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filterPrivacy="1" codeName="ThisWorkbook" defaultThemeVersion="124226"/>
  <bookViews>
    <workbookView xWindow="0" yWindow="0" windowWidth="9915" windowHeight="7395" tabRatio="801" activeTab="1"/>
  </bookViews>
  <sheets>
    <sheet name="Informații completare" sheetId="70" r:id="rId1"/>
    <sheet name="Date candidat" sheetId="69" r:id="rId2"/>
    <sheet name="Date" sheetId="71" state="hidden" r:id="rId3"/>
    <sheet name="GRILA" sheetId="82" r:id="rId4"/>
    <sheet name="Sport-Competiții" sheetId="50" state="hidden" r:id="rId5"/>
    <sheet name="Coef" sheetId="6" state="hidden" r:id="rId6"/>
    <sheet name="I.1" sheetId="83" r:id="rId7"/>
    <sheet name="I.2.1a" sheetId="16" r:id="rId8"/>
    <sheet name="I.2.1b" sheetId="45" r:id="rId9"/>
    <sheet name="I.2.1c" sheetId="73" r:id="rId10"/>
    <sheet name="I.2.1d" sheetId="75" r:id="rId11"/>
    <sheet name="I.2.1e" sheetId="76" r:id="rId12"/>
    <sheet name="I.2.2a" sheetId="77" r:id="rId13"/>
    <sheet name="I.2.2b" sheetId="78" r:id="rId14"/>
    <sheet name="I.2.2c" sheetId="79" r:id="rId15"/>
    <sheet name="I.2.2d" sheetId="80" r:id="rId16"/>
    <sheet name="I.2.2e" sheetId="81" r:id="rId17"/>
    <sheet name="I.2.3a" sheetId="86" r:id="rId18"/>
    <sheet name="I.2.3b" sheetId="87" r:id="rId19"/>
    <sheet name="I.2.4" sheetId="19" r:id="rId20"/>
    <sheet name="I.3" sheetId="88" r:id="rId21"/>
    <sheet name="I.4" sheetId="90" r:id="rId22"/>
    <sheet name="I.5" sheetId="91" r:id="rId23"/>
    <sheet name="I.6" sheetId="93" r:id="rId24"/>
    <sheet name="I.7" sheetId="94" r:id="rId25"/>
    <sheet name="I.8" sheetId="95" r:id="rId26"/>
    <sheet name="I.9" sheetId="96" r:id="rId27"/>
    <sheet name="II1.1" sheetId="1" r:id="rId28"/>
    <sheet name="II1.1BDI" sheetId="134" r:id="rId29"/>
    <sheet name="II1.2" sheetId="115" r:id="rId30"/>
    <sheet name="II1.3" sheetId="117" r:id="rId31"/>
    <sheet name="II1.4" sheetId="23" r:id="rId32"/>
    <sheet name="II2.1a" sheetId="24" r:id="rId33"/>
    <sheet name="II2.1b" sheetId="25" r:id="rId34"/>
    <sheet name="II3" sheetId="118" r:id="rId35"/>
    <sheet name="II4" sheetId="119" r:id="rId36"/>
    <sheet name="Arh-tipuri" sheetId="61" state="hidden" r:id="rId37"/>
    <sheet name="II5.1.1" sheetId="60" r:id="rId38"/>
    <sheet name="II5.1.2" sheetId="120" r:id="rId39"/>
    <sheet name="II5.1.3" sheetId="63" r:id="rId40"/>
    <sheet name="II5.1.4" sheetId="64" r:id="rId41"/>
    <sheet name="II5.1.5" sheetId="65" r:id="rId42"/>
    <sheet name="II5.1.6" sheetId="66" r:id="rId43"/>
    <sheet name="II5.1.7" sheetId="67" r:id="rId44"/>
    <sheet name="II5.2.1" sheetId="121" r:id="rId45"/>
    <sheet name="II5.2.2" sheetId="122" r:id="rId46"/>
    <sheet name="II5.2.3" sheetId="123" r:id="rId47"/>
    <sheet name="II5.2.4" sheetId="124" r:id="rId48"/>
    <sheet name="II5.3" sheetId="125" r:id="rId49"/>
    <sheet name="II5.4" sheetId="49" r:id="rId50"/>
    <sheet name="II6" sheetId="126" r:id="rId51"/>
    <sheet name="II7" sheetId="127" r:id="rId52"/>
    <sheet name="II8" sheetId="129" r:id="rId53"/>
    <sheet name="II9" sheetId="128" r:id="rId54"/>
    <sheet name="II10" sheetId="130" r:id="rId55"/>
    <sheet name="II11" sheetId="131" r:id="rId56"/>
    <sheet name="II12" sheetId="132" r:id="rId57"/>
    <sheet name="II13" sheetId="133" r:id="rId58"/>
    <sheet name="III.1" sheetId="97" r:id="rId59"/>
    <sheet name="III.2" sheetId="98" r:id="rId60"/>
    <sheet name="III.3" sheetId="99" r:id="rId61"/>
    <sheet name="III.4" sheetId="100" r:id="rId62"/>
    <sheet name="III.5" sheetId="101" r:id="rId63"/>
    <sheet name="III.6" sheetId="102" r:id="rId64"/>
    <sheet name="III.7" sheetId="103" r:id="rId65"/>
    <sheet name="III.8" sheetId="104" r:id="rId66"/>
    <sheet name="III.9" sheetId="105" r:id="rId67"/>
    <sheet name="III.10" sheetId="106" r:id="rId68"/>
    <sheet name="III.11" sheetId="107" r:id="rId69"/>
    <sheet name="III.12" sheetId="108" r:id="rId70"/>
    <sheet name="III.13" sheetId="109" r:id="rId71"/>
    <sheet name="III.14" sheetId="110" r:id="rId72"/>
    <sheet name="III.15" sheetId="111" r:id="rId73"/>
    <sheet name="III.16" sheetId="113" r:id="rId74"/>
    <sheet name="Edit.A" sheetId="40" r:id="rId75"/>
    <sheet name="Edit.B" sheetId="42" r:id="rId76"/>
    <sheet name="Edit.RO" sheetId="74" r:id="rId77"/>
    <sheet name="BDI" sheetId="34" r:id="rId78"/>
    <sheet name="Euro" sheetId="33" r:id="rId79"/>
  </sheets>
  <definedNames>
    <definedName name="ACCLSUPT">Coef!$B$58</definedName>
    <definedName name="ACSPR">Coef!$B$57</definedName>
    <definedName name="an_final">Date!$B$11</definedName>
    <definedName name="an_initial">Date!$B$10</definedName>
    <definedName name="arh_list_1a">'Arh-tipuri'!$A$2:$A$6</definedName>
    <definedName name="arh_list_1b">'Arh-tipuri'!$C$2:$C$5</definedName>
    <definedName name="arh_list_2a">'Arh-tipuri'!$E$2:$E$4</definedName>
    <definedName name="arh_list_2b">'Arh-tipuri'!$H$2:$H$3</definedName>
    <definedName name="arh_list_34ab">'Arh-tipuri'!$Q$2:$Q$3</definedName>
    <definedName name="arh_list_3a">'Arh-tipuri'!$K$2:$K$3</definedName>
    <definedName name="arh_list_3b">'Arh-tipuri'!$M$2:$M$4</definedName>
    <definedName name="arh_list_3c">'Arh-tipuri'!$O$2:$O$3</definedName>
    <definedName name="bdi">BDI!$B$2:$B$56</definedName>
    <definedName name="BREV_APL">Coef!$B$15</definedName>
    <definedName name="BREV_INT">Coef!$B$16</definedName>
    <definedName name="BREV_ROM">Coef!$B$17</definedName>
    <definedName name="BUL_UPT">Coef!$B$7</definedName>
    <definedName name="Campionate_internaționale">'Sport-Competiții'!$E$2:$E$3</definedName>
    <definedName name="Campionate_naționale">'Sport-Competiții'!$D$2:$D$3</definedName>
    <definedName name="Campionate_naționale_universitare">'Sport-Competiții'!$C$2:$C$4</definedName>
    <definedName name="CIT_BDI">Coef!$B$53</definedName>
    <definedName name="CIT_ISI">Coef!$B$52</definedName>
    <definedName name="ClasareSport">'Sport-Competiții'!$G$2:$G$4</definedName>
    <definedName name="CNCSIS_B">Coef!$B$12</definedName>
    <definedName name="CNCSIS_C">Coef!$B$13</definedName>
    <definedName name="coef_citari">Coef!$B$62</definedName>
    <definedName name="coef_grant">Coef!$B$61</definedName>
    <definedName name="Competiții">'Sport-Competiții'!$A$2:$A$5</definedName>
    <definedName name="CompetițiiSport">'Sport-Competiții'!$A$2:$A$5</definedName>
    <definedName name="CONF_NL" localSheetId="9">Coef!#REF!</definedName>
    <definedName name="CONF_NL" localSheetId="10">Coef!#REF!</definedName>
    <definedName name="CONF_NL" localSheetId="11">Coef!#REF!</definedName>
    <definedName name="CONF_NL" localSheetId="12">Coef!#REF!</definedName>
    <definedName name="CONF_NL" localSheetId="13">Coef!#REF!</definedName>
    <definedName name="CONF_NL" localSheetId="14">Coef!#REF!</definedName>
    <definedName name="CONF_NL" localSheetId="15">Coef!#REF!</definedName>
    <definedName name="CONF_NL" localSheetId="16">Coef!#REF!</definedName>
    <definedName name="CONF_NL" localSheetId="17">Coef!#REF!</definedName>
    <definedName name="CONF_NL" localSheetId="18">Coef!#REF!</definedName>
    <definedName name="CONF_NL" localSheetId="20">Coef!#REF!</definedName>
    <definedName name="CONF_NL" localSheetId="21">Coef!#REF!</definedName>
    <definedName name="CONF_NL" localSheetId="23">Coef!#REF!</definedName>
    <definedName name="CONF_NL" localSheetId="24">Coef!#REF!</definedName>
    <definedName name="CONF_NL" localSheetId="25">Coef!#REF!</definedName>
    <definedName name="CONF_NL" localSheetId="26">Coef!#REF!</definedName>
    <definedName name="CONF_NL" localSheetId="28">Coef!#REF!</definedName>
    <definedName name="CONF_NL" localSheetId="29">Coef!#REF!</definedName>
    <definedName name="CONF_NL" localSheetId="30">Coef!#REF!</definedName>
    <definedName name="CONF_NL" localSheetId="54">Coef!#REF!</definedName>
    <definedName name="CONF_NL" localSheetId="55">Coef!#REF!</definedName>
    <definedName name="CONF_NL" localSheetId="56">Coef!#REF!</definedName>
    <definedName name="CONF_NL" localSheetId="57">Coef!#REF!</definedName>
    <definedName name="CONF_NL" localSheetId="34">Coef!#REF!</definedName>
    <definedName name="CONF_NL" localSheetId="38">Coef!#REF!</definedName>
    <definedName name="CONF_NL" localSheetId="44">Coef!#REF!</definedName>
    <definedName name="CONF_NL" localSheetId="45">Coef!#REF!</definedName>
    <definedName name="CONF_NL" localSheetId="46">Coef!#REF!</definedName>
    <definedName name="CONF_NL" localSheetId="47">Coef!#REF!</definedName>
    <definedName name="CONF_NL" localSheetId="58">Coef!#REF!</definedName>
    <definedName name="CONF_NL" localSheetId="67">Coef!#REF!</definedName>
    <definedName name="CONF_NL" localSheetId="68">Coef!#REF!</definedName>
    <definedName name="CONF_NL" localSheetId="69">Coef!#REF!</definedName>
    <definedName name="CONF_NL" localSheetId="71">Coef!#REF!</definedName>
    <definedName name="CONF_NL" localSheetId="72">Coef!#REF!</definedName>
    <definedName name="CONF_NL" localSheetId="73">Coef!#REF!</definedName>
    <definedName name="CONF_NL" localSheetId="59">Coef!#REF!</definedName>
    <definedName name="CONF_NL" localSheetId="60">Coef!#REF!</definedName>
    <definedName name="CONF_NL" localSheetId="61">Coef!#REF!</definedName>
    <definedName name="CONF_NL" localSheetId="62">Coef!#REF!</definedName>
    <definedName name="CONF_NL" localSheetId="63">Coef!#REF!</definedName>
    <definedName name="CONF_NL" localSheetId="64">Coef!#REF!</definedName>
    <definedName name="CONF_NL" localSheetId="65">Coef!#REF!</definedName>
    <definedName name="CONF_NL" localSheetId="66">Coef!#REF!</definedName>
    <definedName name="CONF_NL">Coef!#REF!</definedName>
    <definedName name="CONF_NL2" localSheetId="12">Coef!#REF!</definedName>
    <definedName name="CONF_NL2" localSheetId="13">Coef!#REF!</definedName>
    <definedName name="CONF_NL2" localSheetId="14">Coef!#REF!</definedName>
    <definedName name="CONF_NL2" localSheetId="15">Coef!#REF!</definedName>
    <definedName name="CONF_NL2" localSheetId="16">Coef!#REF!</definedName>
    <definedName name="CONF_NL2" localSheetId="17">Coef!#REF!</definedName>
    <definedName name="CONF_NL2" localSheetId="18">Coef!#REF!</definedName>
    <definedName name="CONF_NL2" localSheetId="20">Coef!#REF!</definedName>
    <definedName name="CONF_NL2" localSheetId="21">Coef!#REF!</definedName>
    <definedName name="CONF_NL2" localSheetId="23">Coef!#REF!</definedName>
    <definedName name="CONF_NL2" localSheetId="24">Coef!#REF!</definedName>
    <definedName name="CONF_NL2" localSheetId="25">Coef!#REF!</definedName>
    <definedName name="CONF_NL2" localSheetId="26">Coef!#REF!</definedName>
    <definedName name="CONF_NL2" localSheetId="28">Coef!#REF!</definedName>
    <definedName name="CONF_NL2" localSheetId="29">Coef!#REF!</definedName>
    <definedName name="CONF_NL2" localSheetId="30">Coef!#REF!</definedName>
    <definedName name="CONF_NL2" localSheetId="54">Coef!#REF!</definedName>
    <definedName name="CONF_NL2" localSheetId="55">Coef!#REF!</definedName>
    <definedName name="CONF_NL2" localSheetId="56">Coef!#REF!</definedName>
    <definedName name="CONF_NL2" localSheetId="57">Coef!#REF!</definedName>
    <definedName name="CONF_NL2" localSheetId="34">Coef!#REF!</definedName>
    <definedName name="CONF_NL2" localSheetId="38">Coef!#REF!</definedName>
    <definedName name="CONF_NL2" localSheetId="44">Coef!#REF!</definedName>
    <definedName name="CONF_NL2" localSheetId="45">Coef!#REF!</definedName>
    <definedName name="CONF_NL2" localSheetId="46">Coef!#REF!</definedName>
    <definedName name="CONF_NL2" localSheetId="47">Coef!#REF!</definedName>
    <definedName name="CONF_NL2" localSheetId="58">Coef!#REF!</definedName>
    <definedName name="CONF_NL2" localSheetId="67">Coef!#REF!</definedName>
    <definedName name="CONF_NL2" localSheetId="68">Coef!#REF!</definedName>
    <definedName name="CONF_NL2" localSheetId="69">Coef!#REF!</definedName>
    <definedName name="CONF_NL2" localSheetId="71">Coef!#REF!</definedName>
    <definedName name="CONF_NL2" localSheetId="72">Coef!#REF!</definedName>
    <definedName name="CONF_NL2" localSheetId="73">Coef!#REF!</definedName>
    <definedName name="CONF_NL2" localSheetId="59">Coef!#REF!</definedName>
    <definedName name="CONF_NL2" localSheetId="60">Coef!#REF!</definedName>
    <definedName name="CONF_NL2" localSheetId="61">Coef!#REF!</definedName>
    <definedName name="CONF_NL2" localSheetId="62">Coef!#REF!</definedName>
    <definedName name="CONF_NL2" localSheetId="63">Coef!#REF!</definedName>
    <definedName name="CONF_NL2" localSheetId="64">Coef!#REF!</definedName>
    <definedName name="CONF_NL2" localSheetId="65">Coef!#REF!</definedName>
    <definedName name="CONF_NL2" localSheetId="66">Coef!#REF!</definedName>
    <definedName name="CONF_NL2">Coef!#REF!</definedName>
    <definedName name="CONF_ROM">Coef!$B$14</definedName>
    <definedName name="CONF_STR">Coef!$B$11</definedName>
    <definedName name="COORD_DID_INT">Coef!$B$40</definedName>
    <definedName name="COORD_DID_NAT">Coef!$B$48</definedName>
    <definedName name="COORD_INT">Coef!$B$36</definedName>
    <definedName name="coordonator">Date!$B$16</definedName>
    <definedName name="CPI">Coef!$B$29</definedName>
    <definedName name="CPI_LITO">Coef!$B$35</definedName>
    <definedName name="CS_ROM">Coef!$B$28</definedName>
    <definedName name="CS_STR_A">Coef!$B$18</definedName>
    <definedName name="CS_STR_A2">Coef!$B$23</definedName>
    <definedName name="CS_STR_ALTE">Coef!$B$20</definedName>
    <definedName name="CS_STR_ALTE2">Coef!$B$25</definedName>
    <definedName name="CS_STR_B">Coef!$B$19</definedName>
    <definedName name="CS_STR_B2">Coef!$B$24</definedName>
    <definedName name="CS_STR_RO">Coef!$B$21</definedName>
    <definedName name="CS_STR_RO_ALT">Coef!$B$22</definedName>
    <definedName name="CS_STR_RO_ALT2">Coef!$B$27</definedName>
    <definedName name="CS_STR_RO2">Coef!$B$26</definedName>
    <definedName name="CS23a">Coef!$B$30</definedName>
    <definedName name="CS23b">Coef!$B$31</definedName>
    <definedName name="Cupa_României">'Sport-Competiții'!$B$2:$B$3</definedName>
    <definedName name="decan_facultate">'Date candidat'!$B$12</definedName>
    <definedName name="departament">'Date candidat'!$B$9</definedName>
    <definedName name="DIR_NAT">Coef!$B$44</definedName>
    <definedName name="director_departament">'Date candidat'!$B$10</definedName>
    <definedName name="durata_evaluare">Date!$B$12</definedName>
    <definedName name="EBOOK">Coef!$B$32</definedName>
    <definedName name="EDIT_A">Coef!$B$54</definedName>
    <definedName name="EDIT_B">Coef!$B$55</definedName>
    <definedName name="EDIT_CNCSIS">Coef!$B$56</definedName>
    <definedName name="edituri_a">Edit.A!$B$5:$B$41</definedName>
    <definedName name="edituri_b">Edit.B!$B$5:$B$42</definedName>
    <definedName name="edituri_ro">Edit.RO!$B$5:$B$9</definedName>
    <definedName name="facultate">'Date candidat'!$B$11</definedName>
    <definedName name="FazeSport">'Sport-Competiții'!$C$2:$C$4</definedName>
    <definedName name="functie">'Date candidat'!$B$8</definedName>
    <definedName name="functii_didactice">Date!$A$2:$A$5</definedName>
    <definedName name="GE" localSheetId="9">#REF!</definedName>
    <definedName name="GE" localSheetId="10">#REF!</definedName>
    <definedName name="GE" localSheetId="11">#REF!</definedName>
    <definedName name="GE" localSheetId="12">#REF!</definedName>
    <definedName name="GE" localSheetId="13">#REF!</definedName>
    <definedName name="GE" localSheetId="14">#REF!</definedName>
    <definedName name="GE" localSheetId="15">#REF!</definedName>
    <definedName name="GE" localSheetId="16">#REF!</definedName>
    <definedName name="GE" localSheetId="17">#REF!</definedName>
    <definedName name="GE" localSheetId="44">#REF!</definedName>
    <definedName name="GE" localSheetId="45">#REF!</definedName>
    <definedName name="GE" localSheetId="46">#REF!</definedName>
    <definedName name="GE" localSheetId="47">#REF!</definedName>
    <definedName name="GM" localSheetId="9">#REF!</definedName>
    <definedName name="GM" localSheetId="10">#REF!</definedName>
    <definedName name="GM" localSheetId="11">#REF!</definedName>
    <definedName name="GM" localSheetId="12">#REF!</definedName>
    <definedName name="GM" localSheetId="13">#REF!</definedName>
    <definedName name="GM" localSheetId="14">#REF!</definedName>
    <definedName name="GM" localSheetId="15">#REF!</definedName>
    <definedName name="GM" localSheetId="16">#REF!</definedName>
    <definedName name="GM" localSheetId="17">#REF!</definedName>
    <definedName name="GM" localSheetId="44">#REF!</definedName>
    <definedName name="GM" localSheetId="45">#REF!</definedName>
    <definedName name="GM" localSheetId="46">#REF!</definedName>
    <definedName name="GM" localSheetId="47">#REF!</definedName>
    <definedName name="i6anvergură">Date!$A$17:$A$19</definedName>
    <definedName name="i6punctaje">Date!$B$17:$C$19</definedName>
    <definedName name="i6rol">Date!$B$16:$C$16</definedName>
    <definedName name="i7anvergură">Date!$A$23:$A$24</definedName>
    <definedName name="i7premiu">Date!$B$22:$E$22</definedName>
    <definedName name="i7punctaje">Date!$B$23:$E$24</definedName>
    <definedName name="i8punctaje">Date!$A$27:$C$28</definedName>
    <definedName name="i8rol">Date!$A$27:$C$27</definedName>
    <definedName name="ii10punctaje">Date!$A$140:$L$141</definedName>
    <definedName name="ii10tip">Date!$A$140:$L$140</definedName>
    <definedName name="ii11conferinte">Date!$A$144:$B$144</definedName>
    <definedName name="ii11punctaje">Date!$A$72:$G$73</definedName>
    <definedName name="ii11puncte">Date!$A$144:$B$145</definedName>
    <definedName name="ii11tip">Date!$A$72:$G$72</definedName>
    <definedName name="ii120punctaje">Date!$A$148:$B$149</definedName>
    <definedName name="ii120tipuri">Date!$A$148:$B$148</definedName>
    <definedName name="ii12punctaje">Date!$A$76:$D$77</definedName>
    <definedName name="ii12tip">Date!$A$76:$D$76</definedName>
    <definedName name="ii13punctaje">Date!$A$80:$B$81</definedName>
    <definedName name="ii13tip">Date!$A$80:$B$80</definedName>
    <definedName name="ii3punctaje">Date!$A$88:$C$89</definedName>
    <definedName name="ii3tip">Date!$A$88:$C$88</definedName>
    <definedName name="ii511anvergură">Date!$A$93:$A$97</definedName>
    <definedName name="ii511punctaje">Date!$B$93:$D$97</definedName>
    <definedName name="ii511rol">Date!$B$92:$D$92</definedName>
    <definedName name="ii512anvergură">Date!$A$101:$A$104</definedName>
    <definedName name="ii512punctaje">Date!$B$101:$D$104</definedName>
    <definedName name="ii512rol">Date!$B$100:$D$100</definedName>
    <definedName name="ii521punctaje">Date!$A$107:$C$108</definedName>
    <definedName name="ii521tip">Date!$A$107:$C$107</definedName>
    <definedName name="ii522punctaje">Date!$A$111:$D$112</definedName>
    <definedName name="ii522tip">Date!$A$111:$D$111</definedName>
    <definedName name="ii524punctaje">Date!$A$115:$D$116</definedName>
    <definedName name="ii524tip">Date!$A$115:$D$115</definedName>
    <definedName name="ii53punctaje">Date!$A$119:$B$120</definedName>
    <definedName name="ii53tip">Date!$A$119:$B$119</definedName>
    <definedName name="ii6tip">Date!$A$123:$C$123</definedName>
    <definedName name="ii7punctaje">Date!$A$127:$C$128</definedName>
    <definedName name="ii7tip">Date!$A$127:$C$127</definedName>
    <definedName name="ii89punctaje">Date!$A$131:$F$132</definedName>
    <definedName name="ii89tip">Date!$A$131:$F$131</definedName>
    <definedName name="ii8punctaje">Date!$A$131:$F$132</definedName>
    <definedName name="ii9punctaje">Date!$A$135:$F$136</definedName>
    <definedName name="ii9tip">Date!$A$135:$F$135</definedName>
    <definedName name="iii11punctaje">Date!$A$72:$G$73</definedName>
    <definedName name="iii11tip">Date!$A$72:$G$72</definedName>
    <definedName name="iii12punctaje">Date!$A$64:$E$65</definedName>
    <definedName name="iii12tip">Date!$A$64:$E$64</definedName>
    <definedName name="iii13punctaje">Date!$A$68:$C$69</definedName>
    <definedName name="iii13tip">Date!$A$68:$C$68</definedName>
    <definedName name="iii1punctaje">Date!$A$31:$C$32</definedName>
    <definedName name="iii1rol">Date!$A$31:$C$31</definedName>
    <definedName name="iii2punctaje">Date!$A$35:$C$36</definedName>
    <definedName name="iii2rol">Date!$A$35:$C$35</definedName>
    <definedName name="iii4tip">Date!$A$39:$B$39</definedName>
    <definedName name="iii5punctaje">Date!$A$43:$C$44</definedName>
    <definedName name="iii5tip">Date!$A$43:$C$43</definedName>
    <definedName name="iii6punctaje">Date!$A$47:$D$48</definedName>
    <definedName name="iii6tip">Date!$A$47:$D$47</definedName>
    <definedName name="iii7punctaje">Date!$A$51:$B$52</definedName>
    <definedName name="iii7tip">Date!$A$51:$B$51</definedName>
    <definedName name="iii8anvergură">Date!$A$56:$A$57</definedName>
    <definedName name="iii8punctaje">Date!$B$56:$D$57</definedName>
    <definedName name="iii8tip">Date!$B$55:$D$55</definedName>
    <definedName name="iii9punctaje">Date!$A$60:$B$61</definedName>
    <definedName name="iii9tip">Date!$A$60:$B$60</definedName>
    <definedName name="MANAG_DID_INT">Coef!$B$42</definedName>
    <definedName name="MANAG_DID_NAT">Coef!$B$50</definedName>
    <definedName name="MANAG_INT">Coef!$B$38</definedName>
    <definedName name="MANAG_NAT">Coef!$B$46</definedName>
    <definedName name="mate15" localSheetId="28">#REF!</definedName>
    <definedName name="mate15" localSheetId="54">#REF!</definedName>
    <definedName name="mate15" localSheetId="55">#REF!</definedName>
    <definedName name="mate15" localSheetId="56">#REF!</definedName>
    <definedName name="mate15" localSheetId="57">#REF!</definedName>
    <definedName name="mate15">#REF!</definedName>
    <definedName name="mate1t" localSheetId="28">#REF!</definedName>
    <definedName name="mate1t" localSheetId="54">#REF!</definedName>
    <definedName name="mate1t" localSheetId="55">#REF!</definedName>
    <definedName name="mate1t" localSheetId="56">#REF!</definedName>
    <definedName name="mate1t" localSheetId="57">#REF!</definedName>
    <definedName name="mate1t">#REF!</definedName>
    <definedName name="mate25" localSheetId="28">#REF!</definedName>
    <definedName name="mate25" localSheetId="54">#REF!</definedName>
    <definedName name="mate25" localSheetId="55">#REF!</definedName>
    <definedName name="mate25" localSheetId="56">#REF!</definedName>
    <definedName name="mate25" localSheetId="57">#REF!</definedName>
    <definedName name="mate25">#REF!</definedName>
    <definedName name="mate2t" localSheetId="28">#REF!</definedName>
    <definedName name="mate2t" localSheetId="54">#REF!</definedName>
    <definedName name="mate2t" localSheetId="55">#REF!</definedName>
    <definedName name="mate2t" localSheetId="56">#REF!</definedName>
    <definedName name="mate2t" localSheetId="57">#REF!</definedName>
    <definedName name="mate2t">#REF!</definedName>
    <definedName name="mate35" localSheetId="28">#REF!</definedName>
    <definedName name="mate35" localSheetId="54">#REF!</definedName>
    <definedName name="mate35" localSheetId="55">#REF!</definedName>
    <definedName name="mate35" localSheetId="56">#REF!</definedName>
    <definedName name="mate35" localSheetId="57">#REF!</definedName>
    <definedName name="mate35">#REF!</definedName>
    <definedName name="mate3t" localSheetId="28">#REF!</definedName>
    <definedName name="mate3t" localSheetId="54">#REF!</definedName>
    <definedName name="mate3t" localSheetId="55">#REF!</definedName>
    <definedName name="mate3t" localSheetId="56">#REF!</definedName>
    <definedName name="mate3t" localSheetId="57">#REF!</definedName>
    <definedName name="mate3t">#REF!</definedName>
    <definedName name="mate45" localSheetId="28">#REF!</definedName>
    <definedName name="mate45" localSheetId="54">#REF!</definedName>
    <definedName name="mate45" localSheetId="55">#REF!</definedName>
    <definedName name="mate45" localSheetId="56">#REF!</definedName>
    <definedName name="mate45" localSheetId="57">#REF!</definedName>
    <definedName name="mate45">#REF!</definedName>
    <definedName name="mate4t" localSheetId="28">#REF!</definedName>
    <definedName name="mate4t" localSheetId="54">#REF!</definedName>
    <definedName name="mate4t" localSheetId="55">#REF!</definedName>
    <definedName name="mate4t" localSheetId="56">#REF!</definedName>
    <definedName name="mate4t" localSheetId="57">#REF!</definedName>
    <definedName name="mate4t">#REF!</definedName>
    <definedName name="membru">Date!$C$16</definedName>
    <definedName name="MEMBRU_DID_INT">Coef!$B$43</definedName>
    <definedName name="MEMBRU_DID_NAT">Coef!$B$51</definedName>
    <definedName name="MEMBRU_ECHIPA" localSheetId="9">#REF!</definedName>
    <definedName name="MEMBRU_ECHIPA" localSheetId="10">#REF!</definedName>
    <definedName name="MEMBRU_ECHIPA" localSheetId="11">#REF!</definedName>
    <definedName name="MEMBRU_ECHIPA" localSheetId="12">#REF!</definedName>
    <definedName name="MEMBRU_ECHIPA" localSheetId="13">#REF!</definedName>
    <definedName name="MEMBRU_ECHIPA" localSheetId="14">#REF!</definedName>
    <definedName name="MEMBRU_ECHIPA" localSheetId="15">#REF!</definedName>
    <definedName name="MEMBRU_ECHIPA" localSheetId="16">#REF!</definedName>
    <definedName name="MEMBRU_ECHIPA" localSheetId="17">#REF!</definedName>
    <definedName name="MEMBRU_ECHIPA" localSheetId="44">#REF!</definedName>
    <definedName name="MEMBRU_ECHIPA" localSheetId="45">#REF!</definedName>
    <definedName name="MEMBRU_ECHIPA" localSheetId="46">#REF!</definedName>
    <definedName name="MEMBRU_ECHIPA" localSheetId="47">#REF!</definedName>
    <definedName name="MEMBRU_INT">Coef!$B$39</definedName>
    <definedName name="MEMBRU_NAT">Coef!$B$47</definedName>
    <definedName name="MS_LITO">Coef!$B$34</definedName>
    <definedName name="NCWEB">Coef!$B$33</definedName>
    <definedName name="nivel_concurs">Date!$C$2:$C$4</definedName>
    <definedName name="NR_CNCSIS">Coef!$B$65</definedName>
    <definedName name="nume_candidat">'Date candidat'!$B$7</definedName>
    <definedName name="P_BDI_ROM">Coef!$B$9</definedName>
    <definedName name="P_BDI_STR">Coef!$B$6</definedName>
    <definedName name="P_ISI_ROM">Coef!$B$4</definedName>
    <definedName name="P_ISI_STR">Coef!$B$3</definedName>
    <definedName name="P_MAT_1">Coef!$B$59</definedName>
    <definedName name="P_MAT_2">Coef!$B$60</definedName>
    <definedName name="PAG_RED" localSheetId="9">#REF!</definedName>
    <definedName name="PAG_RED" localSheetId="10">#REF!</definedName>
    <definedName name="PAG_RED" localSheetId="11">#REF!</definedName>
    <definedName name="PAG_RED" localSheetId="12">#REF!</definedName>
    <definedName name="PAG_RED" localSheetId="13">#REF!</definedName>
    <definedName name="PAG_RED" localSheetId="14">#REF!</definedName>
    <definedName name="PAG_RED" localSheetId="15">#REF!</definedName>
    <definedName name="PAG_RED" localSheetId="16">#REF!</definedName>
    <definedName name="PAG_RED" localSheetId="17">#REF!</definedName>
    <definedName name="PAG_RED" localSheetId="44">#REF!</definedName>
    <definedName name="PAG_RED" localSheetId="45">#REF!</definedName>
    <definedName name="PAG_RED" localSheetId="46">#REF!</definedName>
    <definedName name="PAG_RED" localSheetId="47">#REF!</definedName>
    <definedName name="_xlnm.Print_Area" localSheetId="77">BDI!$A$1:$C$56</definedName>
    <definedName name="_xlnm.Print_Area" localSheetId="1">'Date candidat'!$A$1:$B$12</definedName>
    <definedName name="_xlnm.Print_Area" localSheetId="74">Edit.A!$A$2:$B$41</definedName>
    <definedName name="_xlnm.Print_Area" localSheetId="75">Edit.B!$A$2:$B$42</definedName>
    <definedName name="_xlnm.Print_Area" localSheetId="76">Edit.RO!$A$2:$B$9</definedName>
    <definedName name="_xlnm.Print_Area" localSheetId="78">Euro!$A$1:$C$28</definedName>
    <definedName name="_xlnm.Print_Area" localSheetId="3">GRILA!$A$1:$C$111</definedName>
    <definedName name="_xlnm.Print_Area" localSheetId="6">I.1!$A$1:$L$19</definedName>
    <definedName name="_xlnm.Print_Area" localSheetId="7">I.2.1a!$A$1:$J$259</definedName>
    <definedName name="_xlnm.Print_Area" localSheetId="8">I.2.1b!$A$1:$J$259</definedName>
    <definedName name="_xlnm.Print_Area" localSheetId="9">I.2.1c!$A$1:$J$214</definedName>
    <definedName name="_xlnm.Print_Area" localSheetId="10">I.2.1d!$A$1:$J$259</definedName>
    <definedName name="_xlnm.Print_Area" localSheetId="11">I.2.1e!$A$1:$J$259</definedName>
    <definedName name="_xlnm.Print_Area" localSheetId="12">I.2.2a!$A$1:$J$259</definedName>
    <definedName name="_xlnm.Print_Area" localSheetId="13">I.2.2b!$A$1:$J$259</definedName>
    <definedName name="_xlnm.Print_Area" localSheetId="14">I.2.2c!$A$1:$J$214</definedName>
    <definedName name="_xlnm.Print_Area" localSheetId="15">I.2.2d!$A$1:$J$259</definedName>
    <definedName name="_xlnm.Print_Area" localSheetId="16">I.2.2e!$A$1:$J$259</definedName>
    <definedName name="_xlnm.Print_Area" localSheetId="17">I.2.3a!$A$1:$J$259</definedName>
    <definedName name="_xlnm.Print_Area" localSheetId="18">I.2.3b!$A$1:$J$259</definedName>
    <definedName name="_xlnm.Print_Area" localSheetId="19">I.2.4!$A$1:$J$259</definedName>
    <definedName name="_xlnm.Print_Area" localSheetId="20">I.3!$A$1:$I$261</definedName>
    <definedName name="_xlnm.Print_Area" localSheetId="21">I.4!$A$1:$E$261</definedName>
    <definedName name="_xlnm.Print_Area" localSheetId="23">I.6!$A$1:$F$261</definedName>
    <definedName name="_xlnm.Print_Area" localSheetId="24">I.7!$A$1:$F$261</definedName>
    <definedName name="_xlnm.Print_Area" localSheetId="25">I.8!$A$1:$E$261</definedName>
    <definedName name="_xlnm.Print_Area" localSheetId="26">I.9!$A$1:$D$261</definedName>
    <definedName name="_xlnm.Print_Area" localSheetId="27">II1.1!$A$1:$G$259</definedName>
    <definedName name="_xlnm.Print_Area" localSheetId="28">II1.1BDI!$A$1:$G$259</definedName>
    <definedName name="_xlnm.Print_Area" localSheetId="29">II1.2!$A$1:$G$259</definedName>
    <definedName name="_xlnm.Print_Area" localSheetId="30">II1.3!$A$1:$G$259</definedName>
    <definedName name="_xlnm.Print_Area" localSheetId="31">II1.4!$A$1:$I$259</definedName>
    <definedName name="_xlnm.Print_Area" localSheetId="54">'II10'!$A$1:$E$259</definedName>
    <definedName name="_xlnm.Print_Area" localSheetId="55">'II11'!$A$1:$E$259</definedName>
    <definedName name="_xlnm.Print_Area" localSheetId="56">'II12'!$A$1:$E$259</definedName>
    <definedName name="_xlnm.Print_Area" localSheetId="57">'II13'!$A$1:$D$259</definedName>
    <definedName name="_xlnm.Print_Area" localSheetId="32">II2.1a!$A$1:$L$260</definedName>
    <definedName name="_xlnm.Print_Area" localSheetId="33">II2.1b!$A$1:$M$260</definedName>
    <definedName name="_xlnm.Print_Area" localSheetId="34">'II3'!$A$1:$D$12</definedName>
    <definedName name="_xlnm.Print_Area" localSheetId="37">II5.1.1!$A$1:$F$259</definedName>
    <definedName name="_xlnm.Print_Area" localSheetId="38">II5.1.2!$A$1:$F$259</definedName>
    <definedName name="_xlnm.Print_Area" localSheetId="39">II5.1.3!$A$1:$E$259</definedName>
    <definedName name="_xlnm.Print_Area" localSheetId="40">II5.1.4!$A$1:$E$259</definedName>
    <definedName name="_xlnm.Print_Area" localSheetId="41">II5.1.5!$A$1:$E$258</definedName>
    <definedName name="_xlnm.Print_Area" localSheetId="42">II5.1.6!$A$1:$E$259</definedName>
    <definedName name="_xlnm.Print_Area" localSheetId="43">II5.1.7!$A$1:$E$259</definedName>
    <definedName name="_xlnm.Print_Area" localSheetId="44">II5.2.1!$A$1:$I$259</definedName>
    <definedName name="_xlnm.Print_Area" localSheetId="45">II5.2.2!$A$1:$G$259</definedName>
    <definedName name="_xlnm.Print_Area" localSheetId="46">II5.2.3!$A$1:$D$259</definedName>
    <definedName name="_xlnm.Print_Area" localSheetId="47">II5.2.4!$A$1:$G$259</definedName>
    <definedName name="_xlnm.Print_Area" localSheetId="48">II5.3!$A$1:$F$259</definedName>
    <definedName name="_xlnm.Print_Area" localSheetId="49">II5.4!$A$1:$H$29</definedName>
    <definedName name="_xlnm.Print_Area" localSheetId="50">'II6'!$A$1:$E$71</definedName>
    <definedName name="_xlnm.Print_Area" localSheetId="51">'II7'!$A$1:$F$261</definedName>
    <definedName name="_xlnm.Print_Area" localSheetId="52">'II8'!$A$1:$E$259</definedName>
    <definedName name="_xlnm.Print_Area" localSheetId="53">'II9'!$A$1:$F$259</definedName>
    <definedName name="_xlnm.Print_Area" localSheetId="58">III.1!$A$1:$F$261</definedName>
    <definedName name="_xlnm.Print_Area" localSheetId="67">III.10!$A$1:$D$261</definedName>
    <definedName name="_xlnm.Print_Area" localSheetId="68">III.11!$A$1:$D$261</definedName>
    <definedName name="_xlnm.Print_Area" localSheetId="69">III.12!$A$1:$D$261</definedName>
    <definedName name="_xlnm.Print_Area" localSheetId="70">III.13!$A$1:$E$261</definedName>
    <definedName name="_xlnm.Print_Area" localSheetId="71">III.14!$A$1:$D$261</definedName>
    <definedName name="_xlnm.Print_Area" localSheetId="72">III.15!$A$1:$E$261</definedName>
    <definedName name="_xlnm.Print_Area" localSheetId="73">III.16!$A$1:$D$261</definedName>
    <definedName name="_xlnm.Print_Area" localSheetId="59">III.2!$A$1:$F$261</definedName>
    <definedName name="_xlnm.Print_Area" localSheetId="60">III.3!$A$1:$D$261</definedName>
    <definedName name="_xlnm.Print_Area" localSheetId="61">III.4!$A$1:$E$261</definedName>
    <definedName name="_xlnm.Print_Area" localSheetId="62">III.5!$A$1:$E$261</definedName>
    <definedName name="_xlnm.Print_Area" localSheetId="63">III.6!$A$1:$F$261</definedName>
    <definedName name="_xlnm.Print_Area" localSheetId="64">III.7!$A$1:$E$261</definedName>
    <definedName name="_xlnm.Print_Area" localSheetId="65">III.8!$A$1:$F$261</definedName>
    <definedName name="_xlnm.Print_Area" localSheetId="66">III.9!$A$1:$E$261</definedName>
    <definedName name="_xlnm.Print_Area" localSheetId="0">'Informații completare'!$A$1</definedName>
    <definedName name="_xlnm.Print_Titles" localSheetId="3">GRILA!$1:$4</definedName>
    <definedName name="_xlnm.Print_Titles" localSheetId="7">I.2.1a!$1:$8</definedName>
    <definedName name="_xlnm.Print_Titles" localSheetId="8">I.2.1b!$1:$8</definedName>
    <definedName name="_xlnm.Print_Titles" localSheetId="9">I.2.1c!$1:$8</definedName>
    <definedName name="_xlnm.Print_Titles" localSheetId="10">I.2.1d!$1:$8</definedName>
    <definedName name="_xlnm.Print_Titles" localSheetId="11">I.2.1e!$1:$8</definedName>
    <definedName name="_xlnm.Print_Titles" localSheetId="12">I.2.2a!$1:$8</definedName>
    <definedName name="_xlnm.Print_Titles" localSheetId="13">I.2.2b!$1:$8</definedName>
    <definedName name="_xlnm.Print_Titles" localSheetId="14">I.2.2c!$1:$8</definedName>
    <definedName name="_xlnm.Print_Titles" localSheetId="15">I.2.2d!$1:$8</definedName>
    <definedName name="_xlnm.Print_Titles" localSheetId="16">I.2.2e!$1:$8</definedName>
    <definedName name="_xlnm.Print_Titles" localSheetId="17">I.2.3a!$1:$8</definedName>
    <definedName name="_xlnm.Print_Titles" localSheetId="18">I.2.3b!$1:$8</definedName>
    <definedName name="_xlnm.Print_Titles" localSheetId="19">I.2.4!$1:$8</definedName>
    <definedName name="_xlnm.Print_Titles" localSheetId="20">I.3!$1:$10</definedName>
    <definedName name="_xlnm.Print_Titles" localSheetId="21">I.4!$1:$10</definedName>
    <definedName name="_xlnm.Print_Titles" localSheetId="23">I.6!$1:$10</definedName>
    <definedName name="_xlnm.Print_Titles" localSheetId="24">I.7!$1:$10</definedName>
    <definedName name="_xlnm.Print_Titles" localSheetId="25">I.8!$1:$10</definedName>
    <definedName name="_xlnm.Print_Titles" localSheetId="26">I.9!$1:$10</definedName>
    <definedName name="_xlnm.Print_Titles" localSheetId="27">II1.1!$1:$8</definedName>
    <definedName name="_xlnm.Print_Titles" localSheetId="28">II1.1BDI!$1:$8</definedName>
    <definedName name="_xlnm.Print_Titles" localSheetId="29">II1.2!$1:$8</definedName>
    <definedName name="_xlnm.Print_Titles" localSheetId="30">II1.3!$1:$8</definedName>
    <definedName name="_xlnm.Print_Titles" localSheetId="31">II1.4!$1:$8</definedName>
    <definedName name="_xlnm.Print_Titles" localSheetId="54">'II10'!$1:$8</definedName>
    <definedName name="_xlnm.Print_Titles" localSheetId="55">'II11'!$1:$8</definedName>
    <definedName name="_xlnm.Print_Titles" localSheetId="56">'II12'!$1:$8</definedName>
    <definedName name="_xlnm.Print_Titles" localSheetId="57">'II13'!$1:$8</definedName>
    <definedName name="_xlnm.Print_Titles" localSheetId="32">II2.1a!$1:$8</definedName>
    <definedName name="_xlnm.Print_Titles" localSheetId="33">II2.1b!$1:$8</definedName>
    <definedName name="_xlnm.Print_Titles" localSheetId="34">'II3'!$1:$8</definedName>
    <definedName name="_xlnm.Print_Titles" localSheetId="37">II5.1.1!$1:$8</definedName>
    <definedName name="_xlnm.Print_Titles" localSheetId="38">II5.1.2!$1:$8</definedName>
    <definedName name="_xlnm.Print_Titles" localSheetId="39">II5.1.3!$1:$8</definedName>
    <definedName name="_xlnm.Print_Titles" localSheetId="40">II5.1.4!$1:$8</definedName>
    <definedName name="_xlnm.Print_Titles" localSheetId="41">II5.1.5!$1:$7</definedName>
    <definedName name="_xlnm.Print_Titles" localSheetId="42">II5.1.6!$1:$8</definedName>
    <definedName name="_xlnm.Print_Titles" localSheetId="43">II5.1.7!$1:$8</definedName>
    <definedName name="_xlnm.Print_Titles" localSheetId="44">II5.2.1!$1:$8</definedName>
    <definedName name="_xlnm.Print_Titles" localSheetId="45">II5.2.2!$1:$8</definedName>
    <definedName name="_xlnm.Print_Titles" localSheetId="46">II5.2.3!$1:$8</definedName>
    <definedName name="_xlnm.Print_Titles" localSheetId="47">II5.2.4!$1:$8</definedName>
    <definedName name="_xlnm.Print_Titles" localSheetId="48">II5.3!$1:$8</definedName>
    <definedName name="_xlnm.Print_Titles" localSheetId="49">II5.4!$1:$8</definedName>
    <definedName name="_xlnm.Print_Titles" localSheetId="50">'II6'!$1:$6</definedName>
    <definedName name="_xlnm.Print_Titles" localSheetId="51">'II7'!$1:$10</definedName>
    <definedName name="_xlnm.Print_Titles" localSheetId="52">'II8'!$1:$8</definedName>
    <definedName name="_xlnm.Print_Titles" localSheetId="53">'II9'!$1:$8</definedName>
    <definedName name="_xlnm.Print_Titles" localSheetId="58">III.1!$1:$10</definedName>
    <definedName name="_xlnm.Print_Titles" localSheetId="67">III.10!$1:$10</definedName>
    <definedName name="_xlnm.Print_Titles" localSheetId="68">III.11!$1:$10</definedName>
    <definedName name="_xlnm.Print_Titles" localSheetId="69">III.12!$1:$10</definedName>
    <definedName name="_xlnm.Print_Titles" localSheetId="70">III.13!$1:$10</definedName>
    <definedName name="_xlnm.Print_Titles" localSheetId="71">III.14!$1:$10</definedName>
    <definedName name="_xlnm.Print_Titles" localSheetId="72">III.15!$1:$10</definedName>
    <definedName name="_xlnm.Print_Titles" localSheetId="73">III.16!$1:$10</definedName>
    <definedName name="_xlnm.Print_Titles" localSheetId="59">III.2!$1:$10</definedName>
    <definedName name="_xlnm.Print_Titles" localSheetId="60">III.3!$1:$10</definedName>
    <definedName name="_xlnm.Print_Titles" localSheetId="61">III.4!$1:$10</definedName>
    <definedName name="_xlnm.Print_Titles" localSheetId="62">III.5!$1:$10</definedName>
    <definedName name="_xlnm.Print_Titles" localSheetId="63">III.6!$1:$10</definedName>
    <definedName name="_xlnm.Print_Titles" localSheetId="64">III.7!$1:$10</definedName>
    <definedName name="_xlnm.Print_Titles" localSheetId="65">III.8!$1:$10</definedName>
    <definedName name="_xlnm.Print_Titles" localSheetId="66">III.9!$1:$10</definedName>
    <definedName name="PUNCTAJ" localSheetId="9">#REF!</definedName>
    <definedName name="PUNCTAJ" localSheetId="10">#REF!</definedName>
    <definedName name="PUNCTAJ" localSheetId="11">#REF!</definedName>
    <definedName name="PUNCTAJ" localSheetId="12">#REF!</definedName>
    <definedName name="PUNCTAJ" localSheetId="13">#REF!</definedName>
    <definedName name="PUNCTAJ" localSheetId="14">#REF!</definedName>
    <definedName name="PUNCTAJ" localSheetId="15">#REF!</definedName>
    <definedName name="PUNCTAJ" localSheetId="16">#REF!</definedName>
    <definedName name="PUNCTAJ" localSheetId="17">#REF!</definedName>
    <definedName name="PUNCTAJ" localSheetId="44">#REF!</definedName>
    <definedName name="PUNCTAJ" localSheetId="45">#REF!</definedName>
    <definedName name="PUNCTAJ" localSheetId="46">#REF!</definedName>
    <definedName name="PUNCTAJ" localSheetId="47">#REF!</definedName>
    <definedName name="R_BDI_ROM">Coef!$B$8</definedName>
    <definedName name="R_BDI_STR">Coef!$B$5</definedName>
    <definedName name="R_ISI">Coef!$B$2</definedName>
    <definedName name="R_ISI_ROM" localSheetId="9">Coef!#REF!</definedName>
    <definedName name="R_ISI_ROM" localSheetId="10">Coef!#REF!</definedName>
    <definedName name="R_ISI_ROM" localSheetId="11">Coef!#REF!</definedName>
    <definedName name="R_ISI_ROM" localSheetId="12">Coef!#REF!</definedName>
    <definedName name="R_ISI_ROM" localSheetId="13">Coef!#REF!</definedName>
    <definedName name="R_ISI_ROM" localSheetId="14">Coef!#REF!</definedName>
    <definedName name="R_ISI_ROM" localSheetId="15">Coef!#REF!</definedName>
    <definedName name="R_ISI_ROM" localSheetId="16">Coef!#REF!</definedName>
    <definedName name="R_ISI_ROM" localSheetId="17">Coef!#REF!</definedName>
    <definedName name="R_ISI_ROM" localSheetId="44">Coef!#REF!</definedName>
    <definedName name="R_ISI_ROM" localSheetId="45">Coef!#REF!</definedName>
    <definedName name="R_ISI_ROM" localSheetId="46">Coef!#REF!</definedName>
    <definedName name="R_ISI_ROM" localSheetId="47">Coef!#REF!</definedName>
    <definedName name="R_STR">Coef!$B$10</definedName>
    <definedName name="SM" localSheetId="9">#REF!</definedName>
    <definedName name="SM" localSheetId="10">#REF!</definedName>
    <definedName name="SM" localSheetId="11">#REF!</definedName>
    <definedName name="SM" localSheetId="12">#REF!</definedName>
    <definedName name="SM" localSheetId="13">#REF!</definedName>
    <definedName name="SM" localSheetId="14">#REF!</definedName>
    <definedName name="SM" localSheetId="15">#REF!</definedName>
    <definedName name="SM" localSheetId="16">#REF!</definedName>
    <definedName name="SM" localSheetId="17">#REF!</definedName>
    <definedName name="SM" localSheetId="44">#REF!</definedName>
    <definedName name="SM" localSheetId="45">#REF!</definedName>
    <definedName name="SM" localSheetId="46">#REF!</definedName>
    <definedName name="SM" localSheetId="47">#REF!</definedName>
    <definedName name="total_arh1a_5" localSheetId="38">II5.1.2!$F$9</definedName>
    <definedName name="total_arh1a_5">II5.1.1!$F$9</definedName>
    <definedName name="total_arh1a_t" localSheetId="28">II5.1.1!#REF!</definedName>
    <definedName name="total_arh1a_t" localSheetId="54">II5.1.1!#REF!</definedName>
    <definedName name="total_arh1a_t" localSheetId="55">II5.1.1!#REF!</definedName>
    <definedName name="total_arh1a_t" localSheetId="56">II5.1.1!#REF!</definedName>
    <definedName name="total_arh1a_t" localSheetId="57">II5.1.1!#REF!</definedName>
    <definedName name="total_arh1a_t" localSheetId="38">II5.1.2!#REF!</definedName>
    <definedName name="total_arh1a_t" localSheetId="44">II5.1.1!#REF!</definedName>
    <definedName name="total_arh1a_t" localSheetId="45">II5.1.1!#REF!</definedName>
    <definedName name="total_arh1a_t" localSheetId="46">II5.1.1!#REF!</definedName>
    <definedName name="total_arh1a_t" localSheetId="47">II5.1.1!#REF!</definedName>
    <definedName name="total_arh1a_t">II5.1.1!#REF!</definedName>
    <definedName name="total_arh1b_5" localSheetId="28">#REF!</definedName>
    <definedName name="total_arh1b_5" localSheetId="54">#REF!</definedName>
    <definedName name="total_arh1b_5" localSheetId="55">#REF!</definedName>
    <definedName name="total_arh1b_5" localSheetId="56">#REF!</definedName>
    <definedName name="total_arh1b_5" localSheetId="57">#REF!</definedName>
    <definedName name="total_arh1b_5">#REF!</definedName>
    <definedName name="total_arh1b_t" localSheetId="28">#REF!</definedName>
    <definedName name="total_arh1b_t" localSheetId="54">#REF!</definedName>
    <definedName name="total_arh1b_t" localSheetId="55">#REF!</definedName>
    <definedName name="total_arh1b_t" localSheetId="56">#REF!</definedName>
    <definedName name="total_arh1b_t" localSheetId="57">#REF!</definedName>
    <definedName name="total_arh1b_t">#REF!</definedName>
    <definedName name="total_arh2a_5">II5.1.3!$E$9</definedName>
    <definedName name="total_arh2a_t" localSheetId="28">II5.1.3!#REF!</definedName>
    <definedName name="total_arh2a_t" localSheetId="54">II5.1.3!#REF!</definedName>
    <definedName name="total_arh2a_t" localSheetId="55">II5.1.3!#REF!</definedName>
    <definedName name="total_arh2a_t" localSheetId="56">II5.1.3!#REF!</definedName>
    <definedName name="total_arh2a_t" localSheetId="57">II5.1.3!#REF!</definedName>
    <definedName name="total_arh2a_t" localSheetId="44">II5.1.3!#REF!</definedName>
    <definedName name="total_arh2a_t" localSheetId="45">II5.1.3!#REF!</definedName>
    <definedName name="total_arh2a_t" localSheetId="46">II5.1.3!#REF!</definedName>
    <definedName name="total_arh2a_t" localSheetId="47">II5.1.3!#REF!</definedName>
    <definedName name="total_arh2a_t">II5.1.3!#REF!</definedName>
    <definedName name="total_arh2b_5">II5.1.4!$E$9</definedName>
    <definedName name="total_arh2b_t" localSheetId="28">II5.1.4!#REF!</definedName>
    <definedName name="total_arh2b_t" localSheetId="54">II5.1.4!#REF!</definedName>
    <definedName name="total_arh2b_t" localSheetId="55">II5.1.4!#REF!</definedName>
    <definedName name="total_arh2b_t" localSheetId="56">II5.1.4!#REF!</definedName>
    <definedName name="total_arh2b_t" localSheetId="57">II5.1.4!#REF!</definedName>
    <definedName name="total_arh2b_t" localSheetId="44">II5.1.4!#REF!</definedName>
    <definedName name="total_arh2b_t" localSheetId="45">II5.1.4!#REF!</definedName>
    <definedName name="total_arh2b_t" localSheetId="46">II5.1.4!#REF!</definedName>
    <definedName name="total_arh2b_t" localSheetId="47">II5.1.4!#REF!</definedName>
    <definedName name="total_arh2b_t">II5.1.4!#REF!</definedName>
    <definedName name="total_arh3a_5">II5.1.5!$E$8</definedName>
    <definedName name="total_arh3a_t" localSheetId="28">II5.1.5!#REF!</definedName>
    <definedName name="total_arh3a_t" localSheetId="54">II5.1.5!#REF!</definedName>
    <definedName name="total_arh3a_t" localSheetId="55">II5.1.5!#REF!</definedName>
    <definedName name="total_arh3a_t" localSheetId="56">II5.1.5!#REF!</definedName>
    <definedName name="total_arh3a_t" localSheetId="57">II5.1.5!#REF!</definedName>
    <definedName name="total_arh3a_t" localSheetId="44">II5.1.5!#REF!</definedName>
    <definedName name="total_arh3a_t" localSheetId="45">II5.1.5!#REF!</definedName>
    <definedName name="total_arh3a_t" localSheetId="46">II5.1.5!#REF!</definedName>
    <definedName name="total_arh3a_t" localSheetId="47">II5.1.5!#REF!</definedName>
    <definedName name="total_arh3a_t">II5.1.5!#REF!</definedName>
    <definedName name="total_arh3b_5">II5.1.6!$E$9</definedName>
    <definedName name="total_arh3b_t" localSheetId="28">II5.1.6!#REF!</definedName>
    <definedName name="total_arh3b_t" localSheetId="54">II5.1.6!#REF!</definedName>
    <definedName name="total_arh3b_t" localSheetId="55">II5.1.6!#REF!</definedName>
    <definedName name="total_arh3b_t" localSheetId="56">II5.1.6!#REF!</definedName>
    <definedName name="total_arh3b_t" localSheetId="57">II5.1.6!#REF!</definedName>
    <definedName name="total_arh3b_t" localSheetId="44">II5.1.6!#REF!</definedName>
    <definedName name="total_arh3b_t" localSheetId="45">II5.1.6!#REF!</definedName>
    <definedName name="total_arh3b_t" localSheetId="46">II5.1.6!#REF!</definedName>
    <definedName name="total_arh3b_t" localSheetId="47">II5.1.6!#REF!</definedName>
    <definedName name="total_arh3b_t">II5.1.6!#REF!</definedName>
    <definedName name="total_arh3c_5">II5.1.7!$E$9</definedName>
    <definedName name="total_arh3c_t" localSheetId="28">II5.1.7!#REF!</definedName>
    <definedName name="total_arh3c_t" localSheetId="54">II5.1.7!#REF!</definedName>
    <definedName name="total_arh3c_t" localSheetId="55">II5.1.7!#REF!</definedName>
    <definedName name="total_arh3c_t" localSheetId="56">II5.1.7!#REF!</definedName>
    <definedName name="total_arh3c_t" localSheetId="57">II5.1.7!#REF!</definedName>
    <definedName name="total_arh3c_t" localSheetId="44">II5.1.7!#REF!</definedName>
    <definedName name="total_arh3c_t" localSheetId="45">II5.1.7!#REF!</definedName>
    <definedName name="total_arh3c_t" localSheetId="46">II5.1.7!#REF!</definedName>
    <definedName name="total_arh3c_t" localSheetId="47">II5.1.7!#REF!</definedName>
    <definedName name="total_arh3c_t">II5.1.7!#REF!</definedName>
    <definedName name="total_arh4ab_5" localSheetId="28">#REF!</definedName>
    <definedName name="total_arh4ab_5" localSheetId="54">#REF!</definedName>
    <definedName name="total_arh4ab_5" localSheetId="55">#REF!</definedName>
    <definedName name="total_arh4ab_5" localSheetId="56">#REF!</definedName>
    <definedName name="total_arh4ab_5" localSheetId="57">#REF!</definedName>
    <definedName name="total_arh4ab_5">#REF!</definedName>
    <definedName name="total_arh4ab_t" localSheetId="28">#REF!</definedName>
    <definedName name="total_arh4ab_t" localSheetId="54">#REF!</definedName>
    <definedName name="total_arh4ab_t" localSheetId="55">#REF!</definedName>
    <definedName name="total_arh4ab_t" localSheetId="56">#REF!</definedName>
    <definedName name="total_arh4ab_t" localSheetId="57">#REF!</definedName>
    <definedName name="total_arh4ab_t">#REF!</definedName>
    <definedName name="total_comunicare" localSheetId="28">#REF!</definedName>
    <definedName name="total_comunicare" localSheetId="54">#REF!</definedName>
    <definedName name="total_comunicare" localSheetId="55">#REF!</definedName>
    <definedName name="total_comunicare" localSheetId="56">#REF!</definedName>
    <definedName name="total_comunicare" localSheetId="57">#REF!</definedName>
    <definedName name="total_comunicare">#REF!</definedName>
    <definedName name="total_sport">II5.4!$H$9</definedName>
    <definedName name="upt_departamente">Date!$J$2:$J$26</definedName>
    <definedName name="UPT_DID_INT">Coef!$B$41</definedName>
    <definedName name="UPT_DID_NAT">Coef!$B$49</definedName>
    <definedName name="upt_facultati">Date!$F$2:$F$11</definedName>
    <definedName name="UPT_INT">Coef!$B$37</definedName>
    <definedName name="UPT_NAT">Coef!$B$45</definedName>
  </definedNames>
  <calcPr calcId="152511"/>
</workbook>
</file>

<file path=xl/calcChain.xml><?xml version="1.0" encoding="utf-8"?>
<calcChain xmlns="http://schemas.openxmlformats.org/spreadsheetml/2006/main">
  <c r="M11" i="25" l="1"/>
  <c r="M12" i="25"/>
  <c r="M13" i="25"/>
  <c r="M14" i="25"/>
  <c r="M15" i="25"/>
  <c r="M16" i="25"/>
  <c r="M17" i="25"/>
  <c r="M18" i="25"/>
  <c r="M19" i="25"/>
  <c r="M20" i="25"/>
  <c r="M21" i="25"/>
  <c r="M22" i="25"/>
  <c r="M23" i="25"/>
  <c r="M24" i="25"/>
  <c r="M25" i="25"/>
  <c r="M26" i="25"/>
  <c r="M27" i="25"/>
  <c r="M28" i="25"/>
  <c r="M29" i="25"/>
  <c r="M30" i="25"/>
  <c r="M31" i="25"/>
  <c r="M32" i="25"/>
  <c r="M33" i="25"/>
  <c r="M34" i="25"/>
  <c r="M35" i="25"/>
  <c r="M36" i="25"/>
  <c r="M37" i="25"/>
  <c r="M38" i="25"/>
  <c r="M39" i="25"/>
  <c r="M40" i="25"/>
  <c r="M41" i="25"/>
  <c r="M42" i="25"/>
  <c r="M43" i="25"/>
  <c r="M44" i="25"/>
  <c r="M45" i="25"/>
  <c r="M46" i="25"/>
  <c r="M47" i="25"/>
  <c r="M48" i="25"/>
  <c r="M49" i="25"/>
  <c r="M50" i="25"/>
  <c r="M51" i="25"/>
  <c r="M52" i="25"/>
  <c r="M53" i="25"/>
  <c r="M54" i="25"/>
  <c r="M55" i="25"/>
  <c r="M56" i="25"/>
  <c r="M57" i="25"/>
  <c r="M58" i="25"/>
  <c r="M59" i="25"/>
  <c r="M60" i="25"/>
  <c r="M61" i="25"/>
  <c r="M62" i="25"/>
  <c r="M63" i="25"/>
  <c r="M64" i="25"/>
  <c r="M65" i="25"/>
  <c r="M66" i="25"/>
  <c r="M67" i="25"/>
  <c r="M68" i="25"/>
  <c r="M69" i="25"/>
  <c r="M70" i="25"/>
  <c r="M71" i="25"/>
  <c r="M72" i="25"/>
  <c r="M73" i="25"/>
  <c r="M74" i="25"/>
  <c r="M75" i="25"/>
  <c r="M76" i="25"/>
  <c r="M77" i="25"/>
  <c r="M78" i="25"/>
  <c r="M79" i="25"/>
  <c r="M80" i="25"/>
  <c r="M81" i="25"/>
  <c r="M82" i="25"/>
  <c r="M83" i="25"/>
  <c r="M84" i="25"/>
  <c r="M85" i="25"/>
  <c r="M86" i="25"/>
  <c r="M87" i="25"/>
  <c r="M88" i="25"/>
  <c r="M89" i="25"/>
  <c r="M90" i="25"/>
  <c r="M91" i="25"/>
  <c r="M92" i="25"/>
  <c r="M93" i="25"/>
  <c r="M94" i="25"/>
  <c r="M95" i="25"/>
  <c r="M96" i="25"/>
  <c r="M97" i="25"/>
  <c r="M98" i="25"/>
  <c r="M99" i="25"/>
  <c r="M100" i="25"/>
  <c r="M101" i="25"/>
  <c r="M102" i="25"/>
  <c r="M103" i="25"/>
  <c r="M104" i="25"/>
  <c r="M105" i="25"/>
  <c r="M106" i="25"/>
  <c r="M107" i="25"/>
  <c r="M108" i="25"/>
  <c r="M109" i="25"/>
  <c r="M110" i="25"/>
  <c r="M111" i="25"/>
  <c r="M112" i="25"/>
  <c r="M113" i="25"/>
  <c r="M114" i="25"/>
  <c r="M115" i="25"/>
  <c r="M116" i="25"/>
  <c r="M117" i="25"/>
  <c r="M118" i="25"/>
  <c r="M119" i="25"/>
  <c r="M120" i="25"/>
  <c r="M121" i="25"/>
  <c r="M122" i="25"/>
  <c r="M123" i="25"/>
  <c r="M124" i="25"/>
  <c r="M125" i="25"/>
  <c r="M126" i="25"/>
  <c r="M127" i="25"/>
  <c r="M128" i="25"/>
  <c r="M129" i="25"/>
  <c r="M130" i="25"/>
  <c r="M131" i="25"/>
  <c r="M132" i="25"/>
  <c r="M133" i="25"/>
  <c r="M134" i="25"/>
  <c r="M135" i="25"/>
  <c r="M136" i="25"/>
  <c r="M137" i="25"/>
  <c r="M138" i="25"/>
  <c r="M139" i="25"/>
  <c r="M140" i="25"/>
  <c r="M141" i="25"/>
  <c r="M142" i="25"/>
  <c r="M143" i="25"/>
  <c r="M144" i="25"/>
  <c r="M145" i="25"/>
  <c r="M146" i="25"/>
  <c r="M147" i="25"/>
  <c r="M148" i="25"/>
  <c r="M149" i="25"/>
  <c r="M150" i="25"/>
  <c r="M151" i="25"/>
  <c r="M152" i="25"/>
  <c r="M153" i="25"/>
  <c r="M154" i="25"/>
  <c r="M155" i="25"/>
  <c r="M156" i="25"/>
  <c r="M157" i="25"/>
  <c r="M158" i="25"/>
  <c r="M159" i="25"/>
  <c r="M160" i="25"/>
  <c r="M161" i="25"/>
  <c r="M162" i="25"/>
  <c r="M163" i="25"/>
  <c r="M164" i="25"/>
  <c r="M165" i="25"/>
  <c r="M166" i="25"/>
  <c r="M167" i="25"/>
  <c r="M168" i="25"/>
  <c r="M169" i="25"/>
  <c r="M170" i="25"/>
  <c r="M171" i="25"/>
  <c r="M172" i="25"/>
  <c r="M173" i="25"/>
  <c r="M174" i="25"/>
  <c r="M175" i="25"/>
  <c r="M176" i="25"/>
  <c r="M177" i="25"/>
  <c r="M178" i="25"/>
  <c r="M179" i="25"/>
  <c r="M180" i="25"/>
  <c r="M181" i="25"/>
  <c r="M182" i="25"/>
  <c r="M183" i="25"/>
  <c r="M184" i="25"/>
  <c r="M185" i="25"/>
  <c r="M186" i="25"/>
  <c r="M187" i="25"/>
  <c r="M188" i="25"/>
  <c r="M189" i="25"/>
  <c r="M190" i="25"/>
  <c r="M191" i="25"/>
  <c r="M192" i="25"/>
  <c r="M193" i="25"/>
  <c r="M194" i="25"/>
  <c r="M195" i="25"/>
  <c r="M196" i="25"/>
  <c r="M197" i="25"/>
  <c r="M198" i="25"/>
  <c r="M199" i="25"/>
  <c r="M200" i="25"/>
  <c r="M201" i="25"/>
  <c r="M202" i="25"/>
  <c r="M203" i="25"/>
  <c r="M204" i="25"/>
  <c r="M205" i="25"/>
  <c r="M206" i="25"/>
  <c r="M207" i="25"/>
  <c r="M208" i="25"/>
  <c r="M209" i="25"/>
  <c r="M210" i="25"/>
  <c r="M211" i="25"/>
  <c r="M212" i="25"/>
  <c r="M213" i="25"/>
  <c r="M214" i="25"/>
  <c r="M215" i="25"/>
  <c r="M216" i="25"/>
  <c r="M217" i="25"/>
  <c r="M218" i="25"/>
  <c r="M219" i="25"/>
  <c r="M220" i="25"/>
  <c r="M221" i="25"/>
  <c r="M222" i="25"/>
  <c r="M223" i="25"/>
  <c r="M224" i="25"/>
  <c r="M225" i="25"/>
  <c r="M226" i="25"/>
  <c r="M227" i="25"/>
  <c r="M228" i="25"/>
  <c r="M229" i="25"/>
  <c r="M230" i="25"/>
  <c r="M231" i="25"/>
  <c r="M232" i="25"/>
  <c r="M233" i="25"/>
  <c r="M234" i="25"/>
  <c r="M235" i="25"/>
  <c r="M236" i="25"/>
  <c r="M237" i="25"/>
  <c r="M238" i="25"/>
  <c r="M239" i="25"/>
  <c r="M240" i="25"/>
  <c r="M241" i="25"/>
  <c r="M242" i="25"/>
  <c r="M243" i="25"/>
  <c r="M244" i="25"/>
  <c r="M245" i="25"/>
  <c r="M246" i="25"/>
  <c r="M247" i="25"/>
  <c r="M248" i="25"/>
  <c r="M249" i="25"/>
  <c r="M250" i="25"/>
  <c r="M251" i="25"/>
  <c r="M252" i="25"/>
  <c r="M253" i="25"/>
  <c r="M254" i="25"/>
  <c r="M255" i="25"/>
  <c r="M256" i="25"/>
  <c r="M257" i="25"/>
  <c r="M258" i="25"/>
  <c r="M259" i="25"/>
  <c r="M260" i="25"/>
  <c r="M10" i="25"/>
  <c r="C123" i="71" l="1"/>
  <c r="I6" i="19" l="1"/>
  <c r="E111" i="95"/>
  <c r="E112" i="95"/>
  <c r="E113" i="95"/>
  <c r="E114" i="95"/>
  <c r="E115" i="95"/>
  <c r="E116" i="95"/>
  <c r="E117" i="95"/>
  <c r="E118" i="95"/>
  <c r="E119" i="95"/>
  <c r="E120" i="95"/>
  <c r="E121" i="95"/>
  <c r="E122" i="95"/>
  <c r="E123" i="95"/>
  <c r="E124" i="95"/>
  <c r="E125" i="95"/>
  <c r="E126" i="95"/>
  <c r="E127" i="95"/>
  <c r="E128" i="95"/>
  <c r="E129" i="95"/>
  <c r="E130" i="95"/>
  <c r="E131" i="95"/>
  <c r="E132" i="95"/>
  <c r="E133" i="95"/>
  <c r="E134" i="95"/>
  <c r="E135" i="95"/>
  <c r="E136" i="95"/>
  <c r="E137" i="95"/>
  <c r="E138" i="95"/>
  <c r="E139" i="95"/>
  <c r="E140" i="95"/>
  <c r="E141" i="95"/>
  <c r="E142" i="95"/>
  <c r="E143" i="95"/>
  <c r="E144" i="95"/>
  <c r="E145" i="95"/>
  <c r="E146" i="95"/>
  <c r="E147" i="95"/>
  <c r="E148" i="95"/>
  <c r="E149" i="95"/>
  <c r="E150" i="95"/>
  <c r="E151" i="95"/>
  <c r="E152" i="95"/>
  <c r="E153" i="95"/>
  <c r="E154" i="95"/>
  <c r="E155" i="95"/>
  <c r="E156" i="95"/>
  <c r="E157" i="95"/>
  <c r="E158" i="95"/>
  <c r="E159" i="95"/>
  <c r="E160" i="95"/>
  <c r="E161" i="95"/>
  <c r="E162" i="95"/>
  <c r="E163" i="95"/>
  <c r="E164" i="95"/>
  <c r="E165" i="95"/>
  <c r="E166" i="95"/>
  <c r="E167" i="95"/>
  <c r="E168" i="95"/>
  <c r="E169" i="95"/>
  <c r="E170" i="95"/>
  <c r="E171" i="95"/>
  <c r="E172" i="95"/>
  <c r="E173" i="95"/>
  <c r="E174" i="95"/>
  <c r="E175" i="95"/>
  <c r="E176" i="95"/>
  <c r="E177" i="95"/>
  <c r="E178" i="95"/>
  <c r="E179" i="95"/>
  <c r="E180" i="95"/>
  <c r="E181" i="95"/>
  <c r="E182" i="95"/>
  <c r="E183" i="95"/>
  <c r="E184" i="95"/>
  <c r="E185" i="95"/>
  <c r="E186" i="95"/>
  <c r="E187" i="95"/>
  <c r="E188" i="95"/>
  <c r="E189" i="95"/>
  <c r="E190" i="95"/>
  <c r="E191" i="95"/>
  <c r="E192" i="95"/>
  <c r="E193" i="95"/>
  <c r="E194" i="95"/>
  <c r="E195" i="95"/>
  <c r="E196" i="95"/>
  <c r="E197" i="95"/>
  <c r="E198" i="95"/>
  <c r="E199" i="95"/>
  <c r="E200" i="95"/>
  <c r="E201" i="95"/>
  <c r="E202" i="95"/>
  <c r="E203" i="95"/>
  <c r="E204" i="95"/>
  <c r="E205" i="95"/>
  <c r="E206" i="95"/>
  <c r="E207" i="95"/>
  <c r="E208" i="95"/>
  <c r="E209" i="95"/>
  <c r="E210" i="95"/>
  <c r="E211" i="95"/>
  <c r="E212" i="95"/>
  <c r="E213" i="95"/>
  <c r="E214" i="95"/>
  <c r="E215" i="95"/>
  <c r="E216" i="95"/>
  <c r="E217" i="95"/>
  <c r="E218" i="95"/>
  <c r="E219" i="95"/>
  <c r="E220" i="95"/>
  <c r="E221" i="95"/>
  <c r="E222" i="95"/>
  <c r="E223" i="95"/>
  <c r="E224" i="95"/>
  <c r="E225" i="95"/>
  <c r="E226" i="95"/>
  <c r="E227" i="95"/>
  <c r="E228" i="95"/>
  <c r="E229" i="95"/>
  <c r="E230" i="95"/>
  <c r="E231" i="95"/>
  <c r="E232" i="95"/>
  <c r="E233" i="95"/>
  <c r="E234" i="95"/>
  <c r="E235" i="95"/>
  <c r="E236" i="95"/>
  <c r="E237" i="95"/>
  <c r="E238" i="95"/>
  <c r="E239" i="95"/>
  <c r="E240" i="95"/>
  <c r="E241" i="95"/>
  <c r="E242" i="95"/>
  <c r="E243" i="95"/>
  <c r="E244" i="95"/>
  <c r="E245" i="95"/>
  <c r="E246" i="95"/>
  <c r="E247" i="95"/>
  <c r="E248" i="95"/>
  <c r="E249" i="95"/>
  <c r="E250" i="95"/>
  <c r="E251" i="95"/>
  <c r="E252" i="95"/>
  <c r="E253" i="95"/>
  <c r="E254" i="95"/>
  <c r="E255" i="95"/>
  <c r="E256" i="95"/>
  <c r="E257" i="95"/>
  <c r="E258" i="95"/>
  <c r="E259" i="95"/>
  <c r="E260" i="95"/>
  <c r="E261" i="95"/>
  <c r="I111" i="88"/>
  <c r="I112" i="88"/>
  <c r="I113" i="88"/>
  <c r="I114" i="88"/>
  <c r="I115" i="88"/>
  <c r="I116" i="88"/>
  <c r="I117" i="88"/>
  <c r="I118" i="88"/>
  <c r="I119" i="88"/>
  <c r="I120" i="88"/>
  <c r="I121" i="88"/>
  <c r="I122" i="88"/>
  <c r="I123" i="88"/>
  <c r="I124" i="88"/>
  <c r="I125" i="88"/>
  <c r="I126" i="88"/>
  <c r="I127" i="88"/>
  <c r="I128" i="88"/>
  <c r="I129" i="88"/>
  <c r="I130" i="88"/>
  <c r="I131" i="88"/>
  <c r="I132" i="88"/>
  <c r="I133" i="88"/>
  <c r="I134" i="88"/>
  <c r="I135" i="88"/>
  <c r="I136" i="88"/>
  <c r="I137" i="88"/>
  <c r="I138" i="88"/>
  <c r="I139" i="88"/>
  <c r="I140" i="88"/>
  <c r="I141" i="88"/>
  <c r="I142" i="88"/>
  <c r="I143" i="88"/>
  <c r="I144" i="88"/>
  <c r="I145" i="88"/>
  <c r="I146" i="88"/>
  <c r="I147" i="88"/>
  <c r="I148" i="88"/>
  <c r="I149" i="88"/>
  <c r="I150" i="88"/>
  <c r="I151" i="88"/>
  <c r="I152" i="88"/>
  <c r="I153" i="88"/>
  <c r="I154" i="88"/>
  <c r="I155" i="88"/>
  <c r="I156" i="88"/>
  <c r="I157" i="88"/>
  <c r="I158" i="88"/>
  <c r="I159" i="88"/>
  <c r="I160" i="88"/>
  <c r="I161" i="88"/>
  <c r="I162" i="88"/>
  <c r="I163" i="88"/>
  <c r="I164" i="88"/>
  <c r="I165" i="88"/>
  <c r="I166" i="88"/>
  <c r="I167" i="88"/>
  <c r="I168" i="88"/>
  <c r="I169" i="88"/>
  <c r="I170" i="88"/>
  <c r="I171" i="88"/>
  <c r="I172" i="88"/>
  <c r="I173" i="88"/>
  <c r="I174" i="88"/>
  <c r="I175" i="88"/>
  <c r="I176" i="88"/>
  <c r="I177" i="88"/>
  <c r="I178" i="88"/>
  <c r="I179" i="88"/>
  <c r="I180" i="88"/>
  <c r="I181" i="88"/>
  <c r="I182" i="88"/>
  <c r="I183" i="88"/>
  <c r="I184" i="88"/>
  <c r="I185" i="88"/>
  <c r="I186" i="88"/>
  <c r="I187" i="88"/>
  <c r="I188" i="88"/>
  <c r="I189" i="88"/>
  <c r="I190" i="88"/>
  <c r="I191" i="88"/>
  <c r="I192" i="88"/>
  <c r="I193" i="88"/>
  <c r="I194" i="88"/>
  <c r="I195" i="88"/>
  <c r="I196" i="88"/>
  <c r="I197" i="88"/>
  <c r="I198" i="88"/>
  <c r="I199" i="88"/>
  <c r="I200" i="88"/>
  <c r="I201" i="88"/>
  <c r="I202" i="88"/>
  <c r="I203" i="88"/>
  <c r="I204" i="88"/>
  <c r="I205" i="88"/>
  <c r="I206" i="88"/>
  <c r="I207" i="88"/>
  <c r="I208" i="88"/>
  <c r="I209" i="88"/>
  <c r="I210" i="88"/>
  <c r="I211" i="88"/>
  <c r="I212" i="88"/>
  <c r="I213" i="88"/>
  <c r="I214" i="88"/>
  <c r="I215" i="88"/>
  <c r="I216" i="88"/>
  <c r="I217" i="88"/>
  <c r="I218" i="88"/>
  <c r="I219" i="88"/>
  <c r="I220" i="88"/>
  <c r="I221" i="88"/>
  <c r="I222" i="88"/>
  <c r="I223" i="88"/>
  <c r="I224" i="88"/>
  <c r="I225" i="88"/>
  <c r="I226" i="88"/>
  <c r="I227" i="88"/>
  <c r="I228" i="88"/>
  <c r="I229" i="88"/>
  <c r="I230" i="88"/>
  <c r="I231" i="88"/>
  <c r="I232" i="88"/>
  <c r="I233" i="88"/>
  <c r="I234" i="88"/>
  <c r="I235" i="88"/>
  <c r="I236" i="88"/>
  <c r="I237" i="88"/>
  <c r="I238" i="88"/>
  <c r="I239" i="88"/>
  <c r="I240" i="88"/>
  <c r="I241" i="88"/>
  <c r="I242" i="88"/>
  <c r="I243" i="88"/>
  <c r="I244" i="88"/>
  <c r="I245" i="88"/>
  <c r="I246" i="88"/>
  <c r="I247" i="88"/>
  <c r="I248" i="88"/>
  <c r="I249" i="88"/>
  <c r="I250" i="88"/>
  <c r="I251" i="88"/>
  <c r="I252" i="88"/>
  <c r="I253" i="88"/>
  <c r="I254" i="88"/>
  <c r="I255" i="88"/>
  <c r="I256" i="88"/>
  <c r="I257" i="88"/>
  <c r="I258" i="88"/>
  <c r="I259" i="88"/>
  <c r="I260" i="88"/>
  <c r="I261" i="88"/>
  <c r="E13" i="103" l="1"/>
  <c r="E14" i="103"/>
  <c r="E15" i="103"/>
  <c r="E16" i="103"/>
  <c r="E17" i="103"/>
  <c r="E18" i="103"/>
  <c r="E19" i="103"/>
  <c r="E20" i="103"/>
  <c r="E21" i="103"/>
  <c r="E22" i="103"/>
  <c r="E23" i="103"/>
  <c r="E24" i="103"/>
  <c r="E25" i="103"/>
  <c r="E26" i="103"/>
  <c r="E27" i="103"/>
  <c r="E28" i="103"/>
  <c r="E29" i="103"/>
  <c r="E30" i="103"/>
  <c r="E31" i="103"/>
  <c r="E32" i="103"/>
  <c r="E33" i="103"/>
  <c r="E34" i="103"/>
  <c r="E35" i="103"/>
  <c r="E36" i="103"/>
  <c r="E37" i="103"/>
  <c r="E38" i="103"/>
  <c r="E39" i="103"/>
  <c r="E40" i="103"/>
  <c r="E41" i="103"/>
  <c r="E42" i="103"/>
  <c r="E43" i="103"/>
  <c r="E44" i="103"/>
  <c r="E45" i="103"/>
  <c r="E46" i="103"/>
  <c r="E47" i="103"/>
  <c r="E48" i="103"/>
  <c r="E49" i="103"/>
  <c r="E50" i="103"/>
  <c r="E51" i="103"/>
  <c r="E52" i="103"/>
  <c r="E53" i="103"/>
  <c r="E54" i="103"/>
  <c r="E55" i="103"/>
  <c r="E56" i="103"/>
  <c r="E57" i="103"/>
  <c r="E58" i="103"/>
  <c r="E59" i="103"/>
  <c r="E60" i="103"/>
  <c r="E61" i="103"/>
  <c r="E62" i="103"/>
  <c r="E63" i="103"/>
  <c r="E64" i="103"/>
  <c r="E65" i="103"/>
  <c r="E66" i="103"/>
  <c r="E67" i="103"/>
  <c r="E68" i="103"/>
  <c r="E69" i="103"/>
  <c r="E70" i="103"/>
  <c r="E71" i="103"/>
  <c r="E72" i="103"/>
  <c r="E73" i="103"/>
  <c r="E74" i="103"/>
  <c r="E75" i="103"/>
  <c r="E76" i="103"/>
  <c r="E77" i="103"/>
  <c r="E78" i="103"/>
  <c r="E79" i="103"/>
  <c r="E80" i="103"/>
  <c r="E81" i="103"/>
  <c r="E82" i="103"/>
  <c r="E83" i="103"/>
  <c r="E84" i="103"/>
  <c r="E85" i="103"/>
  <c r="E86" i="103"/>
  <c r="E87" i="103"/>
  <c r="E88" i="103"/>
  <c r="E89" i="103"/>
  <c r="E90" i="103"/>
  <c r="E91" i="103"/>
  <c r="E92" i="103"/>
  <c r="E93" i="103"/>
  <c r="E94" i="103"/>
  <c r="E95" i="103"/>
  <c r="E96" i="103"/>
  <c r="E97" i="103"/>
  <c r="E98" i="103"/>
  <c r="E99" i="103"/>
  <c r="E100" i="103"/>
  <c r="E101" i="103"/>
  <c r="E102" i="103"/>
  <c r="E103" i="103"/>
  <c r="E104" i="103"/>
  <c r="E105" i="103"/>
  <c r="E106" i="103"/>
  <c r="E107" i="103"/>
  <c r="E108" i="103"/>
  <c r="E109" i="103"/>
  <c r="E110" i="103"/>
  <c r="E111" i="103"/>
  <c r="E112" i="103"/>
  <c r="E113" i="103"/>
  <c r="E114" i="103"/>
  <c r="E115" i="103"/>
  <c r="E116" i="103"/>
  <c r="E117" i="103"/>
  <c r="E118" i="103"/>
  <c r="E119" i="103"/>
  <c r="E120" i="103"/>
  <c r="E121" i="103"/>
  <c r="E122" i="103"/>
  <c r="E123" i="103"/>
  <c r="E124" i="103"/>
  <c r="E125" i="103"/>
  <c r="E126" i="103"/>
  <c r="E127" i="103"/>
  <c r="E128" i="103"/>
  <c r="E129" i="103"/>
  <c r="E130" i="103"/>
  <c r="E131" i="103"/>
  <c r="E132" i="103"/>
  <c r="E133" i="103"/>
  <c r="E134" i="103"/>
  <c r="E135" i="103"/>
  <c r="E136" i="103"/>
  <c r="E137" i="103"/>
  <c r="E138" i="103"/>
  <c r="E139" i="103"/>
  <c r="E140" i="103"/>
  <c r="E141" i="103"/>
  <c r="E142" i="103"/>
  <c r="E143" i="103"/>
  <c r="E144" i="103"/>
  <c r="E145" i="103"/>
  <c r="E146" i="103"/>
  <c r="E147" i="103"/>
  <c r="E148" i="103"/>
  <c r="E149" i="103"/>
  <c r="E150" i="103"/>
  <c r="E151" i="103"/>
  <c r="E152" i="103"/>
  <c r="E153" i="103"/>
  <c r="E154" i="103"/>
  <c r="E155" i="103"/>
  <c r="E156" i="103"/>
  <c r="E157" i="103"/>
  <c r="E158" i="103"/>
  <c r="E159" i="103"/>
  <c r="E160" i="103"/>
  <c r="E161" i="103"/>
  <c r="E162" i="103"/>
  <c r="E163" i="103"/>
  <c r="E164" i="103"/>
  <c r="E165" i="103"/>
  <c r="E166" i="103"/>
  <c r="E167" i="103"/>
  <c r="E168" i="103"/>
  <c r="E169" i="103"/>
  <c r="E170" i="103"/>
  <c r="E171" i="103"/>
  <c r="E172" i="103"/>
  <c r="E173" i="103"/>
  <c r="E174" i="103"/>
  <c r="E175" i="103"/>
  <c r="E176" i="103"/>
  <c r="E177" i="103"/>
  <c r="E178" i="103"/>
  <c r="E179" i="103"/>
  <c r="E180" i="103"/>
  <c r="E181" i="103"/>
  <c r="E182" i="103"/>
  <c r="E183" i="103"/>
  <c r="E184" i="103"/>
  <c r="E185" i="103"/>
  <c r="E186" i="103"/>
  <c r="E187" i="103"/>
  <c r="E188" i="103"/>
  <c r="E189" i="103"/>
  <c r="E190" i="103"/>
  <c r="E191" i="103"/>
  <c r="E192" i="103"/>
  <c r="E193" i="103"/>
  <c r="E194" i="103"/>
  <c r="E195" i="103"/>
  <c r="E196" i="103"/>
  <c r="E197" i="103"/>
  <c r="E198" i="103"/>
  <c r="E199" i="103"/>
  <c r="E200" i="103"/>
  <c r="E201" i="103"/>
  <c r="E202" i="103"/>
  <c r="E203" i="103"/>
  <c r="E204" i="103"/>
  <c r="E205" i="103"/>
  <c r="E206" i="103"/>
  <c r="E207" i="103"/>
  <c r="E208" i="103"/>
  <c r="E209" i="103"/>
  <c r="E210" i="103"/>
  <c r="E211" i="103"/>
  <c r="E212" i="103"/>
  <c r="E213" i="103"/>
  <c r="E214" i="103"/>
  <c r="E215" i="103"/>
  <c r="E216" i="103"/>
  <c r="E217" i="103"/>
  <c r="E218" i="103"/>
  <c r="E219" i="103"/>
  <c r="E220" i="103"/>
  <c r="E221" i="103"/>
  <c r="E222" i="103"/>
  <c r="E223" i="103"/>
  <c r="E224" i="103"/>
  <c r="E225" i="103"/>
  <c r="E226" i="103"/>
  <c r="E227" i="103"/>
  <c r="E228" i="103"/>
  <c r="E229" i="103"/>
  <c r="E230" i="103"/>
  <c r="E231" i="103"/>
  <c r="E232" i="103"/>
  <c r="E233" i="103"/>
  <c r="E234" i="103"/>
  <c r="E235" i="103"/>
  <c r="E236" i="103"/>
  <c r="E237" i="103"/>
  <c r="E238" i="103"/>
  <c r="E239" i="103"/>
  <c r="E240" i="103"/>
  <c r="E241" i="103"/>
  <c r="E242" i="103"/>
  <c r="E243" i="103"/>
  <c r="E244" i="103"/>
  <c r="E245" i="103"/>
  <c r="E246" i="103"/>
  <c r="E247" i="103"/>
  <c r="E248" i="103"/>
  <c r="E249" i="103"/>
  <c r="E250" i="103"/>
  <c r="E251" i="103"/>
  <c r="E252" i="103"/>
  <c r="E253" i="103"/>
  <c r="E254" i="103"/>
  <c r="E255" i="103"/>
  <c r="E256" i="103"/>
  <c r="E257" i="103"/>
  <c r="E258" i="103"/>
  <c r="E259" i="103"/>
  <c r="E260" i="103"/>
  <c r="E261" i="103"/>
  <c r="E12" i="103"/>
  <c r="D11" i="118"/>
  <c r="D12" i="118"/>
  <c r="D10" i="118"/>
  <c r="D15" i="108" l="1"/>
  <c r="D16" i="108"/>
  <c r="D17" i="108"/>
  <c r="D18" i="108"/>
  <c r="D19" i="108"/>
  <c r="D20" i="108"/>
  <c r="D21" i="108"/>
  <c r="D22" i="108"/>
  <c r="D23" i="108"/>
  <c r="D24" i="108"/>
  <c r="D25" i="108"/>
  <c r="D26" i="108"/>
  <c r="D27" i="108"/>
  <c r="D28" i="108"/>
  <c r="D29" i="108"/>
  <c r="D30" i="108"/>
  <c r="D31" i="108"/>
  <c r="D32" i="108"/>
  <c r="D33" i="108"/>
  <c r="D34" i="108"/>
  <c r="D35" i="108"/>
  <c r="D36" i="108"/>
  <c r="D37" i="108"/>
  <c r="D38" i="108"/>
  <c r="D39" i="108"/>
  <c r="D40" i="108"/>
  <c r="D41" i="108"/>
  <c r="D42" i="108"/>
  <c r="D43" i="108"/>
  <c r="D44" i="108"/>
  <c r="D45" i="108"/>
  <c r="D46" i="108"/>
  <c r="D47" i="108"/>
  <c r="D48" i="108"/>
  <c r="D49" i="108"/>
  <c r="D50" i="108"/>
  <c r="D51" i="108"/>
  <c r="D52" i="108"/>
  <c r="D53" i="108"/>
  <c r="D54" i="108"/>
  <c r="D55" i="108"/>
  <c r="D56" i="108"/>
  <c r="D57" i="108"/>
  <c r="D58" i="108"/>
  <c r="D59" i="108"/>
  <c r="D60" i="108"/>
  <c r="D61" i="108"/>
  <c r="D62" i="108"/>
  <c r="D63" i="108"/>
  <c r="D64" i="108"/>
  <c r="D65" i="108"/>
  <c r="D66" i="108"/>
  <c r="D67" i="108"/>
  <c r="D68" i="108"/>
  <c r="D69" i="108"/>
  <c r="D70" i="108"/>
  <c r="D71" i="108"/>
  <c r="D72" i="108"/>
  <c r="D73" i="108"/>
  <c r="D74" i="108"/>
  <c r="D75" i="108"/>
  <c r="D76" i="108"/>
  <c r="D77" i="108"/>
  <c r="D78" i="108"/>
  <c r="D79" i="108"/>
  <c r="D80" i="108"/>
  <c r="D81" i="108"/>
  <c r="D82" i="108"/>
  <c r="D83" i="108"/>
  <c r="D84" i="108"/>
  <c r="D85" i="108"/>
  <c r="D86" i="108"/>
  <c r="D87" i="108"/>
  <c r="D88" i="108"/>
  <c r="D89" i="108"/>
  <c r="D90" i="108"/>
  <c r="D91" i="108"/>
  <c r="D92" i="108"/>
  <c r="D93" i="108"/>
  <c r="D94" i="108"/>
  <c r="D95" i="108"/>
  <c r="D96" i="108"/>
  <c r="D97" i="108"/>
  <c r="D98" i="108"/>
  <c r="D99" i="108"/>
  <c r="D100" i="108"/>
  <c r="D101" i="108"/>
  <c r="D102" i="108"/>
  <c r="D103" i="108"/>
  <c r="D104" i="108"/>
  <c r="D105" i="108"/>
  <c r="D106" i="108"/>
  <c r="D107" i="108"/>
  <c r="D108" i="108"/>
  <c r="D109" i="108"/>
  <c r="D110" i="108"/>
  <c r="D111" i="108"/>
  <c r="D112" i="108"/>
  <c r="D113" i="108"/>
  <c r="D114" i="108"/>
  <c r="D115" i="108"/>
  <c r="D116" i="108"/>
  <c r="D117" i="108"/>
  <c r="D118" i="108"/>
  <c r="D119" i="108"/>
  <c r="D120" i="108"/>
  <c r="D121" i="108"/>
  <c r="D122" i="108"/>
  <c r="D123" i="108"/>
  <c r="D124" i="108"/>
  <c r="D125" i="108"/>
  <c r="D126" i="108"/>
  <c r="D127" i="108"/>
  <c r="D128" i="108"/>
  <c r="D129" i="108"/>
  <c r="D130" i="108"/>
  <c r="D131" i="108"/>
  <c r="D132" i="108"/>
  <c r="D133" i="108"/>
  <c r="D134" i="108"/>
  <c r="D135" i="108"/>
  <c r="D136" i="108"/>
  <c r="D137" i="108"/>
  <c r="D138" i="108"/>
  <c r="D139" i="108"/>
  <c r="D140" i="108"/>
  <c r="D141" i="108"/>
  <c r="D142" i="108"/>
  <c r="D143" i="108"/>
  <c r="D144" i="108"/>
  <c r="D145" i="108"/>
  <c r="D146" i="108"/>
  <c r="D147" i="108"/>
  <c r="D148" i="108"/>
  <c r="D149" i="108"/>
  <c r="D150" i="108"/>
  <c r="D151" i="108"/>
  <c r="D152" i="108"/>
  <c r="D153" i="108"/>
  <c r="D154" i="108"/>
  <c r="D155" i="108"/>
  <c r="D156" i="108"/>
  <c r="D157" i="108"/>
  <c r="D158" i="108"/>
  <c r="D159" i="108"/>
  <c r="D160" i="108"/>
  <c r="D161" i="108"/>
  <c r="D162" i="108"/>
  <c r="D163" i="108"/>
  <c r="D164" i="108"/>
  <c r="D165" i="108"/>
  <c r="D166" i="108"/>
  <c r="D167" i="108"/>
  <c r="D168" i="108"/>
  <c r="D169" i="108"/>
  <c r="D170" i="108"/>
  <c r="D171" i="108"/>
  <c r="D172" i="108"/>
  <c r="D173" i="108"/>
  <c r="D174" i="108"/>
  <c r="D175" i="108"/>
  <c r="D176" i="108"/>
  <c r="D177" i="108"/>
  <c r="D178" i="108"/>
  <c r="D179" i="108"/>
  <c r="D180" i="108"/>
  <c r="D181" i="108"/>
  <c r="D182" i="108"/>
  <c r="D183" i="108"/>
  <c r="D184" i="108"/>
  <c r="D185" i="108"/>
  <c r="D186" i="108"/>
  <c r="D187" i="108"/>
  <c r="D188" i="108"/>
  <c r="D189" i="108"/>
  <c r="D190" i="108"/>
  <c r="D191" i="108"/>
  <c r="D192" i="108"/>
  <c r="D193" i="108"/>
  <c r="D194" i="108"/>
  <c r="D195" i="108"/>
  <c r="D196" i="108"/>
  <c r="D197" i="108"/>
  <c r="D198" i="108"/>
  <c r="D199" i="108"/>
  <c r="D200" i="108"/>
  <c r="D201" i="108"/>
  <c r="D202" i="108"/>
  <c r="D203" i="108"/>
  <c r="D204" i="108"/>
  <c r="D205" i="108"/>
  <c r="D206" i="108"/>
  <c r="D207" i="108"/>
  <c r="D208" i="108"/>
  <c r="D209" i="108"/>
  <c r="D210" i="108"/>
  <c r="D211" i="108"/>
  <c r="D212" i="108"/>
  <c r="D213" i="108"/>
  <c r="D214" i="108"/>
  <c r="D215" i="108"/>
  <c r="D216" i="108"/>
  <c r="D217" i="108"/>
  <c r="D218" i="108"/>
  <c r="D219" i="108"/>
  <c r="D220" i="108"/>
  <c r="D221" i="108"/>
  <c r="D222" i="108"/>
  <c r="D223" i="108"/>
  <c r="D224" i="108"/>
  <c r="D225" i="108"/>
  <c r="D226" i="108"/>
  <c r="D227" i="108"/>
  <c r="D228" i="108"/>
  <c r="D229" i="108"/>
  <c r="D230" i="108"/>
  <c r="D231" i="108"/>
  <c r="D232" i="108"/>
  <c r="D233" i="108"/>
  <c r="D234" i="108"/>
  <c r="D235" i="108"/>
  <c r="D236" i="108"/>
  <c r="D237" i="108"/>
  <c r="D238" i="108"/>
  <c r="D239" i="108"/>
  <c r="D240" i="108"/>
  <c r="D241" i="108"/>
  <c r="D242" i="108"/>
  <c r="D243" i="108"/>
  <c r="D244" i="108"/>
  <c r="D245" i="108"/>
  <c r="D246" i="108"/>
  <c r="D247" i="108"/>
  <c r="D248" i="108"/>
  <c r="D249" i="108"/>
  <c r="D250" i="108"/>
  <c r="D251" i="108"/>
  <c r="D252" i="108"/>
  <c r="D253" i="108"/>
  <c r="D254" i="108"/>
  <c r="D255" i="108"/>
  <c r="D256" i="108"/>
  <c r="D257" i="108"/>
  <c r="D258" i="108"/>
  <c r="D259" i="108"/>
  <c r="D260" i="108"/>
  <c r="D261" i="108"/>
  <c r="O13" i="25" l="1"/>
  <c r="N13" i="25"/>
  <c r="O10" i="25"/>
  <c r="N10" i="25"/>
  <c r="K10" i="25" s="1"/>
  <c r="N12" i="24"/>
  <c r="M12" i="24"/>
  <c r="K12" i="24" s="1"/>
  <c r="N14" i="24"/>
  <c r="M14" i="24"/>
  <c r="K14" i="24" s="1"/>
  <c r="N13" i="24"/>
  <c r="M13" i="24"/>
  <c r="K13" i="24" s="1"/>
  <c r="J259" i="134"/>
  <c r="I259" i="134"/>
  <c r="H259" i="134" s="1"/>
  <c r="J258" i="134"/>
  <c r="I258" i="134"/>
  <c r="H258" i="134" s="1"/>
  <c r="J257" i="134"/>
  <c r="I257" i="134"/>
  <c r="H257" i="134" s="1"/>
  <c r="J256" i="134"/>
  <c r="I256" i="134"/>
  <c r="H256" i="134" s="1"/>
  <c r="J255" i="134"/>
  <c r="I255" i="134"/>
  <c r="G255" i="134" s="1"/>
  <c r="J254" i="134"/>
  <c r="I254" i="134"/>
  <c r="H254" i="134" s="1"/>
  <c r="J253" i="134"/>
  <c r="I253" i="134"/>
  <c r="G253" i="134" s="1"/>
  <c r="J252" i="134"/>
  <c r="I252" i="134"/>
  <c r="H252" i="134" s="1"/>
  <c r="J251" i="134"/>
  <c r="I251" i="134"/>
  <c r="G251" i="134" s="1"/>
  <c r="J250" i="134"/>
  <c r="I250" i="134"/>
  <c r="H250" i="134" s="1"/>
  <c r="J249" i="134"/>
  <c r="I249" i="134"/>
  <c r="G249" i="134" s="1"/>
  <c r="J248" i="134"/>
  <c r="I248" i="134"/>
  <c r="H248" i="134" s="1"/>
  <c r="J247" i="134"/>
  <c r="I247" i="134"/>
  <c r="H247" i="134" s="1"/>
  <c r="J246" i="134"/>
  <c r="I246" i="134"/>
  <c r="H246" i="134" s="1"/>
  <c r="J245" i="134"/>
  <c r="I245" i="134"/>
  <c r="G245" i="134" s="1"/>
  <c r="J244" i="134"/>
  <c r="I244" i="134"/>
  <c r="H244" i="134" s="1"/>
  <c r="J243" i="134"/>
  <c r="I243" i="134"/>
  <c r="G243" i="134" s="1"/>
  <c r="J242" i="134"/>
  <c r="I242" i="134"/>
  <c r="H242" i="134" s="1"/>
  <c r="J241" i="134"/>
  <c r="I241" i="134"/>
  <c r="H241" i="134" s="1"/>
  <c r="J240" i="134"/>
  <c r="I240" i="134"/>
  <c r="H240" i="134" s="1"/>
  <c r="J239" i="134"/>
  <c r="I239" i="134"/>
  <c r="G239" i="134" s="1"/>
  <c r="J238" i="134"/>
  <c r="I238" i="134"/>
  <c r="H238" i="134" s="1"/>
  <c r="J237" i="134"/>
  <c r="I237" i="134"/>
  <c r="G237" i="134" s="1"/>
  <c r="J236" i="134"/>
  <c r="I236" i="134"/>
  <c r="H236" i="134" s="1"/>
  <c r="J235" i="134"/>
  <c r="I235" i="134"/>
  <c r="G235" i="134" s="1"/>
  <c r="J234" i="134"/>
  <c r="I234" i="134"/>
  <c r="H234" i="134" s="1"/>
  <c r="J233" i="134"/>
  <c r="I233" i="134"/>
  <c r="G233" i="134" s="1"/>
  <c r="J232" i="134"/>
  <c r="I232" i="134"/>
  <c r="H232" i="134" s="1"/>
  <c r="J231" i="134"/>
  <c r="I231" i="134"/>
  <c r="H231" i="134" s="1"/>
  <c r="J230" i="134"/>
  <c r="I230" i="134"/>
  <c r="H230" i="134" s="1"/>
  <c r="J229" i="134"/>
  <c r="I229" i="134"/>
  <c r="G229" i="134" s="1"/>
  <c r="J228" i="134"/>
  <c r="I228" i="134"/>
  <c r="H228" i="134" s="1"/>
  <c r="J227" i="134"/>
  <c r="I227" i="134"/>
  <c r="G227" i="134" s="1"/>
  <c r="J226" i="134"/>
  <c r="I226" i="134"/>
  <c r="H226" i="134" s="1"/>
  <c r="J225" i="134"/>
  <c r="I225" i="134"/>
  <c r="H225" i="134" s="1"/>
  <c r="J224" i="134"/>
  <c r="I224" i="134"/>
  <c r="H224" i="134" s="1"/>
  <c r="J223" i="134"/>
  <c r="I223" i="134"/>
  <c r="G223" i="134" s="1"/>
  <c r="J222" i="134"/>
  <c r="I222" i="134"/>
  <c r="H222" i="134" s="1"/>
  <c r="J221" i="134"/>
  <c r="I221" i="134"/>
  <c r="G221" i="134" s="1"/>
  <c r="J220" i="134"/>
  <c r="I220" i="134"/>
  <c r="H220" i="134" s="1"/>
  <c r="J219" i="134"/>
  <c r="I219" i="134"/>
  <c r="G219" i="134" s="1"/>
  <c r="J218" i="134"/>
  <c r="I218" i="134"/>
  <c r="H218" i="134" s="1"/>
  <c r="J217" i="134"/>
  <c r="I217" i="134"/>
  <c r="G217" i="134" s="1"/>
  <c r="H217" i="134"/>
  <c r="J216" i="134"/>
  <c r="I216" i="134"/>
  <c r="H216" i="134" s="1"/>
  <c r="J215" i="134"/>
  <c r="I215" i="134"/>
  <c r="H215" i="134" s="1"/>
  <c r="J214" i="134"/>
  <c r="I214" i="134"/>
  <c r="H214" i="134" s="1"/>
  <c r="J213" i="134"/>
  <c r="I213" i="134"/>
  <c r="H213" i="134" s="1"/>
  <c r="J212" i="134"/>
  <c r="I212" i="134"/>
  <c r="H212" i="134" s="1"/>
  <c r="J211" i="134"/>
  <c r="I211" i="134"/>
  <c r="H211" i="134" s="1"/>
  <c r="J210" i="134"/>
  <c r="I210" i="134"/>
  <c r="H210" i="134" s="1"/>
  <c r="J209" i="134"/>
  <c r="I209" i="134"/>
  <c r="G209" i="134" s="1"/>
  <c r="J208" i="134"/>
  <c r="I208" i="134"/>
  <c r="H208" i="134" s="1"/>
  <c r="J207" i="134"/>
  <c r="I207" i="134"/>
  <c r="G207" i="134" s="1"/>
  <c r="J206" i="134"/>
  <c r="I206" i="134"/>
  <c r="G206" i="134" s="1"/>
  <c r="J205" i="134"/>
  <c r="I205" i="134"/>
  <c r="H205" i="134" s="1"/>
  <c r="J204" i="134"/>
  <c r="I204" i="134"/>
  <c r="G204" i="134" s="1"/>
  <c r="J203" i="134"/>
  <c r="I203" i="134"/>
  <c r="H203" i="134" s="1"/>
  <c r="J202" i="134"/>
  <c r="I202" i="134"/>
  <c r="G202" i="134" s="1"/>
  <c r="J201" i="134"/>
  <c r="I201" i="134"/>
  <c r="H201" i="134" s="1"/>
  <c r="J200" i="134"/>
  <c r="I200" i="134"/>
  <c r="G200" i="134" s="1"/>
  <c r="J199" i="134"/>
  <c r="I199" i="134"/>
  <c r="G199" i="134" s="1"/>
  <c r="J198" i="134"/>
  <c r="I198" i="134"/>
  <c r="G198" i="134" s="1"/>
  <c r="J197" i="134"/>
  <c r="I197" i="134"/>
  <c r="H197" i="134" s="1"/>
  <c r="J196" i="134"/>
  <c r="I196" i="134"/>
  <c r="G196" i="134" s="1"/>
  <c r="J195" i="134"/>
  <c r="I195" i="134"/>
  <c r="H195" i="134" s="1"/>
  <c r="J194" i="134"/>
  <c r="I194" i="134"/>
  <c r="G194" i="134" s="1"/>
  <c r="J193" i="134"/>
  <c r="I193" i="134"/>
  <c r="H193" i="134" s="1"/>
  <c r="J192" i="134"/>
  <c r="I192" i="134"/>
  <c r="G192" i="134" s="1"/>
  <c r="J191" i="134"/>
  <c r="I191" i="134"/>
  <c r="G191" i="134" s="1"/>
  <c r="J190" i="134"/>
  <c r="I190" i="134"/>
  <c r="G190" i="134" s="1"/>
  <c r="J189" i="134"/>
  <c r="I189" i="134"/>
  <c r="H189" i="134" s="1"/>
  <c r="J188" i="134"/>
  <c r="I188" i="134"/>
  <c r="G188" i="134" s="1"/>
  <c r="J187" i="134"/>
  <c r="I187" i="134"/>
  <c r="H187" i="134" s="1"/>
  <c r="J186" i="134"/>
  <c r="I186" i="134"/>
  <c r="G186" i="134" s="1"/>
  <c r="J185" i="134"/>
  <c r="I185" i="134"/>
  <c r="H185" i="134" s="1"/>
  <c r="J184" i="134"/>
  <c r="I184" i="134"/>
  <c r="G184" i="134" s="1"/>
  <c r="J183" i="134"/>
  <c r="I183" i="134"/>
  <c r="H183" i="134" s="1"/>
  <c r="J182" i="134"/>
  <c r="I182" i="134"/>
  <c r="G182" i="134" s="1"/>
  <c r="J181" i="134"/>
  <c r="I181" i="134"/>
  <c r="H181" i="134" s="1"/>
  <c r="J180" i="134"/>
  <c r="I180" i="134"/>
  <c r="G180" i="134" s="1"/>
  <c r="J179" i="134"/>
  <c r="I179" i="134"/>
  <c r="H179" i="134" s="1"/>
  <c r="J178" i="134"/>
  <c r="I178" i="134"/>
  <c r="G178" i="134" s="1"/>
  <c r="J177" i="134"/>
  <c r="I177" i="134"/>
  <c r="G177" i="134" s="1"/>
  <c r="J176" i="134"/>
  <c r="I176" i="134"/>
  <c r="G176" i="134" s="1"/>
  <c r="J175" i="134"/>
  <c r="I175" i="134"/>
  <c r="G175" i="134" s="1"/>
  <c r="J174" i="134"/>
  <c r="I174" i="134"/>
  <c r="G174" i="134" s="1"/>
  <c r="J173" i="134"/>
  <c r="I173" i="134"/>
  <c r="H173" i="134" s="1"/>
  <c r="J172" i="134"/>
  <c r="I172" i="134"/>
  <c r="G172" i="134" s="1"/>
  <c r="J171" i="134"/>
  <c r="I171" i="134"/>
  <c r="H171" i="134" s="1"/>
  <c r="J170" i="134"/>
  <c r="I170" i="134"/>
  <c r="G170" i="134" s="1"/>
  <c r="J169" i="134"/>
  <c r="I169" i="134"/>
  <c r="H169" i="134" s="1"/>
  <c r="J168" i="134"/>
  <c r="I168" i="134"/>
  <c r="G168" i="134" s="1"/>
  <c r="J167" i="134"/>
  <c r="I167" i="134"/>
  <c r="G167" i="134" s="1"/>
  <c r="J166" i="134"/>
  <c r="I166" i="134"/>
  <c r="G166" i="134" s="1"/>
  <c r="J165" i="134"/>
  <c r="I165" i="134"/>
  <c r="H165" i="134" s="1"/>
  <c r="J164" i="134"/>
  <c r="I164" i="134"/>
  <c r="G164" i="134" s="1"/>
  <c r="J163" i="134"/>
  <c r="I163" i="134"/>
  <c r="H163" i="134" s="1"/>
  <c r="J162" i="134"/>
  <c r="I162" i="134"/>
  <c r="G162" i="134" s="1"/>
  <c r="J161" i="134"/>
  <c r="I161" i="134"/>
  <c r="H161" i="134" s="1"/>
  <c r="J160" i="134"/>
  <c r="I160" i="134"/>
  <c r="G160" i="134" s="1"/>
  <c r="J159" i="134"/>
  <c r="I159" i="134"/>
  <c r="G159" i="134" s="1"/>
  <c r="J158" i="134"/>
  <c r="I158" i="134"/>
  <c r="G158" i="134" s="1"/>
  <c r="J157" i="134"/>
  <c r="I157" i="134"/>
  <c r="H157" i="134" s="1"/>
  <c r="J156" i="134"/>
  <c r="I156" i="134"/>
  <c r="G156" i="134" s="1"/>
  <c r="J155" i="134"/>
  <c r="I155" i="134"/>
  <c r="H155" i="134" s="1"/>
  <c r="J154" i="134"/>
  <c r="I154" i="134"/>
  <c r="G154" i="134" s="1"/>
  <c r="J153" i="134"/>
  <c r="I153" i="134"/>
  <c r="H153" i="134" s="1"/>
  <c r="J152" i="134"/>
  <c r="I152" i="134"/>
  <c r="G152" i="134" s="1"/>
  <c r="J151" i="134"/>
  <c r="I151" i="134"/>
  <c r="G151" i="134" s="1"/>
  <c r="J150" i="134"/>
  <c r="I150" i="134"/>
  <c r="G150" i="134" s="1"/>
  <c r="J149" i="134"/>
  <c r="I149" i="134"/>
  <c r="H149" i="134" s="1"/>
  <c r="J148" i="134"/>
  <c r="I148" i="134"/>
  <c r="G148" i="134" s="1"/>
  <c r="J147" i="134"/>
  <c r="I147" i="134"/>
  <c r="H147" i="134" s="1"/>
  <c r="J146" i="134"/>
  <c r="I146" i="134"/>
  <c r="G146" i="134" s="1"/>
  <c r="J145" i="134"/>
  <c r="I145" i="134"/>
  <c r="G145" i="134" s="1"/>
  <c r="J144" i="134"/>
  <c r="I144" i="134"/>
  <c r="G144" i="134" s="1"/>
  <c r="J143" i="134"/>
  <c r="I143" i="134"/>
  <c r="G143" i="134" s="1"/>
  <c r="H143" i="134"/>
  <c r="J142" i="134"/>
  <c r="I142" i="134"/>
  <c r="G142" i="134" s="1"/>
  <c r="J141" i="134"/>
  <c r="I141" i="134"/>
  <c r="H141" i="134" s="1"/>
  <c r="J140" i="134"/>
  <c r="I140" i="134"/>
  <c r="G140" i="134" s="1"/>
  <c r="J139" i="134"/>
  <c r="I139" i="134"/>
  <c r="H139" i="134" s="1"/>
  <c r="J138" i="134"/>
  <c r="I138" i="134"/>
  <c r="G138" i="134" s="1"/>
  <c r="J137" i="134"/>
  <c r="I137" i="134"/>
  <c r="H137" i="134" s="1"/>
  <c r="J136" i="134"/>
  <c r="I136" i="134"/>
  <c r="G136" i="134" s="1"/>
  <c r="J135" i="134"/>
  <c r="I135" i="134"/>
  <c r="G135" i="134" s="1"/>
  <c r="J134" i="134"/>
  <c r="I134" i="134"/>
  <c r="G134" i="134" s="1"/>
  <c r="J133" i="134"/>
  <c r="I133" i="134"/>
  <c r="H133" i="134" s="1"/>
  <c r="J132" i="134"/>
  <c r="I132" i="134"/>
  <c r="G132" i="134" s="1"/>
  <c r="J131" i="134"/>
  <c r="I131" i="134"/>
  <c r="H131" i="134" s="1"/>
  <c r="J130" i="134"/>
  <c r="I130" i="134"/>
  <c r="G130" i="134" s="1"/>
  <c r="J129" i="134"/>
  <c r="I129" i="134"/>
  <c r="H129" i="134" s="1"/>
  <c r="J128" i="134"/>
  <c r="I128" i="134"/>
  <c r="G128" i="134" s="1"/>
  <c r="J127" i="134"/>
  <c r="I127" i="134"/>
  <c r="G127" i="134" s="1"/>
  <c r="J126" i="134"/>
  <c r="I126" i="134"/>
  <c r="G126" i="134" s="1"/>
  <c r="J125" i="134"/>
  <c r="I125" i="134"/>
  <c r="H125" i="134" s="1"/>
  <c r="J124" i="134"/>
  <c r="I124" i="134"/>
  <c r="G124" i="134" s="1"/>
  <c r="J123" i="134"/>
  <c r="I123" i="134"/>
  <c r="H123" i="134" s="1"/>
  <c r="J122" i="134"/>
  <c r="I122" i="134"/>
  <c r="G122" i="134" s="1"/>
  <c r="J121" i="134"/>
  <c r="I121" i="134"/>
  <c r="H121" i="134" s="1"/>
  <c r="J120" i="134"/>
  <c r="I120" i="134"/>
  <c r="G120" i="134" s="1"/>
  <c r="J119" i="134"/>
  <c r="I119" i="134"/>
  <c r="G119" i="134" s="1"/>
  <c r="J118" i="134"/>
  <c r="I118" i="134"/>
  <c r="G118" i="134" s="1"/>
  <c r="J117" i="134"/>
  <c r="I117" i="134"/>
  <c r="H117" i="134" s="1"/>
  <c r="J116" i="134"/>
  <c r="I116" i="134"/>
  <c r="G116" i="134" s="1"/>
  <c r="J115" i="134"/>
  <c r="I115" i="134"/>
  <c r="H115" i="134" s="1"/>
  <c r="J114" i="134"/>
  <c r="I114" i="134"/>
  <c r="G114" i="134" s="1"/>
  <c r="J113" i="134"/>
  <c r="I113" i="134"/>
  <c r="G113" i="134" s="1"/>
  <c r="J112" i="134"/>
  <c r="I112" i="134"/>
  <c r="G112" i="134" s="1"/>
  <c r="J111" i="134"/>
  <c r="I111" i="134"/>
  <c r="G111" i="134" s="1"/>
  <c r="J110" i="134"/>
  <c r="I110" i="134"/>
  <c r="G110" i="134" s="1"/>
  <c r="J109" i="134"/>
  <c r="I109" i="134"/>
  <c r="H109" i="134" s="1"/>
  <c r="J108" i="134"/>
  <c r="I108" i="134"/>
  <c r="G108" i="134" s="1"/>
  <c r="J107" i="134"/>
  <c r="I107" i="134"/>
  <c r="H107" i="134" s="1"/>
  <c r="J106" i="134"/>
  <c r="I106" i="134"/>
  <c r="G106" i="134" s="1"/>
  <c r="J105" i="134"/>
  <c r="I105" i="134"/>
  <c r="H105" i="134" s="1"/>
  <c r="J104" i="134"/>
  <c r="I104" i="134"/>
  <c r="G104" i="134" s="1"/>
  <c r="J103" i="134"/>
  <c r="I103" i="134"/>
  <c r="G103" i="134" s="1"/>
  <c r="J102" i="134"/>
  <c r="I102" i="134"/>
  <c r="G102" i="134" s="1"/>
  <c r="J101" i="134"/>
  <c r="I101" i="134"/>
  <c r="H101" i="134" s="1"/>
  <c r="J100" i="134"/>
  <c r="I100" i="134"/>
  <c r="H100" i="134" s="1"/>
  <c r="J99" i="134"/>
  <c r="I99" i="134"/>
  <c r="G99" i="134" s="1"/>
  <c r="J98" i="134"/>
  <c r="I98" i="134"/>
  <c r="H98" i="134" s="1"/>
  <c r="J97" i="134"/>
  <c r="I97" i="134"/>
  <c r="H97" i="134" s="1"/>
  <c r="J96" i="134"/>
  <c r="I96" i="134"/>
  <c r="H96" i="134" s="1"/>
  <c r="J95" i="134"/>
  <c r="I95" i="134"/>
  <c r="G95" i="134" s="1"/>
  <c r="J94" i="134"/>
  <c r="I94" i="134"/>
  <c r="H94" i="134" s="1"/>
  <c r="J93" i="134"/>
  <c r="I93" i="134"/>
  <c r="G93" i="134" s="1"/>
  <c r="J92" i="134"/>
  <c r="I92" i="134"/>
  <c r="H92" i="134" s="1"/>
  <c r="J91" i="134"/>
  <c r="I91" i="134"/>
  <c r="H91" i="134" s="1"/>
  <c r="J90" i="134"/>
  <c r="I90" i="134"/>
  <c r="H90" i="134" s="1"/>
  <c r="J89" i="134"/>
  <c r="I89" i="134"/>
  <c r="H89" i="134" s="1"/>
  <c r="J88" i="134"/>
  <c r="I88" i="134"/>
  <c r="H88" i="134" s="1"/>
  <c r="J87" i="134"/>
  <c r="I87" i="134"/>
  <c r="H87" i="134" s="1"/>
  <c r="J86" i="134"/>
  <c r="I86" i="134"/>
  <c r="H86" i="134" s="1"/>
  <c r="J85" i="134"/>
  <c r="I85" i="134"/>
  <c r="G85" i="134" s="1"/>
  <c r="H85" i="134"/>
  <c r="J84" i="134"/>
  <c r="I84" i="134"/>
  <c r="H84" i="134" s="1"/>
  <c r="J83" i="134"/>
  <c r="I83" i="134"/>
  <c r="G83" i="134" s="1"/>
  <c r="J82" i="134"/>
  <c r="I82" i="134"/>
  <c r="H82" i="134" s="1"/>
  <c r="J81" i="134"/>
  <c r="I81" i="134"/>
  <c r="H81" i="134" s="1"/>
  <c r="J80" i="134"/>
  <c r="I80" i="134"/>
  <c r="H80" i="134" s="1"/>
  <c r="J79" i="134"/>
  <c r="I79" i="134"/>
  <c r="G79" i="134" s="1"/>
  <c r="J78" i="134"/>
  <c r="I78" i="134"/>
  <c r="H78" i="134" s="1"/>
  <c r="J77" i="134"/>
  <c r="I77" i="134"/>
  <c r="G77" i="134" s="1"/>
  <c r="J76" i="134"/>
  <c r="I76" i="134"/>
  <c r="H76" i="134" s="1"/>
  <c r="J75" i="134"/>
  <c r="I75" i="134"/>
  <c r="G75" i="134" s="1"/>
  <c r="J74" i="134"/>
  <c r="I74" i="134"/>
  <c r="H74" i="134" s="1"/>
  <c r="J73" i="134"/>
  <c r="I73" i="134"/>
  <c r="G73" i="134" s="1"/>
  <c r="J72" i="134"/>
  <c r="I72" i="134"/>
  <c r="H72" i="134" s="1"/>
  <c r="J71" i="134"/>
  <c r="I71" i="134"/>
  <c r="H71" i="134" s="1"/>
  <c r="J70" i="134"/>
  <c r="I70" i="134"/>
  <c r="H70" i="134" s="1"/>
  <c r="J69" i="134"/>
  <c r="I69" i="134"/>
  <c r="G69" i="134" s="1"/>
  <c r="J68" i="134"/>
  <c r="I68" i="134"/>
  <c r="H68" i="134" s="1"/>
  <c r="J67" i="134"/>
  <c r="I67" i="134"/>
  <c r="G67" i="134" s="1"/>
  <c r="J66" i="134"/>
  <c r="I66" i="134"/>
  <c r="H66" i="134" s="1"/>
  <c r="J65" i="134"/>
  <c r="I65" i="134"/>
  <c r="G65" i="134" s="1"/>
  <c r="J64" i="134"/>
  <c r="I64" i="134"/>
  <c r="H64" i="134" s="1"/>
  <c r="J63" i="134"/>
  <c r="I63" i="134"/>
  <c r="G63" i="134" s="1"/>
  <c r="J62" i="134"/>
  <c r="I62" i="134"/>
  <c r="H62" i="134" s="1"/>
  <c r="J61" i="134"/>
  <c r="I61" i="134"/>
  <c r="G61" i="134" s="1"/>
  <c r="J60" i="134"/>
  <c r="I60" i="134"/>
  <c r="H60" i="134" s="1"/>
  <c r="J59" i="134"/>
  <c r="I59" i="134"/>
  <c r="G59" i="134" s="1"/>
  <c r="J58" i="134"/>
  <c r="I58" i="134"/>
  <c r="H58" i="134" s="1"/>
  <c r="J57" i="134"/>
  <c r="I57" i="134"/>
  <c r="H57" i="134" s="1"/>
  <c r="J56" i="134"/>
  <c r="I56" i="134"/>
  <c r="H56" i="134" s="1"/>
  <c r="J55" i="134"/>
  <c r="I55" i="134"/>
  <c r="H55" i="134" s="1"/>
  <c r="J54" i="134"/>
  <c r="I54" i="134"/>
  <c r="H54" i="134" s="1"/>
  <c r="J53" i="134"/>
  <c r="I53" i="134"/>
  <c r="G53" i="134" s="1"/>
  <c r="H53" i="134"/>
  <c r="J52" i="134"/>
  <c r="I52" i="134"/>
  <c r="H52" i="134" s="1"/>
  <c r="J51" i="134"/>
  <c r="I51" i="134"/>
  <c r="G51" i="134" s="1"/>
  <c r="J50" i="134"/>
  <c r="I50" i="134"/>
  <c r="H50" i="134" s="1"/>
  <c r="J49" i="134"/>
  <c r="I49" i="134"/>
  <c r="G49" i="134" s="1"/>
  <c r="J48" i="134"/>
  <c r="I48" i="134"/>
  <c r="H48" i="134" s="1"/>
  <c r="J47" i="134"/>
  <c r="I47" i="134"/>
  <c r="G47" i="134" s="1"/>
  <c r="J46" i="134"/>
  <c r="I46" i="134"/>
  <c r="H46" i="134" s="1"/>
  <c r="J45" i="134"/>
  <c r="I45" i="134"/>
  <c r="G45" i="134" s="1"/>
  <c r="J44" i="134"/>
  <c r="I44" i="134"/>
  <c r="H44" i="134" s="1"/>
  <c r="J43" i="134"/>
  <c r="I43" i="134"/>
  <c r="G43" i="134" s="1"/>
  <c r="J42" i="134"/>
  <c r="I42" i="134"/>
  <c r="H42" i="134" s="1"/>
  <c r="J41" i="134"/>
  <c r="I41" i="134"/>
  <c r="H41" i="134" s="1"/>
  <c r="J40" i="134"/>
  <c r="I40" i="134"/>
  <c r="H40" i="134" s="1"/>
  <c r="J39" i="134"/>
  <c r="I39" i="134"/>
  <c r="H39" i="134" s="1"/>
  <c r="J38" i="134"/>
  <c r="I38" i="134"/>
  <c r="H38" i="134" s="1"/>
  <c r="J37" i="134"/>
  <c r="I37" i="134"/>
  <c r="G37" i="134" s="1"/>
  <c r="J36" i="134"/>
  <c r="I36" i="134"/>
  <c r="H36" i="134" s="1"/>
  <c r="J35" i="134"/>
  <c r="I35" i="134"/>
  <c r="G35" i="134" s="1"/>
  <c r="J34" i="134"/>
  <c r="I34" i="134"/>
  <c r="H34" i="134" s="1"/>
  <c r="J33" i="134"/>
  <c r="I33" i="134"/>
  <c r="G33" i="134" s="1"/>
  <c r="J32" i="134"/>
  <c r="I32" i="134"/>
  <c r="H32" i="134" s="1"/>
  <c r="J31" i="134"/>
  <c r="I31" i="134"/>
  <c r="G31" i="134" s="1"/>
  <c r="J30" i="134"/>
  <c r="I30" i="134"/>
  <c r="H30" i="134" s="1"/>
  <c r="J29" i="134"/>
  <c r="I29" i="134"/>
  <c r="G29" i="134" s="1"/>
  <c r="J28" i="134"/>
  <c r="I28" i="134"/>
  <c r="H28" i="134" s="1"/>
  <c r="J27" i="134"/>
  <c r="I27" i="134"/>
  <c r="G27" i="134" s="1"/>
  <c r="J26" i="134"/>
  <c r="I26" i="134"/>
  <c r="H26" i="134" s="1"/>
  <c r="J25" i="134"/>
  <c r="I25" i="134"/>
  <c r="H25" i="134" s="1"/>
  <c r="J24" i="134"/>
  <c r="I24" i="134"/>
  <c r="H24" i="134" s="1"/>
  <c r="J23" i="134"/>
  <c r="I23" i="134"/>
  <c r="H23" i="134" s="1"/>
  <c r="J22" i="134"/>
  <c r="I22" i="134"/>
  <c r="H22" i="134" s="1"/>
  <c r="J21" i="134"/>
  <c r="I21" i="134"/>
  <c r="G21" i="134" s="1"/>
  <c r="H21" i="134"/>
  <c r="J20" i="134"/>
  <c r="I20" i="134"/>
  <c r="H20" i="134" s="1"/>
  <c r="J19" i="134"/>
  <c r="I19" i="134"/>
  <c r="G19" i="134" s="1"/>
  <c r="J18" i="134"/>
  <c r="I18" i="134"/>
  <c r="H18" i="134" s="1"/>
  <c r="J17" i="134"/>
  <c r="I17" i="134"/>
  <c r="H17" i="134" s="1"/>
  <c r="J16" i="134"/>
  <c r="I16" i="134"/>
  <c r="H16" i="134" s="1"/>
  <c r="J15" i="134"/>
  <c r="I15" i="134"/>
  <c r="G15" i="134" s="1"/>
  <c r="J14" i="134"/>
  <c r="I14" i="134"/>
  <c r="H14" i="134" s="1"/>
  <c r="J13" i="134"/>
  <c r="I13" i="134"/>
  <c r="G13" i="134" s="1"/>
  <c r="J12" i="134"/>
  <c r="I12" i="134"/>
  <c r="H12" i="134" s="1"/>
  <c r="J11" i="134"/>
  <c r="I11" i="134"/>
  <c r="G11" i="134" s="1"/>
  <c r="J10" i="134"/>
  <c r="I10" i="134"/>
  <c r="H10" i="134" s="1"/>
  <c r="G6" i="134"/>
  <c r="A3" i="134"/>
  <c r="A2" i="134"/>
  <c r="H69" i="134" l="1"/>
  <c r="H175" i="134"/>
  <c r="H37" i="134"/>
  <c r="H111" i="134"/>
  <c r="H233" i="134"/>
  <c r="H13" i="134"/>
  <c r="H45" i="134"/>
  <c r="H77" i="134"/>
  <c r="H127" i="134"/>
  <c r="H191" i="134"/>
  <c r="H237" i="134"/>
  <c r="H249" i="134"/>
  <c r="H29" i="134"/>
  <c r="H61" i="134"/>
  <c r="H95" i="134"/>
  <c r="H159" i="134"/>
  <c r="H221" i="134"/>
  <c r="H253" i="134"/>
  <c r="K13" i="25"/>
  <c r="G259" i="134"/>
  <c r="G193" i="134"/>
  <c r="G105" i="134"/>
  <c r="G41" i="134"/>
  <c r="H33" i="134"/>
  <c r="H65" i="134"/>
  <c r="H135" i="134"/>
  <c r="H199" i="134"/>
  <c r="H239" i="134"/>
  <c r="G257" i="134"/>
  <c r="G185" i="134"/>
  <c r="G97" i="134"/>
  <c r="G169" i="134"/>
  <c r="G89" i="134"/>
  <c r="G25" i="134"/>
  <c r="H73" i="134"/>
  <c r="H151" i="134"/>
  <c r="H219" i="134"/>
  <c r="H251" i="134"/>
  <c r="G241" i="134"/>
  <c r="G161" i="134"/>
  <c r="G81" i="134"/>
  <c r="G17" i="134"/>
  <c r="G153" i="134"/>
  <c r="H49" i="134"/>
  <c r="H103" i="134"/>
  <c r="H167" i="134"/>
  <c r="H223" i="134"/>
  <c r="H255" i="134"/>
  <c r="G225" i="134"/>
  <c r="G137" i="134"/>
  <c r="G129" i="134"/>
  <c r="G57" i="134"/>
  <c r="H119" i="134"/>
  <c r="H235" i="134"/>
  <c r="G201" i="134"/>
  <c r="G121" i="134"/>
  <c r="H15" i="134"/>
  <c r="H31" i="134"/>
  <c r="H47" i="134"/>
  <c r="H63" i="134"/>
  <c r="H79" i="134"/>
  <c r="H99" i="134"/>
  <c r="H113" i="134"/>
  <c r="H145" i="134"/>
  <c r="H177" i="134"/>
  <c r="H209" i="134"/>
  <c r="H229" i="134"/>
  <c r="H245" i="134"/>
  <c r="G258" i="134"/>
  <c r="G250" i="134"/>
  <c r="G242" i="134"/>
  <c r="G234" i="134"/>
  <c r="G226" i="134"/>
  <c r="G218" i="134"/>
  <c r="G210" i="134"/>
  <c r="G98" i="134"/>
  <c r="G90" i="134"/>
  <c r="G82" i="134"/>
  <c r="G74" i="134"/>
  <c r="G66" i="134"/>
  <c r="G58" i="134"/>
  <c r="G50" i="134"/>
  <c r="G42" i="134"/>
  <c r="G34" i="134"/>
  <c r="G26" i="134"/>
  <c r="G18" i="134"/>
  <c r="H19" i="134"/>
  <c r="H35" i="134"/>
  <c r="H51" i="134"/>
  <c r="H67" i="134"/>
  <c r="H83" i="134"/>
  <c r="H93" i="134"/>
  <c r="G256" i="134"/>
  <c r="G248" i="134"/>
  <c r="G240" i="134"/>
  <c r="G232" i="134"/>
  <c r="G224" i="134"/>
  <c r="G216" i="134"/>
  <c r="G208" i="134"/>
  <c r="G96" i="134"/>
  <c r="G88" i="134"/>
  <c r="G80" i="134"/>
  <c r="G72" i="134"/>
  <c r="G64" i="134"/>
  <c r="G56" i="134"/>
  <c r="G48" i="134"/>
  <c r="G40" i="134"/>
  <c r="G32" i="134"/>
  <c r="G24" i="134"/>
  <c r="G16" i="134"/>
  <c r="H207" i="134"/>
  <c r="H227" i="134"/>
  <c r="H243" i="134"/>
  <c r="G247" i="134"/>
  <c r="G231" i="134"/>
  <c r="G215" i="134"/>
  <c r="G183" i="134"/>
  <c r="G87" i="134"/>
  <c r="G71" i="134"/>
  <c r="G55" i="134"/>
  <c r="G39" i="134"/>
  <c r="G23" i="134"/>
  <c r="G254" i="134"/>
  <c r="G246" i="134"/>
  <c r="G238" i="134"/>
  <c r="G230" i="134"/>
  <c r="G222" i="134"/>
  <c r="G214" i="134"/>
  <c r="G94" i="134"/>
  <c r="G86" i="134"/>
  <c r="G78" i="134"/>
  <c r="G70" i="134"/>
  <c r="G62" i="134"/>
  <c r="G54" i="134"/>
  <c r="G46" i="134"/>
  <c r="G38" i="134"/>
  <c r="G30" i="134"/>
  <c r="G22" i="134"/>
  <c r="G14" i="134"/>
  <c r="G213" i="134"/>
  <c r="G205" i="134"/>
  <c r="G197" i="134"/>
  <c r="G189" i="134"/>
  <c r="G181" i="134"/>
  <c r="G173" i="134"/>
  <c r="G165" i="134"/>
  <c r="G157" i="134"/>
  <c r="G149" i="134"/>
  <c r="G141" i="134"/>
  <c r="G133" i="134"/>
  <c r="G125" i="134"/>
  <c r="G117" i="134"/>
  <c r="G109" i="134"/>
  <c r="G101" i="134"/>
  <c r="H11" i="134"/>
  <c r="H27" i="134"/>
  <c r="H43" i="134"/>
  <c r="H59" i="134"/>
  <c r="H75" i="134"/>
  <c r="G10" i="134"/>
  <c r="G252" i="134"/>
  <c r="G244" i="134"/>
  <c r="G236" i="134"/>
  <c r="G228" i="134"/>
  <c r="G220" i="134"/>
  <c r="G212" i="134"/>
  <c r="G100" i="134"/>
  <c r="G92" i="134"/>
  <c r="G84" i="134"/>
  <c r="G76" i="134"/>
  <c r="G68" i="134"/>
  <c r="G60" i="134"/>
  <c r="G52" i="134"/>
  <c r="G44" i="134"/>
  <c r="G36" i="134"/>
  <c r="G28" i="134"/>
  <c r="G20" i="134"/>
  <c r="G12" i="134"/>
  <c r="G211" i="134"/>
  <c r="G203" i="134"/>
  <c r="G195" i="134"/>
  <c r="G187" i="134"/>
  <c r="G179" i="134"/>
  <c r="G171" i="134"/>
  <c r="G163" i="134"/>
  <c r="G155" i="134"/>
  <c r="G147" i="134"/>
  <c r="G139" i="134"/>
  <c r="G131" i="134"/>
  <c r="G123" i="134"/>
  <c r="G115" i="134"/>
  <c r="G107" i="134"/>
  <c r="G91" i="134"/>
  <c r="H108" i="134"/>
  <c r="H116" i="134"/>
  <c r="H124" i="134"/>
  <c r="H132" i="134"/>
  <c r="H140" i="134"/>
  <c r="H148" i="134"/>
  <c r="H156" i="134"/>
  <c r="H164" i="134"/>
  <c r="H172" i="134"/>
  <c r="H180" i="134"/>
  <c r="H188" i="134"/>
  <c r="H196" i="134"/>
  <c r="H204" i="134"/>
  <c r="H106" i="134"/>
  <c r="H114" i="134"/>
  <c r="H122" i="134"/>
  <c r="H130" i="134"/>
  <c r="H138" i="134"/>
  <c r="H146" i="134"/>
  <c r="H154" i="134"/>
  <c r="H162" i="134"/>
  <c r="H170" i="134"/>
  <c r="H178" i="134"/>
  <c r="H186" i="134"/>
  <c r="H194" i="134"/>
  <c r="H202" i="134"/>
  <c r="H104" i="134"/>
  <c r="H112" i="134"/>
  <c r="H120" i="134"/>
  <c r="H128" i="134"/>
  <c r="H136" i="134"/>
  <c r="H144" i="134"/>
  <c r="H152" i="134"/>
  <c r="H160" i="134"/>
  <c r="H168" i="134"/>
  <c r="H176" i="134"/>
  <c r="H184" i="134"/>
  <c r="H192" i="134"/>
  <c r="H200" i="134"/>
  <c r="H102" i="134"/>
  <c r="H110" i="134"/>
  <c r="H118" i="134"/>
  <c r="H126" i="134"/>
  <c r="H134" i="134"/>
  <c r="H142" i="134"/>
  <c r="H150" i="134"/>
  <c r="H158" i="134"/>
  <c r="H166" i="134"/>
  <c r="H174" i="134"/>
  <c r="H182" i="134"/>
  <c r="H190" i="134"/>
  <c r="H198" i="134"/>
  <c r="H206" i="134"/>
  <c r="G9" i="134" l="1"/>
  <c r="H9" i="134"/>
  <c r="D11" i="133"/>
  <c r="D12" i="133"/>
  <c r="D13" i="133"/>
  <c r="D14" i="133"/>
  <c r="D15" i="133"/>
  <c r="D16" i="133"/>
  <c r="D17" i="133"/>
  <c r="D18" i="133"/>
  <c r="D19" i="133"/>
  <c r="D20" i="133"/>
  <c r="D21" i="133"/>
  <c r="D22" i="133"/>
  <c r="D23" i="133"/>
  <c r="D24" i="133"/>
  <c r="D25" i="133"/>
  <c r="D26" i="133"/>
  <c r="D27" i="133"/>
  <c r="D28" i="133"/>
  <c r="D29" i="133"/>
  <c r="D30" i="133"/>
  <c r="D31" i="133"/>
  <c r="D32" i="133"/>
  <c r="D33" i="133"/>
  <c r="D34" i="133"/>
  <c r="D35" i="133"/>
  <c r="D36" i="133"/>
  <c r="D37" i="133"/>
  <c r="D38" i="133"/>
  <c r="D39" i="133"/>
  <c r="D40" i="133"/>
  <c r="D41" i="133"/>
  <c r="D42" i="133"/>
  <c r="D43" i="133"/>
  <c r="D44" i="133"/>
  <c r="D45" i="133"/>
  <c r="D46" i="133"/>
  <c r="D47" i="133"/>
  <c r="D48" i="133"/>
  <c r="D49" i="133"/>
  <c r="D50" i="133"/>
  <c r="D51" i="133"/>
  <c r="D52" i="133"/>
  <c r="D53" i="133"/>
  <c r="D54" i="133"/>
  <c r="D55" i="133"/>
  <c r="D56" i="133"/>
  <c r="D57" i="133"/>
  <c r="D58" i="133"/>
  <c r="D59" i="133"/>
  <c r="D60" i="133"/>
  <c r="D61" i="133"/>
  <c r="D62" i="133"/>
  <c r="D63" i="133"/>
  <c r="D64" i="133"/>
  <c r="D65" i="133"/>
  <c r="D66" i="133"/>
  <c r="D67" i="133"/>
  <c r="D68" i="133"/>
  <c r="D69" i="133"/>
  <c r="D70" i="133"/>
  <c r="D71" i="133"/>
  <c r="D72" i="133"/>
  <c r="D73" i="133"/>
  <c r="D74" i="133"/>
  <c r="D75" i="133"/>
  <c r="D76" i="133"/>
  <c r="D77" i="133"/>
  <c r="D78" i="133"/>
  <c r="D79" i="133"/>
  <c r="D80" i="133"/>
  <c r="D81" i="133"/>
  <c r="D82" i="133"/>
  <c r="D83" i="133"/>
  <c r="D84" i="133"/>
  <c r="D85" i="133"/>
  <c r="D86" i="133"/>
  <c r="D87" i="133"/>
  <c r="D88" i="133"/>
  <c r="D89" i="133"/>
  <c r="D90" i="133"/>
  <c r="D91" i="133"/>
  <c r="D92" i="133"/>
  <c r="D93" i="133"/>
  <c r="D94" i="133"/>
  <c r="D95" i="133"/>
  <c r="D96" i="133"/>
  <c r="D97" i="133"/>
  <c r="D98" i="133"/>
  <c r="D99" i="133"/>
  <c r="D100" i="133"/>
  <c r="D101" i="133"/>
  <c r="D102" i="133"/>
  <c r="D103" i="133"/>
  <c r="D104" i="133"/>
  <c r="D105" i="133"/>
  <c r="D106" i="133"/>
  <c r="D107" i="133"/>
  <c r="D108" i="133"/>
  <c r="D109" i="133"/>
  <c r="D110" i="133"/>
  <c r="D111" i="133"/>
  <c r="D112" i="133"/>
  <c r="D113" i="133"/>
  <c r="D114" i="133"/>
  <c r="D115" i="133"/>
  <c r="D116" i="133"/>
  <c r="D117" i="133"/>
  <c r="D118" i="133"/>
  <c r="D119" i="133"/>
  <c r="D120" i="133"/>
  <c r="D121" i="133"/>
  <c r="D122" i="133"/>
  <c r="D123" i="133"/>
  <c r="D124" i="133"/>
  <c r="D125" i="133"/>
  <c r="D126" i="133"/>
  <c r="D127" i="133"/>
  <c r="D128" i="133"/>
  <c r="D129" i="133"/>
  <c r="D130" i="133"/>
  <c r="D131" i="133"/>
  <c r="D132" i="133"/>
  <c r="D133" i="133"/>
  <c r="D134" i="133"/>
  <c r="D135" i="133"/>
  <c r="D136" i="133"/>
  <c r="D137" i="133"/>
  <c r="D138" i="133"/>
  <c r="D139" i="133"/>
  <c r="D140" i="133"/>
  <c r="D141" i="133"/>
  <c r="D142" i="133"/>
  <c r="D143" i="133"/>
  <c r="D144" i="133"/>
  <c r="D145" i="133"/>
  <c r="D146" i="133"/>
  <c r="D147" i="133"/>
  <c r="D148" i="133"/>
  <c r="D149" i="133"/>
  <c r="D150" i="133"/>
  <c r="D151" i="133"/>
  <c r="D152" i="133"/>
  <c r="D153" i="133"/>
  <c r="D154" i="133"/>
  <c r="D155" i="133"/>
  <c r="D156" i="133"/>
  <c r="D157" i="133"/>
  <c r="D158" i="133"/>
  <c r="D159" i="133"/>
  <c r="D160" i="133"/>
  <c r="D161" i="133"/>
  <c r="D162" i="133"/>
  <c r="D163" i="133"/>
  <c r="D164" i="133"/>
  <c r="D165" i="133"/>
  <c r="D166" i="133"/>
  <c r="D167" i="133"/>
  <c r="D168" i="133"/>
  <c r="D169" i="133"/>
  <c r="D170" i="133"/>
  <c r="D171" i="133"/>
  <c r="D172" i="133"/>
  <c r="D173" i="133"/>
  <c r="D174" i="133"/>
  <c r="D175" i="133"/>
  <c r="D176" i="133"/>
  <c r="D177" i="133"/>
  <c r="D178" i="133"/>
  <c r="D179" i="133"/>
  <c r="D180" i="133"/>
  <c r="D181" i="133"/>
  <c r="D182" i="133"/>
  <c r="D183" i="133"/>
  <c r="D184" i="133"/>
  <c r="D185" i="133"/>
  <c r="D186" i="133"/>
  <c r="D187" i="133"/>
  <c r="D188" i="133"/>
  <c r="D189" i="133"/>
  <c r="D190" i="133"/>
  <c r="D191" i="133"/>
  <c r="D192" i="133"/>
  <c r="D193" i="133"/>
  <c r="D194" i="133"/>
  <c r="D195" i="133"/>
  <c r="D196" i="133"/>
  <c r="D197" i="133"/>
  <c r="D198" i="133"/>
  <c r="D199" i="133"/>
  <c r="D200" i="133"/>
  <c r="D201" i="133"/>
  <c r="D202" i="133"/>
  <c r="D203" i="133"/>
  <c r="D204" i="133"/>
  <c r="D205" i="133"/>
  <c r="D206" i="133"/>
  <c r="D207" i="133"/>
  <c r="D208" i="133"/>
  <c r="D209" i="133"/>
  <c r="D210" i="133"/>
  <c r="D211" i="133"/>
  <c r="D212" i="133"/>
  <c r="D213" i="133"/>
  <c r="D214" i="133"/>
  <c r="D215" i="133"/>
  <c r="D216" i="133"/>
  <c r="D217" i="133"/>
  <c r="D218" i="133"/>
  <c r="D219" i="133"/>
  <c r="D220" i="133"/>
  <c r="D221" i="133"/>
  <c r="D222" i="133"/>
  <c r="D223" i="133"/>
  <c r="D224" i="133"/>
  <c r="D225" i="133"/>
  <c r="D226" i="133"/>
  <c r="D227" i="133"/>
  <c r="D228" i="133"/>
  <c r="D229" i="133"/>
  <c r="D230" i="133"/>
  <c r="D231" i="133"/>
  <c r="D232" i="133"/>
  <c r="D233" i="133"/>
  <c r="D234" i="133"/>
  <c r="D235" i="133"/>
  <c r="D236" i="133"/>
  <c r="D237" i="133"/>
  <c r="D238" i="133"/>
  <c r="D239" i="133"/>
  <c r="D240" i="133"/>
  <c r="D241" i="133"/>
  <c r="D242" i="133"/>
  <c r="D243" i="133"/>
  <c r="D244" i="133"/>
  <c r="D245" i="133"/>
  <c r="D246" i="133"/>
  <c r="D247" i="133"/>
  <c r="D248" i="133"/>
  <c r="D249" i="133"/>
  <c r="D250" i="133"/>
  <c r="D251" i="133"/>
  <c r="D252" i="133"/>
  <c r="D253" i="133"/>
  <c r="D254" i="133"/>
  <c r="D255" i="133"/>
  <c r="D256" i="133"/>
  <c r="D257" i="133"/>
  <c r="D258" i="133"/>
  <c r="D259" i="133"/>
  <c r="D10" i="133"/>
  <c r="F108" i="133"/>
  <c r="E108" i="133"/>
  <c r="F107" i="133"/>
  <c r="E107" i="133"/>
  <c r="F106" i="133"/>
  <c r="E106" i="133"/>
  <c r="F105" i="133"/>
  <c r="E105" i="133"/>
  <c r="F104" i="133"/>
  <c r="E104" i="133"/>
  <c r="F103" i="133"/>
  <c r="E103" i="133"/>
  <c r="F102" i="133"/>
  <c r="E102" i="133"/>
  <c r="F101" i="133"/>
  <c r="E101" i="133"/>
  <c r="F100" i="133"/>
  <c r="E100" i="133"/>
  <c r="F99" i="133"/>
  <c r="E99" i="133"/>
  <c r="F98" i="133"/>
  <c r="E98" i="133"/>
  <c r="F97" i="133"/>
  <c r="E97" i="133"/>
  <c r="F96" i="133"/>
  <c r="E96" i="133"/>
  <c r="F95" i="133"/>
  <c r="E95" i="133"/>
  <c r="F94" i="133"/>
  <c r="E94" i="133"/>
  <c r="F93" i="133"/>
  <c r="E93" i="133"/>
  <c r="F92" i="133"/>
  <c r="E92" i="133"/>
  <c r="F91" i="133"/>
  <c r="E91" i="133"/>
  <c r="F90" i="133"/>
  <c r="E90" i="133"/>
  <c r="F89" i="133"/>
  <c r="E89" i="133"/>
  <c r="F88" i="133"/>
  <c r="E88" i="133"/>
  <c r="F87" i="133"/>
  <c r="E87" i="133"/>
  <c r="F86" i="133"/>
  <c r="E86" i="133"/>
  <c r="F85" i="133"/>
  <c r="E85" i="133"/>
  <c r="F84" i="133"/>
  <c r="E84" i="133"/>
  <c r="F83" i="133"/>
  <c r="E83" i="133"/>
  <c r="F82" i="133"/>
  <c r="E82" i="133"/>
  <c r="F81" i="133"/>
  <c r="E81" i="133"/>
  <c r="F80" i="133"/>
  <c r="E80" i="133"/>
  <c r="F79" i="133"/>
  <c r="E79" i="133"/>
  <c r="F78" i="133"/>
  <c r="E78" i="133"/>
  <c r="F77" i="133"/>
  <c r="E77" i="133"/>
  <c r="F76" i="133"/>
  <c r="E76" i="133"/>
  <c r="F75" i="133"/>
  <c r="E75" i="133"/>
  <c r="F74" i="133"/>
  <c r="E74" i="133"/>
  <c r="F73" i="133"/>
  <c r="E73" i="133"/>
  <c r="F72" i="133"/>
  <c r="E72" i="133"/>
  <c r="F71" i="133"/>
  <c r="E71" i="133"/>
  <c r="F70" i="133"/>
  <c r="E70" i="133"/>
  <c r="F69" i="133"/>
  <c r="E69" i="133"/>
  <c r="F68" i="133"/>
  <c r="E68" i="133"/>
  <c r="F67" i="133"/>
  <c r="E67" i="133"/>
  <c r="F66" i="133"/>
  <c r="E66" i="133"/>
  <c r="F65" i="133"/>
  <c r="E65" i="133"/>
  <c r="F64" i="133"/>
  <c r="E64" i="133"/>
  <c r="F63" i="133"/>
  <c r="E63" i="133"/>
  <c r="F62" i="133"/>
  <c r="E62" i="133"/>
  <c r="F61" i="133"/>
  <c r="E61" i="133"/>
  <c r="F60" i="133"/>
  <c r="E60" i="133"/>
  <c r="F59" i="133"/>
  <c r="E59" i="133"/>
  <c r="F58" i="133"/>
  <c r="E58" i="133"/>
  <c r="F57" i="133"/>
  <c r="E57" i="133"/>
  <c r="F56" i="133"/>
  <c r="E56" i="133"/>
  <c r="F55" i="133"/>
  <c r="E55" i="133"/>
  <c r="F54" i="133"/>
  <c r="E54" i="133"/>
  <c r="F53" i="133"/>
  <c r="E53" i="133"/>
  <c r="F52" i="133"/>
  <c r="E52" i="133"/>
  <c r="F51" i="133"/>
  <c r="E51" i="133"/>
  <c r="F50" i="133"/>
  <c r="E50" i="133"/>
  <c r="F49" i="133"/>
  <c r="E49" i="133"/>
  <c r="F48" i="133"/>
  <c r="E48" i="133"/>
  <c r="F47" i="133"/>
  <c r="E47" i="133"/>
  <c r="F46" i="133"/>
  <c r="E46" i="133"/>
  <c r="F45" i="133"/>
  <c r="E45" i="133"/>
  <c r="F44" i="133"/>
  <c r="E44" i="133"/>
  <c r="F43" i="133"/>
  <c r="E43" i="133"/>
  <c r="F42" i="133"/>
  <c r="E42" i="133"/>
  <c r="F41" i="133"/>
  <c r="E41" i="133"/>
  <c r="F40" i="133"/>
  <c r="E40" i="133"/>
  <c r="F39" i="133"/>
  <c r="E39" i="133"/>
  <c r="F38" i="133"/>
  <c r="E38" i="133"/>
  <c r="F37" i="133"/>
  <c r="E37" i="133"/>
  <c r="F36" i="133"/>
  <c r="E36" i="133"/>
  <c r="F35" i="133"/>
  <c r="E35" i="133"/>
  <c r="F34" i="133"/>
  <c r="E34" i="133"/>
  <c r="F33" i="133"/>
  <c r="E33" i="133"/>
  <c r="F32" i="133"/>
  <c r="E32" i="133"/>
  <c r="F31" i="133"/>
  <c r="E31" i="133"/>
  <c r="F30" i="133"/>
  <c r="E30" i="133"/>
  <c r="F29" i="133"/>
  <c r="E29" i="133"/>
  <c r="F28" i="133"/>
  <c r="E28" i="133"/>
  <c r="F27" i="133"/>
  <c r="E27" i="133"/>
  <c r="F26" i="133"/>
  <c r="E26" i="133"/>
  <c r="F25" i="133"/>
  <c r="E25" i="133"/>
  <c r="F24" i="133"/>
  <c r="E24" i="133"/>
  <c r="F23" i="133"/>
  <c r="E23" i="133"/>
  <c r="F22" i="133"/>
  <c r="E22" i="133"/>
  <c r="F21" i="133"/>
  <c r="E21" i="133"/>
  <c r="F20" i="133"/>
  <c r="E20" i="133"/>
  <c r="F19" i="133"/>
  <c r="E19" i="133"/>
  <c r="F18" i="133"/>
  <c r="E18" i="133"/>
  <c r="F17" i="133"/>
  <c r="E17" i="133"/>
  <c r="F16" i="133"/>
  <c r="E16" i="133"/>
  <c r="F15" i="133"/>
  <c r="E15" i="133"/>
  <c r="F14" i="133"/>
  <c r="E14" i="133"/>
  <c r="F13" i="133"/>
  <c r="E13" i="133"/>
  <c r="F12" i="133"/>
  <c r="E12" i="133"/>
  <c r="F11" i="133"/>
  <c r="E11" i="133"/>
  <c r="F10" i="133"/>
  <c r="E10" i="133"/>
  <c r="D6" i="133"/>
  <c r="A3" i="133"/>
  <c r="A2" i="133"/>
  <c r="E11" i="132"/>
  <c r="E12" i="132"/>
  <c r="E13" i="132"/>
  <c r="E14" i="132"/>
  <c r="E15" i="132"/>
  <c r="E16" i="132"/>
  <c r="E17" i="132"/>
  <c r="E18" i="132"/>
  <c r="E19" i="132"/>
  <c r="E20" i="132"/>
  <c r="E21" i="132"/>
  <c r="E22" i="132"/>
  <c r="E23" i="132"/>
  <c r="E24" i="132"/>
  <c r="E25" i="132"/>
  <c r="E26" i="132"/>
  <c r="E27" i="132"/>
  <c r="E28" i="132"/>
  <c r="E29" i="132"/>
  <c r="E30" i="132"/>
  <c r="E31" i="132"/>
  <c r="E32" i="132"/>
  <c r="E33" i="132"/>
  <c r="E34" i="132"/>
  <c r="E35" i="132"/>
  <c r="E36" i="132"/>
  <c r="E37" i="132"/>
  <c r="E38" i="132"/>
  <c r="E39" i="132"/>
  <c r="E40" i="132"/>
  <c r="E41" i="132"/>
  <c r="E42" i="132"/>
  <c r="E43" i="132"/>
  <c r="E44" i="132"/>
  <c r="E45" i="132"/>
  <c r="E46" i="132"/>
  <c r="E47" i="132"/>
  <c r="E48" i="132"/>
  <c r="E49" i="132"/>
  <c r="E50" i="132"/>
  <c r="E51" i="132"/>
  <c r="E52" i="132"/>
  <c r="E53" i="132"/>
  <c r="E54" i="132"/>
  <c r="E55" i="132"/>
  <c r="E56" i="132"/>
  <c r="E57" i="132"/>
  <c r="E58" i="132"/>
  <c r="E59" i="132"/>
  <c r="E60" i="132"/>
  <c r="E61" i="132"/>
  <c r="E62" i="132"/>
  <c r="E63" i="132"/>
  <c r="E64" i="132"/>
  <c r="E65" i="132"/>
  <c r="E66" i="132"/>
  <c r="E67" i="132"/>
  <c r="E68" i="132"/>
  <c r="E69" i="132"/>
  <c r="E70" i="132"/>
  <c r="E71" i="132"/>
  <c r="E72" i="132"/>
  <c r="E73" i="132"/>
  <c r="E74" i="132"/>
  <c r="E75" i="132"/>
  <c r="E76" i="132"/>
  <c r="E77" i="132"/>
  <c r="E78" i="132"/>
  <c r="E79" i="132"/>
  <c r="E80" i="132"/>
  <c r="E81" i="132"/>
  <c r="E82" i="132"/>
  <c r="E83" i="132"/>
  <c r="E84" i="132"/>
  <c r="E85" i="132"/>
  <c r="E86" i="132"/>
  <c r="E87" i="132"/>
  <c r="E88" i="132"/>
  <c r="E89" i="132"/>
  <c r="E90" i="132"/>
  <c r="E91" i="132"/>
  <c r="E92" i="132"/>
  <c r="E93" i="132"/>
  <c r="E94" i="132"/>
  <c r="E95" i="132"/>
  <c r="E96" i="132"/>
  <c r="E97" i="132"/>
  <c r="E98" i="132"/>
  <c r="E99" i="132"/>
  <c r="E100" i="132"/>
  <c r="E101" i="132"/>
  <c r="E102" i="132"/>
  <c r="E103" i="132"/>
  <c r="E104" i="132"/>
  <c r="E105" i="132"/>
  <c r="E106" i="132"/>
  <c r="E107" i="132"/>
  <c r="E108" i="132"/>
  <c r="E109" i="132"/>
  <c r="E110" i="132"/>
  <c r="E111" i="132"/>
  <c r="E112" i="132"/>
  <c r="E113" i="132"/>
  <c r="E114" i="132"/>
  <c r="E115" i="132"/>
  <c r="E116" i="132"/>
  <c r="E117" i="132"/>
  <c r="E118" i="132"/>
  <c r="E119" i="132"/>
  <c r="E120" i="132"/>
  <c r="E121" i="132"/>
  <c r="E122" i="132"/>
  <c r="E123" i="132"/>
  <c r="E124" i="132"/>
  <c r="E125" i="132"/>
  <c r="E126" i="132"/>
  <c r="E127" i="132"/>
  <c r="E128" i="132"/>
  <c r="E129" i="132"/>
  <c r="E130" i="132"/>
  <c r="E131" i="132"/>
  <c r="E132" i="132"/>
  <c r="E133" i="132"/>
  <c r="E134" i="132"/>
  <c r="E135" i="132"/>
  <c r="E136" i="132"/>
  <c r="E137" i="132"/>
  <c r="E138" i="132"/>
  <c r="E139" i="132"/>
  <c r="E140" i="132"/>
  <c r="E141" i="132"/>
  <c r="E142" i="132"/>
  <c r="E143" i="132"/>
  <c r="E144" i="132"/>
  <c r="E145" i="132"/>
  <c r="E146" i="132"/>
  <c r="E147" i="132"/>
  <c r="E148" i="132"/>
  <c r="E149" i="132"/>
  <c r="E150" i="132"/>
  <c r="E151" i="132"/>
  <c r="E152" i="132"/>
  <c r="E153" i="132"/>
  <c r="E154" i="132"/>
  <c r="E155" i="132"/>
  <c r="E156" i="132"/>
  <c r="E157" i="132"/>
  <c r="E158" i="132"/>
  <c r="E159" i="132"/>
  <c r="E160" i="132"/>
  <c r="E161" i="132"/>
  <c r="E162" i="132"/>
  <c r="E163" i="132"/>
  <c r="E164" i="132"/>
  <c r="E165" i="132"/>
  <c r="E166" i="132"/>
  <c r="E167" i="132"/>
  <c r="E168" i="132"/>
  <c r="E169" i="132"/>
  <c r="E170" i="132"/>
  <c r="E171" i="132"/>
  <c r="E172" i="132"/>
  <c r="E173" i="132"/>
  <c r="E174" i="132"/>
  <c r="E175" i="132"/>
  <c r="E176" i="132"/>
  <c r="E177" i="132"/>
  <c r="E178" i="132"/>
  <c r="E179" i="132"/>
  <c r="E180" i="132"/>
  <c r="E181" i="132"/>
  <c r="E182" i="132"/>
  <c r="E183" i="132"/>
  <c r="E184" i="132"/>
  <c r="E185" i="132"/>
  <c r="E186" i="132"/>
  <c r="E187" i="132"/>
  <c r="E188" i="132"/>
  <c r="E189" i="132"/>
  <c r="E190" i="132"/>
  <c r="E191" i="132"/>
  <c r="E192" i="132"/>
  <c r="E193" i="132"/>
  <c r="E194" i="132"/>
  <c r="E195" i="132"/>
  <c r="E196" i="132"/>
  <c r="E197" i="132"/>
  <c r="E198" i="132"/>
  <c r="E199" i="132"/>
  <c r="E200" i="132"/>
  <c r="E201" i="132"/>
  <c r="E202" i="132"/>
  <c r="E203" i="132"/>
  <c r="E204" i="132"/>
  <c r="E205" i="132"/>
  <c r="E206" i="132"/>
  <c r="E207" i="132"/>
  <c r="E208" i="132"/>
  <c r="E209" i="132"/>
  <c r="E210" i="132"/>
  <c r="E211" i="132"/>
  <c r="E212" i="132"/>
  <c r="E213" i="132"/>
  <c r="E214" i="132"/>
  <c r="E215" i="132"/>
  <c r="E216" i="132"/>
  <c r="E217" i="132"/>
  <c r="E218" i="132"/>
  <c r="E219" i="132"/>
  <c r="E220" i="132"/>
  <c r="E221" i="132"/>
  <c r="E222" i="132"/>
  <c r="E223" i="132"/>
  <c r="E224" i="132"/>
  <c r="E225" i="132"/>
  <c r="E226" i="132"/>
  <c r="E227" i="132"/>
  <c r="E228" i="132"/>
  <c r="E229" i="132"/>
  <c r="E230" i="132"/>
  <c r="E231" i="132"/>
  <c r="E232" i="132"/>
  <c r="E233" i="132"/>
  <c r="E234" i="132"/>
  <c r="E235" i="132"/>
  <c r="E236" i="132"/>
  <c r="E237" i="132"/>
  <c r="E238" i="132"/>
  <c r="E239" i="132"/>
  <c r="E240" i="132"/>
  <c r="E241" i="132"/>
  <c r="E242" i="132"/>
  <c r="E243" i="132"/>
  <c r="E244" i="132"/>
  <c r="E245" i="132"/>
  <c r="E246" i="132"/>
  <c r="E247" i="132"/>
  <c r="E248" i="132"/>
  <c r="E249" i="132"/>
  <c r="E250" i="132"/>
  <c r="E251" i="132"/>
  <c r="E252" i="132"/>
  <c r="E253" i="132"/>
  <c r="E254" i="132"/>
  <c r="E255" i="132"/>
  <c r="E256" i="132"/>
  <c r="E257" i="132"/>
  <c r="E258" i="132"/>
  <c r="E259" i="132"/>
  <c r="E10" i="132"/>
  <c r="G108" i="132"/>
  <c r="F108" i="132"/>
  <c r="G107" i="132"/>
  <c r="F107" i="132"/>
  <c r="G106" i="132"/>
  <c r="F106" i="132"/>
  <c r="G105" i="132"/>
  <c r="F105" i="132"/>
  <c r="G104" i="132"/>
  <c r="F104" i="132"/>
  <c r="G103" i="132"/>
  <c r="F103" i="132"/>
  <c r="G102" i="132"/>
  <c r="F102" i="132"/>
  <c r="G101" i="132"/>
  <c r="F101" i="132"/>
  <c r="G100" i="132"/>
  <c r="F100" i="132"/>
  <c r="G99" i="132"/>
  <c r="F99" i="132"/>
  <c r="G98" i="132"/>
  <c r="F98" i="132"/>
  <c r="G97" i="132"/>
  <c r="F97" i="132"/>
  <c r="G96" i="132"/>
  <c r="F96" i="132"/>
  <c r="G95" i="132"/>
  <c r="F95" i="132"/>
  <c r="G94" i="132"/>
  <c r="F94" i="132"/>
  <c r="G93" i="132"/>
  <c r="F93" i="132"/>
  <c r="G92" i="132"/>
  <c r="F92" i="132"/>
  <c r="G91" i="132"/>
  <c r="F91" i="132"/>
  <c r="G90" i="132"/>
  <c r="F90" i="132"/>
  <c r="G89" i="132"/>
  <c r="F89" i="132"/>
  <c r="G88" i="132"/>
  <c r="F88" i="132"/>
  <c r="G87" i="132"/>
  <c r="F87" i="132"/>
  <c r="G86" i="132"/>
  <c r="F86" i="132"/>
  <c r="G85" i="132"/>
  <c r="F85" i="132"/>
  <c r="G84" i="132"/>
  <c r="F84" i="132"/>
  <c r="G83" i="132"/>
  <c r="F83" i="132"/>
  <c r="G82" i="132"/>
  <c r="F82" i="132"/>
  <c r="G81" i="132"/>
  <c r="F81" i="132"/>
  <c r="G80" i="132"/>
  <c r="F80" i="132"/>
  <c r="G79" i="132"/>
  <c r="F79" i="132"/>
  <c r="G78" i="132"/>
  <c r="F78" i="132"/>
  <c r="G77" i="132"/>
  <c r="F77" i="132"/>
  <c r="G76" i="132"/>
  <c r="F76" i="132"/>
  <c r="G75" i="132"/>
  <c r="F75" i="132"/>
  <c r="G74" i="132"/>
  <c r="F74" i="132"/>
  <c r="G73" i="132"/>
  <c r="F73" i="132"/>
  <c r="G72" i="132"/>
  <c r="F72" i="132"/>
  <c r="G71" i="132"/>
  <c r="F71" i="132"/>
  <c r="G70" i="132"/>
  <c r="F70" i="132"/>
  <c r="G69" i="132"/>
  <c r="F69" i="132"/>
  <c r="G68" i="132"/>
  <c r="F68" i="132"/>
  <c r="G67" i="132"/>
  <c r="F67" i="132"/>
  <c r="G66" i="132"/>
  <c r="F66" i="132"/>
  <c r="G65" i="132"/>
  <c r="F65" i="132"/>
  <c r="G64" i="132"/>
  <c r="F64" i="132"/>
  <c r="G63" i="132"/>
  <c r="F63" i="132"/>
  <c r="G62" i="132"/>
  <c r="F62" i="132"/>
  <c r="G61" i="132"/>
  <c r="F61" i="132"/>
  <c r="G60" i="132"/>
  <c r="F60" i="132"/>
  <c r="G59" i="132"/>
  <c r="F59" i="132"/>
  <c r="G58" i="132"/>
  <c r="F58" i="132"/>
  <c r="G57" i="132"/>
  <c r="F57" i="132"/>
  <c r="G56" i="132"/>
  <c r="F56" i="132"/>
  <c r="G55" i="132"/>
  <c r="F55" i="132"/>
  <c r="G54" i="132"/>
  <c r="F54" i="132"/>
  <c r="G53" i="132"/>
  <c r="F53" i="132"/>
  <c r="G52" i="132"/>
  <c r="F52" i="132"/>
  <c r="G51" i="132"/>
  <c r="F51" i="132"/>
  <c r="G50" i="132"/>
  <c r="F50" i="132"/>
  <c r="G49" i="132"/>
  <c r="F49" i="132"/>
  <c r="G48" i="132"/>
  <c r="F48" i="132"/>
  <c r="G47" i="132"/>
  <c r="F47" i="132"/>
  <c r="G46" i="132"/>
  <c r="F46" i="132"/>
  <c r="G45" i="132"/>
  <c r="F45" i="132"/>
  <c r="G44" i="132"/>
  <c r="F44" i="132"/>
  <c r="G43" i="132"/>
  <c r="F43" i="132"/>
  <c r="G42" i="132"/>
  <c r="F42" i="132"/>
  <c r="G41" i="132"/>
  <c r="F41" i="132"/>
  <c r="G40" i="132"/>
  <c r="F40" i="132"/>
  <c r="G39" i="132"/>
  <c r="F39" i="132"/>
  <c r="G38" i="132"/>
  <c r="F38" i="132"/>
  <c r="G37" i="132"/>
  <c r="F37" i="132"/>
  <c r="G36" i="132"/>
  <c r="F36" i="132"/>
  <c r="G35" i="132"/>
  <c r="F35" i="132"/>
  <c r="G34" i="132"/>
  <c r="F34" i="132"/>
  <c r="G33" i="132"/>
  <c r="F33" i="132"/>
  <c r="G32" i="132"/>
  <c r="F32" i="132"/>
  <c r="G31" i="132"/>
  <c r="F31" i="132"/>
  <c r="G30" i="132"/>
  <c r="F30" i="132"/>
  <c r="G29" i="132"/>
  <c r="F29" i="132"/>
  <c r="G28" i="132"/>
  <c r="F28" i="132"/>
  <c r="G27" i="132"/>
  <c r="F27" i="132"/>
  <c r="G26" i="132"/>
  <c r="F26" i="132"/>
  <c r="G25" i="132"/>
  <c r="F25" i="132"/>
  <c r="G24" i="132"/>
  <c r="F24" i="132"/>
  <c r="G23" i="132"/>
  <c r="F23" i="132"/>
  <c r="G22" i="132"/>
  <c r="F22" i="132"/>
  <c r="G21" i="132"/>
  <c r="F21" i="132"/>
  <c r="G20" i="132"/>
  <c r="F20" i="132"/>
  <c r="G19" i="132"/>
  <c r="F19" i="132"/>
  <c r="G18" i="132"/>
  <c r="F18" i="132"/>
  <c r="G17" i="132"/>
  <c r="F17" i="132"/>
  <c r="G16" i="132"/>
  <c r="F16" i="132"/>
  <c r="G15" i="132"/>
  <c r="F15" i="132"/>
  <c r="G14" i="132"/>
  <c r="F14" i="132"/>
  <c r="G13" i="132"/>
  <c r="F13" i="132"/>
  <c r="G12" i="132"/>
  <c r="F12" i="132"/>
  <c r="G11" i="132"/>
  <c r="F11" i="132"/>
  <c r="G10" i="132"/>
  <c r="F10" i="132"/>
  <c r="E6" i="132"/>
  <c r="A3" i="132"/>
  <c r="A2" i="132"/>
  <c r="E11" i="131"/>
  <c r="E12" i="131"/>
  <c r="E13" i="131"/>
  <c r="E14" i="131"/>
  <c r="E15" i="131"/>
  <c r="E16" i="131"/>
  <c r="E17" i="131"/>
  <c r="E18" i="131"/>
  <c r="E19" i="131"/>
  <c r="E20" i="131"/>
  <c r="E21" i="131"/>
  <c r="E22" i="131"/>
  <c r="E23" i="131"/>
  <c r="E24" i="131"/>
  <c r="E25" i="131"/>
  <c r="E26" i="131"/>
  <c r="E27" i="131"/>
  <c r="E28" i="131"/>
  <c r="E29" i="131"/>
  <c r="E30" i="131"/>
  <c r="E31" i="131"/>
  <c r="E32" i="131"/>
  <c r="E33" i="131"/>
  <c r="E34" i="131"/>
  <c r="E35" i="131"/>
  <c r="E36" i="131"/>
  <c r="E37" i="131"/>
  <c r="E38" i="131"/>
  <c r="E39" i="131"/>
  <c r="E40" i="131"/>
  <c r="E41" i="131"/>
  <c r="E42" i="131"/>
  <c r="E43" i="131"/>
  <c r="E44" i="131"/>
  <c r="E45" i="131"/>
  <c r="E46" i="131"/>
  <c r="E47" i="131"/>
  <c r="E48" i="131"/>
  <c r="E49" i="131"/>
  <c r="E50" i="131"/>
  <c r="E51" i="131"/>
  <c r="E52" i="131"/>
  <c r="E53" i="131"/>
  <c r="E54" i="131"/>
  <c r="E55" i="131"/>
  <c r="E56" i="131"/>
  <c r="E57" i="131"/>
  <c r="E58" i="131"/>
  <c r="E59" i="131"/>
  <c r="E60" i="131"/>
  <c r="E61" i="131"/>
  <c r="E62" i="131"/>
  <c r="E63" i="131"/>
  <c r="E64" i="131"/>
  <c r="E65" i="131"/>
  <c r="E66" i="131"/>
  <c r="E67" i="131"/>
  <c r="E68" i="131"/>
  <c r="E69" i="131"/>
  <c r="E70" i="131"/>
  <c r="E71" i="131"/>
  <c r="E72" i="131"/>
  <c r="E73" i="131"/>
  <c r="E74" i="131"/>
  <c r="E75" i="131"/>
  <c r="E76" i="131"/>
  <c r="E77" i="131"/>
  <c r="E78" i="131"/>
  <c r="E79" i="131"/>
  <c r="E80" i="131"/>
  <c r="E81" i="131"/>
  <c r="E82" i="131"/>
  <c r="E83" i="131"/>
  <c r="E84" i="131"/>
  <c r="E85" i="131"/>
  <c r="E86" i="131"/>
  <c r="E87" i="131"/>
  <c r="E88" i="131"/>
  <c r="E89" i="131"/>
  <c r="E90" i="131"/>
  <c r="E91" i="131"/>
  <c r="E92" i="131"/>
  <c r="E93" i="131"/>
  <c r="E94" i="131"/>
  <c r="E95" i="131"/>
  <c r="E96" i="131"/>
  <c r="E97" i="131"/>
  <c r="E98" i="131"/>
  <c r="E99" i="131"/>
  <c r="E100" i="131"/>
  <c r="E101" i="131"/>
  <c r="E102" i="131"/>
  <c r="E103" i="131"/>
  <c r="E104" i="131"/>
  <c r="E105" i="131"/>
  <c r="E106" i="131"/>
  <c r="E107" i="131"/>
  <c r="E108" i="131"/>
  <c r="E109" i="131"/>
  <c r="E110" i="131"/>
  <c r="E111" i="131"/>
  <c r="E112" i="131"/>
  <c r="E113" i="131"/>
  <c r="E114" i="131"/>
  <c r="E115" i="131"/>
  <c r="E116" i="131"/>
  <c r="E117" i="131"/>
  <c r="E118" i="131"/>
  <c r="E119" i="131"/>
  <c r="E120" i="131"/>
  <c r="E121" i="131"/>
  <c r="E122" i="131"/>
  <c r="E123" i="131"/>
  <c r="E124" i="131"/>
  <c r="E125" i="131"/>
  <c r="E126" i="131"/>
  <c r="E127" i="131"/>
  <c r="E128" i="131"/>
  <c r="E129" i="131"/>
  <c r="E130" i="131"/>
  <c r="E131" i="131"/>
  <c r="E132" i="131"/>
  <c r="E133" i="131"/>
  <c r="E134" i="131"/>
  <c r="E135" i="131"/>
  <c r="E136" i="131"/>
  <c r="E137" i="131"/>
  <c r="E138" i="131"/>
  <c r="E139" i="131"/>
  <c r="E140" i="131"/>
  <c r="E141" i="131"/>
  <c r="E142" i="131"/>
  <c r="E143" i="131"/>
  <c r="E144" i="131"/>
  <c r="E145" i="131"/>
  <c r="E146" i="131"/>
  <c r="E147" i="131"/>
  <c r="E148" i="131"/>
  <c r="E149" i="131"/>
  <c r="E150" i="131"/>
  <c r="E151" i="131"/>
  <c r="E152" i="131"/>
  <c r="E153" i="131"/>
  <c r="E154" i="131"/>
  <c r="E155" i="131"/>
  <c r="E156" i="131"/>
  <c r="E157" i="131"/>
  <c r="E158" i="131"/>
  <c r="E159" i="131"/>
  <c r="E160" i="131"/>
  <c r="E161" i="131"/>
  <c r="E162" i="131"/>
  <c r="E163" i="131"/>
  <c r="E164" i="131"/>
  <c r="E165" i="131"/>
  <c r="E166" i="131"/>
  <c r="E167" i="131"/>
  <c r="E168" i="131"/>
  <c r="E169" i="131"/>
  <c r="E170" i="131"/>
  <c r="E171" i="131"/>
  <c r="E172" i="131"/>
  <c r="E173" i="131"/>
  <c r="E174" i="131"/>
  <c r="E175" i="131"/>
  <c r="E176" i="131"/>
  <c r="E177" i="131"/>
  <c r="E178" i="131"/>
  <c r="E179" i="131"/>
  <c r="E180" i="131"/>
  <c r="E181" i="131"/>
  <c r="E182" i="131"/>
  <c r="E183" i="131"/>
  <c r="E184" i="131"/>
  <c r="E185" i="131"/>
  <c r="E186" i="131"/>
  <c r="E187" i="131"/>
  <c r="E188" i="131"/>
  <c r="E189" i="131"/>
  <c r="E190" i="131"/>
  <c r="E191" i="131"/>
  <c r="E192" i="131"/>
  <c r="E193" i="131"/>
  <c r="E194" i="131"/>
  <c r="E195" i="131"/>
  <c r="E196" i="131"/>
  <c r="E197" i="131"/>
  <c r="E198" i="131"/>
  <c r="E199" i="131"/>
  <c r="E200" i="131"/>
  <c r="E201" i="131"/>
  <c r="E202" i="131"/>
  <c r="E203" i="131"/>
  <c r="E204" i="131"/>
  <c r="E205" i="131"/>
  <c r="E206" i="131"/>
  <c r="E207" i="131"/>
  <c r="E208" i="131"/>
  <c r="E209" i="131"/>
  <c r="E210" i="131"/>
  <c r="E211" i="131"/>
  <c r="E212" i="131"/>
  <c r="E213" i="131"/>
  <c r="E214" i="131"/>
  <c r="E215" i="131"/>
  <c r="E216" i="131"/>
  <c r="E217" i="131"/>
  <c r="E218" i="131"/>
  <c r="E219" i="131"/>
  <c r="E220" i="131"/>
  <c r="E221" i="131"/>
  <c r="E222" i="131"/>
  <c r="E223" i="131"/>
  <c r="E224" i="131"/>
  <c r="E225" i="131"/>
  <c r="E226" i="131"/>
  <c r="E227" i="131"/>
  <c r="E228" i="131"/>
  <c r="E229" i="131"/>
  <c r="E230" i="131"/>
  <c r="E231" i="131"/>
  <c r="E232" i="131"/>
  <c r="E233" i="131"/>
  <c r="E234" i="131"/>
  <c r="E235" i="131"/>
  <c r="E236" i="131"/>
  <c r="E237" i="131"/>
  <c r="E238" i="131"/>
  <c r="E239" i="131"/>
  <c r="E240" i="131"/>
  <c r="E241" i="131"/>
  <c r="E242" i="131"/>
  <c r="E243" i="131"/>
  <c r="E244" i="131"/>
  <c r="E245" i="131"/>
  <c r="E246" i="131"/>
  <c r="E247" i="131"/>
  <c r="E248" i="131"/>
  <c r="E249" i="131"/>
  <c r="E250" i="131"/>
  <c r="E251" i="131"/>
  <c r="E252" i="131"/>
  <c r="E253" i="131"/>
  <c r="E254" i="131"/>
  <c r="E255" i="131"/>
  <c r="E256" i="131"/>
  <c r="E257" i="131"/>
  <c r="E258" i="131"/>
  <c r="E259" i="131"/>
  <c r="E10" i="131"/>
  <c r="G108" i="131"/>
  <c r="F108" i="131"/>
  <c r="G107" i="131"/>
  <c r="F107" i="131"/>
  <c r="G106" i="131"/>
  <c r="F106" i="131"/>
  <c r="G105" i="131"/>
  <c r="F105" i="131"/>
  <c r="G104" i="131"/>
  <c r="F104" i="131"/>
  <c r="G103" i="131"/>
  <c r="F103" i="131"/>
  <c r="G102" i="131"/>
  <c r="F102" i="131"/>
  <c r="G101" i="131"/>
  <c r="F101" i="131"/>
  <c r="G100" i="131"/>
  <c r="F100" i="131"/>
  <c r="G99" i="131"/>
  <c r="F99" i="131"/>
  <c r="G98" i="131"/>
  <c r="F98" i="131"/>
  <c r="G97" i="131"/>
  <c r="F97" i="131"/>
  <c r="G96" i="131"/>
  <c r="F96" i="131"/>
  <c r="G95" i="131"/>
  <c r="F95" i="131"/>
  <c r="G94" i="131"/>
  <c r="F94" i="131"/>
  <c r="G93" i="131"/>
  <c r="F93" i="131"/>
  <c r="G92" i="131"/>
  <c r="F92" i="131"/>
  <c r="G91" i="131"/>
  <c r="F91" i="131"/>
  <c r="G90" i="131"/>
  <c r="F90" i="131"/>
  <c r="G89" i="131"/>
  <c r="F89" i="131"/>
  <c r="G88" i="131"/>
  <c r="F88" i="131"/>
  <c r="G87" i="131"/>
  <c r="F87" i="131"/>
  <c r="G86" i="131"/>
  <c r="F86" i="131"/>
  <c r="G85" i="131"/>
  <c r="F85" i="131"/>
  <c r="G84" i="131"/>
  <c r="F84" i="131"/>
  <c r="G83" i="131"/>
  <c r="F83" i="131"/>
  <c r="G82" i="131"/>
  <c r="F82" i="131"/>
  <c r="G81" i="131"/>
  <c r="F81" i="131"/>
  <c r="G80" i="131"/>
  <c r="F80" i="131"/>
  <c r="G79" i="131"/>
  <c r="F79" i="131"/>
  <c r="G78" i="131"/>
  <c r="F78" i="131"/>
  <c r="G77" i="131"/>
  <c r="F77" i="131"/>
  <c r="G76" i="131"/>
  <c r="F76" i="131"/>
  <c r="G75" i="131"/>
  <c r="F75" i="131"/>
  <c r="G74" i="131"/>
  <c r="F74" i="131"/>
  <c r="G73" i="131"/>
  <c r="F73" i="131"/>
  <c r="G72" i="131"/>
  <c r="F72" i="131"/>
  <c r="G71" i="131"/>
  <c r="F71" i="131"/>
  <c r="G70" i="131"/>
  <c r="F70" i="131"/>
  <c r="G69" i="131"/>
  <c r="F69" i="131"/>
  <c r="G68" i="131"/>
  <c r="F68" i="131"/>
  <c r="G67" i="131"/>
  <c r="F67" i="131"/>
  <c r="G66" i="131"/>
  <c r="F66" i="131"/>
  <c r="G65" i="131"/>
  <c r="F65" i="131"/>
  <c r="G64" i="131"/>
  <c r="F64" i="131"/>
  <c r="G63" i="131"/>
  <c r="F63" i="131"/>
  <c r="G62" i="131"/>
  <c r="F62" i="131"/>
  <c r="G61" i="131"/>
  <c r="F61" i="131"/>
  <c r="G60" i="131"/>
  <c r="F60" i="131"/>
  <c r="G59" i="131"/>
  <c r="F59" i="131"/>
  <c r="G58" i="131"/>
  <c r="F58" i="131"/>
  <c r="G57" i="131"/>
  <c r="F57" i="131"/>
  <c r="G56" i="131"/>
  <c r="F56" i="131"/>
  <c r="G55" i="131"/>
  <c r="F55" i="131"/>
  <c r="G54" i="131"/>
  <c r="F54" i="131"/>
  <c r="G53" i="131"/>
  <c r="F53" i="131"/>
  <c r="G52" i="131"/>
  <c r="F52" i="131"/>
  <c r="G51" i="131"/>
  <c r="F51" i="131"/>
  <c r="G50" i="131"/>
  <c r="F50" i="131"/>
  <c r="G49" i="131"/>
  <c r="F49" i="131"/>
  <c r="G48" i="131"/>
  <c r="F48" i="131"/>
  <c r="G47" i="131"/>
  <c r="F47" i="131"/>
  <c r="G46" i="131"/>
  <c r="F46" i="131"/>
  <c r="G45" i="131"/>
  <c r="F45" i="131"/>
  <c r="G44" i="131"/>
  <c r="F44" i="131"/>
  <c r="G43" i="131"/>
  <c r="F43" i="131"/>
  <c r="G42" i="131"/>
  <c r="F42" i="131"/>
  <c r="G41" i="131"/>
  <c r="F41" i="131"/>
  <c r="G40" i="131"/>
  <c r="F40" i="131"/>
  <c r="G39" i="131"/>
  <c r="F39" i="131"/>
  <c r="G38" i="131"/>
  <c r="F38" i="131"/>
  <c r="G37" i="131"/>
  <c r="F37" i="131"/>
  <c r="G36" i="131"/>
  <c r="F36" i="131"/>
  <c r="G35" i="131"/>
  <c r="F35" i="131"/>
  <c r="G34" i="131"/>
  <c r="F34" i="131"/>
  <c r="G33" i="131"/>
  <c r="F33" i="131"/>
  <c r="G32" i="131"/>
  <c r="F32" i="131"/>
  <c r="G31" i="131"/>
  <c r="F31" i="131"/>
  <c r="G30" i="131"/>
  <c r="F30" i="131"/>
  <c r="G29" i="131"/>
  <c r="F29" i="131"/>
  <c r="G28" i="131"/>
  <c r="F28" i="131"/>
  <c r="G27" i="131"/>
  <c r="F27" i="131"/>
  <c r="G26" i="131"/>
  <c r="F26" i="131"/>
  <c r="G25" i="131"/>
  <c r="F25" i="131"/>
  <c r="G24" i="131"/>
  <c r="F24" i="131"/>
  <c r="G23" i="131"/>
  <c r="F23" i="131"/>
  <c r="G22" i="131"/>
  <c r="F22" i="131"/>
  <c r="G21" i="131"/>
  <c r="F21" i="131"/>
  <c r="G20" i="131"/>
  <c r="F20" i="131"/>
  <c r="G19" i="131"/>
  <c r="F19" i="131"/>
  <c r="G18" i="131"/>
  <c r="F18" i="131"/>
  <c r="G17" i="131"/>
  <c r="F17" i="131"/>
  <c r="G16" i="131"/>
  <c r="F16" i="131"/>
  <c r="G15" i="131"/>
  <c r="F15" i="131"/>
  <c r="G14" i="131"/>
  <c r="F14" i="131"/>
  <c r="G13" i="131"/>
  <c r="F13" i="131"/>
  <c r="G12" i="131"/>
  <c r="F12" i="131"/>
  <c r="G11" i="131"/>
  <c r="F11" i="131"/>
  <c r="G10" i="131"/>
  <c r="F10" i="131"/>
  <c r="E6" i="131"/>
  <c r="A3" i="131"/>
  <c r="A2" i="131"/>
  <c r="E11" i="130"/>
  <c r="E12" i="130"/>
  <c r="E13" i="130"/>
  <c r="E14" i="130"/>
  <c r="E15" i="130"/>
  <c r="E16" i="130"/>
  <c r="E17" i="130"/>
  <c r="E18" i="130"/>
  <c r="E19" i="130"/>
  <c r="E20" i="130"/>
  <c r="E21" i="130"/>
  <c r="E22" i="130"/>
  <c r="E23" i="130"/>
  <c r="E24" i="130"/>
  <c r="E25" i="130"/>
  <c r="E26" i="130"/>
  <c r="E27" i="130"/>
  <c r="E28" i="130"/>
  <c r="E29" i="130"/>
  <c r="E30" i="130"/>
  <c r="E31" i="130"/>
  <c r="E32" i="130"/>
  <c r="E33" i="130"/>
  <c r="E34" i="130"/>
  <c r="E35" i="130"/>
  <c r="E36" i="130"/>
  <c r="E37" i="130"/>
  <c r="E38" i="130"/>
  <c r="E39" i="130"/>
  <c r="E40" i="130"/>
  <c r="E41" i="130"/>
  <c r="E42" i="130"/>
  <c r="E43" i="130"/>
  <c r="E44" i="130"/>
  <c r="E45" i="130"/>
  <c r="E46" i="130"/>
  <c r="E47" i="130"/>
  <c r="E48" i="130"/>
  <c r="E49" i="130"/>
  <c r="E50" i="130"/>
  <c r="E51" i="130"/>
  <c r="E52" i="130"/>
  <c r="E53" i="130"/>
  <c r="E54" i="130"/>
  <c r="E55" i="130"/>
  <c r="E56" i="130"/>
  <c r="E57" i="130"/>
  <c r="E58" i="130"/>
  <c r="E59" i="130"/>
  <c r="E60" i="130"/>
  <c r="E61" i="130"/>
  <c r="E62" i="130"/>
  <c r="E63" i="130"/>
  <c r="E64" i="130"/>
  <c r="E65" i="130"/>
  <c r="E66" i="130"/>
  <c r="E67" i="130"/>
  <c r="E68" i="130"/>
  <c r="E69" i="130"/>
  <c r="E70" i="130"/>
  <c r="E71" i="130"/>
  <c r="E72" i="130"/>
  <c r="E73" i="130"/>
  <c r="E74" i="130"/>
  <c r="E75" i="130"/>
  <c r="E76" i="130"/>
  <c r="E77" i="130"/>
  <c r="E78" i="130"/>
  <c r="E79" i="130"/>
  <c r="E80" i="130"/>
  <c r="E81" i="130"/>
  <c r="E82" i="130"/>
  <c r="E83" i="130"/>
  <c r="E84" i="130"/>
  <c r="E85" i="130"/>
  <c r="E86" i="130"/>
  <c r="E87" i="130"/>
  <c r="E88" i="130"/>
  <c r="E89" i="130"/>
  <c r="E90" i="130"/>
  <c r="E91" i="130"/>
  <c r="E92" i="130"/>
  <c r="E93" i="130"/>
  <c r="E94" i="130"/>
  <c r="E95" i="130"/>
  <c r="E96" i="130"/>
  <c r="E97" i="130"/>
  <c r="E98" i="130"/>
  <c r="E99" i="130"/>
  <c r="E100" i="130"/>
  <c r="E101" i="130"/>
  <c r="E102" i="130"/>
  <c r="E103" i="130"/>
  <c r="E104" i="130"/>
  <c r="E105" i="130"/>
  <c r="E106" i="130"/>
  <c r="E107" i="130"/>
  <c r="E108" i="130"/>
  <c r="E109" i="130"/>
  <c r="E110" i="130"/>
  <c r="E111" i="130"/>
  <c r="E112" i="130"/>
  <c r="E113" i="130"/>
  <c r="E114" i="130"/>
  <c r="E115" i="130"/>
  <c r="E116" i="130"/>
  <c r="E117" i="130"/>
  <c r="E118" i="130"/>
  <c r="E119" i="130"/>
  <c r="E120" i="130"/>
  <c r="E121" i="130"/>
  <c r="E122" i="130"/>
  <c r="E123" i="130"/>
  <c r="E124" i="130"/>
  <c r="E125" i="130"/>
  <c r="E126" i="130"/>
  <c r="E127" i="130"/>
  <c r="E128" i="130"/>
  <c r="E129" i="130"/>
  <c r="E130" i="130"/>
  <c r="E131" i="130"/>
  <c r="E132" i="130"/>
  <c r="E133" i="130"/>
  <c r="E134" i="130"/>
  <c r="E135" i="130"/>
  <c r="E136" i="130"/>
  <c r="E137" i="130"/>
  <c r="E138" i="130"/>
  <c r="E139" i="130"/>
  <c r="E140" i="130"/>
  <c r="E141" i="130"/>
  <c r="E142" i="130"/>
  <c r="E143" i="130"/>
  <c r="E144" i="130"/>
  <c r="E145" i="130"/>
  <c r="E146" i="130"/>
  <c r="E147" i="130"/>
  <c r="E148" i="130"/>
  <c r="E149" i="130"/>
  <c r="E150" i="130"/>
  <c r="E151" i="130"/>
  <c r="E152" i="130"/>
  <c r="E153" i="130"/>
  <c r="E154" i="130"/>
  <c r="E155" i="130"/>
  <c r="E156" i="130"/>
  <c r="E157" i="130"/>
  <c r="E158" i="130"/>
  <c r="E159" i="130"/>
  <c r="E160" i="130"/>
  <c r="E161" i="130"/>
  <c r="E162" i="130"/>
  <c r="E163" i="130"/>
  <c r="E164" i="130"/>
  <c r="E165" i="130"/>
  <c r="E166" i="130"/>
  <c r="E167" i="130"/>
  <c r="E168" i="130"/>
  <c r="E169" i="130"/>
  <c r="E170" i="130"/>
  <c r="E171" i="130"/>
  <c r="E172" i="130"/>
  <c r="E173" i="130"/>
  <c r="E174" i="130"/>
  <c r="E175" i="130"/>
  <c r="E176" i="130"/>
  <c r="E177" i="130"/>
  <c r="E178" i="130"/>
  <c r="E179" i="130"/>
  <c r="E180" i="130"/>
  <c r="E181" i="130"/>
  <c r="E182" i="130"/>
  <c r="E183" i="130"/>
  <c r="E184" i="130"/>
  <c r="E185" i="130"/>
  <c r="E186" i="130"/>
  <c r="E187" i="130"/>
  <c r="E188" i="130"/>
  <c r="E189" i="130"/>
  <c r="E190" i="130"/>
  <c r="E191" i="130"/>
  <c r="E192" i="130"/>
  <c r="E193" i="130"/>
  <c r="E194" i="130"/>
  <c r="E195" i="130"/>
  <c r="E196" i="130"/>
  <c r="E197" i="130"/>
  <c r="E198" i="130"/>
  <c r="E199" i="130"/>
  <c r="E200" i="130"/>
  <c r="E201" i="130"/>
  <c r="E202" i="130"/>
  <c r="E203" i="130"/>
  <c r="E204" i="130"/>
  <c r="E205" i="130"/>
  <c r="E206" i="130"/>
  <c r="E207" i="130"/>
  <c r="E208" i="130"/>
  <c r="E209" i="130"/>
  <c r="E210" i="130"/>
  <c r="E211" i="130"/>
  <c r="E212" i="130"/>
  <c r="E213" i="130"/>
  <c r="E214" i="130"/>
  <c r="E215" i="130"/>
  <c r="E216" i="130"/>
  <c r="E217" i="130"/>
  <c r="E218" i="130"/>
  <c r="E219" i="130"/>
  <c r="E220" i="130"/>
  <c r="E221" i="130"/>
  <c r="E222" i="130"/>
  <c r="E223" i="130"/>
  <c r="E224" i="130"/>
  <c r="E225" i="130"/>
  <c r="E226" i="130"/>
  <c r="E227" i="130"/>
  <c r="E228" i="130"/>
  <c r="E229" i="130"/>
  <c r="E230" i="130"/>
  <c r="E231" i="130"/>
  <c r="E232" i="130"/>
  <c r="E233" i="130"/>
  <c r="E234" i="130"/>
  <c r="E235" i="130"/>
  <c r="E236" i="130"/>
  <c r="E237" i="130"/>
  <c r="E238" i="130"/>
  <c r="E239" i="130"/>
  <c r="E240" i="130"/>
  <c r="E241" i="130"/>
  <c r="E242" i="130"/>
  <c r="E243" i="130"/>
  <c r="E244" i="130"/>
  <c r="E245" i="130"/>
  <c r="E246" i="130"/>
  <c r="E247" i="130"/>
  <c r="E248" i="130"/>
  <c r="E249" i="130"/>
  <c r="E250" i="130"/>
  <c r="E251" i="130"/>
  <c r="E252" i="130"/>
  <c r="E253" i="130"/>
  <c r="E254" i="130"/>
  <c r="E255" i="130"/>
  <c r="E256" i="130"/>
  <c r="E257" i="130"/>
  <c r="E258" i="130"/>
  <c r="E259" i="130"/>
  <c r="E10" i="130"/>
  <c r="G108" i="130"/>
  <c r="F108" i="130"/>
  <c r="G107" i="130"/>
  <c r="F107" i="130"/>
  <c r="G106" i="130"/>
  <c r="F106" i="130"/>
  <c r="G105" i="130"/>
  <c r="F105" i="130"/>
  <c r="G104" i="130"/>
  <c r="F104" i="130"/>
  <c r="G103" i="130"/>
  <c r="F103" i="130"/>
  <c r="G102" i="130"/>
  <c r="F102" i="130"/>
  <c r="G101" i="130"/>
  <c r="F101" i="130"/>
  <c r="G100" i="130"/>
  <c r="F100" i="130"/>
  <c r="G99" i="130"/>
  <c r="F99" i="130"/>
  <c r="G98" i="130"/>
  <c r="F98" i="130"/>
  <c r="G97" i="130"/>
  <c r="F97" i="130"/>
  <c r="G96" i="130"/>
  <c r="F96" i="130"/>
  <c r="G95" i="130"/>
  <c r="F95" i="130"/>
  <c r="G94" i="130"/>
  <c r="F94" i="130"/>
  <c r="G93" i="130"/>
  <c r="F93" i="130"/>
  <c r="G92" i="130"/>
  <c r="F92" i="130"/>
  <c r="G91" i="130"/>
  <c r="F91" i="130"/>
  <c r="G90" i="130"/>
  <c r="F90" i="130"/>
  <c r="G89" i="130"/>
  <c r="F89" i="130"/>
  <c r="G88" i="130"/>
  <c r="F88" i="130"/>
  <c r="G87" i="130"/>
  <c r="F87" i="130"/>
  <c r="G86" i="130"/>
  <c r="F86" i="130"/>
  <c r="G85" i="130"/>
  <c r="F85" i="130"/>
  <c r="G84" i="130"/>
  <c r="F84" i="130"/>
  <c r="G83" i="130"/>
  <c r="F83" i="130"/>
  <c r="G82" i="130"/>
  <c r="F82" i="130"/>
  <c r="G81" i="130"/>
  <c r="F81" i="130"/>
  <c r="G80" i="130"/>
  <c r="F80" i="130"/>
  <c r="G79" i="130"/>
  <c r="F79" i="130"/>
  <c r="G78" i="130"/>
  <c r="F78" i="130"/>
  <c r="G77" i="130"/>
  <c r="F77" i="130"/>
  <c r="G76" i="130"/>
  <c r="F76" i="130"/>
  <c r="G75" i="130"/>
  <c r="F75" i="130"/>
  <c r="G74" i="130"/>
  <c r="F74" i="130"/>
  <c r="G73" i="130"/>
  <c r="F73" i="130"/>
  <c r="G72" i="130"/>
  <c r="F72" i="130"/>
  <c r="G71" i="130"/>
  <c r="F71" i="130"/>
  <c r="G70" i="130"/>
  <c r="F70" i="130"/>
  <c r="G69" i="130"/>
  <c r="F69" i="130"/>
  <c r="G68" i="130"/>
  <c r="F68" i="130"/>
  <c r="G67" i="130"/>
  <c r="F67" i="130"/>
  <c r="G66" i="130"/>
  <c r="F66" i="130"/>
  <c r="G65" i="130"/>
  <c r="F65" i="130"/>
  <c r="G64" i="130"/>
  <c r="F64" i="130"/>
  <c r="G63" i="130"/>
  <c r="F63" i="130"/>
  <c r="G62" i="130"/>
  <c r="F62" i="130"/>
  <c r="G61" i="130"/>
  <c r="F61" i="130"/>
  <c r="G60" i="130"/>
  <c r="F60" i="130"/>
  <c r="G59" i="130"/>
  <c r="F59" i="130"/>
  <c r="G58" i="130"/>
  <c r="F58" i="130"/>
  <c r="G57" i="130"/>
  <c r="F57" i="130"/>
  <c r="G56" i="130"/>
  <c r="F56" i="130"/>
  <c r="G55" i="130"/>
  <c r="F55" i="130"/>
  <c r="G54" i="130"/>
  <c r="F54" i="130"/>
  <c r="G53" i="130"/>
  <c r="F53" i="130"/>
  <c r="G52" i="130"/>
  <c r="F52" i="130"/>
  <c r="G51" i="130"/>
  <c r="F51" i="130"/>
  <c r="G50" i="130"/>
  <c r="F50" i="130"/>
  <c r="G49" i="130"/>
  <c r="F49" i="130"/>
  <c r="G48" i="130"/>
  <c r="F48" i="130"/>
  <c r="G47" i="130"/>
  <c r="F47" i="130"/>
  <c r="G46" i="130"/>
  <c r="F46" i="130"/>
  <c r="G45" i="130"/>
  <c r="F45" i="130"/>
  <c r="G44" i="130"/>
  <c r="F44" i="130"/>
  <c r="G43" i="130"/>
  <c r="F43" i="130"/>
  <c r="G42" i="130"/>
  <c r="F42" i="130"/>
  <c r="G41" i="130"/>
  <c r="F41" i="130"/>
  <c r="G40" i="130"/>
  <c r="F40" i="130"/>
  <c r="G39" i="130"/>
  <c r="F39" i="130"/>
  <c r="G38" i="130"/>
  <c r="F38" i="130"/>
  <c r="G37" i="130"/>
  <c r="F37" i="130"/>
  <c r="G36" i="130"/>
  <c r="F36" i="130"/>
  <c r="G35" i="130"/>
  <c r="F35" i="130"/>
  <c r="G34" i="130"/>
  <c r="F34" i="130"/>
  <c r="G33" i="130"/>
  <c r="F33" i="130"/>
  <c r="G32" i="130"/>
  <c r="F32" i="130"/>
  <c r="G31" i="130"/>
  <c r="F31" i="130"/>
  <c r="G30" i="130"/>
  <c r="F30" i="130"/>
  <c r="G29" i="130"/>
  <c r="F29" i="130"/>
  <c r="G28" i="130"/>
  <c r="F28" i="130"/>
  <c r="G27" i="130"/>
  <c r="F27" i="130"/>
  <c r="G26" i="130"/>
  <c r="F26" i="130"/>
  <c r="G25" i="130"/>
  <c r="F25" i="130"/>
  <c r="G24" i="130"/>
  <c r="F24" i="130"/>
  <c r="G23" i="130"/>
  <c r="F23" i="130"/>
  <c r="G22" i="130"/>
  <c r="F22" i="130"/>
  <c r="G21" i="130"/>
  <c r="F21" i="130"/>
  <c r="G20" i="130"/>
  <c r="F20" i="130"/>
  <c r="G19" i="130"/>
  <c r="F19" i="130"/>
  <c r="G18" i="130"/>
  <c r="F18" i="130"/>
  <c r="G17" i="130"/>
  <c r="F17" i="130"/>
  <c r="G16" i="130"/>
  <c r="F16" i="130"/>
  <c r="G15" i="130"/>
  <c r="F15" i="130"/>
  <c r="G14" i="130"/>
  <c r="F14" i="130"/>
  <c r="G13" i="130"/>
  <c r="F13" i="130"/>
  <c r="G12" i="130"/>
  <c r="F12" i="130"/>
  <c r="G11" i="130"/>
  <c r="F11" i="130"/>
  <c r="G10" i="130"/>
  <c r="F10" i="130"/>
  <c r="E6" i="130"/>
  <c r="A3" i="130"/>
  <c r="A2" i="130"/>
  <c r="F11" i="128"/>
  <c r="F12" i="128"/>
  <c r="F13" i="128"/>
  <c r="F14" i="128"/>
  <c r="F15" i="128"/>
  <c r="F16" i="128"/>
  <c r="F17" i="128"/>
  <c r="F18" i="128"/>
  <c r="F19" i="128"/>
  <c r="F20" i="128"/>
  <c r="F21" i="128"/>
  <c r="F22" i="128"/>
  <c r="F23" i="128"/>
  <c r="F24" i="128"/>
  <c r="F25" i="128"/>
  <c r="F26" i="128"/>
  <c r="F27" i="128"/>
  <c r="F28" i="128"/>
  <c r="F29" i="128"/>
  <c r="F30" i="128"/>
  <c r="F31" i="128"/>
  <c r="F32" i="128"/>
  <c r="F33" i="128"/>
  <c r="F34" i="128"/>
  <c r="F35" i="128"/>
  <c r="F36" i="128"/>
  <c r="F37" i="128"/>
  <c r="F38" i="128"/>
  <c r="F39" i="128"/>
  <c r="F40" i="128"/>
  <c r="F41" i="128"/>
  <c r="F42" i="128"/>
  <c r="F43" i="128"/>
  <c r="F44" i="128"/>
  <c r="F45" i="128"/>
  <c r="F46" i="128"/>
  <c r="F47" i="128"/>
  <c r="F48" i="128"/>
  <c r="F49" i="128"/>
  <c r="F50" i="128"/>
  <c r="F51" i="128"/>
  <c r="F52" i="128"/>
  <c r="F53" i="128"/>
  <c r="F54" i="128"/>
  <c r="F55" i="128"/>
  <c r="F56" i="128"/>
  <c r="F57" i="128"/>
  <c r="F58" i="128"/>
  <c r="F59" i="128"/>
  <c r="F60" i="128"/>
  <c r="F61" i="128"/>
  <c r="F62" i="128"/>
  <c r="F63" i="128"/>
  <c r="F64" i="128"/>
  <c r="F65" i="128"/>
  <c r="F66" i="128"/>
  <c r="F67" i="128"/>
  <c r="F68" i="128"/>
  <c r="F69" i="128"/>
  <c r="F70" i="128"/>
  <c r="F71" i="128"/>
  <c r="F72" i="128"/>
  <c r="F73" i="128"/>
  <c r="F74" i="128"/>
  <c r="F75" i="128"/>
  <c r="F76" i="128"/>
  <c r="F77" i="128"/>
  <c r="F78" i="128"/>
  <c r="F79" i="128"/>
  <c r="F80" i="128"/>
  <c r="F81" i="128"/>
  <c r="F82" i="128"/>
  <c r="F83" i="128"/>
  <c r="F84" i="128"/>
  <c r="F85" i="128"/>
  <c r="F86" i="128"/>
  <c r="F87" i="128"/>
  <c r="F88" i="128"/>
  <c r="F89" i="128"/>
  <c r="F90" i="128"/>
  <c r="F91" i="128"/>
  <c r="F92" i="128"/>
  <c r="F93" i="128"/>
  <c r="F94" i="128"/>
  <c r="F95" i="128"/>
  <c r="F96" i="128"/>
  <c r="F97" i="128"/>
  <c r="F98" i="128"/>
  <c r="F99" i="128"/>
  <c r="F100" i="128"/>
  <c r="F101" i="128"/>
  <c r="F102" i="128"/>
  <c r="F103" i="128"/>
  <c r="F104" i="128"/>
  <c r="F105" i="128"/>
  <c r="F106" i="128"/>
  <c r="F107" i="128"/>
  <c r="F108" i="128"/>
  <c r="F109" i="128"/>
  <c r="F110" i="128"/>
  <c r="F111" i="128"/>
  <c r="F112" i="128"/>
  <c r="F113" i="128"/>
  <c r="F114" i="128"/>
  <c r="F115" i="128"/>
  <c r="F116" i="128"/>
  <c r="F117" i="128"/>
  <c r="F118" i="128"/>
  <c r="F119" i="128"/>
  <c r="F120" i="128"/>
  <c r="F121" i="128"/>
  <c r="F122" i="128"/>
  <c r="F123" i="128"/>
  <c r="F124" i="128"/>
  <c r="F125" i="128"/>
  <c r="F126" i="128"/>
  <c r="F127" i="128"/>
  <c r="F128" i="128"/>
  <c r="F129" i="128"/>
  <c r="F130" i="128"/>
  <c r="F131" i="128"/>
  <c r="F132" i="128"/>
  <c r="F133" i="128"/>
  <c r="F134" i="128"/>
  <c r="F135" i="128"/>
  <c r="F136" i="128"/>
  <c r="F137" i="128"/>
  <c r="F138" i="128"/>
  <c r="F139" i="128"/>
  <c r="F140" i="128"/>
  <c r="F141" i="128"/>
  <c r="F142" i="128"/>
  <c r="F143" i="128"/>
  <c r="F144" i="128"/>
  <c r="F145" i="128"/>
  <c r="F146" i="128"/>
  <c r="F147" i="128"/>
  <c r="F148" i="128"/>
  <c r="F149" i="128"/>
  <c r="F150" i="128"/>
  <c r="F151" i="128"/>
  <c r="F152" i="128"/>
  <c r="F153" i="128"/>
  <c r="F154" i="128"/>
  <c r="F155" i="128"/>
  <c r="F156" i="128"/>
  <c r="F157" i="128"/>
  <c r="F158" i="128"/>
  <c r="F159" i="128"/>
  <c r="F160" i="128"/>
  <c r="F161" i="128"/>
  <c r="F162" i="128"/>
  <c r="F163" i="128"/>
  <c r="F164" i="128"/>
  <c r="F165" i="128"/>
  <c r="F166" i="128"/>
  <c r="F167" i="128"/>
  <c r="F168" i="128"/>
  <c r="F169" i="128"/>
  <c r="F170" i="128"/>
  <c r="F171" i="128"/>
  <c r="F172" i="128"/>
  <c r="F173" i="128"/>
  <c r="F174" i="128"/>
  <c r="F175" i="128"/>
  <c r="F176" i="128"/>
  <c r="F177" i="128"/>
  <c r="F178" i="128"/>
  <c r="F179" i="128"/>
  <c r="F180" i="128"/>
  <c r="F181" i="128"/>
  <c r="F182" i="128"/>
  <c r="F183" i="128"/>
  <c r="F184" i="128"/>
  <c r="F185" i="128"/>
  <c r="F186" i="128"/>
  <c r="F187" i="128"/>
  <c r="F188" i="128"/>
  <c r="F189" i="128"/>
  <c r="F190" i="128"/>
  <c r="F191" i="128"/>
  <c r="F192" i="128"/>
  <c r="F193" i="128"/>
  <c r="F194" i="128"/>
  <c r="F195" i="128"/>
  <c r="F196" i="128"/>
  <c r="F197" i="128"/>
  <c r="F198" i="128"/>
  <c r="F199" i="128"/>
  <c r="F200" i="128"/>
  <c r="F201" i="128"/>
  <c r="F202" i="128"/>
  <c r="F203" i="128"/>
  <c r="F204" i="128"/>
  <c r="F205" i="128"/>
  <c r="F206" i="128"/>
  <c r="F207" i="128"/>
  <c r="F208" i="128"/>
  <c r="F209" i="128"/>
  <c r="F210" i="128"/>
  <c r="F211" i="128"/>
  <c r="F212" i="128"/>
  <c r="F213" i="128"/>
  <c r="F214" i="128"/>
  <c r="F215" i="128"/>
  <c r="F216" i="128"/>
  <c r="F217" i="128"/>
  <c r="F218" i="128"/>
  <c r="F219" i="128"/>
  <c r="F220" i="128"/>
  <c r="F221" i="128"/>
  <c r="F222" i="128"/>
  <c r="F223" i="128"/>
  <c r="F224" i="128"/>
  <c r="F225" i="128"/>
  <c r="F226" i="128"/>
  <c r="F227" i="128"/>
  <c r="F228" i="128"/>
  <c r="F229" i="128"/>
  <c r="F230" i="128"/>
  <c r="F231" i="128"/>
  <c r="F232" i="128"/>
  <c r="F233" i="128"/>
  <c r="F234" i="128"/>
  <c r="F235" i="128"/>
  <c r="F236" i="128"/>
  <c r="F237" i="128"/>
  <c r="F238" i="128"/>
  <c r="F239" i="128"/>
  <c r="F240" i="128"/>
  <c r="F241" i="128"/>
  <c r="F242" i="128"/>
  <c r="F243" i="128"/>
  <c r="F244" i="128"/>
  <c r="F245" i="128"/>
  <c r="F246" i="128"/>
  <c r="F247" i="128"/>
  <c r="F248" i="128"/>
  <c r="F249" i="128"/>
  <c r="F250" i="128"/>
  <c r="F251" i="128"/>
  <c r="F252" i="128"/>
  <c r="F253" i="128"/>
  <c r="F254" i="128"/>
  <c r="F255" i="128"/>
  <c r="F256" i="128"/>
  <c r="F257" i="128"/>
  <c r="F258" i="128"/>
  <c r="F259" i="128"/>
  <c r="F10" i="128"/>
  <c r="D9" i="133" l="1"/>
  <c r="C71" i="82" s="1"/>
  <c r="E9" i="132"/>
  <c r="C70" i="82" s="1"/>
  <c r="E9" i="131"/>
  <c r="C69" i="82" s="1"/>
  <c r="E9" i="130"/>
  <c r="C68" i="82" s="1"/>
  <c r="E11" i="129"/>
  <c r="E12" i="129"/>
  <c r="E13" i="129"/>
  <c r="E14" i="129"/>
  <c r="E15" i="129"/>
  <c r="E16" i="129"/>
  <c r="E17" i="129"/>
  <c r="E18" i="129"/>
  <c r="E19" i="129"/>
  <c r="E20" i="129"/>
  <c r="E21" i="129"/>
  <c r="E22" i="129"/>
  <c r="E23" i="129"/>
  <c r="E24" i="129"/>
  <c r="E25" i="129"/>
  <c r="E26" i="129"/>
  <c r="E27" i="129"/>
  <c r="E28" i="129"/>
  <c r="E29" i="129"/>
  <c r="E30" i="129"/>
  <c r="E31" i="129"/>
  <c r="E32" i="129"/>
  <c r="E33" i="129"/>
  <c r="E34" i="129"/>
  <c r="E35" i="129"/>
  <c r="E36" i="129"/>
  <c r="E37" i="129"/>
  <c r="E38" i="129"/>
  <c r="E39" i="129"/>
  <c r="E40" i="129"/>
  <c r="E41" i="129"/>
  <c r="E42" i="129"/>
  <c r="E43" i="129"/>
  <c r="E44" i="129"/>
  <c r="E45" i="129"/>
  <c r="E46" i="129"/>
  <c r="E47" i="129"/>
  <c r="E48" i="129"/>
  <c r="E49" i="129"/>
  <c r="E50" i="129"/>
  <c r="E51" i="129"/>
  <c r="E52" i="129"/>
  <c r="E53" i="129"/>
  <c r="E54" i="129"/>
  <c r="E55" i="129"/>
  <c r="E56" i="129"/>
  <c r="E57" i="129"/>
  <c r="E58" i="129"/>
  <c r="E59" i="129"/>
  <c r="E60" i="129"/>
  <c r="E61" i="129"/>
  <c r="E62" i="129"/>
  <c r="E63" i="129"/>
  <c r="E64" i="129"/>
  <c r="E65" i="129"/>
  <c r="E66" i="129"/>
  <c r="E67" i="129"/>
  <c r="E68" i="129"/>
  <c r="E69" i="129"/>
  <c r="E70" i="129"/>
  <c r="E71" i="129"/>
  <c r="E72" i="129"/>
  <c r="E73" i="129"/>
  <c r="E74" i="129"/>
  <c r="E75" i="129"/>
  <c r="E76" i="129"/>
  <c r="E77" i="129"/>
  <c r="E78" i="129"/>
  <c r="E79" i="129"/>
  <c r="E80" i="129"/>
  <c r="E81" i="129"/>
  <c r="E82" i="129"/>
  <c r="E83" i="129"/>
  <c r="E84" i="129"/>
  <c r="E85" i="129"/>
  <c r="E86" i="129"/>
  <c r="E87" i="129"/>
  <c r="E88" i="129"/>
  <c r="E89" i="129"/>
  <c r="E90" i="129"/>
  <c r="E91" i="129"/>
  <c r="E92" i="129"/>
  <c r="E93" i="129"/>
  <c r="E94" i="129"/>
  <c r="E95" i="129"/>
  <c r="E96" i="129"/>
  <c r="E97" i="129"/>
  <c r="E98" i="129"/>
  <c r="E99" i="129"/>
  <c r="E100" i="129"/>
  <c r="E101" i="129"/>
  <c r="E102" i="129"/>
  <c r="E103" i="129"/>
  <c r="E104" i="129"/>
  <c r="E105" i="129"/>
  <c r="E106" i="129"/>
  <c r="E107" i="129"/>
  <c r="E108" i="129"/>
  <c r="E109" i="129"/>
  <c r="E110" i="129"/>
  <c r="E111" i="129"/>
  <c r="E112" i="129"/>
  <c r="E113" i="129"/>
  <c r="E114" i="129"/>
  <c r="E115" i="129"/>
  <c r="E116" i="129"/>
  <c r="E117" i="129"/>
  <c r="E118" i="129"/>
  <c r="E119" i="129"/>
  <c r="E120" i="129"/>
  <c r="E121" i="129"/>
  <c r="E122" i="129"/>
  <c r="E123" i="129"/>
  <c r="E124" i="129"/>
  <c r="E125" i="129"/>
  <c r="E126" i="129"/>
  <c r="E127" i="129"/>
  <c r="E128" i="129"/>
  <c r="E129" i="129"/>
  <c r="E130" i="129"/>
  <c r="E131" i="129"/>
  <c r="E132" i="129"/>
  <c r="E133" i="129"/>
  <c r="E134" i="129"/>
  <c r="E135" i="129"/>
  <c r="E136" i="129"/>
  <c r="E137" i="129"/>
  <c r="E138" i="129"/>
  <c r="E139" i="129"/>
  <c r="E140" i="129"/>
  <c r="E141" i="129"/>
  <c r="E142" i="129"/>
  <c r="E143" i="129"/>
  <c r="E144" i="129"/>
  <c r="E145" i="129"/>
  <c r="E146" i="129"/>
  <c r="E147" i="129"/>
  <c r="E148" i="129"/>
  <c r="E149" i="129"/>
  <c r="E150" i="129"/>
  <c r="E151" i="129"/>
  <c r="E152" i="129"/>
  <c r="E153" i="129"/>
  <c r="E154" i="129"/>
  <c r="E155" i="129"/>
  <c r="E156" i="129"/>
  <c r="E157" i="129"/>
  <c r="E158" i="129"/>
  <c r="E159" i="129"/>
  <c r="E160" i="129"/>
  <c r="E161" i="129"/>
  <c r="E162" i="129"/>
  <c r="E163" i="129"/>
  <c r="E164" i="129"/>
  <c r="E165" i="129"/>
  <c r="E166" i="129"/>
  <c r="E167" i="129"/>
  <c r="E168" i="129"/>
  <c r="E169" i="129"/>
  <c r="E170" i="129"/>
  <c r="E171" i="129"/>
  <c r="E172" i="129"/>
  <c r="E173" i="129"/>
  <c r="E174" i="129"/>
  <c r="E175" i="129"/>
  <c r="E176" i="129"/>
  <c r="E177" i="129"/>
  <c r="E178" i="129"/>
  <c r="E179" i="129"/>
  <c r="E180" i="129"/>
  <c r="E181" i="129"/>
  <c r="E182" i="129"/>
  <c r="E183" i="129"/>
  <c r="E184" i="129"/>
  <c r="E185" i="129"/>
  <c r="E186" i="129"/>
  <c r="E187" i="129"/>
  <c r="E188" i="129"/>
  <c r="E189" i="129"/>
  <c r="E190" i="129"/>
  <c r="E191" i="129"/>
  <c r="E192" i="129"/>
  <c r="E193" i="129"/>
  <c r="E194" i="129"/>
  <c r="E195" i="129"/>
  <c r="E196" i="129"/>
  <c r="E197" i="129"/>
  <c r="E198" i="129"/>
  <c r="E199" i="129"/>
  <c r="E200" i="129"/>
  <c r="E201" i="129"/>
  <c r="E202" i="129"/>
  <c r="E203" i="129"/>
  <c r="E204" i="129"/>
  <c r="E205" i="129"/>
  <c r="E206" i="129"/>
  <c r="E207" i="129"/>
  <c r="E208" i="129"/>
  <c r="E209" i="129"/>
  <c r="E210" i="129"/>
  <c r="E211" i="129"/>
  <c r="E212" i="129"/>
  <c r="E213" i="129"/>
  <c r="E214" i="129"/>
  <c r="E215" i="129"/>
  <c r="E216" i="129"/>
  <c r="E217" i="129"/>
  <c r="E218" i="129"/>
  <c r="E219" i="129"/>
  <c r="E220" i="129"/>
  <c r="E221" i="129"/>
  <c r="E222" i="129"/>
  <c r="E223" i="129"/>
  <c r="E224" i="129"/>
  <c r="E225" i="129"/>
  <c r="E226" i="129"/>
  <c r="E227" i="129"/>
  <c r="E228" i="129"/>
  <c r="E229" i="129"/>
  <c r="E230" i="129"/>
  <c r="E231" i="129"/>
  <c r="E232" i="129"/>
  <c r="E233" i="129"/>
  <c r="E234" i="129"/>
  <c r="E235" i="129"/>
  <c r="E236" i="129"/>
  <c r="E237" i="129"/>
  <c r="E238" i="129"/>
  <c r="E239" i="129"/>
  <c r="E240" i="129"/>
  <c r="E241" i="129"/>
  <c r="E242" i="129"/>
  <c r="E243" i="129"/>
  <c r="E244" i="129"/>
  <c r="E245" i="129"/>
  <c r="E246" i="129"/>
  <c r="E247" i="129"/>
  <c r="E248" i="129"/>
  <c r="E249" i="129"/>
  <c r="E250" i="129"/>
  <c r="E251" i="129"/>
  <c r="E252" i="129"/>
  <c r="E253" i="129"/>
  <c r="E254" i="129"/>
  <c r="E255" i="129"/>
  <c r="E256" i="129"/>
  <c r="E257" i="129"/>
  <c r="E258" i="129"/>
  <c r="E259" i="129"/>
  <c r="E10" i="129"/>
  <c r="G108" i="129"/>
  <c r="F108" i="129"/>
  <c r="G107" i="129"/>
  <c r="F107" i="129"/>
  <c r="G106" i="129"/>
  <c r="F106" i="129"/>
  <c r="G105" i="129"/>
  <c r="F105" i="129"/>
  <c r="G104" i="129"/>
  <c r="F104" i="129"/>
  <c r="G103" i="129"/>
  <c r="F103" i="129"/>
  <c r="G102" i="129"/>
  <c r="F102" i="129"/>
  <c r="G101" i="129"/>
  <c r="F101" i="129"/>
  <c r="G100" i="129"/>
  <c r="F100" i="129"/>
  <c r="G99" i="129"/>
  <c r="F99" i="129"/>
  <c r="G98" i="129"/>
  <c r="F98" i="129"/>
  <c r="G97" i="129"/>
  <c r="F97" i="129"/>
  <c r="G96" i="129"/>
  <c r="F96" i="129"/>
  <c r="G95" i="129"/>
  <c r="F95" i="129"/>
  <c r="G94" i="129"/>
  <c r="F94" i="129"/>
  <c r="G93" i="129"/>
  <c r="F93" i="129"/>
  <c r="G92" i="129"/>
  <c r="F92" i="129"/>
  <c r="G91" i="129"/>
  <c r="F91" i="129"/>
  <c r="G90" i="129"/>
  <c r="F90" i="129"/>
  <c r="G89" i="129"/>
  <c r="F89" i="129"/>
  <c r="G88" i="129"/>
  <c r="F88" i="129"/>
  <c r="G87" i="129"/>
  <c r="F87" i="129"/>
  <c r="G86" i="129"/>
  <c r="F86" i="129"/>
  <c r="G85" i="129"/>
  <c r="F85" i="129"/>
  <c r="G84" i="129"/>
  <c r="F84" i="129"/>
  <c r="G83" i="129"/>
  <c r="F83" i="129"/>
  <c r="G82" i="129"/>
  <c r="F82" i="129"/>
  <c r="G81" i="129"/>
  <c r="F81" i="129"/>
  <c r="G80" i="129"/>
  <c r="F80" i="129"/>
  <c r="G79" i="129"/>
  <c r="F79" i="129"/>
  <c r="G78" i="129"/>
  <c r="F78" i="129"/>
  <c r="G77" i="129"/>
  <c r="F77" i="129"/>
  <c r="G76" i="129"/>
  <c r="F76" i="129"/>
  <c r="G75" i="129"/>
  <c r="F75" i="129"/>
  <c r="G74" i="129"/>
  <c r="F74" i="129"/>
  <c r="G73" i="129"/>
  <c r="F73" i="129"/>
  <c r="G72" i="129"/>
  <c r="F72" i="129"/>
  <c r="G71" i="129"/>
  <c r="F71" i="129"/>
  <c r="G70" i="129"/>
  <c r="F70" i="129"/>
  <c r="G69" i="129"/>
  <c r="F69" i="129"/>
  <c r="G68" i="129"/>
  <c r="F68" i="129"/>
  <c r="G67" i="129"/>
  <c r="F67" i="129"/>
  <c r="G66" i="129"/>
  <c r="F66" i="129"/>
  <c r="G65" i="129"/>
  <c r="F65" i="129"/>
  <c r="G64" i="129"/>
  <c r="F64" i="129"/>
  <c r="G63" i="129"/>
  <c r="F63" i="129"/>
  <c r="G62" i="129"/>
  <c r="F62" i="129"/>
  <c r="G61" i="129"/>
  <c r="F61" i="129"/>
  <c r="G60" i="129"/>
  <c r="F60" i="129"/>
  <c r="G59" i="129"/>
  <c r="F59" i="129"/>
  <c r="G58" i="129"/>
  <c r="F58" i="129"/>
  <c r="G57" i="129"/>
  <c r="F57" i="129"/>
  <c r="G56" i="129"/>
  <c r="F56" i="129"/>
  <c r="G55" i="129"/>
  <c r="F55" i="129"/>
  <c r="G54" i="129"/>
  <c r="F54" i="129"/>
  <c r="G53" i="129"/>
  <c r="F53" i="129"/>
  <c r="G52" i="129"/>
  <c r="F52" i="129"/>
  <c r="G51" i="129"/>
  <c r="F51" i="129"/>
  <c r="G50" i="129"/>
  <c r="F50" i="129"/>
  <c r="G49" i="129"/>
  <c r="F49" i="129"/>
  <c r="G48" i="129"/>
  <c r="F48" i="129"/>
  <c r="G47" i="129"/>
  <c r="F47" i="129"/>
  <c r="G46" i="129"/>
  <c r="F46" i="129"/>
  <c r="G45" i="129"/>
  <c r="F45" i="129"/>
  <c r="G44" i="129"/>
  <c r="F44" i="129"/>
  <c r="G43" i="129"/>
  <c r="F43" i="129"/>
  <c r="G42" i="129"/>
  <c r="F42" i="129"/>
  <c r="G41" i="129"/>
  <c r="F41" i="129"/>
  <c r="G40" i="129"/>
  <c r="F40" i="129"/>
  <c r="G39" i="129"/>
  <c r="F39" i="129"/>
  <c r="G38" i="129"/>
  <c r="F38" i="129"/>
  <c r="G37" i="129"/>
  <c r="F37" i="129"/>
  <c r="G36" i="129"/>
  <c r="F36" i="129"/>
  <c r="G35" i="129"/>
  <c r="F35" i="129"/>
  <c r="G34" i="129"/>
  <c r="F34" i="129"/>
  <c r="G33" i="129"/>
  <c r="F33" i="129"/>
  <c r="G32" i="129"/>
  <c r="F32" i="129"/>
  <c r="G31" i="129"/>
  <c r="F31" i="129"/>
  <c r="G30" i="129"/>
  <c r="F30" i="129"/>
  <c r="G29" i="129"/>
  <c r="F29" i="129"/>
  <c r="G28" i="129"/>
  <c r="F28" i="129"/>
  <c r="G27" i="129"/>
  <c r="F27" i="129"/>
  <c r="G26" i="129"/>
  <c r="F26" i="129"/>
  <c r="G25" i="129"/>
  <c r="F25" i="129"/>
  <c r="G24" i="129"/>
  <c r="F24" i="129"/>
  <c r="G23" i="129"/>
  <c r="F23" i="129"/>
  <c r="G22" i="129"/>
  <c r="F22" i="129"/>
  <c r="G21" i="129"/>
  <c r="F21" i="129"/>
  <c r="G20" i="129"/>
  <c r="F20" i="129"/>
  <c r="G19" i="129"/>
  <c r="F19" i="129"/>
  <c r="G18" i="129"/>
  <c r="F18" i="129"/>
  <c r="G17" i="129"/>
  <c r="F17" i="129"/>
  <c r="G16" i="129"/>
  <c r="F16" i="129"/>
  <c r="G15" i="129"/>
  <c r="F15" i="129"/>
  <c r="G14" i="129"/>
  <c r="F14" i="129"/>
  <c r="G13" i="129"/>
  <c r="F13" i="129"/>
  <c r="G12" i="129"/>
  <c r="F12" i="129"/>
  <c r="G11" i="129"/>
  <c r="F11" i="129"/>
  <c r="G10" i="129"/>
  <c r="F10" i="129"/>
  <c r="E6" i="129"/>
  <c r="A3" i="129"/>
  <c r="A2" i="129"/>
  <c r="A3" i="128"/>
  <c r="A2" i="128"/>
  <c r="H108" i="128"/>
  <c r="G108" i="128"/>
  <c r="H107" i="128"/>
  <c r="G107" i="128"/>
  <c r="H106" i="128"/>
  <c r="G106" i="128"/>
  <c r="H105" i="128"/>
  <c r="G105" i="128"/>
  <c r="H104" i="128"/>
  <c r="G104" i="128"/>
  <c r="H103" i="128"/>
  <c r="G103" i="128"/>
  <c r="H102" i="128"/>
  <c r="G102" i="128"/>
  <c r="H101" i="128"/>
  <c r="G101" i="128"/>
  <c r="H100" i="128"/>
  <c r="G100" i="128"/>
  <c r="H99" i="128"/>
  <c r="G99" i="128"/>
  <c r="H98" i="128"/>
  <c r="G98" i="128"/>
  <c r="H97" i="128"/>
  <c r="G97" i="128"/>
  <c r="H96" i="128"/>
  <c r="G96" i="128"/>
  <c r="H95" i="128"/>
  <c r="G95" i="128"/>
  <c r="H94" i="128"/>
  <c r="G94" i="128"/>
  <c r="H93" i="128"/>
  <c r="G93" i="128"/>
  <c r="H92" i="128"/>
  <c r="G92" i="128"/>
  <c r="H91" i="128"/>
  <c r="G91" i="128"/>
  <c r="H90" i="128"/>
  <c r="G90" i="128"/>
  <c r="H89" i="128"/>
  <c r="G89" i="128"/>
  <c r="H88" i="128"/>
  <c r="G88" i="128"/>
  <c r="H87" i="128"/>
  <c r="G87" i="128"/>
  <c r="H86" i="128"/>
  <c r="G86" i="128"/>
  <c r="H85" i="128"/>
  <c r="G85" i="128"/>
  <c r="H84" i="128"/>
  <c r="G84" i="128"/>
  <c r="H83" i="128"/>
  <c r="G83" i="128"/>
  <c r="H82" i="128"/>
  <c r="G82" i="128"/>
  <c r="H81" i="128"/>
  <c r="G81" i="128"/>
  <c r="H80" i="128"/>
  <c r="G80" i="128"/>
  <c r="H79" i="128"/>
  <c r="G79" i="128"/>
  <c r="H78" i="128"/>
  <c r="G78" i="128"/>
  <c r="H77" i="128"/>
  <c r="G77" i="128"/>
  <c r="H76" i="128"/>
  <c r="G76" i="128"/>
  <c r="H75" i="128"/>
  <c r="G75" i="128"/>
  <c r="H74" i="128"/>
  <c r="G74" i="128"/>
  <c r="H73" i="128"/>
  <c r="G73" i="128"/>
  <c r="H72" i="128"/>
  <c r="G72" i="128"/>
  <c r="H71" i="128"/>
  <c r="G71" i="128"/>
  <c r="H70" i="128"/>
  <c r="G70" i="128"/>
  <c r="H69" i="128"/>
  <c r="G69" i="128"/>
  <c r="H68" i="128"/>
  <c r="G68" i="128"/>
  <c r="H67" i="128"/>
  <c r="G67" i="128"/>
  <c r="H66" i="128"/>
  <c r="G66" i="128"/>
  <c r="H65" i="128"/>
  <c r="G65" i="128"/>
  <c r="H64" i="128"/>
  <c r="G64" i="128"/>
  <c r="H63" i="128"/>
  <c r="G63" i="128"/>
  <c r="H62" i="128"/>
  <c r="G62" i="128"/>
  <c r="H61" i="128"/>
  <c r="G61" i="128"/>
  <c r="H60" i="128"/>
  <c r="G60" i="128"/>
  <c r="H59" i="128"/>
  <c r="G59" i="128"/>
  <c r="H58" i="128"/>
  <c r="G58" i="128"/>
  <c r="H57" i="128"/>
  <c r="G57" i="128"/>
  <c r="H56" i="128"/>
  <c r="G56" i="128"/>
  <c r="H55" i="128"/>
  <c r="G55" i="128"/>
  <c r="H54" i="128"/>
  <c r="G54" i="128"/>
  <c r="H53" i="128"/>
  <c r="G53" i="128"/>
  <c r="H52" i="128"/>
  <c r="G52" i="128"/>
  <c r="H51" i="128"/>
  <c r="G51" i="128"/>
  <c r="H50" i="128"/>
  <c r="G50" i="128"/>
  <c r="H49" i="128"/>
  <c r="G49" i="128"/>
  <c r="H48" i="128"/>
  <c r="G48" i="128"/>
  <c r="H47" i="128"/>
  <c r="G47" i="128"/>
  <c r="H46" i="128"/>
  <c r="G46" i="128"/>
  <c r="H45" i="128"/>
  <c r="G45" i="128"/>
  <c r="H44" i="128"/>
  <c r="G44" i="128"/>
  <c r="H43" i="128"/>
  <c r="G43" i="128"/>
  <c r="H42" i="128"/>
  <c r="G42" i="128"/>
  <c r="H41" i="128"/>
  <c r="G41" i="128"/>
  <c r="H40" i="128"/>
  <c r="G40" i="128"/>
  <c r="H39" i="128"/>
  <c r="G39" i="128"/>
  <c r="H38" i="128"/>
  <c r="G38" i="128"/>
  <c r="H37" i="128"/>
  <c r="G37" i="128"/>
  <c r="H36" i="128"/>
  <c r="G36" i="128"/>
  <c r="H35" i="128"/>
  <c r="G35" i="128"/>
  <c r="H34" i="128"/>
  <c r="G34" i="128"/>
  <c r="H33" i="128"/>
  <c r="G33" i="128"/>
  <c r="H32" i="128"/>
  <c r="G32" i="128"/>
  <c r="H31" i="128"/>
  <c r="G31" i="128"/>
  <c r="H30" i="128"/>
  <c r="G30" i="128"/>
  <c r="H29" i="128"/>
  <c r="G29" i="128"/>
  <c r="H28" i="128"/>
  <c r="G28" i="128"/>
  <c r="H27" i="128"/>
  <c r="G27" i="128"/>
  <c r="H26" i="128"/>
  <c r="G26" i="128"/>
  <c r="H25" i="128"/>
  <c r="G25" i="128"/>
  <c r="H24" i="128"/>
  <c r="G24" i="128"/>
  <c r="H23" i="128"/>
  <c r="G23" i="128"/>
  <c r="H22" i="128"/>
  <c r="G22" i="128"/>
  <c r="H21" i="128"/>
  <c r="G21" i="128"/>
  <c r="H20" i="128"/>
  <c r="G20" i="128"/>
  <c r="H19" i="128"/>
  <c r="G19" i="128"/>
  <c r="H18" i="128"/>
  <c r="G18" i="128"/>
  <c r="H17" i="128"/>
  <c r="G17" i="128"/>
  <c r="H16" i="128"/>
  <c r="G16" i="128"/>
  <c r="H15" i="128"/>
  <c r="G15" i="128"/>
  <c r="H14" i="128"/>
  <c r="G14" i="128"/>
  <c r="H13" i="128"/>
  <c r="G13" i="128"/>
  <c r="H12" i="128"/>
  <c r="G12" i="128"/>
  <c r="H11" i="128"/>
  <c r="G11" i="128"/>
  <c r="H10" i="128"/>
  <c r="G10" i="128"/>
  <c r="F6" i="128"/>
  <c r="E9" i="129" l="1"/>
  <c r="C66" i="82" s="1"/>
  <c r="F9" i="128"/>
  <c r="C67" i="82" s="1"/>
  <c r="F15" i="127" l="1"/>
  <c r="F16" i="127"/>
  <c r="F17" i="127"/>
  <c r="F18" i="127"/>
  <c r="F19" i="127"/>
  <c r="F20" i="127"/>
  <c r="F21" i="127"/>
  <c r="F22" i="127"/>
  <c r="F23" i="127"/>
  <c r="F24" i="127"/>
  <c r="F25" i="127"/>
  <c r="F26" i="127"/>
  <c r="F27" i="127"/>
  <c r="F28" i="127"/>
  <c r="F29" i="127"/>
  <c r="F30" i="127"/>
  <c r="F31" i="127"/>
  <c r="F32" i="127"/>
  <c r="F33" i="127"/>
  <c r="F34" i="127"/>
  <c r="F35" i="127"/>
  <c r="F36" i="127"/>
  <c r="F37" i="127"/>
  <c r="F38" i="127"/>
  <c r="F39" i="127"/>
  <c r="F40" i="127"/>
  <c r="F41" i="127"/>
  <c r="F42" i="127"/>
  <c r="F43" i="127"/>
  <c r="F44" i="127"/>
  <c r="F45" i="127"/>
  <c r="F46" i="127"/>
  <c r="F47" i="127"/>
  <c r="F48" i="127"/>
  <c r="F49" i="127"/>
  <c r="F50" i="127"/>
  <c r="F51" i="127"/>
  <c r="F52" i="127"/>
  <c r="F53" i="127"/>
  <c r="F54" i="127"/>
  <c r="F55" i="127"/>
  <c r="F56" i="127"/>
  <c r="F57" i="127"/>
  <c r="F58" i="127"/>
  <c r="F59" i="127"/>
  <c r="F60" i="127"/>
  <c r="F61" i="127"/>
  <c r="F62" i="127"/>
  <c r="F63" i="127"/>
  <c r="F64" i="127"/>
  <c r="F65" i="127"/>
  <c r="F66" i="127"/>
  <c r="F67" i="127"/>
  <c r="F68" i="127"/>
  <c r="F69" i="127"/>
  <c r="F70" i="127"/>
  <c r="F71" i="127"/>
  <c r="F72" i="127"/>
  <c r="F73" i="127"/>
  <c r="F74" i="127"/>
  <c r="F75" i="127"/>
  <c r="F76" i="127"/>
  <c r="F77" i="127"/>
  <c r="F78" i="127"/>
  <c r="F79" i="127"/>
  <c r="F80" i="127"/>
  <c r="F81" i="127"/>
  <c r="F82" i="127"/>
  <c r="F83" i="127"/>
  <c r="F84" i="127"/>
  <c r="F85" i="127"/>
  <c r="F86" i="127"/>
  <c r="F87" i="127"/>
  <c r="F88" i="127"/>
  <c r="F89" i="127"/>
  <c r="F90" i="127"/>
  <c r="F91" i="127"/>
  <c r="F92" i="127"/>
  <c r="F93" i="127"/>
  <c r="F94" i="127"/>
  <c r="F95" i="127"/>
  <c r="F96" i="127"/>
  <c r="F97" i="127"/>
  <c r="F98" i="127"/>
  <c r="F99" i="127"/>
  <c r="F100" i="127"/>
  <c r="F101" i="127"/>
  <c r="F102" i="127"/>
  <c r="F103" i="127"/>
  <c r="F104" i="127"/>
  <c r="F105" i="127"/>
  <c r="F106" i="127"/>
  <c r="F107" i="127"/>
  <c r="F108" i="127"/>
  <c r="F109" i="127"/>
  <c r="F110" i="127"/>
  <c r="F111" i="127"/>
  <c r="F112" i="127"/>
  <c r="F113" i="127"/>
  <c r="F114" i="127"/>
  <c r="F115" i="127"/>
  <c r="F116" i="127"/>
  <c r="F117" i="127"/>
  <c r="F118" i="127"/>
  <c r="F119" i="127"/>
  <c r="F120" i="127"/>
  <c r="F121" i="127"/>
  <c r="F122" i="127"/>
  <c r="F123" i="127"/>
  <c r="F124" i="127"/>
  <c r="F125" i="127"/>
  <c r="F126" i="127"/>
  <c r="F127" i="127"/>
  <c r="F128" i="127"/>
  <c r="F129" i="127"/>
  <c r="F130" i="127"/>
  <c r="F131" i="127"/>
  <c r="F132" i="127"/>
  <c r="F133" i="127"/>
  <c r="F134" i="127"/>
  <c r="F135" i="127"/>
  <c r="F136" i="127"/>
  <c r="F137" i="127"/>
  <c r="F138" i="127"/>
  <c r="F139" i="127"/>
  <c r="F140" i="127"/>
  <c r="F141" i="127"/>
  <c r="F142" i="127"/>
  <c r="F143" i="127"/>
  <c r="F144" i="127"/>
  <c r="F145" i="127"/>
  <c r="F146" i="127"/>
  <c r="F147" i="127"/>
  <c r="F148" i="127"/>
  <c r="F149" i="127"/>
  <c r="F150" i="127"/>
  <c r="F151" i="127"/>
  <c r="F152" i="127"/>
  <c r="F153" i="127"/>
  <c r="F154" i="127"/>
  <c r="F155" i="127"/>
  <c r="F156" i="127"/>
  <c r="F157" i="127"/>
  <c r="F158" i="127"/>
  <c r="F159" i="127"/>
  <c r="F160" i="127"/>
  <c r="F161" i="127"/>
  <c r="F162" i="127"/>
  <c r="F163" i="127"/>
  <c r="F164" i="127"/>
  <c r="F165" i="127"/>
  <c r="F166" i="127"/>
  <c r="F167" i="127"/>
  <c r="F168" i="127"/>
  <c r="F169" i="127"/>
  <c r="F170" i="127"/>
  <c r="F171" i="127"/>
  <c r="F172" i="127"/>
  <c r="F173" i="127"/>
  <c r="F174" i="127"/>
  <c r="F175" i="127"/>
  <c r="F176" i="127"/>
  <c r="F177" i="127"/>
  <c r="F178" i="127"/>
  <c r="F179" i="127"/>
  <c r="F180" i="127"/>
  <c r="F181" i="127"/>
  <c r="F182" i="127"/>
  <c r="F183" i="127"/>
  <c r="F184" i="127"/>
  <c r="F185" i="127"/>
  <c r="F186" i="127"/>
  <c r="F187" i="127"/>
  <c r="F188" i="127"/>
  <c r="F189" i="127"/>
  <c r="F190" i="127"/>
  <c r="F191" i="127"/>
  <c r="F192" i="127"/>
  <c r="F193" i="127"/>
  <c r="F194" i="127"/>
  <c r="F195" i="127"/>
  <c r="F196" i="127"/>
  <c r="F197" i="127"/>
  <c r="F198" i="127"/>
  <c r="F199" i="127"/>
  <c r="F200" i="127"/>
  <c r="F201" i="127"/>
  <c r="F202" i="127"/>
  <c r="F203" i="127"/>
  <c r="F204" i="127"/>
  <c r="F205" i="127"/>
  <c r="F206" i="127"/>
  <c r="F207" i="127"/>
  <c r="F208" i="127"/>
  <c r="F209" i="127"/>
  <c r="F210" i="127"/>
  <c r="F211" i="127"/>
  <c r="F212" i="127"/>
  <c r="F213" i="127"/>
  <c r="F214" i="127"/>
  <c r="F215" i="127"/>
  <c r="F216" i="127"/>
  <c r="F217" i="127"/>
  <c r="F218" i="127"/>
  <c r="F219" i="127"/>
  <c r="F220" i="127"/>
  <c r="F221" i="127"/>
  <c r="F222" i="127"/>
  <c r="F223" i="127"/>
  <c r="F224" i="127"/>
  <c r="F225" i="127"/>
  <c r="F226" i="127"/>
  <c r="F227" i="127"/>
  <c r="F228" i="127"/>
  <c r="F229" i="127"/>
  <c r="F230" i="127"/>
  <c r="F231" i="127"/>
  <c r="F232" i="127"/>
  <c r="F233" i="127"/>
  <c r="F234" i="127"/>
  <c r="F235" i="127"/>
  <c r="F236" i="127"/>
  <c r="F237" i="127"/>
  <c r="F238" i="127"/>
  <c r="F239" i="127"/>
  <c r="F240" i="127"/>
  <c r="F241" i="127"/>
  <c r="F242" i="127"/>
  <c r="F243" i="127"/>
  <c r="F244" i="127"/>
  <c r="F245" i="127"/>
  <c r="F246" i="127"/>
  <c r="F247" i="127"/>
  <c r="F248" i="127"/>
  <c r="F249" i="127"/>
  <c r="F250" i="127"/>
  <c r="F251" i="127"/>
  <c r="F252" i="127"/>
  <c r="F253" i="127"/>
  <c r="F254" i="127"/>
  <c r="F255" i="127"/>
  <c r="F256" i="127"/>
  <c r="F257" i="127"/>
  <c r="F258" i="127"/>
  <c r="F259" i="127"/>
  <c r="F260" i="127"/>
  <c r="F261" i="127"/>
  <c r="G110" i="127"/>
  <c r="G109" i="127"/>
  <c r="G108" i="127"/>
  <c r="G107" i="127"/>
  <c r="G106" i="127"/>
  <c r="G105" i="127"/>
  <c r="G104" i="127"/>
  <c r="G103" i="127"/>
  <c r="G102" i="127"/>
  <c r="G101" i="127"/>
  <c r="G100" i="127"/>
  <c r="G99" i="127"/>
  <c r="G98" i="127"/>
  <c r="G97" i="127"/>
  <c r="G96" i="127"/>
  <c r="G95" i="127"/>
  <c r="G94" i="127"/>
  <c r="G93" i="127"/>
  <c r="G92" i="127"/>
  <c r="G91" i="127"/>
  <c r="G90" i="127"/>
  <c r="G89" i="127"/>
  <c r="G88" i="127"/>
  <c r="G87" i="127"/>
  <c r="G86" i="127"/>
  <c r="G85" i="127"/>
  <c r="G84" i="127"/>
  <c r="G83" i="127"/>
  <c r="G82" i="127"/>
  <c r="G81" i="127"/>
  <c r="G80" i="127"/>
  <c r="G79" i="127"/>
  <c r="G78" i="127"/>
  <c r="G77" i="127"/>
  <c r="G76" i="127"/>
  <c r="G75" i="127"/>
  <c r="G74" i="127"/>
  <c r="G73" i="127"/>
  <c r="G72" i="127"/>
  <c r="G71" i="127"/>
  <c r="G70" i="127"/>
  <c r="G69" i="127"/>
  <c r="G68" i="127"/>
  <c r="G67" i="127"/>
  <c r="G66" i="127"/>
  <c r="G65" i="127"/>
  <c r="G64" i="127"/>
  <c r="G63" i="127"/>
  <c r="G62" i="127"/>
  <c r="G61" i="127"/>
  <c r="G60" i="127"/>
  <c r="G59" i="127"/>
  <c r="G58" i="127"/>
  <c r="G57" i="127"/>
  <c r="G56" i="127"/>
  <c r="G55" i="127"/>
  <c r="G54" i="127"/>
  <c r="G53" i="127"/>
  <c r="G52" i="127"/>
  <c r="G51" i="127"/>
  <c r="G50" i="127"/>
  <c r="G49" i="127"/>
  <c r="G48" i="127"/>
  <c r="G47" i="127"/>
  <c r="G46" i="127"/>
  <c r="G45" i="127"/>
  <c r="G44" i="127"/>
  <c r="G43" i="127"/>
  <c r="G42" i="127"/>
  <c r="G41" i="127"/>
  <c r="G40" i="127"/>
  <c r="G39" i="127"/>
  <c r="G38" i="127"/>
  <c r="G37" i="127"/>
  <c r="G36" i="127"/>
  <c r="G35" i="127"/>
  <c r="G34" i="127"/>
  <c r="G33" i="127"/>
  <c r="G32" i="127"/>
  <c r="G31" i="127"/>
  <c r="G30" i="127"/>
  <c r="G29" i="127"/>
  <c r="G28" i="127"/>
  <c r="G27" i="127"/>
  <c r="G26" i="127"/>
  <c r="G25" i="127"/>
  <c r="G24" i="127"/>
  <c r="G23" i="127"/>
  <c r="G22" i="127"/>
  <c r="G21" i="127"/>
  <c r="G20" i="127"/>
  <c r="G19" i="127"/>
  <c r="G18" i="127"/>
  <c r="G17" i="127"/>
  <c r="G16" i="127"/>
  <c r="G15" i="127"/>
  <c r="G14" i="127"/>
  <c r="F14" i="127" s="1"/>
  <c r="G13" i="127"/>
  <c r="F13" i="127" s="1"/>
  <c r="G12" i="127"/>
  <c r="F12" i="127" s="1"/>
  <c r="F6" i="127"/>
  <c r="A3" i="127"/>
  <c r="A2" i="127"/>
  <c r="E14" i="126"/>
  <c r="E13" i="126"/>
  <c r="E12" i="126"/>
  <c r="E11" i="126"/>
  <c r="E6" i="126"/>
  <c r="A3" i="126"/>
  <c r="A2" i="126"/>
  <c r="F11" i="127" l="1"/>
  <c r="C65" i="82" s="1"/>
  <c r="G11" i="127"/>
  <c r="E15" i="126"/>
  <c r="C64" i="82" s="1"/>
  <c r="H10" i="49" l="1"/>
  <c r="F11" i="125"/>
  <c r="F12" i="125"/>
  <c r="F13" i="125"/>
  <c r="F14" i="125"/>
  <c r="F15" i="125"/>
  <c r="F16" i="125"/>
  <c r="F17" i="125"/>
  <c r="F18" i="125"/>
  <c r="F19" i="125"/>
  <c r="F20" i="125"/>
  <c r="F21" i="125"/>
  <c r="F22" i="125"/>
  <c r="F23" i="125"/>
  <c r="F24" i="125"/>
  <c r="F25" i="125"/>
  <c r="F26" i="125"/>
  <c r="F27" i="125"/>
  <c r="F28" i="125"/>
  <c r="F29" i="125"/>
  <c r="F30" i="125"/>
  <c r="F31" i="125"/>
  <c r="F32" i="125"/>
  <c r="F33" i="125"/>
  <c r="F34" i="125"/>
  <c r="F35" i="125"/>
  <c r="F36" i="125"/>
  <c r="F37" i="125"/>
  <c r="F38" i="125"/>
  <c r="F39" i="125"/>
  <c r="F40" i="125"/>
  <c r="F41" i="125"/>
  <c r="F42" i="125"/>
  <c r="F43" i="125"/>
  <c r="F44" i="125"/>
  <c r="F45" i="125"/>
  <c r="F46" i="125"/>
  <c r="F47" i="125"/>
  <c r="F48" i="125"/>
  <c r="F49" i="125"/>
  <c r="F50" i="125"/>
  <c r="F51" i="125"/>
  <c r="F52" i="125"/>
  <c r="F53" i="125"/>
  <c r="F54" i="125"/>
  <c r="F55" i="125"/>
  <c r="F56" i="125"/>
  <c r="F57" i="125"/>
  <c r="F58" i="125"/>
  <c r="F59" i="125"/>
  <c r="F60" i="125"/>
  <c r="F61" i="125"/>
  <c r="F62" i="125"/>
  <c r="F63" i="125"/>
  <c r="F64" i="125"/>
  <c r="F65" i="125"/>
  <c r="F66" i="125"/>
  <c r="F67" i="125"/>
  <c r="F68" i="125"/>
  <c r="F69" i="125"/>
  <c r="F70" i="125"/>
  <c r="F71" i="125"/>
  <c r="F72" i="125"/>
  <c r="F73" i="125"/>
  <c r="F74" i="125"/>
  <c r="F75" i="125"/>
  <c r="F76" i="125"/>
  <c r="F77" i="125"/>
  <c r="F78" i="125"/>
  <c r="F79" i="125"/>
  <c r="F80" i="125"/>
  <c r="F81" i="125"/>
  <c r="F82" i="125"/>
  <c r="F83" i="125"/>
  <c r="F84" i="125"/>
  <c r="F85" i="125"/>
  <c r="F86" i="125"/>
  <c r="F87" i="125"/>
  <c r="F88" i="125"/>
  <c r="F89" i="125"/>
  <c r="F90" i="125"/>
  <c r="F91" i="125"/>
  <c r="F92" i="125"/>
  <c r="F93" i="125"/>
  <c r="F94" i="125"/>
  <c r="F95" i="125"/>
  <c r="F96" i="125"/>
  <c r="F97" i="125"/>
  <c r="F98" i="125"/>
  <c r="F99" i="125"/>
  <c r="F100" i="125"/>
  <c r="F101" i="125"/>
  <c r="F102" i="125"/>
  <c r="F103" i="125"/>
  <c r="F104" i="125"/>
  <c r="F105" i="125"/>
  <c r="F106" i="125"/>
  <c r="F107" i="125"/>
  <c r="F108" i="125"/>
  <c r="F109" i="125"/>
  <c r="F110" i="125"/>
  <c r="F111" i="125"/>
  <c r="F112" i="125"/>
  <c r="F113" i="125"/>
  <c r="F114" i="125"/>
  <c r="F115" i="125"/>
  <c r="F116" i="125"/>
  <c r="F117" i="125"/>
  <c r="F118" i="125"/>
  <c r="F119" i="125"/>
  <c r="F120" i="125"/>
  <c r="F121" i="125"/>
  <c r="F122" i="125"/>
  <c r="F123" i="125"/>
  <c r="F124" i="125"/>
  <c r="F125" i="125"/>
  <c r="F126" i="125"/>
  <c r="F127" i="125"/>
  <c r="F128" i="125"/>
  <c r="F129" i="125"/>
  <c r="F130" i="125"/>
  <c r="F131" i="125"/>
  <c r="F132" i="125"/>
  <c r="F133" i="125"/>
  <c r="F134" i="125"/>
  <c r="F135" i="125"/>
  <c r="F136" i="125"/>
  <c r="F137" i="125"/>
  <c r="F138" i="125"/>
  <c r="F139" i="125"/>
  <c r="F140" i="125"/>
  <c r="F141" i="125"/>
  <c r="F142" i="125"/>
  <c r="F143" i="125"/>
  <c r="F144" i="125"/>
  <c r="F145" i="125"/>
  <c r="F146" i="125"/>
  <c r="F147" i="125"/>
  <c r="F148" i="125"/>
  <c r="F149" i="125"/>
  <c r="F150" i="125"/>
  <c r="F151" i="125"/>
  <c r="F152" i="125"/>
  <c r="F153" i="125"/>
  <c r="F154" i="125"/>
  <c r="F155" i="125"/>
  <c r="F156" i="125"/>
  <c r="F157" i="125"/>
  <c r="F158" i="125"/>
  <c r="F159" i="125"/>
  <c r="F160" i="125"/>
  <c r="F161" i="125"/>
  <c r="F162" i="125"/>
  <c r="F163" i="125"/>
  <c r="F164" i="125"/>
  <c r="F165" i="125"/>
  <c r="F166" i="125"/>
  <c r="F167" i="125"/>
  <c r="F168" i="125"/>
  <c r="F169" i="125"/>
  <c r="F170" i="125"/>
  <c r="F171" i="125"/>
  <c r="F172" i="125"/>
  <c r="F173" i="125"/>
  <c r="F174" i="125"/>
  <c r="F175" i="125"/>
  <c r="F176" i="125"/>
  <c r="F177" i="125"/>
  <c r="F178" i="125"/>
  <c r="F179" i="125"/>
  <c r="F180" i="125"/>
  <c r="F181" i="125"/>
  <c r="F182" i="125"/>
  <c r="F183" i="125"/>
  <c r="F184" i="125"/>
  <c r="F185" i="125"/>
  <c r="F186" i="125"/>
  <c r="F187" i="125"/>
  <c r="F188" i="125"/>
  <c r="F189" i="125"/>
  <c r="F190" i="125"/>
  <c r="F191" i="125"/>
  <c r="F192" i="125"/>
  <c r="F193" i="125"/>
  <c r="F194" i="125"/>
  <c r="F195" i="125"/>
  <c r="F196" i="125"/>
  <c r="F197" i="125"/>
  <c r="F198" i="125"/>
  <c r="F199" i="125"/>
  <c r="F200" i="125"/>
  <c r="F201" i="125"/>
  <c r="F202" i="125"/>
  <c r="F203" i="125"/>
  <c r="F204" i="125"/>
  <c r="F205" i="125"/>
  <c r="F206" i="125"/>
  <c r="F207" i="125"/>
  <c r="F208" i="125"/>
  <c r="F209" i="125"/>
  <c r="F210" i="125"/>
  <c r="F211" i="125"/>
  <c r="F212" i="125"/>
  <c r="F213" i="125"/>
  <c r="F214" i="125"/>
  <c r="F215" i="125"/>
  <c r="F216" i="125"/>
  <c r="F217" i="125"/>
  <c r="F218" i="125"/>
  <c r="F219" i="125"/>
  <c r="F220" i="125"/>
  <c r="F221" i="125"/>
  <c r="F222" i="125"/>
  <c r="F223" i="125"/>
  <c r="F224" i="125"/>
  <c r="F225" i="125"/>
  <c r="F226" i="125"/>
  <c r="F227" i="125"/>
  <c r="F228" i="125"/>
  <c r="F229" i="125"/>
  <c r="F230" i="125"/>
  <c r="F231" i="125"/>
  <c r="F232" i="125"/>
  <c r="F233" i="125"/>
  <c r="F234" i="125"/>
  <c r="F235" i="125"/>
  <c r="F236" i="125"/>
  <c r="F237" i="125"/>
  <c r="F238" i="125"/>
  <c r="F239" i="125"/>
  <c r="F240" i="125"/>
  <c r="F241" i="125"/>
  <c r="F242" i="125"/>
  <c r="F243" i="125"/>
  <c r="F244" i="125"/>
  <c r="F245" i="125"/>
  <c r="F246" i="125"/>
  <c r="F247" i="125"/>
  <c r="F248" i="125"/>
  <c r="F249" i="125"/>
  <c r="F250" i="125"/>
  <c r="F251" i="125"/>
  <c r="F252" i="125"/>
  <c r="F253" i="125"/>
  <c r="F254" i="125"/>
  <c r="F255" i="125"/>
  <c r="F256" i="125"/>
  <c r="F257" i="125"/>
  <c r="F258" i="125"/>
  <c r="F259" i="125"/>
  <c r="F10" i="125"/>
  <c r="H108" i="125"/>
  <c r="G108" i="125"/>
  <c r="H107" i="125"/>
  <c r="G107" i="125"/>
  <c r="H106" i="125"/>
  <c r="G106" i="125"/>
  <c r="H105" i="125"/>
  <c r="G105" i="125"/>
  <c r="H104" i="125"/>
  <c r="G104" i="125"/>
  <c r="H103" i="125"/>
  <c r="G103" i="125"/>
  <c r="H102" i="125"/>
  <c r="G102" i="125"/>
  <c r="H101" i="125"/>
  <c r="G101" i="125"/>
  <c r="H100" i="125"/>
  <c r="G100" i="125"/>
  <c r="H99" i="125"/>
  <c r="G99" i="125"/>
  <c r="H98" i="125"/>
  <c r="G98" i="125"/>
  <c r="H97" i="125"/>
  <c r="G97" i="125"/>
  <c r="H96" i="125"/>
  <c r="G96" i="125"/>
  <c r="H95" i="125"/>
  <c r="G95" i="125"/>
  <c r="H94" i="125"/>
  <c r="G94" i="125"/>
  <c r="H93" i="125"/>
  <c r="G93" i="125"/>
  <c r="H92" i="125"/>
  <c r="G92" i="125"/>
  <c r="H91" i="125"/>
  <c r="G91" i="125"/>
  <c r="H90" i="125"/>
  <c r="G90" i="125"/>
  <c r="H89" i="125"/>
  <c r="G89" i="125"/>
  <c r="H88" i="125"/>
  <c r="G88" i="125"/>
  <c r="H87" i="125"/>
  <c r="G87" i="125"/>
  <c r="H86" i="125"/>
  <c r="G86" i="125"/>
  <c r="H85" i="125"/>
  <c r="G85" i="125"/>
  <c r="H84" i="125"/>
  <c r="G84" i="125"/>
  <c r="H83" i="125"/>
  <c r="G83" i="125"/>
  <c r="H82" i="125"/>
  <c r="G82" i="125"/>
  <c r="H81" i="125"/>
  <c r="G81" i="125"/>
  <c r="H80" i="125"/>
  <c r="G80" i="125"/>
  <c r="H79" i="125"/>
  <c r="G79" i="125"/>
  <c r="H78" i="125"/>
  <c r="G78" i="125"/>
  <c r="H77" i="125"/>
  <c r="G77" i="125"/>
  <c r="H76" i="125"/>
  <c r="G76" i="125"/>
  <c r="H75" i="125"/>
  <c r="G75" i="125"/>
  <c r="H74" i="125"/>
  <c r="G74" i="125"/>
  <c r="H73" i="125"/>
  <c r="G73" i="125"/>
  <c r="H72" i="125"/>
  <c r="G72" i="125"/>
  <c r="H71" i="125"/>
  <c r="G71" i="125"/>
  <c r="H70" i="125"/>
  <c r="G70" i="125"/>
  <c r="H69" i="125"/>
  <c r="G69" i="125"/>
  <c r="H68" i="125"/>
  <c r="G68" i="125"/>
  <c r="H67" i="125"/>
  <c r="G67" i="125"/>
  <c r="H66" i="125"/>
  <c r="G66" i="125"/>
  <c r="H65" i="125"/>
  <c r="G65" i="125"/>
  <c r="H64" i="125"/>
  <c r="G64" i="125"/>
  <c r="H63" i="125"/>
  <c r="G63" i="125"/>
  <c r="H62" i="125"/>
  <c r="G62" i="125"/>
  <c r="H61" i="125"/>
  <c r="G61" i="125"/>
  <c r="H60" i="125"/>
  <c r="G60" i="125"/>
  <c r="H59" i="125"/>
  <c r="G59" i="125"/>
  <c r="H58" i="125"/>
  <c r="G58" i="125"/>
  <c r="H57" i="125"/>
  <c r="G57" i="125"/>
  <c r="H56" i="125"/>
  <c r="G56" i="125"/>
  <c r="H55" i="125"/>
  <c r="G55" i="125"/>
  <c r="H54" i="125"/>
  <c r="G54" i="125"/>
  <c r="H53" i="125"/>
  <c r="G53" i="125"/>
  <c r="H52" i="125"/>
  <c r="G52" i="125"/>
  <c r="H51" i="125"/>
  <c r="G51" i="125"/>
  <c r="H50" i="125"/>
  <c r="G50" i="125"/>
  <c r="H49" i="125"/>
  <c r="G49" i="125"/>
  <c r="H48" i="125"/>
  <c r="G48" i="125"/>
  <c r="H47" i="125"/>
  <c r="G47" i="125"/>
  <c r="H46" i="125"/>
  <c r="G46" i="125"/>
  <c r="H45" i="125"/>
  <c r="G45" i="125"/>
  <c r="H44" i="125"/>
  <c r="G44" i="125"/>
  <c r="H43" i="125"/>
  <c r="G43" i="125"/>
  <c r="H42" i="125"/>
  <c r="G42" i="125"/>
  <c r="H41" i="125"/>
  <c r="G41" i="125"/>
  <c r="H40" i="125"/>
  <c r="G40" i="125"/>
  <c r="H39" i="125"/>
  <c r="G39" i="125"/>
  <c r="H38" i="125"/>
  <c r="G38" i="125"/>
  <c r="H37" i="125"/>
  <c r="G37" i="125"/>
  <c r="H36" i="125"/>
  <c r="G36" i="125"/>
  <c r="H35" i="125"/>
  <c r="G35" i="125"/>
  <c r="H34" i="125"/>
  <c r="G34" i="125"/>
  <c r="H33" i="125"/>
  <c r="G33" i="125"/>
  <c r="H32" i="125"/>
  <c r="G32" i="125"/>
  <c r="H31" i="125"/>
  <c r="G31" i="125"/>
  <c r="H30" i="125"/>
  <c r="G30" i="125"/>
  <c r="H29" i="125"/>
  <c r="G29" i="125"/>
  <c r="H28" i="125"/>
  <c r="G28" i="125"/>
  <c r="H27" i="125"/>
  <c r="G27" i="125"/>
  <c r="H26" i="125"/>
  <c r="G26" i="125"/>
  <c r="H25" i="125"/>
  <c r="G25" i="125"/>
  <c r="H24" i="125"/>
  <c r="G24" i="125"/>
  <c r="H23" i="125"/>
  <c r="G23" i="125"/>
  <c r="H22" i="125"/>
  <c r="G22" i="125"/>
  <c r="H21" i="125"/>
  <c r="G21" i="125"/>
  <c r="H20" i="125"/>
  <c r="G20" i="125"/>
  <c r="H19" i="125"/>
  <c r="G19" i="125"/>
  <c r="H18" i="125"/>
  <c r="G18" i="125"/>
  <c r="H17" i="125"/>
  <c r="G17" i="125"/>
  <c r="H16" i="125"/>
  <c r="G16" i="125"/>
  <c r="H15" i="125"/>
  <c r="G15" i="125"/>
  <c r="H14" i="125"/>
  <c r="G14" i="125"/>
  <c r="H13" i="125"/>
  <c r="G13" i="125"/>
  <c r="H12" i="125"/>
  <c r="G12" i="125"/>
  <c r="H11" i="125"/>
  <c r="G11" i="125"/>
  <c r="H10" i="125"/>
  <c r="G10" i="125"/>
  <c r="F6" i="125"/>
  <c r="F9" i="125" l="1"/>
  <c r="C62" i="82" s="1"/>
  <c r="G109" i="124"/>
  <c r="G110" i="124"/>
  <c r="G111" i="124"/>
  <c r="G112" i="124"/>
  <c r="G113" i="124"/>
  <c r="G114" i="124"/>
  <c r="G115" i="124"/>
  <c r="G116" i="124"/>
  <c r="G117" i="124"/>
  <c r="G118" i="124"/>
  <c r="G119" i="124"/>
  <c r="G120" i="124"/>
  <c r="G121" i="124"/>
  <c r="G122" i="124"/>
  <c r="G123" i="124"/>
  <c r="G124" i="124"/>
  <c r="G125" i="124"/>
  <c r="G126" i="124"/>
  <c r="G127" i="124"/>
  <c r="G128" i="124"/>
  <c r="G129" i="124"/>
  <c r="G130" i="124"/>
  <c r="G131" i="124"/>
  <c r="G132" i="124"/>
  <c r="G133" i="124"/>
  <c r="G134" i="124"/>
  <c r="G135" i="124"/>
  <c r="G136" i="124"/>
  <c r="G137" i="124"/>
  <c r="G138" i="124"/>
  <c r="G139" i="124"/>
  <c r="G140" i="124"/>
  <c r="G141" i="124"/>
  <c r="G142" i="124"/>
  <c r="G143" i="124"/>
  <c r="G144" i="124"/>
  <c r="G145" i="124"/>
  <c r="G146" i="124"/>
  <c r="G147" i="124"/>
  <c r="G148" i="124"/>
  <c r="G149" i="124"/>
  <c r="G150" i="124"/>
  <c r="G151" i="124"/>
  <c r="G152" i="124"/>
  <c r="G153" i="124"/>
  <c r="G154" i="124"/>
  <c r="G155" i="124"/>
  <c r="G156" i="124"/>
  <c r="G157" i="124"/>
  <c r="G158" i="124"/>
  <c r="G159" i="124"/>
  <c r="G160" i="124"/>
  <c r="G161" i="124"/>
  <c r="G162" i="124"/>
  <c r="G163" i="124"/>
  <c r="G164" i="124"/>
  <c r="G165" i="124"/>
  <c r="G166" i="124"/>
  <c r="G167" i="124"/>
  <c r="G168" i="124"/>
  <c r="G169" i="124"/>
  <c r="G170" i="124"/>
  <c r="G171" i="124"/>
  <c r="G172" i="124"/>
  <c r="G173" i="124"/>
  <c r="G174" i="124"/>
  <c r="G175" i="124"/>
  <c r="G176" i="124"/>
  <c r="G177" i="124"/>
  <c r="G178" i="124"/>
  <c r="G179" i="124"/>
  <c r="G180" i="124"/>
  <c r="G181" i="124"/>
  <c r="G182" i="124"/>
  <c r="G183" i="124"/>
  <c r="G184" i="124"/>
  <c r="G185" i="124"/>
  <c r="G186" i="124"/>
  <c r="G187" i="124"/>
  <c r="G188" i="124"/>
  <c r="G189" i="124"/>
  <c r="G190" i="124"/>
  <c r="G191" i="124"/>
  <c r="G192" i="124"/>
  <c r="G193" i="124"/>
  <c r="G194" i="124"/>
  <c r="G195" i="124"/>
  <c r="G196" i="124"/>
  <c r="G197" i="124"/>
  <c r="G198" i="124"/>
  <c r="G199" i="124"/>
  <c r="G200" i="124"/>
  <c r="G201" i="124"/>
  <c r="G202" i="124"/>
  <c r="G203" i="124"/>
  <c r="G204" i="124"/>
  <c r="G205" i="124"/>
  <c r="G206" i="124"/>
  <c r="G207" i="124"/>
  <c r="G208" i="124"/>
  <c r="G209" i="124"/>
  <c r="G210" i="124"/>
  <c r="G211" i="124"/>
  <c r="G212" i="124"/>
  <c r="G213" i="124"/>
  <c r="G214" i="124"/>
  <c r="G215" i="124"/>
  <c r="G216" i="124"/>
  <c r="G217" i="124"/>
  <c r="G218" i="124"/>
  <c r="G219" i="124"/>
  <c r="G220" i="124"/>
  <c r="G221" i="124"/>
  <c r="G222" i="124"/>
  <c r="G223" i="124"/>
  <c r="G224" i="124"/>
  <c r="G225" i="124"/>
  <c r="G226" i="124"/>
  <c r="G227" i="124"/>
  <c r="G228" i="124"/>
  <c r="G229" i="124"/>
  <c r="G230" i="124"/>
  <c r="G231" i="124"/>
  <c r="G232" i="124"/>
  <c r="G233" i="124"/>
  <c r="G234" i="124"/>
  <c r="G235" i="124"/>
  <c r="G236" i="124"/>
  <c r="G237" i="124"/>
  <c r="G238" i="124"/>
  <c r="G239" i="124"/>
  <c r="G240" i="124"/>
  <c r="G241" i="124"/>
  <c r="G242" i="124"/>
  <c r="G243" i="124"/>
  <c r="G244" i="124"/>
  <c r="G245" i="124"/>
  <c r="G246" i="124"/>
  <c r="G247" i="124"/>
  <c r="G248" i="124"/>
  <c r="G249" i="124"/>
  <c r="G250" i="124"/>
  <c r="G251" i="124"/>
  <c r="G252" i="124"/>
  <c r="G253" i="124"/>
  <c r="G254" i="124"/>
  <c r="G255" i="124"/>
  <c r="G256" i="124"/>
  <c r="G257" i="124"/>
  <c r="G258" i="124"/>
  <c r="G259" i="124"/>
  <c r="I108" i="124"/>
  <c r="H108" i="124"/>
  <c r="G108" i="124" s="1"/>
  <c r="I107" i="124"/>
  <c r="H107" i="124"/>
  <c r="G107" i="124" s="1"/>
  <c r="I106" i="124"/>
  <c r="H106" i="124"/>
  <c r="G106" i="124" s="1"/>
  <c r="I105" i="124"/>
  <c r="H105" i="124"/>
  <c r="G105" i="124" s="1"/>
  <c r="I104" i="124"/>
  <c r="H104" i="124"/>
  <c r="G104" i="124" s="1"/>
  <c r="I103" i="124"/>
  <c r="H103" i="124"/>
  <c r="G103" i="124" s="1"/>
  <c r="I102" i="124"/>
  <c r="H102" i="124"/>
  <c r="G102" i="124" s="1"/>
  <c r="I101" i="124"/>
  <c r="H101" i="124"/>
  <c r="G101" i="124" s="1"/>
  <c r="I100" i="124"/>
  <c r="H100" i="124"/>
  <c r="G100" i="124" s="1"/>
  <c r="I99" i="124"/>
  <c r="H99" i="124"/>
  <c r="G99" i="124" s="1"/>
  <c r="I98" i="124"/>
  <c r="H98" i="124"/>
  <c r="G98" i="124" s="1"/>
  <c r="I97" i="124"/>
  <c r="H97" i="124"/>
  <c r="G97" i="124" s="1"/>
  <c r="I96" i="124"/>
  <c r="H96" i="124"/>
  <c r="G96" i="124" s="1"/>
  <c r="I95" i="124"/>
  <c r="H95" i="124"/>
  <c r="G95" i="124" s="1"/>
  <c r="I94" i="124"/>
  <c r="H94" i="124"/>
  <c r="G94" i="124" s="1"/>
  <c r="I93" i="124"/>
  <c r="H93" i="124"/>
  <c r="G93" i="124" s="1"/>
  <c r="I92" i="124"/>
  <c r="H92" i="124"/>
  <c r="G92" i="124" s="1"/>
  <c r="I91" i="124"/>
  <c r="H91" i="124"/>
  <c r="G91" i="124" s="1"/>
  <c r="I90" i="124"/>
  <c r="H90" i="124"/>
  <c r="G90" i="124" s="1"/>
  <c r="I89" i="124"/>
  <c r="H89" i="124"/>
  <c r="G89" i="124" s="1"/>
  <c r="I88" i="124"/>
  <c r="H88" i="124"/>
  <c r="G88" i="124" s="1"/>
  <c r="I87" i="124"/>
  <c r="H87" i="124"/>
  <c r="G87" i="124" s="1"/>
  <c r="I86" i="124"/>
  <c r="H86" i="124"/>
  <c r="G86" i="124" s="1"/>
  <c r="I85" i="124"/>
  <c r="H85" i="124"/>
  <c r="G85" i="124" s="1"/>
  <c r="I84" i="124"/>
  <c r="H84" i="124"/>
  <c r="G84" i="124" s="1"/>
  <c r="I83" i="124"/>
  <c r="H83" i="124"/>
  <c r="G83" i="124" s="1"/>
  <c r="I82" i="124"/>
  <c r="H82" i="124"/>
  <c r="G82" i="124" s="1"/>
  <c r="I81" i="124"/>
  <c r="H81" i="124"/>
  <c r="G81" i="124" s="1"/>
  <c r="I80" i="124"/>
  <c r="H80" i="124"/>
  <c r="G80" i="124" s="1"/>
  <c r="I79" i="124"/>
  <c r="H79" i="124"/>
  <c r="G79" i="124" s="1"/>
  <c r="I78" i="124"/>
  <c r="H78" i="124"/>
  <c r="G78" i="124" s="1"/>
  <c r="I77" i="124"/>
  <c r="H77" i="124"/>
  <c r="G77" i="124" s="1"/>
  <c r="I76" i="124"/>
  <c r="H76" i="124"/>
  <c r="G76" i="124" s="1"/>
  <c r="I75" i="124"/>
  <c r="H75" i="124"/>
  <c r="G75" i="124" s="1"/>
  <c r="I74" i="124"/>
  <c r="H74" i="124"/>
  <c r="G74" i="124" s="1"/>
  <c r="I73" i="124"/>
  <c r="H73" i="124"/>
  <c r="G73" i="124" s="1"/>
  <c r="I72" i="124"/>
  <c r="H72" i="124"/>
  <c r="G72" i="124" s="1"/>
  <c r="I71" i="124"/>
  <c r="H71" i="124"/>
  <c r="G71" i="124" s="1"/>
  <c r="I70" i="124"/>
  <c r="H70" i="124"/>
  <c r="G70" i="124" s="1"/>
  <c r="I69" i="124"/>
  <c r="H69" i="124"/>
  <c r="G69" i="124" s="1"/>
  <c r="I68" i="124"/>
  <c r="H68" i="124"/>
  <c r="G68" i="124" s="1"/>
  <c r="I67" i="124"/>
  <c r="H67" i="124"/>
  <c r="G67" i="124" s="1"/>
  <c r="I66" i="124"/>
  <c r="H66" i="124"/>
  <c r="G66" i="124" s="1"/>
  <c r="I65" i="124"/>
  <c r="H65" i="124"/>
  <c r="G65" i="124" s="1"/>
  <c r="I64" i="124"/>
  <c r="H64" i="124"/>
  <c r="G64" i="124" s="1"/>
  <c r="I63" i="124"/>
  <c r="H63" i="124"/>
  <c r="G63" i="124" s="1"/>
  <c r="I62" i="124"/>
  <c r="H62" i="124"/>
  <c r="G62" i="124" s="1"/>
  <c r="I61" i="124"/>
  <c r="H61" i="124"/>
  <c r="G61" i="124" s="1"/>
  <c r="I60" i="124"/>
  <c r="H60" i="124"/>
  <c r="G60" i="124" s="1"/>
  <c r="I59" i="124"/>
  <c r="H59" i="124"/>
  <c r="G59" i="124" s="1"/>
  <c r="I58" i="124"/>
  <c r="H58" i="124"/>
  <c r="G58" i="124" s="1"/>
  <c r="I57" i="124"/>
  <c r="H57" i="124"/>
  <c r="G57" i="124" s="1"/>
  <c r="I56" i="124"/>
  <c r="H56" i="124"/>
  <c r="G56" i="124" s="1"/>
  <c r="I55" i="124"/>
  <c r="H55" i="124"/>
  <c r="G55" i="124" s="1"/>
  <c r="I54" i="124"/>
  <c r="H54" i="124"/>
  <c r="G54" i="124" s="1"/>
  <c r="I53" i="124"/>
  <c r="H53" i="124"/>
  <c r="G53" i="124" s="1"/>
  <c r="I52" i="124"/>
  <c r="H52" i="124"/>
  <c r="G52" i="124" s="1"/>
  <c r="I51" i="124"/>
  <c r="H51" i="124"/>
  <c r="G51" i="124" s="1"/>
  <c r="I50" i="124"/>
  <c r="H50" i="124"/>
  <c r="G50" i="124" s="1"/>
  <c r="I49" i="124"/>
  <c r="H49" i="124"/>
  <c r="G49" i="124" s="1"/>
  <c r="I48" i="124"/>
  <c r="H48" i="124"/>
  <c r="G48" i="124" s="1"/>
  <c r="I47" i="124"/>
  <c r="H47" i="124"/>
  <c r="G47" i="124" s="1"/>
  <c r="I46" i="124"/>
  <c r="H46" i="124"/>
  <c r="G46" i="124" s="1"/>
  <c r="I45" i="124"/>
  <c r="H45" i="124"/>
  <c r="G45" i="124" s="1"/>
  <c r="I44" i="124"/>
  <c r="H44" i="124"/>
  <c r="G44" i="124" s="1"/>
  <c r="I43" i="124"/>
  <c r="H43" i="124"/>
  <c r="G43" i="124" s="1"/>
  <c r="I42" i="124"/>
  <c r="H42" i="124"/>
  <c r="G42" i="124" s="1"/>
  <c r="I41" i="124"/>
  <c r="H41" i="124"/>
  <c r="G41" i="124" s="1"/>
  <c r="I40" i="124"/>
  <c r="H40" i="124"/>
  <c r="G40" i="124" s="1"/>
  <c r="I39" i="124"/>
  <c r="H39" i="124"/>
  <c r="G39" i="124" s="1"/>
  <c r="I38" i="124"/>
  <c r="H38" i="124"/>
  <c r="G38" i="124" s="1"/>
  <c r="I37" i="124"/>
  <c r="H37" i="124"/>
  <c r="G37" i="124" s="1"/>
  <c r="I36" i="124"/>
  <c r="H36" i="124"/>
  <c r="G36" i="124" s="1"/>
  <c r="I35" i="124"/>
  <c r="H35" i="124"/>
  <c r="G35" i="124" s="1"/>
  <c r="I34" i="124"/>
  <c r="H34" i="124"/>
  <c r="G34" i="124" s="1"/>
  <c r="I33" i="124"/>
  <c r="H33" i="124"/>
  <c r="G33" i="124" s="1"/>
  <c r="I32" i="124"/>
  <c r="H32" i="124"/>
  <c r="G32" i="124" s="1"/>
  <c r="I31" i="124"/>
  <c r="H31" i="124"/>
  <c r="G31" i="124" s="1"/>
  <c r="I30" i="124"/>
  <c r="H30" i="124"/>
  <c r="G30" i="124" s="1"/>
  <c r="I29" i="124"/>
  <c r="H29" i="124"/>
  <c r="G29" i="124" s="1"/>
  <c r="I28" i="124"/>
  <c r="H28" i="124"/>
  <c r="G28" i="124" s="1"/>
  <c r="I27" i="124"/>
  <c r="H27" i="124"/>
  <c r="G27" i="124" s="1"/>
  <c r="I26" i="124"/>
  <c r="H26" i="124"/>
  <c r="G26" i="124" s="1"/>
  <c r="I25" i="124"/>
  <c r="H25" i="124"/>
  <c r="G25" i="124" s="1"/>
  <c r="I24" i="124"/>
  <c r="H24" i="124"/>
  <c r="G24" i="124" s="1"/>
  <c r="I23" i="124"/>
  <c r="H23" i="124"/>
  <c r="G23" i="124" s="1"/>
  <c r="I22" i="124"/>
  <c r="H22" i="124"/>
  <c r="G22" i="124" s="1"/>
  <c r="I21" i="124"/>
  <c r="H21" i="124"/>
  <c r="G21" i="124" s="1"/>
  <c r="I20" i="124"/>
  <c r="H20" i="124"/>
  <c r="G20" i="124" s="1"/>
  <c r="I19" i="124"/>
  <c r="H19" i="124"/>
  <c r="G19" i="124" s="1"/>
  <c r="I18" i="124"/>
  <c r="H18" i="124"/>
  <c r="G18" i="124" s="1"/>
  <c r="I17" i="124"/>
  <c r="H17" i="124"/>
  <c r="G17" i="124" s="1"/>
  <c r="I16" i="124"/>
  <c r="H16" i="124"/>
  <c r="G16" i="124" s="1"/>
  <c r="I15" i="124"/>
  <c r="H15" i="124"/>
  <c r="G15" i="124" s="1"/>
  <c r="I14" i="124"/>
  <c r="H14" i="124"/>
  <c r="G14" i="124" s="1"/>
  <c r="I13" i="124"/>
  <c r="H13" i="124"/>
  <c r="G13" i="124" s="1"/>
  <c r="I12" i="124"/>
  <c r="H12" i="124"/>
  <c r="G12" i="124" s="1"/>
  <c r="I11" i="124"/>
  <c r="H11" i="124"/>
  <c r="G11" i="124" s="1"/>
  <c r="I10" i="124"/>
  <c r="H10" i="124"/>
  <c r="G10" i="124" s="1"/>
  <c r="G6" i="124"/>
  <c r="D11" i="123"/>
  <c r="D12" i="123"/>
  <c r="D13" i="123"/>
  <c r="D14" i="123"/>
  <c r="D15" i="123"/>
  <c r="D16" i="123"/>
  <c r="D17" i="123"/>
  <c r="D18" i="123"/>
  <c r="D19" i="123"/>
  <c r="D20" i="123"/>
  <c r="D21" i="123"/>
  <c r="D22" i="123"/>
  <c r="D23" i="123"/>
  <c r="D24" i="123"/>
  <c r="D25" i="123"/>
  <c r="D26" i="123"/>
  <c r="D27" i="123"/>
  <c r="D28" i="123"/>
  <c r="D29" i="123"/>
  <c r="D30" i="123"/>
  <c r="D31" i="123"/>
  <c r="D32" i="123"/>
  <c r="D33" i="123"/>
  <c r="D34" i="123"/>
  <c r="D35" i="123"/>
  <c r="D36" i="123"/>
  <c r="D37" i="123"/>
  <c r="D38" i="123"/>
  <c r="D39" i="123"/>
  <c r="D40" i="123"/>
  <c r="D41" i="123"/>
  <c r="D42" i="123"/>
  <c r="D43" i="123"/>
  <c r="D44" i="123"/>
  <c r="D45" i="123"/>
  <c r="D46" i="123"/>
  <c r="D47" i="123"/>
  <c r="D48" i="123"/>
  <c r="D49" i="123"/>
  <c r="D50" i="123"/>
  <c r="D51" i="123"/>
  <c r="D52" i="123"/>
  <c r="D53" i="123"/>
  <c r="D54" i="123"/>
  <c r="D55" i="123"/>
  <c r="D56" i="123"/>
  <c r="D57" i="123"/>
  <c r="D58" i="123"/>
  <c r="D59" i="123"/>
  <c r="D60" i="123"/>
  <c r="D61" i="123"/>
  <c r="D62" i="123"/>
  <c r="D63" i="123"/>
  <c r="D64" i="123"/>
  <c r="D65" i="123"/>
  <c r="D66" i="123"/>
  <c r="D67" i="123"/>
  <c r="D68" i="123"/>
  <c r="D69" i="123"/>
  <c r="D70" i="123"/>
  <c r="D71" i="123"/>
  <c r="D72" i="123"/>
  <c r="D73" i="123"/>
  <c r="D74" i="123"/>
  <c r="D75" i="123"/>
  <c r="D76" i="123"/>
  <c r="D77" i="123"/>
  <c r="D78" i="123"/>
  <c r="D79" i="123"/>
  <c r="D80" i="123"/>
  <c r="D81" i="123"/>
  <c r="D82" i="123"/>
  <c r="D83" i="123"/>
  <c r="D84" i="123"/>
  <c r="D85" i="123"/>
  <c r="D86" i="123"/>
  <c r="D87" i="123"/>
  <c r="D88" i="123"/>
  <c r="D89" i="123"/>
  <c r="D90" i="123"/>
  <c r="D91" i="123"/>
  <c r="D92" i="123"/>
  <c r="D93" i="123"/>
  <c r="D94" i="123"/>
  <c r="D95" i="123"/>
  <c r="D96" i="123"/>
  <c r="D97" i="123"/>
  <c r="D98" i="123"/>
  <c r="D99" i="123"/>
  <c r="D100" i="123"/>
  <c r="D101" i="123"/>
  <c r="D102" i="123"/>
  <c r="D103" i="123"/>
  <c r="D104" i="123"/>
  <c r="D105" i="123"/>
  <c r="D106" i="123"/>
  <c r="D107" i="123"/>
  <c r="D108" i="123"/>
  <c r="D109" i="123"/>
  <c r="D110" i="123"/>
  <c r="D111" i="123"/>
  <c r="D112" i="123"/>
  <c r="D113" i="123"/>
  <c r="D114" i="123"/>
  <c r="D115" i="123"/>
  <c r="D116" i="123"/>
  <c r="D117" i="123"/>
  <c r="D118" i="123"/>
  <c r="D119" i="123"/>
  <c r="D120" i="123"/>
  <c r="D121" i="123"/>
  <c r="D122" i="123"/>
  <c r="D123" i="123"/>
  <c r="D124" i="123"/>
  <c r="D125" i="123"/>
  <c r="D126" i="123"/>
  <c r="D127" i="123"/>
  <c r="D128" i="123"/>
  <c r="D129" i="123"/>
  <c r="D130" i="123"/>
  <c r="D131" i="123"/>
  <c r="D132" i="123"/>
  <c r="D133" i="123"/>
  <c r="D134" i="123"/>
  <c r="D135" i="123"/>
  <c r="D136" i="123"/>
  <c r="D137" i="123"/>
  <c r="D138" i="123"/>
  <c r="D139" i="123"/>
  <c r="D140" i="123"/>
  <c r="D141" i="123"/>
  <c r="D142" i="123"/>
  <c r="D143" i="123"/>
  <c r="D144" i="123"/>
  <c r="D145" i="123"/>
  <c r="D146" i="123"/>
  <c r="D147" i="123"/>
  <c r="D148" i="123"/>
  <c r="D149" i="123"/>
  <c r="D150" i="123"/>
  <c r="D151" i="123"/>
  <c r="D152" i="123"/>
  <c r="D153" i="123"/>
  <c r="D154" i="123"/>
  <c r="D155" i="123"/>
  <c r="D156" i="123"/>
  <c r="D157" i="123"/>
  <c r="D158" i="123"/>
  <c r="D159" i="123"/>
  <c r="D160" i="123"/>
  <c r="D161" i="123"/>
  <c r="D162" i="123"/>
  <c r="D163" i="123"/>
  <c r="D164" i="123"/>
  <c r="D165" i="123"/>
  <c r="D166" i="123"/>
  <c r="D167" i="123"/>
  <c r="D168" i="123"/>
  <c r="D169" i="123"/>
  <c r="D170" i="123"/>
  <c r="D171" i="123"/>
  <c r="D172" i="123"/>
  <c r="D173" i="123"/>
  <c r="D174" i="123"/>
  <c r="D175" i="123"/>
  <c r="D176" i="123"/>
  <c r="D177" i="123"/>
  <c r="D178" i="123"/>
  <c r="D179" i="123"/>
  <c r="D180" i="123"/>
  <c r="D181" i="123"/>
  <c r="D182" i="123"/>
  <c r="D183" i="123"/>
  <c r="D184" i="123"/>
  <c r="D185" i="123"/>
  <c r="D186" i="123"/>
  <c r="D187" i="123"/>
  <c r="D188" i="123"/>
  <c r="D189" i="123"/>
  <c r="D190" i="123"/>
  <c r="D191" i="123"/>
  <c r="D192" i="123"/>
  <c r="D193" i="123"/>
  <c r="D194" i="123"/>
  <c r="D195" i="123"/>
  <c r="D196" i="123"/>
  <c r="D197" i="123"/>
  <c r="D198" i="123"/>
  <c r="D199" i="123"/>
  <c r="D200" i="123"/>
  <c r="D201" i="123"/>
  <c r="D202" i="123"/>
  <c r="D203" i="123"/>
  <c r="D204" i="123"/>
  <c r="D205" i="123"/>
  <c r="D206" i="123"/>
  <c r="D207" i="123"/>
  <c r="D208" i="123"/>
  <c r="D209" i="123"/>
  <c r="D210" i="123"/>
  <c r="D211" i="123"/>
  <c r="D212" i="123"/>
  <c r="D213" i="123"/>
  <c r="D214" i="123"/>
  <c r="D215" i="123"/>
  <c r="D216" i="123"/>
  <c r="D217" i="123"/>
  <c r="D218" i="123"/>
  <c r="D219" i="123"/>
  <c r="D220" i="123"/>
  <c r="D221" i="123"/>
  <c r="D222" i="123"/>
  <c r="D223" i="123"/>
  <c r="D224" i="123"/>
  <c r="D225" i="123"/>
  <c r="D226" i="123"/>
  <c r="D227" i="123"/>
  <c r="D228" i="123"/>
  <c r="D229" i="123"/>
  <c r="D230" i="123"/>
  <c r="D231" i="123"/>
  <c r="D232" i="123"/>
  <c r="D233" i="123"/>
  <c r="D234" i="123"/>
  <c r="D235" i="123"/>
  <c r="D236" i="123"/>
  <c r="D237" i="123"/>
  <c r="D238" i="123"/>
  <c r="D239" i="123"/>
  <c r="D240" i="123"/>
  <c r="D241" i="123"/>
  <c r="D242" i="123"/>
  <c r="D243" i="123"/>
  <c r="D244" i="123"/>
  <c r="D245" i="123"/>
  <c r="D246" i="123"/>
  <c r="D247" i="123"/>
  <c r="D248" i="123"/>
  <c r="D249" i="123"/>
  <c r="D250" i="123"/>
  <c r="D251" i="123"/>
  <c r="D252" i="123"/>
  <c r="D253" i="123"/>
  <c r="D254" i="123"/>
  <c r="D255" i="123"/>
  <c r="D256" i="123"/>
  <c r="D257" i="123"/>
  <c r="D258" i="123"/>
  <c r="D259" i="123"/>
  <c r="D10" i="123"/>
  <c r="F108" i="123"/>
  <c r="E108" i="123"/>
  <c r="F107" i="123"/>
  <c r="E107" i="123"/>
  <c r="F106" i="123"/>
  <c r="E106" i="123"/>
  <c r="F105" i="123"/>
  <c r="E105" i="123"/>
  <c r="F104" i="123"/>
  <c r="E104" i="123"/>
  <c r="F103" i="123"/>
  <c r="E103" i="123"/>
  <c r="F102" i="123"/>
  <c r="E102" i="123"/>
  <c r="F101" i="123"/>
  <c r="E101" i="123"/>
  <c r="F100" i="123"/>
  <c r="E100" i="123"/>
  <c r="F99" i="123"/>
  <c r="E99" i="123"/>
  <c r="F98" i="123"/>
  <c r="E98" i="123"/>
  <c r="F97" i="123"/>
  <c r="E97" i="123"/>
  <c r="F96" i="123"/>
  <c r="E96" i="123"/>
  <c r="F95" i="123"/>
  <c r="E95" i="123"/>
  <c r="F94" i="123"/>
  <c r="E94" i="123"/>
  <c r="F93" i="123"/>
  <c r="E93" i="123"/>
  <c r="F92" i="123"/>
  <c r="E92" i="123"/>
  <c r="F91" i="123"/>
  <c r="E91" i="123"/>
  <c r="F90" i="123"/>
  <c r="E90" i="123"/>
  <c r="F89" i="123"/>
  <c r="E89" i="123"/>
  <c r="F88" i="123"/>
  <c r="E88" i="123"/>
  <c r="F87" i="123"/>
  <c r="E87" i="123"/>
  <c r="F86" i="123"/>
  <c r="E86" i="123"/>
  <c r="F85" i="123"/>
  <c r="E85" i="123"/>
  <c r="F84" i="123"/>
  <c r="E84" i="123"/>
  <c r="F83" i="123"/>
  <c r="E83" i="123"/>
  <c r="F82" i="123"/>
  <c r="E82" i="123"/>
  <c r="F81" i="123"/>
  <c r="E81" i="123"/>
  <c r="F80" i="123"/>
  <c r="E80" i="123"/>
  <c r="F79" i="123"/>
  <c r="E79" i="123"/>
  <c r="F78" i="123"/>
  <c r="E78" i="123"/>
  <c r="F77" i="123"/>
  <c r="E77" i="123"/>
  <c r="F76" i="123"/>
  <c r="E76" i="123"/>
  <c r="F75" i="123"/>
  <c r="E75" i="123"/>
  <c r="F74" i="123"/>
  <c r="E74" i="123"/>
  <c r="F73" i="123"/>
  <c r="E73" i="123"/>
  <c r="F72" i="123"/>
  <c r="E72" i="123"/>
  <c r="F71" i="123"/>
  <c r="E71" i="123"/>
  <c r="F70" i="123"/>
  <c r="E70" i="123"/>
  <c r="F69" i="123"/>
  <c r="E69" i="123"/>
  <c r="F68" i="123"/>
  <c r="E68" i="123"/>
  <c r="F67" i="123"/>
  <c r="E67" i="123"/>
  <c r="F66" i="123"/>
  <c r="E66" i="123"/>
  <c r="F65" i="123"/>
  <c r="E65" i="123"/>
  <c r="F64" i="123"/>
  <c r="E64" i="123"/>
  <c r="F63" i="123"/>
  <c r="E63" i="123"/>
  <c r="F62" i="123"/>
  <c r="E62" i="123"/>
  <c r="F61" i="123"/>
  <c r="E61" i="123"/>
  <c r="F60" i="123"/>
  <c r="E60" i="123"/>
  <c r="F59" i="123"/>
  <c r="E59" i="123"/>
  <c r="F58" i="123"/>
  <c r="E58" i="123"/>
  <c r="F57" i="123"/>
  <c r="E57" i="123"/>
  <c r="F56" i="123"/>
  <c r="E56" i="123"/>
  <c r="F55" i="123"/>
  <c r="E55" i="123"/>
  <c r="F54" i="123"/>
  <c r="E54" i="123"/>
  <c r="F53" i="123"/>
  <c r="E53" i="123"/>
  <c r="F52" i="123"/>
  <c r="E52" i="123"/>
  <c r="F51" i="123"/>
  <c r="E51" i="123"/>
  <c r="F50" i="123"/>
  <c r="E50" i="123"/>
  <c r="F49" i="123"/>
  <c r="E49" i="123"/>
  <c r="F48" i="123"/>
  <c r="E48" i="123"/>
  <c r="F47" i="123"/>
  <c r="E47" i="123"/>
  <c r="F46" i="123"/>
  <c r="E46" i="123"/>
  <c r="F45" i="123"/>
  <c r="E45" i="123"/>
  <c r="F44" i="123"/>
  <c r="E44" i="123"/>
  <c r="F43" i="123"/>
  <c r="E43" i="123"/>
  <c r="F42" i="123"/>
  <c r="E42" i="123"/>
  <c r="F41" i="123"/>
  <c r="E41" i="123"/>
  <c r="F40" i="123"/>
  <c r="E40" i="123"/>
  <c r="F39" i="123"/>
  <c r="E39" i="123"/>
  <c r="F38" i="123"/>
  <c r="E38" i="123"/>
  <c r="F37" i="123"/>
  <c r="E37" i="123"/>
  <c r="F36" i="123"/>
  <c r="E36" i="123"/>
  <c r="F35" i="123"/>
  <c r="E35" i="123"/>
  <c r="F34" i="123"/>
  <c r="E34" i="123"/>
  <c r="F33" i="123"/>
  <c r="E33" i="123"/>
  <c r="F32" i="123"/>
  <c r="E32" i="123"/>
  <c r="F31" i="123"/>
  <c r="E31" i="123"/>
  <c r="F30" i="123"/>
  <c r="E30" i="123"/>
  <c r="F29" i="123"/>
  <c r="E29" i="123"/>
  <c r="F28" i="123"/>
  <c r="E28" i="123"/>
  <c r="F27" i="123"/>
  <c r="E27" i="123"/>
  <c r="F26" i="123"/>
  <c r="E26" i="123"/>
  <c r="F25" i="123"/>
  <c r="E25" i="123"/>
  <c r="F24" i="123"/>
  <c r="E24" i="123"/>
  <c r="F23" i="123"/>
  <c r="E23" i="123"/>
  <c r="F22" i="123"/>
  <c r="E22" i="123"/>
  <c r="F21" i="123"/>
  <c r="E21" i="123"/>
  <c r="F20" i="123"/>
  <c r="E20" i="123"/>
  <c r="F19" i="123"/>
  <c r="E19" i="123"/>
  <c r="F18" i="123"/>
  <c r="E18" i="123"/>
  <c r="F17" i="123"/>
  <c r="E17" i="123"/>
  <c r="F16" i="123"/>
  <c r="E16" i="123"/>
  <c r="F15" i="123"/>
  <c r="E15" i="123"/>
  <c r="F14" i="123"/>
  <c r="E14" i="123"/>
  <c r="F13" i="123"/>
  <c r="E13" i="123"/>
  <c r="F12" i="123"/>
  <c r="E12" i="123"/>
  <c r="F11" i="123"/>
  <c r="E11" i="123"/>
  <c r="F10" i="123"/>
  <c r="E10" i="123"/>
  <c r="D6" i="123"/>
  <c r="G109" i="122"/>
  <c r="G110" i="122"/>
  <c r="G111" i="122"/>
  <c r="G112" i="122"/>
  <c r="G113" i="122"/>
  <c r="G114" i="122"/>
  <c r="G115" i="122"/>
  <c r="G116" i="122"/>
  <c r="G117" i="122"/>
  <c r="G118" i="122"/>
  <c r="G119" i="122"/>
  <c r="G120" i="122"/>
  <c r="G121" i="122"/>
  <c r="G122" i="122"/>
  <c r="G123" i="122"/>
  <c r="G124" i="122"/>
  <c r="G125" i="122"/>
  <c r="G126" i="122"/>
  <c r="G127" i="122"/>
  <c r="G128" i="122"/>
  <c r="G129" i="122"/>
  <c r="G130" i="122"/>
  <c r="G131" i="122"/>
  <c r="G132" i="122"/>
  <c r="G133" i="122"/>
  <c r="G134" i="122"/>
  <c r="G135" i="122"/>
  <c r="G136" i="122"/>
  <c r="G137" i="122"/>
  <c r="G138" i="122"/>
  <c r="G139" i="122"/>
  <c r="G140" i="122"/>
  <c r="G141" i="122"/>
  <c r="G142" i="122"/>
  <c r="G143" i="122"/>
  <c r="G144" i="122"/>
  <c r="G145" i="122"/>
  <c r="G146" i="122"/>
  <c r="G147" i="122"/>
  <c r="G148" i="122"/>
  <c r="G149" i="122"/>
  <c r="G150" i="122"/>
  <c r="G151" i="122"/>
  <c r="G152" i="122"/>
  <c r="G153" i="122"/>
  <c r="G154" i="122"/>
  <c r="G155" i="122"/>
  <c r="G156" i="122"/>
  <c r="G157" i="122"/>
  <c r="G158" i="122"/>
  <c r="G159" i="122"/>
  <c r="G160" i="122"/>
  <c r="G161" i="122"/>
  <c r="G162" i="122"/>
  <c r="G163" i="122"/>
  <c r="G164" i="122"/>
  <c r="G165" i="122"/>
  <c r="G166" i="122"/>
  <c r="G167" i="122"/>
  <c r="G168" i="122"/>
  <c r="G169" i="122"/>
  <c r="G170" i="122"/>
  <c r="G171" i="122"/>
  <c r="G172" i="122"/>
  <c r="G173" i="122"/>
  <c r="G174" i="122"/>
  <c r="G175" i="122"/>
  <c r="G176" i="122"/>
  <c r="G177" i="122"/>
  <c r="G178" i="122"/>
  <c r="G179" i="122"/>
  <c r="G180" i="122"/>
  <c r="G181" i="122"/>
  <c r="G182" i="122"/>
  <c r="G183" i="122"/>
  <c r="G184" i="122"/>
  <c r="G185" i="122"/>
  <c r="G186" i="122"/>
  <c r="G187" i="122"/>
  <c r="G188" i="122"/>
  <c r="G189" i="122"/>
  <c r="G190" i="122"/>
  <c r="G191" i="122"/>
  <c r="G192" i="122"/>
  <c r="G193" i="122"/>
  <c r="G194" i="122"/>
  <c r="G195" i="122"/>
  <c r="G196" i="122"/>
  <c r="G197" i="122"/>
  <c r="G198" i="122"/>
  <c r="G199" i="122"/>
  <c r="G200" i="122"/>
  <c r="G201" i="122"/>
  <c r="G202" i="122"/>
  <c r="G203" i="122"/>
  <c r="G204" i="122"/>
  <c r="G205" i="122"/>
  <c r="G206" i="122"/>
  <c r="G207" i="122"/>
  <c r="G208" i="122"/>
  <c r="G209" i="122"/>
  <c r="G210" i="122"/>
  <c r="G211" i="122"/>
  <c r="G212" i="122"/>
  <c r="G213" i="122"/>
  <c r="G214" i="122"/>
  <c r="G215" i="122"/>
  <c r="G216" i="122"/>
  <c r="G217" i="122"/>
  <c r="G218" i="122"/>
  <c r="G219" i="122"/>
  <c r="G220" i="122"/>
  <c r="G221" i="122"/>
  <c r="G222" i="122"/>
  <c r="G223" i="122"/>
  <c r="G224" i="122"/>
  <c r="G225" i="122"/>
  <c r="G226" i="122"/>
  <c r="G227" i="122"/>
  <c r="G228" i="122"/>
  <c r="G229" i="122"/>
  <c r="G230" i="122"/>
  <c r="G231" i="122"/>
  <c r="G232" i="122"/>
  <c r="G233" i="122"/>
  <c r="G234" i="122"/>
  <c r="G235" i="122"/>
  <c r="G236" i="122"/>
  <c r="G237" i="122"/>
  <c r="G238" i="122"/>
  <c r="G239" i="122"/>
  <c r="G240" i="122"/>
  <c r="G241" i="122"/>
  <c r="G242" i="122"/>
  <c r="G243" i="122"/>
  <c r="G244" i="122"/>
  <c r="G245" i="122"/>
  <c r="G246" i="122"/>
  <c r="G247" i="122"/>
  <c r="G248" i="122"/>
  <c r="G249" i="122"/>
  <c r="G250" i="122"/>
  <c r="G251" i="122"/>
  <c r="G252" i="122"/>
  <c r="G253" i="122"/>
  <c r="G254" i="122"/>
  <c r="G255" i="122"/>
  <c r="G256" i="122"/>
  <c r="G257" i="122"/>
  <c r="G258" i="122"/>
  <c r="G259" i="122"/>
  <c r="I108" i="122"/>
  <c r="H108" i="122"/>
  <c r="G108" i="122" s="1"/>
  <c r="I107" i="122"/>
  <c r="H107" i="122"/>
  <c r="G107" i="122" s="1"/>
  <c r="I106" i="122"/>
  <c r="H106" i="122"/>
  <c r="G106" i="122" s="1"/>
  <c r="I105" i="122"/>
  <c r="H105" i="122"/>
  <c r="G105" i="122" s="1"/>
  <c r="I104" i="122"/>
  <c r="H104" i="122"/>
  <c r="G104" i="122" s="1"/>
  <c r="I103" i="122"/>
  <c r="H103" i="122"/>
  <c r="G103" i="122" s="1"/>
  <c r="I102" i="122"/>
  <c r="H102" i="122"/>
  <c r="G102" i="122" s="1"/>
  <c r="I101" i="122"/>
  <c r="H101" i="122"/>
  <c r="G101" i="122" s="1"/>
  <c r="I100" i="122"/>
  <c r="H100" i="122"/>
  <c r="G100" i="122" s="1"/>
  <c r="I99" i="122"/>
  <c r="H99" i="122"/>
  <c r="G99" i="122" s="1"/>
  <c r="I98" i="122"/>
  <c r="H98" i="122"/>
  <c r="G98" i="122" s="1"/>
  <c r="I97" i="122"/>
  <c r="H97" i="122"/>
  <c r="G97" i="122" s="1"/>
  <c r="I96" i="122"/>
  <c r="H96" i="122"/>
  <c r="G96" i="122" s="1"/>
  <c r="I95" i="122"/>
  <c r="H95" i="122"/>
  <c r="G95" i="122" s="1"/>
  <c r="I94" i="122"/>
  <c r="H94" i="122"/>
  <c r="G94" i="122" s="1"/>
  <c r="I93" i="122"/>
  <c r="H93" i="122"/>
  <c r="G93" i="122" s="1"/>
  <c r="I92" i="122"/>
  <c r="H92" i="122"/>
  <c r="G92" i="122" s="1"/>
  <c r="I91" i="122"/>
  <c r="H91" i="122"/>
  <c r="G91" i="122" s="1"/>
  <c r="I90" i="122"/>
  <c r="H90" i="122"/>
  <c r="G90" i="122" s="1"/>
  <c r="I89" i="122"/>
  <c r="H89" i="122"/>
  <c r="G89" i="122" s="1"/>
  <c r="I88" i="122"/>
  <c r="H88" i="122"/>
  <c r="G88" i="122" s="1"/>
  <c r="I87" i="122"/>
  <c r="H87" i="122"/>
  <c r="G87" i="122" s="1"/>
  <c r="I86" i="122"/>
  <c r="H86" i="122"/>
  <c r="G86" i="122" s="1"/>
  <c r="I85" i="122"/>
  <c r="H85" i="122"/>
  <c r="G85" i="122" s="1"/>
  <c r="I84" i="122"/>
  <c r="H84" i="122"/>
  <c r="G84" i="122" s="1"/>
  <c r="I83" i="122"/>
  <c r="H83" i="122"/>
  <c r="G83" i="122" s="1"/>
  <c r="I82" i="122"/>
  <c r="H82" i="122"/>
  <c r="G82" i="122" s="1"/>
  <c r="I81" i="122"/>
  <c r="H81" i="122"/>
  <c r="G81" i="122" s="1"/>
  <c r="I80" i="122"/>
  <c r="H80" i="122"/>
  <c r="G80" i="122" s="1"/>
  <c r="I79" i="122"/>
  <c r="H79" i="122"/>
  <c r="G79" i="122" s="1"/>
  <c r="I78" i="122"/>
  <c r="H78" i="122"/>
  <c r="G78" i="122" s="1"/>
  <c r="I77" i="122"/>
  <c r="H77" i="122"/>
  <c r="G77" i="122" s="1"/>
  <c r="I76" i="122"/>
  <c r="H76" i="122"/>
  <c r="G76" i="122" s="1"/>
  <c r="I75" i="122"/>
  <c r="H75" i="122"/>
  <c r="G75" i="122" s="1"/>
  <c r="I74" i="122"/>
  <c r="H74" i="122"/>
  <c r="G74" i="122" s="1"/>
  <c r="I73" i="122"/>
  <c r="H73" i="122"/>
  <c r="G73" i="122" s="1"/>
  <c r="I72" i="122"/>
  <c r="H72" i="122"/>
  <c r="G72" i="122" s="1"/>
  <c r="I71" i="122"/>
  <c r="H71" i="122"/>
  <c r="G71" i="122" s="1"/>
  <c r="I70" i="122"/>
  <c r="H70" i="122"/>
  <c r="G70" i="122" s="1"/>
  <c r="I69" i="122"/>
  <c r="H69" i="122"/>
  <c r="G69" i="122" s="1"/>
  <c r="I68" i="122"/>
  <c r="H68" i="122"/>
  <c r="G68" i="122" s="1"/>
  <c r="I67" i="122"/>
  <c r="H67" i="122"/>
  <c r="G67" i="122" s="1"/>
  <c r="I66" i="122"/>
  <c r="H66" i="122"/>
  <c r="G66" i="122" s="1"/>
  <c r="I65" i="122"/>
  <c r="H65" i="122"/>
  <c r="G65" i="122" s="1"/>
  <c r="I64" i="122"/>
  <c r="H64" i="122"/>
  <c r="G64" i="122" s="1"/>
  <c r="I63" i="122"/>
  <c r="H63" i="122"/>
  <c r="G63" i="122" s="1"/>
  <c r="I62" i="122"/>
  <c r="H62" i="122"/>
  <c r="G62" i="122" s="1"/>
  <c r="I61" i="122"/>
  <c r="H61" i="122"/>
  <c r="G61" i="122" s="1"/>
  <c r="I60" i="122"/>
  <c r="H60" i="122"/>
  <c r="G60" i="122" s="1"/>
  <c r="I59" i="122"/>
  <c r="H59" i="122"/>
  <c r="G59" i="122" s="1"/>
  <c r="I58" i="122"/>
  <c r="H58" i="122"/>
  <c r="G58" i="122" s="1"/>
  <c r="I57" i="122"/>
  <c r="H57" i="122"/>
  <c r="G57" i="122" s="1"/>
  <c r="I56" i="122"/>
  <c r="H56" i="122"/>
  <c r="G56" i="122" s="1"/>
  <c r="I55" i="122"/>
  <c r="H55" i="122"/>
  <c r="G55" i="122" s="1"/>
  <c r="I54" i="122"/>
  <c r="H54" i="122"/>
  <c r="G54" i="122" s="1"/>
  <c r="I53" i="122"/>
  <c r="H53" i="122"/>
  <c r="G53" i="122" s="1"/>
  <c r="I52" i="122"/>
  <c r="H52" i="122"/>
  <c r="G52" i="122" s="1"/>
  <c r="I51" i="122"/>
  <c r="H51" i="122"/>
  <c r="G51" i="122" s="1"/>
  <c r="I50" i="122"/>
  <c r="H50" i="122"/>
  <c r="G50" i="122" s="1"/>
  <c r="I49" i="122"/>
  <c r="H49" i="122"/>
  <c r="G49" i="122" s="1"/>
  <c r="I48" i="122"/>
  <c r="H48" i="122"/>
  <c r="G48" i="122" s="1"/>
  <c r="I47" i="122"/>
  <c r="H47" i="122"/>
  <c r="G47" i="122" s="1"/>
  <c r="I46" i="122"/>
  <c r="H46" i="122"/>
  <c r="G46" i="122" s="1"/>
  <c r="I45" i="122"/>
  <c r="H45" i="122"/>
  <c r="G45" i="122" s="1"/>
  <c r="I44" i="122"/>
  <c r="H44" i="122"/>
  <c r="G44" i="122" s="1"/>
  <c r="I43" i="122"/>
  <c r="H43" i="122"/>
  <c r="G43" i="122" s="1"/>
  <c r="I42" i="122"/>
  <c r="H42" i="122"/>
  <c r="G42" i="122" s="1"/>
  <c r="I41" i="122"/>
  <c r="H41" i="122"/>
  <c r="G41" i="122" s="1"/>
  <c r="I40" i="122"/>
  <c r="H40" i="122"/>
  <c r="G40" i="122" s="1"/>
  <c r="I39" i="122"/>
  <c r="H39" i="122"/>
  <c r="G39" i="122" s="1"/>
  <c r="I38" i="122"/>
  <c r="H38" i="122"/>
  <c r="G38" i="122" s="1"/>
  <c r="I37" i="122"/>
  <c r="H37" i="122"/>
  <c r="G37" i="122" s="1"/>
  <c r="I36" i="122"/>
  <c r="H36" i="122"/>
  <c r="G36" i="122" s="1"/>
  <c r="I35" i="122"/>
  <c r="H35" i="122"/>
  <c r="G35" i="122" s="1"/>
  <c r="I34" i="122"/>
  <c r="H34" i="122"/>
  <c r="G34" i="122" s="1"/>
  <c r="I33" i="122"/>
  <c r="H33" i="122"/>
  <c r="G33" i="122" s="1"/>
  <c r="I32" i="122"/>
  <c r="H32" i="122"/>
  <c r="G32" i="122" s="1"/>
  <c r="I31" i="122"/>
  <c r="H31" i="122"/>
  <c r="G31" i="122" s="1"/>
  <c r="I30" i="122"/>
  <c r="H30" i="122"/>
  <c r="G30" i="122" s="1"/>
  <c r="I29" i="122"/>
  <c r="H29" i="122"/>
  <c r="G29" i="122" s="1"/>
  <c r="I28" i="122"/>
  <c r="H28" i="122"/>
  <c r="G28" i="122" s="1"/>
  <c r="I27" i="122"/>
  <c r="H27" i="122"/>
  <c r="G27" i="122" s="1"/>
  <c r="I26" i="122"/>
  <c r="H26" i="122"/>
  <c r="G26" i="122" s="1"/>
  <c r="I25" i="122"/>
  <c r="H25" i="122"/>
  <c r="G25" i="122" s="1"/>
  <c r="I24" i="122"/>
  <c r="H24" i="122"/>
  <c r="G24" i="122" s="1"/>
  <c r="I23" i="122"/>
  <c r="H23" i="122"/>
  <c r="G23" i="122" s="1"/>
  <c r="I22" i="122"/>
  <c r="H22" i="122"/>
  <c r="G22" i="122" s="1"/>
  <c r="I21" i="122"/>
  <c r="H21" i="122"/>
  <c r="G21" i="122" s="1"/>
  <c r="I20" i="122"/>
  <c r="H20" i="122"/>
  <c r="G20" i="122" s="1"/>
  <c r="I19" i="122"/>
  <c r="H19" i="122"/>
  <c r="G19" i="122" s="1"/>
  <c r="I18" i="122"/>
  <c r="H18" i="122"/>
  <c r="G18" i="122" s="1"/>
  <c r="I17" i="122"/>
  <c r="H17" i="122"/>
  <c r="G17" i="122" s="1"/>
  <c r="I16" i="122"/>
  <c r="H16" i="122"/>
  <c r="G16" i="122" s="1"/>
  <c r="I15" i="122"/>
  <c r="H15" i="122"/>
  <c r="G15" i="122" s="1"/>
  <c r="I14" i="122"/>
  <c r="H14" i="122"/>
  <c r="G14" i="122" s="1"/>
  <c r="I13" i="122"/>
  <c r="H13" i="122"/>
  <c r="G13" i="122" s="1"/>
  <c r="I12" i="122"/>
  <c r="H12" i="122"/>
  <c r="G12" i="122" s="1"/>
  <c r="I11" i="122"/>
  <c r="H11" i="122"/>
  <c r="G11" i="122" s="1"/>
  <c r="I10" i="122"/>
  <c r="H10" i="122"/>
  <c r="G10" i="122" s="1"/>
  <c r="G6" i="122"/>
  <c r="I109" i="121"/>
  <c r="I110" i="121"/>
  <c r="I111" i="121"/>
  <c r="I112" i="121"/>
  <c r="I113" i="121"/>
  <c r="I114" i="121"/>
  <c r="I115" i="121"/>
  <c r="I116" i="121"/>
  <c r="I117" i="121"/>
  <c r="I118" i="121"/>
  <c r="I119" i="121"/>
  <c r="I120" i="121"/>
  <c r="I121" i="121"/>
  <c r="I122" i="121"/>
  <c r="I123" i="121"/>
  <c r="I124" i="121"/>
  <c r="I125" i="121"/>
  <c r="I126" i="121"/>
  <c r="I127" i="121"/>
  <c r="I128" i="121"/>
  <c r="I129" i="121"/>
  <c r="I130" i="121"/>
  <c r="I131" i="121"/>
  <c r="I132" i="121"/>
  <c r="I133" i="121"/>
  <c r="I134" i="121"/>
  <c r="I135" i="121"/>
  <c r="I136" i="121"/>
  <c r="I137" i="121"/>
  <c r="I138" i="121"/>
  <c r="I139" i="121"/>
  <c r="I140" i="121"/>
  <c r="I141" i="121"/>
  <c r="I142" i="121"/>
  <c r="I143" i="121"/>
  <c r="I144" i="121"/>
  <c r="I145" i="121"/>
  <c r="I146" i="121"/>
  <c r="I147" i="121"/>
  <c r="I148" i="121"/>
  <c r="I149" i="121"/>
  <c r="I150" i="121"/>
  <c r="I151" i="121"/>
  <c r="I152" i="121"/>
  <c r="I153" i="121"/>
  <c r="I154" i="121"/>
  <c r="I155" i="121"/>
  <c r="I156" i="121"/>
  <c r="I157" i="121"/>
  <c r="I158" i="121"/>
  <c r="I159" i="121"/>
  <c r="I160" i="121"/>
  <c r="I161" i="121"/>
  <c r="I162" i="121"/>
  <c r="I163" i="121"/>
  <c r="I164" i="121"/>
  <c r="I165" i="121"/>
  <c r="I166" i="121"/>
  <c r="I167" i="121"/>
  <c r="I168" i="121"/>
  <c r="I169" i="121"/>
  <c r="I170" i="121"/>
  <c r="I171" i="121"/>
  <c r="I172" i="121"/>
  <c r="I173" i="121"/>
  <c r="I174" i="121"/>
  <c r="I175" i="121"/>
  <c r="I176" i="121"/>
  <c r="I177" i="121"/>
  <c r="I178" i="121"/>
  <c r="I179" i="121"/>
  <c r="I180" i="121"/>
  <c r="I181" i="121"/>
  <c r="I182" i="121"/>
  <c r="I183" i="121"/>
  <c r="I184" i="121"/>
  <c r="I185" i="121"/>
  <c r="I186" i="121"/>
  <c r="I187" i="121"/>
  <c r="I188" i="121"/>
  <c r="I189" i="121"/>
  <c r="I190" i="121"/>
  <c r="I191" i="121"/>
  <c r="I192" i="121"/>
  <c r="I193" i="121"/>
  <c r="I194" i="121"/>
  <c r="I195" i="121"/>
  <c r="I196" i="121"/>
  <c r="I197" i="121"/>
  <c r="I198" i="121"/>
  <c r="I199" i="121"/>
  <c r="I200" i="121"/>
  <c r="I201" i="121"/>
  <c r="I202" i="121"/>
  <c r="I203" i="121"/>
  <c r="I204" i="121"/>
  <c r="I205" i="121"/>
  <c r="I206" i="121"/>
  <c r="I207" i="121"/>
  <c r="I208" i="121"/>
  <c r="I209" i="121"/>
  <c r="I210" i="121"/>
  <c r="I211" i="121"/>
  <c r="I212" i="121"/>
  <c r="I213" i="121"/>
  <c r="I214" i="121"/>
  <c r="I215" i="121"/>
  <c r="I216" i="121"/>
  <c r="I217" i="121"/>
  <c r="I218" i="121"/>
  <c r="I219" i="121"/>
  <c r="I220" i="121"/>
  <c r="I221" i="121"/>
  <c r="I222" i="121"/>
  <c r="I223" i="121"/>
  <c r="I224" i="121"/>
  <c r="I225" i="121"/>
  <c r="I226" i="121"/>
  <c r="I227" i="121"/>
  <c r="I228" i="121"/>
  <c r="I229" i="121"/>
  <c r="I230" i="121"/>
  <c r="I231" i="121"/>
  <c r="I232" i="121"/>
  <c r="I233" i="121"/>
  <c r="I234" i="121"/>
  <c r="I235" i="121"/>
  <c r="I236" i="121"/>
  <c r="I237" i="121"/>
  <c r="I238" i="121"/>
  <c r="I239" i="121"/>
  <c r="I240" i="121"/>
  <c r="I241" i="121"/>
  <c r="I242" i="121"/>
  <c r="I243" i="121"/>
  <c r="I244" i="121"/>
  <c r="I245" i="121"/>
  <c r="I246" i="121"/>
  <c r="I247" i="121"/>
  <c r="I248" i="121"/>
  <c r="I249" i="121"/>
  <c r="I250" i="121"/>
  <c r="I251" i="121"/>
  <c r="I252" i="121"/>
  <c r="I253" i="121"/>
  <c r="I254" i="121"/>
  <c r="I255" i="121"/>
  <c r="I256" i="121"/>
  <c r="I257" i="121"/>
  <c r="I258" i="121"/>
  <c r="I259" i="121"/>
  <c r="K108" i="121"/>
  <c r="J108" i="121"/>
  <c r="I108" i="121" s="1"/>
  <c r="K107" i="121"/>
  <c r="J107" i="121"/>
  <c r="I107" i="121" s="1"/>
  <c r="K106" i="121"/>
  <c r="J106" i="121"/>
  <c r="I106" i="121" s="1"/>
  <c r="K105" i="121"/>
  <c r="J105" i="121"/>
  <c r="I105" i="121" s="1"/>
  <c r="K104" i="121"/>
  <c r="J104" i="121"/>
  <c r="I104" i="121" s="1"/>
  <c r="K103" i="121"/>
  <c r="J103" i="121"/>
  <c r="I103" i="121" s="1"/>
  <c r="K102" i="121"/>
  <c r="J102" i="121"/>
  <c r="I102" i="121" s="1"/>
  <c r="K101" i="121"/>
  <c r="J101" i="121"/>
  <c r="I101" i="121" s="1"/>
  <c r="K100" i="121"/>
  <c r="J100" i="121"/>
  <c r="I100" i="121" s="1"/>
  <c r="K99" i="121"/>
  <c r="J99" i="121"/>
  <c r="I99" i="121" s="1"/>
  <c r="K98" i="121"/>
  <c r="J98" i="121"/>
  <c r="I98" i="121" s="1"/>
  <c r="K97" i="121"/>
  <c r="J97" i="121"/>
  <c r="I97" i="121" s="1"/>
  <c r="K96" i="121"/>
  <c r="J96" i="121"/>
  <c r="I96" i="121" s="1"/>
  <c r="K95" i="121"/>
  <c r="J95" i="121"/>
  <c r="I95" i="121" s="1"/>
  <c r="K94" i="121"/>
  <c r="J94" i="121"/>
  <c r="I94" i="121" s="1"/>
  <c r="K93" i="121"/>
  <c r="J93" i="121"/>
  <c r="I93" i="121" s="1"/>
  <c r="K92" i="121"/>
  <c r="J92" i="121"/>
  <c r="I92" i="121" s="1"/>
  <c r="K91" i="121"/>
  <c r="J91" i="121"/>
  <c r="I91" i="121" s="1"/>
  <c r="K90" i="121"/>
  <c r="J90" i="121"/>
  <c r="I90" i="121" s="1"/>
  <c r="K89" i="121"/>
  <c r="J89" i="121"/>
  <c r="I89" i="121" s="1"/>
  <c r="K88" i="121"/>
  <c r="J88" i="121"/>
  <c r="I88" i="121" s="1"/>
  <c r="K87" i="121"/>
  <c r="J87" i="121"/>
  <c r="I87" i="121" s="1"/>
  <c r="K86" i="121"/>
  <c r="J86" i="121"/>
  <c r="I86" i="121" s="1"/>
  <c r="K85" i="121"/>
  <c r="J85" i="121"/>
  <c r="I85" i="121" s="1"/>
  <c r="K84" i="121"/>
  <c r="J84" i="121"/>
  <c r="I84" i="121" s="1"/>
  <c r="K83" i="121"/>
  <c r="J83" i="121"/>
  <c r="I83" i="121" s="1"/>
  <c r="K82" i="121"/>
  <c r="J82" i="121"/>
  <c r="I82" i="121" s="1"/>
  <c r="K81" i="121"/>
  <c r="J81" i="121"/>
  <c r="I81" i="121" s="1"/>
  <c r="K80" i="121"/>
  <c r="J80" i="121"/>
  <c r="I80" i="121" s="1"/>
  <c r="K79" i="121"/>
  <c r="J79" i="121"/>
  <c r="I79" i="121" s="1"/>
  <c r="K78" i="121"/>
  <c r="J78" i="121"/>
  <c r="I78" i="121" s="1"/>
  <c r="K77" i="121"/>
  <c r="J77" i="121"/>
  <c r="I77" i="121" s="1"/>
  <c r="K76" i="121"/>
  <c r="J76" i="121"/>
  <c r="I76" i="121" s="1"/>
  <c r="K75" i="121"/>
  <c r="J75" i="121"/>
  <c r="I75" i="121" s="1"/>
  <c r="K74" i="121"/>
  <c r="J74" i="121"/>
  <c r="I74" i="121" s="1"/>
  <c r="K73" i="121"/>
  <c r="J73" i="121"/>
  <c r="I73" i="121" s="1"/>
  <c r="K72" i="121"/>
  <c r="J72" i="121"/>
  <c r="I72" i="121" s="1"/>
  <c r="K71" i="121"/>
  <c r="J71" i="121"/>
  <c r="I71" i="121" s="1"/>
  <c r="K70" i="121"/>
  <c r="J70" i="121"/>
  <c r="I70" i="121" s="1"/>
  <c r="K69" i="121"/>
  <c r="J69" i="121"/>
  <c r="I69" i="121" s="1"/>
  <c r="K68" i="121"/>
  <c r="J68" i="121"/>
  <c r="I68" i="121" s="1"/>
  <c r="K67" i="121"/>
  <c r="J67" i="121"/>
  <c r="I67" i="121" s="1"/>
  <c r="K66" i="121"/>
  <c r="J66" i="121"/>
  <c r="I66" i="121" s="1"/>
  <c r="K65" i="121"/>
  <c r="J65" i="121"/>
  <c r="I65" i="121" s="1"/>
  <c r="K64" i="121"/>
  <c r="J64" i="121"/>
  <c r="I64" i="121" s="1"/>
  <c r="K63" i="121"/>
  <c r="J63" i="121"/>
  <c r="I63" i="121" s="1"/>
  <c r="K62" i="121"/>
  <c r="J62" i="121"/>
  <c r="I62" i="121" s="1"/>
  <c r="K61" i="121"/>
  <c r="J61" i="121"/>
  <c r="I61" i="121" s="1"/>
  <c r="K60" i="121"/>
  <c r="J60" i="121"/>
  <c r="I60" i="121" s="1"/>
  <c r="K59" i="121"/>
  <c r="J59" i="121"/>
  <c r="I59" i="121" s="1"/>
  <c r="K58" i="121"/>
  <c r="J58" i="121"/>
  <c r="I58" i="121" s="1"/>
  <c r="K57" i="121"/>
  <c r="J57" i="121"/>
  <c r="I57" i="121" s="1"/>
  <c r="K56" i="121"/>
  <c r="J56" i="121"/>
  <c r="I56" i="121" s="1"/>
  <c r="K55" i="121"/>
  <c r="J55" i="121"/>
  <c r="I55" i="121" s="1"/>
  <c r="K54" i="121"/>
  <c r="J54" i="121"/>
  <c r="I54" i="121" s="1"/>
  <c r="K53" i="121"/>
  <c r="J53" i="121"/>
  <c r="I53" i="121" s="1"/>
  <c r="K52" i="121"/>
  <c r="J52" i="121"/>
  <c r="I52" i="121" s="1"/>
  <c r="K51" i="121"/>
  <c r="J51" i="121"/>
  <c r="I51" i="121" s="1"/>
  <c r="K50" i="121"/>
  <c r="J50" i="121"/>
  <c r="I50" i="121" s="1"/>
  <c r="K49" i="121"/>
  <c r="J49" i="121"/>
  <c r="I49" i="121" s="1"/>
  <c r="K48" i="121"/>
  <c r="J48" i="121"/>
  <c r="I48" i="121" s="1"/>
  <c r="K47" i="121"/>
  <c r="J47" i="121"/>
  <c r="I47" i="121" s="1"/>
  <c r="K46" i="121"/>
  <c r="J46" i="121"/>
  <c r="I46" i="121" s="1"/>
  <c r="K45" i="121"/>
  <c r="J45" i="121"/>
  <c r="I45" i="121" s="1"/>
  <c r="K44" i="121"/>
  <c r="J44" i="121"/>
  <c r="I44" i="121" s="1"/>
  <c r="K43" i="121"/>
  <c r="J43" i="121"/>
  <c r="I43" i="121" s="1"/>
  <c r="K42" i="121"/>
  <c r="J42" i="121"/>
  <c r="I42" i="121" s="1"/>
  <c r="K41" i="121"/>
  <c r="J41" i="121"/>
  <c r="I41" i="121" s="1"/>
  <c r="K40" i="121"/>
  <c r="J40" i="121"/>
  <c r="I40" i="121" s="1"/>
  <c r="K39" i="121"/>
  <c r="J39" i="121"/>
  <c r="I39" i="121" s="1"/>
  <c r="K38" i="121"/>
  <c r="J38" i="121"/>
  <c r="I38" i="121" s="1"/>
  <c r="K37" i="121"/>
  <c r="J37" i="121"/>
  <c r="I37" i="121" s="1"/>
  <c r="K36" i="121"/>
  <c r="J36" i="121"/>
  <c r="I36" i="121" s="1"/>
  <c r="K35" i="121"/>
  <c r="J35" i="121"/>
  <c r="I35" i="121" s="1"/>
  <c r="K34" i="121"/>
  <c r="J34" i="121"/>
  <c r="I34" i="121" s="1"/>
  <c r="K33" i="121"/>
  <c r="J33" i="121"/>
  <c r="I33" i="121" s="1"/>
  <c r="K32" i="121"/>
  <c r="J32" i="121"/>
  <c r="I32" i="121" s="1"/>
  <c r="K31" i="121"/>
  <c r="J31" i="121"/>
  <c r="I31" i="121" s="1"/>
  <c r="K30" i="121"/>
  <c r="J30" i="121"/>
  <c r="I30" i="121" s="1"/>
  <c r="K29" i="121"/>
  <c r="J29" i="121"/>
  <c r="I29" i="121" s="1"/>
  <c r="K28" i="121"/>
  <c r="J28" i="121"/>
  <c r="I28" i="121" s="1"/>
  <c r="K27" i="121"/>
  <c r="J27" i="121"/>
  <c r="I27" i="121" s="1"/>
  <c r="K26" i="121"/>
  <c r="J26" i="121"/>
  <c r="I26" i="121" s="1"/>
  <c r="K25" i="121"/>
  <c r="J25" i="121"/>
  <c r="I25" i="121" s="1"/>
  <c r="K24" i="121"/>
  <c r="J24" i="121"/>
  <c r="I24" i="121" s="1"/>
  <c r="K23" i="121"/>
  <c r="J23" i="121"/>
  <c r="I23" i="121" s="1"/>
  <c r="K22" i="121"/>
  <c r="J22" i="121"/>
  <c r="I22" i="121" s="1"/>
  <c r="K21" i="121"/>
  <c r="J21" i="121"/>
  <c r="I21" i="121" s="1"/>
  <c r="K20" i="121"/>
  <c r="J20" i="121"/>
  <c r="I20" i="121" s="1"/>
  <c r="K19" i="121"/>
  <c r="J19" i="121"/>
  <c r="I19" i="121" s="1"/>
  <c r="K18" i="121"/>
  <c r="J18" i="121"/>
  <c r="I18" i="121" s="1"/>
  <c r="K17" i="121"/>
  <c r="J17" i="121"/>
  <c r="I17" i="121" s="1"/>
  <c r="K16" i="121"/>
  <c r="J16" i="121"/>
  <c r="I16" i="121" s="1"/>
  <c r="K15" i="121"/>
  <c r="J15" i="121"/>
  <c r="I15" i="121" s="1"/>
  <c r="K14" i="121"/>
  <c r="J14" i="121"/>
  <c r="I14" i="121" s="1"/>
  <c r="K13" i="121"/>
  <c r="J13" i="121"/>
  <c r="I13" i="121" s="1"/>
  <c r="K12" i="121"/>
  <c r="J12" i="121"/>
  <c r="I12" i="121" s="1"/>
  <c r="K11" i="121"/>
  <c r="J11" i="121"/>
  <c r="I11" i="121" s="1"/>
  <c r="K10" i="121"/>
  <c r="J10" i="121"/>
  <c r="I10" i="121" s="1"/>
  <c r="I6" i="121"/>
  <c r="E6" i="67"/>
  <c r="E6" i="66"/>
  <c r="E11" i="67"/>
  <c r="E12" i="67"/>
  <c r="E13" i="67"/>
  <c r="E14" i="67"/>
  <c r="E15" i="67"/>
  <c r="E16" i="67"/>
  <c r="E17" i="67"/>
  <c r="E18" i="67"/>
  <c r="E19" i="67"/>
  <c r="E20" i="67"/>
  <c r="E21" i="67"/>
  <c r="E22" i="67"/>
  <c r="E23" i="67"/>
  <c r="E24" i="67"/>
  <c r="E25" i="67"/>
  <c r="E26" i="67"/>
  <c r="E27" i="67"/>
  <c r="E28" i="67"/>
  <c r="E29" i="67"/>
  <c r="E30" i="67"/>
  <c r="E31" i="67"/>
  <c r="E32" i="67"/>
  <c r="E33" i="67"/>
  <c r="E34" i="67"/>
  <c r="E35" i="67"/>
  <c r="E36" i="67"/>
  <c r="E37" i="67"/>
  <c r="E38" i="67"/>
  <c r="E39" i="67"/>
  <c r="E40" i="67"/>
  <c r="E41" i="67"/>
  <c r="E42" i="67"/>
  <c r="E43" i="67"/>
  <c r="E44" i="67"/>
  <c r="E45" i="67"/>
  <c r="E46" i="67"/>
  <c r="E47" i="67"/>
  <c r="E48" i="67"/>
  <c r="E49" i="67"/>
  <c r="E50" i="67"/>
  <c r="E51" i="67"/>
  <c r="E52" i="67"/>
  <c r="E53" i="67"/>
  <c r="E54" i="67"/>
  <c r="E55" i="67"/>
  <c r="E56" i="67"/>
  <c r="E57" i="67"/>
  <c r="E58" i="67"/>
  <c r="E59" i="67"/>
  <c r="E60" i="67"/>
  <c r="E61" i="67"/>
  <c r="E62" i="67"/>
  <c r="E63" i="67"/>
  <c r="E64" i="67"/>
  <c r="E65" i="67"/>
  <c r="E66" i="67"/>
  <c r="E67" i="67"/>
  <c r="E68" i="67"/>
  <c r="E69" i="67"/>
  <c r="E70" i="67"/>
  <c r="E71" i="67"/>
  <c r="E72" i="67"/>
  <c r="E73" i="67"/>
  <c r="E74" i="67"/>
  <c r="E75" i="67"/>
  <c r="E76" i="67"/>
  <c r="E77" i="67"/>
  <c r="E78" i="67"/>
  <c r="E79" i="67"/>
  <c r="E80" i="67"/>
  <c r="E81" i="67"/>
  <c r="E82" i="67"/>
  <c r="E83" i="67"/>
  <c r="E84" i="67"/>
  <c r="E85" i="67"/>
  <c r="E86" i="67"/>
  <c r="E87" i="67"/>
  <c r="E88" i="67"/>
  <c r="E89" i="67"/>
  <c r="E90" i="67"/>
  <c r="E91" i="67"/>
  <c r="E92" i="67"/>
  <c r="E93" i="67"/>
  <c r="E94" i="67"/>
  <c r="E95" i="67"/>
  <c r="E96" i="67"/>
  <c r="E97" i="67"/>
  <c r="E98" i="67"/>
  <c r="E99" i="67"/>
  <c r="E100" i="67"/>
  <c r="E101" i="67"/>
  <c r="E102" i="67"/>
  <c r="E103" i="67"/>
  <c r="E104" i="67"/>
  <c r="E105" i="67"/>
  <c r="E106" i="67"/>
  <c r="E107" i="67"/>
  <c r="E108" i="67"/>
  <c r="E109" i="67"/>
  <c r="E110" i="67"/>
  <c r="E111" i="67"/>
  <c r="E112" i="67"/>
  <c r="E113" i="67"/>
  <c r="E114" i="67"/>
  <c r="E115" i="67"/>
  <c r="E116" i="67"/>
  <c r="E117" i="67"/>
  <c r="E118" i="67"/>
  <c r="E119" i="67"/>
  <c r="E120" i="67"/>
  <c r="E121" i="67"/>
  <c r="E122" i="67"/>
  <c r="E123" i="67"/>
  <c r="E124" i="67"/>
  <c r="E125" i="67"/>
  <c r="E126" i="67"/>
  <c r="E127" i="67"/>
  <c r="E128" i="67"/>
  <c r="E129" i="67"/>
  <c r="E130" i="67"/>
  <c r="E131" i="67"/>
  <c r="E132" i="67"/>
  <c r="E133" i="67"/>
  <c r="E134" i="67"/>
  <c r="E135" i="67"/>
  <c r="E136" i="67"/>
  <c r="E137" i="67"/>
  <c r="E138" i="67"/>
  <c r="E139" i="67"/>
  <c r="E140" i="67"/>
  <c r="E141" i="67"/>
  <c r="E142" i="67"/>
  <c r="E143" i="67"/>
  <c r="E144" i="67"/>
  <c r="E145" i="67"/>
  <c r="E146" i="67"/>
  <c r="E147" i="67"/>
  <c r="E148" i="67"/>
  <c r="E149" i="67"/>
  <c r="E150" i="67"/>
  <c r="E151" i="67"/>
  <c r="E152" i="67"/>
  <c r="E153" i="67"/>
  <c r="E154" i="67"/>
  <c r="E155" i="67"/>
  <c r="E156" i="67"/>
  <c r="E157" i="67"/>
  <c r="E158" i="67"/>
  <c r="E159" i="67"/>
  <c r="E160" i="67"/>
  <c r="E161" i="67"/>
  <c r="E162" i="67"/>
  <c r="E163" i="67"/>
  <c r="E164" i="67"/>
  <c r="E165" i="67"/>
  <c r="E166" i="67"/>
  <c r="E167" i="67"/>
  <c r="E168" i="67"/>
  <c r="E169" i="67"/>
  <c r="E170" i="67"/>
  <c r="E171" i="67"/>
  <c r="E172" i="67"/>
  <c r="E173" i="67"/>
  <c r="E174" i="67"/>
  <c r="E175" i="67"/>
  <c r="E176" i="67"/>
  <c r="E177" i="67"/>
  <c r="E178" i="67"/>
  <c r="E179" i="67"/>
  <c r="E180" i="67"/>
  <c r="E181" i="67"/>
  <c r="E182" i="67"/>
  <c r="E183" i="67"/>
  <c r="E184" i="67"/>
  <c r="E185" i="67"/>
  <c r="E186" i="67"/>
  <c r="E187" i="67"/>
  <c r="E188" i="67"/>
  <c r="E189" i="67"/>
  <c r="E190" i="67"/>
  <c r="E191" i="67"/>
  <c r="E192" i="67"/>
  <c r="E193" i="67"/>
  <c r="E194" i="67"/>
  <c r="E195" i="67"/>
  <c r="E196" i="67"/>
  <c r="E197" i="67"/>
  <c r="E198" i="67"/>
  <c r="E199" i="67"/>
  <c r="E200" i="67"/>
  <c r="E201" i="67"/>
  <c r="E202" i="67"/>
  <c r="E203" i="67"/>
  <c r="E204" i="67"/>
  <c r="E205" i="67"/>
  <c r="E206" i="67"/>
  <c r="E207" i="67"/>
  <c r="E208" i="67"/>
  <c r="E209" i="67"/>
  <c r="E210" i="67"/>
  <c r="E211" i="67"/>
  <c r="E212" i="67"/>
  <c r="E213" i="67"/>
  <c r="E214" i="67"/>
  <c r="E215" i="67"/>
  <c r="E216" i="67"/>
  <c r="E217" i="67"/>
  <c r="E218" i="67"/>
  <c r="E219" i="67"/>
  <c r="E220" i="67"/>
  <c r="E221" i="67"/>
  <c r="E222" i="67"/>
  <c r="E223" i="67"/>
  <c r="E224" i="67"/>
  <c r="E225" i="67"/>
  <c r="E226" i="67"/>
  <c r="E227" i="67"/>
  <c r="E228" i="67"/>
  <c r="E229" i="67"/>
  <c r="E230" i="67"/>
  <c r="E231" i="67"/>
  <c r="E232" i="67"/>
  <c r="E233" i="67"/>
  <c r="E234" i="67"/>
  <c r="E235" i="67"/>
  <c r="E236" i="67"/>
  <c r="E237" i="67"/>
  <c r="E238" i="67"/>
  <c r="E239" i="67"/>
  <c r="E240" i="67"/>
  <c r="E241" i="67"/>
  <c r="E242" i="67"/>
  <c r="E243" i="67"/>
  <c r="E244" i="67"/>
  <c r="E245" i="67"/>
  <c r="E246" i="67"/>
  <c r="E247" i="67"/>
  <c r="E248" i="67"/>
  <c r="E249" i="67"/>
  <c r="E250" i="67"/>
  <c r="E251" i="67"/>
  <c r="E252" i="67"/>
  <c r="E253" i="67"/>
  <c r="E254" i="67"/>
  <c r="E255" i="67"/>
  <c r="E256" i="67"/>
  <c r="E257" i="67"/>
  <c r="E258" i="67"/>
  <c r="E259" i="67"/>
  <c r="E10" i="67"/>
  <c r="E11" i="66"/>
  <c r="E12" i="66"/>
  <c r="E13" i="66"/>
  <c r="E14" i="66"/>
  <c r="E15" i="66"/>
  <c r="E16" i="66"/>
  <c r="E17" i="66"/>
  <c r="E18" i="66"/>
  <c r="E19" i="66"/>
  <c r="E20" i="66"/>
  <c r="E21" i="66"/>
  <c r="E22" i="66"/>
  <c r="E23" i="66"/>
  <c r="E24" i="66"/>
  <c r="E25" i="66"/>
  <c r="E26" i="66"/>
  <c r="E27" i="66"/>
  <c r="E28" i="66"/>
  <c r="E29" i="66"/>
  <c r="E30" i="66"/>
  <c r="E31" i="66"/>
  <c r="E32" i="66"/>
  <c r="E33" i="66"/>
  <c r="E34" i="66"/>
  <c r="E35" i="66"/>
  <c r="E36" i="66"/>
  <c r="E37" i="66"/>
  <c r="E38" i="66"/>
  <c r="E39" i="66"/>
  <c r="E40" i="66"/>
  <c r="E41" i="66"/>
  <c r="E42" i="66"/>
  <c r="E43" i="66"/>
  <c r="E44" i="66"/>
  <c r="E45" i="66"/>
  <c r="E46" i="66"/>
  <c r="E47" i="66"/>
  <c r="E48" i="66"/>
  <c r="E49" i="66"/>
  <c r="E50" i="66"/>
  <c r="E51" i="66"/>
  <c r="E52" i="66"/>
  <c r="E53" i="66"/>
  <c r="E54" i="66"/>
  <c r="E55" i="66"/>
  <c r="E56" i="66"/>
  <c r="E57" i="66"/>
  <c r="E58" i="66"/>
  <c r="E59" i="66"/>
  <c r="E60" i="66"/>
  <c r="E61" i="66"/>
  <c r="E62" i="66"/>
  <c r="E63" i="66"/>
  <c r="E64" i="66"/>
  <c r="E65" i="66"/>
  <c r="E66" i="66"/>
  <c r="E67" i="66"/>
  <c r="E68" i="66"/>
  <c r="E69" i="66"/>
  <c r="E70" i="66"/>
  <c r="E71" i="66"/>
  <c r="E72" i="66"/>
  <c r="E73" i="66"/>
  <c r="E74" i="66"/>
  <c r="E75" i="66"/>
  <c r="E76" i="66"/>
  <c r="E77" i="66"/>
  <c r="E78" i="66"/>
  <c r="E79" i="66"/>
  <c r="E80" i="66"/>
  <c r="E81" i="66"/>
  <c r="E82" i="66"/>
  <c r="E83" i="66"/>
  <c r="E84" i="66"/>
  <c r="E85" i="66"/>
  <c r="E86" i="66"/>
  <c r="E87" i="66"/>
  <c r="E88" i="66"/>
  <c r="E89" i="66"/>
  <c r="E90" i="66"/>
  <c r="E91" i="66"/>
  <c r="E92" i="66"/>
  <c r="E93" i="66"/>
  <c r="E94" i="66"/>
  <c r="E95" i="66"/>
  <c r="E96" i="66"/>
  <c r="E97" i="66"/>
  <c r="E98" i="66"/>
  <c r="E99" i="66"/>
  <c r="E100" i="66"/>
  <c r="E101" i="66"/>
  <c r="E102" i="66"/>
  <c r="E103" i="66"/>
  <c r="E104" i="66"/>
  <c r="E105" i="66"/>
  <c r="E106" i="66"/>
  <c r="E107" i="66"/>
  <c r="E108" i="66"/>
  <c r="E109" i="66"/>
  <c r="E110" i="66"/>
  <c r="E111" i="66"/>
  <c r="E112" i="66"/>
  <c r="E113" i="66"/>
  <c r="E114" i="66"/>
  <c r="E115" i="66"/>
  <c r="E116" i="66"/>
  <c r="E117" i="66"/>
  <c r="E118" i="66"/>
  <c r="E119" i="66"/>
  <c r="E120" i="66"/>
  <c r="E121" i="66"/>
  <c r="E122" i="66"/>
  <c r="E123" i="66"/>
  <c r="E124" i="66"/>
  <c r="E125" i="66"/>
  <c r="E126" i="66"/>
  <c r="E127" i="66"/>
  <c r="E128" i="66"/>
  <c r="E129" i="66"/>
  <c r="E130" i="66"/>
  <c r="E131" i="66"/>
  <c r="E132" i="66"/>
  <c r="E133" i="66"/>
  <c r="E134" i="66"/>
  <c r="E135" i="66"/>
  <c r="E136" i="66"/>
  <c r="E137" i="66"/>
  <c r="E138" i="66"/>
  <c r="E139" i="66"/>
  <c r="E140" i="66"/>
  <c r="E141" i="66"/>
  <c r="E142" i="66"/>
  <c r="E143" i="66"/>
  <c r="E144" i="66"/>
  <c r="E145" i="66"/>
  <c r="E146" i="66"/>
  <c r="E147" i="66"/>
  <c r="E148" i="66"/>
  <c r="E149" i="66"/>
  <c r="E150" i="66"/>
  <c r="E151" i="66"/>
  <c r="E152" i="66"/>
  <c r="E153" i="66"/>
  <c r="E154" i="66"/>
  <c r="E155" i="66"/>
  <c r="E156" i="66"/>
  <c r="E157" i="66"/>
  <c r="E158" i="66"/>
  <c r="E159" i="66"/>
  <c r="E160" i="66"/>
  <c r="E161" i="66"/>
  <c r="E162" i="66"/>
  <c r="E163" i="66"/>
  <c r="E164" i="66"/>
  <c r="E165" i="66"/>
  <c r="E166" i="66"/>
  <c r="E167" i="66"/>
  <c r="E168" i="66"/>
  <c r="E169" i="66"/>
  <c r="E170" i="66"/>
  <c r="E171" i="66"/>
  <c r="E172" i="66"/>
  <c r="E173" i="66"/>
  <c r="E174" i="66"/>
  <c r="E175" i="66"/>
  <c r="E176" i="66"/>
  <c r="E177" i="66"/>
  <c r="E178" i="66"/>
  <c r="E179" i="66"/>
  <c r="E180" i="66"/>
  <c r="E181" i="66"/>
  <c r="E182" i="66"/>
  <c r="E183" i="66"/>
  <c r="E184" i="66"/>
  <c r="E185" i="66"/>
  <c r="E186" i="66"/>
  <c r="E187" i="66"/>
  <c r="E188" i="66"/>
  <c r="E189" i="66"/>
  <c r="E190" i="66"/>
  <c r="E191" i="66"/>
  <c r="E192" i="66"/>
  <c r="E193" i="66"/>
  <c r="E194" i="66"/>
  <c r="E195" i="66"/>
  <c r="E196" i="66"/>
  <c r="E197" i="66"/>
  <c r="E198" i="66"/>
  <c r="E199" i="66"/>
  <c r="E200" i="66"/>
  <c r="E201" i="66"/>
  <c r="E202" i="66"/>
  <c r="E203" i="66"/>
  <c r="E204" i="66"/>
  <c r="E205" i="66"/>
  <c r="E206" i="66"/>
  <c r="E207" i="66"/>
  <c r="E208" i="66"/>
  <c r="E209" i="66"/>
  <c r="E210" i="66"/>
  <c r="E211" i="66"/>
  <c r="E212" i="66"/>
  <c r="E213" i="66"/>
  <c r="E214" i="66"/>
  <c r="E215" i="66"/>
  <c r="E216" i="66"/>
  <c r="E217" i="66"/>
  <c r="E218" i="66"/>
  <c r="E219" i="66"/>
  <c r="E220" i="66"/>
  <c r="E221" i="66"/>
  <c r="E222" i="66"/>
  <c r="E223" i="66"/>
  <c r="E224" i="66"/>
  <c r="E225" i="66"/>
  <c r="E226" i="66"/>
  <c r="E227" i="66"/>
  <c r="E228" i="66"/>
  <c r="E229" i="66"/>
  <c r="E230" i="66"/>
  <c r="E231" i="66"/>
  <c r="E232" i="66"/>
  <c r="E233" i="66"/>
  <c r="E234" i="66"/>
  <c r="E235" i="66"/>
  <c r="E236" i="66"/>
  <c r="E237" i="66"/>
  <c r="E238" i="66"/>
  <c r="E239" i="66"/>
  <c r="E240" i="66"/>
  <c r="E241" i="66"/>
  <c r="E242" i="66"/>
  <c r="E243" i="66"/>
  <c r="E244" i="66"/>
  <c r="E245" i="66"/>
  <c r="E246" i="66"/>
  <c r="E247" i="66"/>
  <c r="E248" i="66"/>
  <c r="E249" i="66"/>
  <c r="E250" i="66"/>
  <c r="E251" i="66"/>
  <c r="E252" i="66"/>
  <c r="E253" i="66"/>
  <c r="E254" i="66"/>
  <c r="E255" i="66"/>
  <c r="E256" i="66"/>
  <c r="E257" i="66"/>
  <c r="E258" i="66"/>
  <c r="E259" i="66"/>
  <c r="E10" i="66"/>
  <c r="E5" i="65"/>
  <c r="E10" i="65"/>
  <c r="E11" i="65"/>
  <c r="E12" i="65"/>
  <c r="E13" i="65"/>
  <c r="E14" i="65"/>
  <c r="E15" i="65"/>
  <c r="E16" i="65"/>
  <c r="E17" i="65"/>
  <c r="E18" i="65"/>
  <c r="E19" i="65"/>
  <c r="E20" i="65"/>
  <c r="E21" i="65"/>
  <c r="E22" i="65"/>
  <c r="E23" i="65"/>
  <c r="E24" i="65"/>
  <c r="E25" i="65"/>
  <c r="E26" i="65"/>
  <c r="E27" i="65"/>
  <c r="E28" i="65"/>
  <c r="E29" i="65"/>
  <c r="E30" i="65"/>
  <c r="E31" i="65"/>
  <c r="E32" i="65"/>
  <c r="E33" i="65"/>
  <c r="E34" i="65"/>
  <c r="E35" i="65"/>
  <c r="E36" i="65"/>
  <c r="E37" i="65"/>
  <c r="E38" i="65"/>
  <c r="E39" i="65"/>
  <c r="E40" i="65"/>
  <c r="E41" i="65"/>
  <c r="E42" i="65"/>
  <c r="E43" i="65"/>
  <c r="E44" i="65"/>
  <c r="E45" i="65"/>
  <c r="E46" i="65"/>
  <c r="E47" i="65"/>
  <c r="E48" i="65"/>
  <c r="E49" i="65"/>
  <c r="E50" i="65"/>
  <c r="E51" i="65"/>
  <c r="E52" i="65"/>
  <c r="E53" i="65"/>
  <c r="E54" i="65"/>
  <c r="E55" i="65"/>
  <c r="E56" i="65"/>
  <c r="E57" i="65"/>
  <c r="E58" i="65"/>
  <c r="E59" i="65"/>
  <c r="E60" i="65"/>
  <c r="E61" i="65"/>
  <c r="E62" i="65"/>
  <c r="E63" i="65"/>
  <c r="E64" i="65"/>
  <c r="E65" i="65"/>
  <c r="E66" i="65"/>
  <c r="E67" i="65"/>
  <c r="E68" i="65"/>
  <c r="E69" i="65"/>
  <c r="E70" i="65"/>
  <c r="E71" i="65"/>
  <c r="E72" i="65"/>
  <c r="E73" i="65"/>
  <c r="E74" i="65"/>
  <c r="E75" i="65"/>
  <c r="E76" i="65"/>
  <c r="E77" i="65"/>
  <c r="E78" i="65"/>
  <c r="E79" i="65"/>
  <c r="E80" i="65"/>
  <c r="E81" i="65"/>
  <c r="E82" i="65"/>
  <c r="E83" i="65"/>
  <c r="E84" i="65"/>
  <c r="E85" i="65"/>
  <c r="E86" i="65"/>
  <c r="E87" i="65"/>
  <c r="E88" i="65"/>
  <c r="E89" i="65"/>
  <c r="E90" i="65"/>
  <c r="E91" i="65"/>
  <c r="E92" i="65"/>
  <c r="E93" i="65"/>
  <c r="E94" i="65"/>
  <c r="E95" i="65"/>
  <c r="E96" i="65"/>
  <c r="E97" i="65"/>
  <c r="E98" i="65"/>
  <c r="E99" i="65"/>
  <c r="E100" i="65"/>
  <c r="E101" i="65"/>
  <c r="E102" i="65"/>
  <c r="E103" i="65"/>
  <c r="E104" i="65"/>
  <c r="E105" i="65"/>
  <c r="E106" i="65"/>
  <c r="E107" i="65"/>
  <c r="E108" i="65"/>
  <c r="E109" i="65"/>
  <c r="E110" i="65"/>
  <c r="E111" i="65"/>
  <c r="E112" i="65"/>
  <c r="E113" i="65"/>
  <c r="E114" i="65"/>
  <c r="E115" i="65"/>
  <c r="E116" i="65"/>
  <c r="E117" i="65"/>
  <c r="E118" i="65"/>
  <c r="E119" i="65"/>
  <c r="E120" i="65"/>
  <c r="E121" i="65"/>
  <c r="E122" i="65"/>
  <c r="E123" i="65"/>
  <c r="E124" i="65"/>
  <c r="E125" i="65"/>
  <c r="E126" i="65"/>
  <c r="E127" i="65"/>
  <c r="E128" i="65"/>
  <c r="E129" i="65"/>
  <c r="E130" i="65"/>
  <c r="E131" i="65"/>
  <c r="E132" i="65"/>
  <c r="E133" i="65"/>
  <c r="E134" i="65"/>
  <c r="E135" i="65"/>
  <c r="E136" i="65"/>
  <c r="E137" i="65"/>
  <c r="E138" i="65"/>
  <c r="E139" i="65"/>
  <c r="E140" i="65"/>
  <c r="E141" i="65"/>
  <c r="E142" i="65"/>
  <c r="E143" i="65"/>
  <c r="E144" i="65"/>
  <c r="E145" i="65"/>
  <c r="E146" i="65"/>
  <c r="E147" i="65"/>
  <c r="E148" i="65"/>
  <c r="E149" i="65"/>
  <c r="E150" i="65"/>
  <c r="E151" i="65"/>
  <c r="E152" i="65"/>
  <c r="E153" i="65"/>
  <c r="E154" i="65"/>
  <c r="E155" i="65"/>
  <c r="E156" i="65"/>
  <c r="E157" i="65"/>
  <c r="E158" i="65"/>
  <c r="E159" i="65"/>
  <c r="E160" i="65"/>
  <c r="E161" i="65"/>
  <c r="E162" i="65"/>
  <c r="E163" i="65"/>
  <c r="E164" i="65"/>
  <c r="E165" i="65"/>
  <c r="E166" i="65"/>
  <c r="E167" i="65"/>
  <c r="E168" i="65"/>
  <c r="E169" i="65"/>
  <c r="E170" i="65"/>
  <c r="E171" i="65"/>
  <c r="E172" i="65"/>
  <c r="E173" i="65"/>
  <c r="E174" i="65"/>
  <c r="E175" i="65"/>
  <c r="E176" i="65"/>
  <c r="E177" i="65"/>
  <c r="E178" i="65"/>
  <c r="E179" i="65"/>
  <c r="E180" i="65"/>
  <c r="E181" i="65"/>
  <c r="E182" i="65"/>
  <c r="E183" i="65"/>
  <c r="E184" i="65"/>
  <c r="E185" i="65"/>
  <c r="E186" i="65"/>
  <c r="E187" i="65"/>
  <c r="E188" i="65"/>
  <c r="E189" i="65"/>
  <c r="E190" i="65"/>
  <c r="E191" i="65"/>
  <c r="E192" i="65"/>
  <c r="E193" i="65"/>
  <c r="E194" i="65"/>
  <c r="E195" i="65"/>
  <c r="E196" i="65"/>
  <c r="E197" i="65"/>
  <c r="E198" i="65"/>
  <c r="E199" i="65"/>
  <c r="E200" i="65"/>
  <c r="E201" i="65"/>
  <c r="E202" i="65"/>
  <c r="E203" i="65"/>
  <c r="E204" i="65"/>
  <c r="E205" i="65"/>
  <c r="E206" i="65"/>
  <c r="E207" i="65"/>
  <c r="E208" i="65"/>
  <c r="E209" i="65"/>
  <c r="E210" i="65"/>
  <c r="E211" i="65"/>
  <c r="E212" i="65"/>
  <c r="E213" i="65"/>
  <c r="E214" i="65"/>
  <c r="E215" i="65"/>
  <c r="E216" i="65"/>
  <c r="E217" i="65"/>
  <c r="E218" i="65"/>
  <c r="E219" i="65"/>
  <c r="E220" i="65"/>
  <c r="E221" i="65"/>
  <c r="E222" i="65"/>
  <c r="E223" i="65"/>
  <c r="E224" i="65"/>
  <c r="E225" i="65"/>
  <c r="E226" i="65"/>
  <c r="E227" i="65"/>
  <c r="E228" i="65"/>
  <c r="E229" i="65"/>
  <c r="E230" i="65"/>
  <c r="E231" i="65"/>
  <c r="E232" i="65"/>
  <c r="E233" i="65"/>
  <c r="E234" i="65"/>
  <c r="E235" i="65"/>
  <c r="E236" i="65"/>
  <c r="E237" i="65"/>
  <c r="E238" i="65"/>
  <c r="E239" i="65"/>
  <c r="E240" i="65"/>
  <c r="E241" i="65"/>
  <c r="E242" i="65"/>
  <c r="E243" i="65"/>
  <c r="E244" i="65"/>
  <c r="E245" i="65"/>
  <c r="E246" i="65"/>
  <c r="E247" i="65"/>
  <c r="E248" i="65"/>
  <c r="E249" i="65"/>
  <c r="E250" i="65"/>
  <c r="E251" i="65"/>
  <c r="E252" i="65"/>
  <c r="E253" i="65"/>
  <c r="E254" i="65"/>
  <c r="E255" i="65"/>
  <c r="E256" i="65"/>
  <c r="E257" i="65"/>
  <c r="E258" i="65"/>
  <c r="E9" i="65"/>
  <c r="E11" i="64"/>
  <c r="E12" i="64"/>
  <c r="E13" i="64"/>
  <c r="E14" i="64"/>
  <c r="E15" i="64"/>
  <c r="E16" i="64"/>
  <c r="E17" i="64"/>
  <c r="E18" i="64"/>
  <c r="E19" i="64"/>
  <c r="E20" i="64"/>
  <c r="E21" i="64"/>
  <c r="E22" i="64"/>
  <c r="E23" i="64"/>
  <c r="E24" i="64"/>
  <c r="E25" i="64"/>
  <c r="E26" i="64"/>
  <c r="E27" i="64"/>
  <c r="E28" i="64"/>
  <c r="E29" i="64"/>
  <c r="E30" i="64"/>
  <c r="E31" i="64"/>
  <c r="E32" i="64"/>
  <c r="E33" i="64"/>
  <c r="E34" i="64"/>
  <c r="E35" i="64"/>
  <c r="E36" i="64"/>
  <c r="E37" i="64"/>
  <c r="E38" i="64"/>
  <c r="E39" i="64"/>
  <c r="E40" i="64"/>
  <c r="E41" i="64"/>
  <c r="E42" i="64"/>
  <c r="E43" i="64"/>
  <c r="E44" i="64"/>
  <c r="E45" i="64"/>
  <c r="E46" i="64"/>
  <c r="E47" i="64"/>
  <c r="E48" i="64"/>
  <c r="E49" i="64"/>
  <c r="E50" i="64"/>
  <c r="E51" i="64"/>
  <c r="E52" i="64"/>
  <c r="E53" i="64"/>
  <c r="E54" i="64"/>
  <c r="E55" i="64"/>
  <c r="E56" i="64"/>
  <c r="E57" i="64"/>
  <c r="E58" i="64"/>
  <c r="E59" i="64"/>
  <c r="E60" i="64"/>
  <c r="E61" i="64"/>
  <c r="E62" i="64"/>
  <c r="E63" i="64"/>
  <c r="E64" i="64"/>
  <c r="E65" i="64"/>
  <c r="E66" i="64"/>
  <c r="E67" i="64"/>
  <c r="E68" i="64"/>
  <c r="E69" i="64"/>
  <c r="E70" i="64"/>
  <c r="E71" i="64"/>
  <c r="E72" i="64"/>
  <c r="E73" i="64"/>
  <c r="E74" i="64"/>
  <c r="E75" i="64"/>
  <c r="E76" i="64"/>
  <c r="E77" i="64"/>
  <c r="E78" i="64"/>
  <c r="E79" i="64"/>
  <c r="E80" i="64"/>
  <c r="E81" i="64"/>
  <c r="E82" i="64"/>
  <c r="E83" i="64"/>
  <c r="E84" i="64"/>
  <c r="E85" i="64"/>
  <c r="E86" i="64"/>
  <c r="E87" i="64"/>
  <c r="E88" i="64"/>
  <c r="E89" i="64"/>
  <c r="E90" i="64"/>
  <c r="E91" i="64"/>
  <c r="E92" i="64"/>
  <c r="E93" i="64"/>
  <c r="E94" i="64"/>
  <c r="E95" i="64"/>
  <c r="E96" i="64"/>
  <c r="E97" i="64"/>
  <c r="E98" i="64"/>
  <c r="E99" i="64"/>
  <c r="E100" i="64"/>
  <c r="E101" i="64"/>
  <c r="E102" i="64"/>
  <c r="E103" i="64"/>
  <c r="E104" i="64"/>
  <c r="E105" i="64"/>
  <c r="E106" i="64"/>
  <c r="E107" i="64"/>
  <c r="E108" i="64"/>
  <c r="E109" i="64"/>
  <c r="E110" i="64"/>
  <c r="E111" i="64"/>
  <c r="E112" i="64"/>
  <c r="E113" i="64"/>
  <c r="E114" i="64"/>
  <c r="E115" i="64"/>
  <c r="E116" i="64"/>
  <c r="E117" i="64"/>
  <c r="E118" i="64"/>
  <c r="E119" i="64"/>
  <c r="E120" i="64"/>
  <c r="E121" i="64"/>
  <c r="E122" i="64"/>
  <c r="E123" i="64"/>
  <c r="E124" i="64"/>
  <c r="E125" i="64"/>
  <c r="E126" i="64"/>
  <c r="E127" i="64"/>
  <c r="E128" i="64"/>
  <c r="E129" i="64"/>
  <c r="E130" i="64"/>
  <c r="E131" i="64"/>
  <c r="E132" i="64"/>
  <c r="E133" i="64"/>
  <c r="E134" i="64"/>
  <c r="E135" i="64"/>
  <c r="E136" i="64"/>
  <c r="E137" i="64"/>
  <c r="E138" i="64"/>
  <c r="E139" i="64"/>
  <c r="E140" i="64"/>
  <c r="E141" i="64"/>
  <c r="E142" i="64"/>
  <c r="E143" i="64"/>
  <c r="E144" i="64"/>
  <c r="E145" i="64"/>
  <c r="E146" i="64"/>
  <c r="E147" i="64"/>
  <c r="E148" i="64"/>
  <c r="E149" i="64"/>
  <c r="E150" i="64"/>
  <c r="E151" i="64"/>
  <c r="E152" i="64"/>
  <c r="E153" i="64"/>
  <c r="E154" i="64"/>
  <c r="E155" i="64"/>
  <c r="E156" i="64"/>
  <c r="E157" i="64"/>
  <c r="E158" i="64"/>
  <c r="E159" i="64"/>
  <c r="E160" i="64"/>
  <c r="E161" i="64"/>
  <c r="E162" i="64"/>
  <c r="E163" i="64"/>
  <c r="E164" i="64"/>
  <c r="E165" i="64"/>
  <c r="E166" i="64"/>
  <c r="E167" i="64"/>
  <c r="E168" i="64"/>
  <c r="E169" i="64"/>
  <c r="E170" i="64"/>
  <c r="E171" i="64"/>
  <c r="E172" i="64"/>
  <c r="E173" i="64"/>
  <c r="E174" i="64"/>
  <c r="E175" i="64"/>
  <c r="E176" i="64"/>
  <c r="E177" i="64"/>
  <c r="E178" i="64"/>
  <c r="E179" i="64"/>
  <c r="E180" i="64"/>
  <c r="E181" i="64"/>
  <c r="E182" i="64"/>
  <c r="E183" i="64"/>
  <c r="E184" i="64"/>
  <c r="E185" i="64"/>
  <c r="E186" i="64"/>
  <c r="E187" i="64"/>
  <c r="E188" i="64"/>
  <c r="E189" i="64"/>
  <c r="E190" i="64"/>
  <c r="E191" i="64"/>
  <c r="E192" i="64"/>
  <c r="E193" i="64"/>
  <c r="E194" i="64"/>
  <c r="E195" i="64"/>
  <c r="E196" i="64"/>
  <c r="E197" i="64"/>
  <c r="E198" i="64"/>
  <c r="E199" i="64"/>
  <c r="E200" i="64"/>
  <c r="E201" i="64"/>
  <c r="E202" i="64"/>
  <c r="E203" i="64"/>
  <c r="E204" i="64"/>
  <c r="E205" i="64"/>
  <c r="E206" i="64"/>
  <c r="E207" i="64"/>
  <c r="E208" i="64"/>
  <c r="E209" i="64"/>
  <c r="E210" i="64"/>
  <c r="E211" i="64"/>
  <c r="E212" i="64"/>
  <c r="E213" i="64"/>
  <c r="E214" i="64"/>
  <c r="E215" i="64"/>
  <c r="E216" i="64"/>
  <c r="E217" i="64"/>
  <c r="E218" i="64"/>
  <c r="E219" i="64"/>
  <c r="E220" i="64"/>
  <c r="E221" i="64"/>
  <c r="E222" i="64"/>
  <c r="E223" i="64"/>
  <c r="E224" i="64"/>
  <c r="E225" i="64"/>
  <c r="E226" i="64"/>
  <c r="E227" i="64"/>
  <c r="E228" i="64"/>
  <c r="E229" i="64"/>
  <c r="E230" i="64"/>
  <c r="E231" i="64"/>
  <c r="E232" i="64"/>
  <c r="E233" i="64"/>
  <c r="E234" i="64"/>
  <c r="E235" i="64"/>
  <c r="E236" i="64"/>
  <c r="E237" i="64"/>
  <c r="E238" i="64"/>
  <c r="E239" i="64"/>
  <c r="E240" i="64"/>
  <c r="E241" i="64"/>
  <c r="E242" i="64"/>
  <c r="E243" i="64"/>
  <c r="E244" i="64"/>
  <c r="E245" i="64"/>
  <c r="E246" i="64"/>
  <c r="E247" i="64"/>
  <c r="E248" i="64"/>
  <c r="E249" i="64"/>
  <c r="E250" i="64"/>
  <c r="E251" i="64"/>
  <c r="E252" i="64"/>
  <c r="E253" i="64"/>
  <c r="E254" i="64"/>
  <c r="E255" i="64"/>
  <c r="E256" i="64"/>
  <c r="E257" i="64"/>
  <c r="E258" i="64"/>
  <c r="E259" i="64"/>
  <c r="E10" i="64"/>
  <c r="E6" i="64"/>
  <c r="E6" i="63"/>
  <c r="E11" i="63"/>
  <c r="E12" i="63"/>
  <c r="E13" i="63"/>
  <c r="E14" i="63"/>
  <c r="E15" i="63"/>
  <c r="E16" i="63"/>
  <c r="E17" i="63"/>
  <c r="E18" i="63"/>
  <c r="E19" i="63"/>
  <c r="E20" i="63"/>
  <c r="E21" i="63"/>
  <c r="E22" i="63"/>
  <c r="E23" i="63"/>
  <c r="E24" i="63"/>
  <c r="E25" i="63"/>
  <c r="E26" i="63"/>
  <c r="E27" i="63"/>
  <c r="E28" i="63"/>
  <c r="E29" i="63"/>
  <c r="E30" i="63"/>
  <c r="E31" i="63"/>
  <c r="E32" i="63"/>
  <c r="E33" i="63"/>
  <c r="E34" i="63"/>
  <c r="E35" i="63"/>
  <c r="E36" i="63"/>
  <c r="E37" i="63"/>
  <c r="E38" i="63"/>
  <c r="E39" i="63"/>
  <c r="E40" i="63"/>
  <c r="E41" i="63"/>
  <c r="E42" i="63"/>
  <c r="E43" i="63"/>
  <c r="E44" i="63"/>
  <c r="E45" i="63"/>
  <c r="E46" i="63"/>
  <c r="E47" i="63"/>
  <c r="E48" i="63"/>
  <c r="E49" i="63"/>
  <c r="E50" i="63"/>
  <c r="E51" i="63"/>
  <c r="E52" i="63"/>
  <c r="E53" i="63"/>
  <c r="E54" i="63"/>
  <c r="E55" i="63"/>
  <c r="E56" i="63"/>
  <c r="E57" i="63"/>
  <c r="E58" i="63"/>
  <c r="E59" i="63"/>
  <c r="E60" i="63"/>
  <c r="E61" i="63"/>
  <c r="E62" i="63"/>
  <c r="E63" i="63"/>
  <c r="E64" i="63"/>
  <c r="E65" i="63"/>
  <c r="E66" i="63"/>
  <c r="E67" i="63"/>
  <c r="E68" i="63"/>
  <c r="E69" i="63"/>
  <c r="E70" i="63"/>
  <c r="E71" i="63"/>
  <c r="E72" i="63"/>
  <c r="E73" i="63"/>
  <c r="E74" i="63"/>
  <c r="E75" i="63"/>
  <c r="E76" i="63"/>
  <c r="E77" i="63"/>
  <c r="E78" i="63"/>
  <c r="E79" i="63"/>
  <c r="E80" i="63"/>
  <c r="E81" i="63"/>
  <c r="E82" i="63"/>
  <c r="E83" i="63"/>
  <c r="E84" i="63"/>
  <c r="E85" i="63"/>
  <c r="E86" i="63"/>
  <c r="E87" i="63"/>
  <c r="E88" i="63"/>
  <c r="E89" i="63"/>
  <c r="E90" i="63"/>
  <c r="E91" i="63"/>
  <c r="E92" i="63"/>
  <c r="E93" i="63"/>
  <c r="E94" i="63"/>
  <c r="E95" i="63"/>
  <c r="E96" i="63"/>
  <c r="E97" i="63"/>
  <c r="E98" i="63"/>
  <c r="E99" i="63"/>
  <c r="E100" i="63"/>
  <c r="E101" i="63"/>
  <c r="E102" i="63"/>
  <c r="E103" i="63"/>
  <c r="E104" i="63"/>
  <c r="E105" i="63"/>
  <c r="E106" i="63"/>
  <c r="E107" i="63"/>
  <c r="E108" i="63"/>
  <c r="E109" i="63"/>
  <c r="E110" i="63"/>
  <c r="E111" i="63"/>
  <c r="E112" i="63"/>
  <c r="E113" i="63"/>
  <c r="E114" i="63"/>
  <c r="E115" i="63"/>
  <c r="E116" i="63"/>
  <c r="E117" i="63"/>
  <c r="E118" i="63"/>
  <c r="E119" i="63"/>
  <c r="E120" i="63"/>
  <c r="E121" i="63"/>
  <c r="E122" i="63"/>
  <c r="E123" i="63"/>
  <c r="E124" i="63"/>
  <c r="E125" i="63"/>
  <c r="E126" i="63"/>
  <c r="E127" i="63"/>
  <c r="E128" i="63"/>
  <c r="E129" i="63"/>
  <c r="E130" i="63"/>
  <c r="E131" i="63"/>
  <c r="E132" i="63"/>
  <c r="E133" i="63"/>
  <c r="E134" i="63"/>
  <c r="E135" i="63"/>
  <c r="E136" i="63"/>
  <c r="E137" i="63"/>
  <c r="E138" i="63"/>
  <c r="E139" i="63"/>
  <c r="E140" i="63"/>
  <c r="E141" i="63"/>
  <c r="E142" i="63"/>
  <c r="E143" i="63"/>
  <c r="E144" i="63"/>
  <c r="E145" i="63"/>
  <c r="E146" i="63"/>
  <c r="E147" i="63"/>
  <c r="E148" i="63"/>
  <c r="E149" i="63"/>
  <c r="E150" i="63"/>
  <c r="E151" i="63"/>
  <c r="E152" i="63"/>
  <c r="E153" i="63"/>
  <c r="E154" i="63"/>
  <c r="E155" i="63"/>
  <c r="E156" i="63"/>
  <c r="E157" i="63"/>
  <c r="E158" i="63"/>
  <c r="E159" i="63"/>
  <c r="E160" i="63"/>
  <c r="E161" i="63"/>
  <c r="E162" i="63"/>
  <c r="E163" i="63"/>
  <c r="E164" i="63"/>
  <c r="E165" i="63"/>
  <c r="E166" i="63"/>
  <c r="E167" i="63"/>
  <c r="E168" i="63"/>
  <c r="E169" i="63"/>
  <c r="E170" i="63"/>
  <c r="E171" i="63"/>
  <c r="E172" i="63"/>
  <c r="E173" i="63"/>
  <c r="E174" i="63"/>
  <c r="E175" i="63"/>
  <c r="E176" i="63"/>
  <c r="E177" i="63"/>
  <c r="E178" i="63"/>
  <c r="E179" i="63"/>
  <c r="E180" i="63"/>
  <c r="E181" i="63"/>
  <c r="E182" i="63"/>
  <c r="E183" i="63"/>
  <c r="E184" i="63"/>
  <c r="E185" i="63"/>
  <c r="E186" i="63"/>
  <c r="E187" i="63"/>
  <c r="E188" i="63"/>
  <c r="E189" i="63"/>
  <c r="E190" i="63"/>
  <c r="E191" i="63"/>
  <c r="E192" i="63"/>
  <c r="E193" i="63"/>
  <c r="E194" i="63"/>
  <c r="E195" i="63"/>
  <c r="E196" i="63"/>
  <c r="E197" i="63"/>
  <c r="E198" i="63"/>
  <c r="E199" i="63"/>
  <c r="E200" i="63"/>
  <c r="E201" i="63"/>
  <c r="E202" i="63"/>
  <c r="E203" i="63"/>
  <c r="E204" i="63"/>
  <c r="E205" i="63"/>
  <c r="E206" i="63"/>
  <c r="E207" i="63"/>
  <c r="E208" i="63"/>
  <c r="E209" i="63"/>
  <c r="E210" i="63"/>
  <c r="E211" i="63"/>
  <c r="E212" i="63"/>
  <c r="E213" i="63"/>
  <c r="E214" i="63"/>
  <c r="E215" i="63"/>
  <c r="E216" i="63"/>
  <c r="E217" i="63"/>
  <c r="E218" i="63"/>
  <c r="E219" i="63"/>
  <c r="E220" i="63"/>
  <c r="E221" i="63"/>
  <c r="E222" i="63"/>
  <c r="E223" i="63"/>
  <c r="E224" i="63"/>
  <c r="E225" i="63"/>
  <c r="E226" i="63"/>
  <c r="E227" i="63"/>
  <c r="E228" i="63"/>
  <c r="E229" i="63"/>
  <c r="E230" i="63"/>
  <c r="E231" i="63"/>
  <c r="E232" i="63"/>
  <c r="E233" i="63"/>
  <c r="E234" i="63"/>
  <c r="E235" i="63"/>
  <c r="E236" i="63"/>
  <c r="E237" i="63"/>
  <c r="E238" i="63"/>
  <c r="E239" i="63"/>
  <c r="E240" i="63"/>
  <c r="E241" i="63"/>
  <c r="E242" i="63"/>
  <c r="E243" i="63"/>
  <c r="E244" i="63"/>
  <c r="E245" i="63"/>
  <c r="E246" i="63"/>
  <c r="E247" i="63"/>
  <c r="E248" i="63"/>
  <c r="E249" i="63"/>
  <c r="E250" i="63"/>
  <c r="E251" i="63"/>
  <c r="E252" i="63"/>
  <c r="E253" i="63"/>
  <c r="E254" i="63"/>
  <c r="E255" i="63"/>
  <c r="E256" i="63"/>
  <c r="E257" i="63"/>
  <c r="E258" i="63"/>
  <c r="E259" i="63"/>
  <c r="E10" i="63"/>
  <c r="F11" i="120"/>
  <c r="F12" i="120"/>
  <c r="F13" i="120"/>
  <c r="F14" i="120"/>
  <c r="F15" i="120"/>
  <c r="F16" i="120"/>
  <c r="F17" i="120"/>
  <c r="F18" i="120"/>
  <c r="F19" i="120"/>
  <c r="F20" i="120"/>
  <c r="F21" i="120"/>
  <c r="F22" i="120"/>
  <c r="F23" i="120"/>
  <c r="F24" i="120"/>
  <c r="F25" i="120"/>
  <c r="F26" i="120"/>
  <c r="F27" i="120"/>
  <c r="F28" i="120"/>
  <c r="F29" i="120"/>
  <c r="F30" i="120"/>
  <c r="F31" i="120"/>
  <c r="F32" i="120"/>
  <c r="F33" i="120"/>
  <c r="F34" i="120"/>
  <c r="F35" i="120"/>
  <c r="F36" i="120"/>
  <c r="F37" i="120"/>
  <c r="F38" i="120"/>
  <c r="F39" i="120"/>
  <c r="F40" i="120"/>
  <c r="F41" i="120"/>
  <c r="F42" i="120"/>
  <c r="F43" i="120"/>
  <c r="F44" i="120"/>
  <c r="F45" i="120"/>
  <c r="F46" i="120"/>
  <c r="F47" i="120"/>
  <c r="F48" i="120"/>
  <c r="F49" i="120"/>
  <c r="F50" i="120"/>
  <c r="F51" i="120"/>
  <c r="F52" i="120"/>
  <c r="F53" i="120"/>
  <c r="F54" i="120"/>
  <c r="F55" i="120"/>
  <c r="F56" i="120"/>
  <c r="F57" i="120"/>
  <c r="F58" i="120"/>
  <c r="F59" i="120"/>
  <c r="F60" i="120"/>
  <c r="F61" i="120"/>
  <c r="F62" i="120"/>
  <c r="F63" i="120"/>
  <c r="F64" i="120"/>
  <c r="F65" i="120"/>
  <c r="F66" i="120"/>
  <c r="F67" i="120"/>
  <c r="F68" i="120"/>
  <c r="F69" i="120"/>
  <c r="F70" i="120"/>
  <c r="F71" i="120"/>
  <c r="F72" i="120"/>
  <c r="F73" i="120"/>
  <c r="F74" i="120"/>
  <c r="F75" i="120"/>
  <c r="F76" i="120"/>
  <c r="F77" i="120"/>
  <c r="F78" i="120"/>
  <c r="F79" i="120"/>
  <c r="F80" i="120"/>
  <c r="F81" i="120"/>
  <c r="F82" i="120"/>
  <c r="F83" i="120"/>
  <c r="F84" i="120"/>
  <c r="F85" i="120"/>
  <c r="F86" i="120"/>
  <c r="F87" i="120"/>
  <c r="F88" i="120"/>
  <c r="F89" i="120"/>
  <c r="F90" i="120"/>
  <c r="F91" i="120"/>
  <c r="F92" i="120"/>
  <c r="F93" i="120"/>
  <c r="F94" i="120"/>
  <c r="F95" i="120"/>
  <c r="F96" i="120"/>
  <c r="F97" i="120"/>
  <c r="F98" i="120"/>
  <c r="F99" i="120"/>
  <c r="F100" i="120"/>
  <c r="F101" i="120"/>
  <c r="F102" i="120"/>
  <c r="F103" i="120"/>
  <c r="F104" i="120"/>
  <c r="F105" i="120"/>
  <c r="F106" i="120"/>
  <c r="F107" i="120"/>
  <c r="F108" i="120"/>
  <c r="F109" i="120"/>
  <c r="F110" i="120"/>
  <c r="F111" i="120"/>
  <c r="F112" i="120"/>
  <c r="F113" i="120"/>
  <c r="F114" i="120"/>
  <c r="F115" i="120"/>
  <c r="F116" i="120"/>
  <c r="F117" i="120"/>
  <c r="F118" i="120"/>
  <c r="F119" i="120"/>
  <c r="F120" i="120"/>
  <c r="F121" i="120"/>
  <c r="F122" i="120"/>
  <c r="F123" i="120"/>
  <c r="F124" i="120"/>
  <c r="F125" i="120"/>
  <c r="F126" i="120"/>
  <c r="F127" i="120"/>
  <c r="F128" i="120"/>
  <c r="F129" i="120"/>
  <c r="F130" i="120"/>
  <c r="F131" i="120"/>
  <c r="F132" i="120"/>
  <c r="F133" i="120"/>
  <c r="F134" i="120"/>
  <c r="F135" i="120"/>
  <c r="F136" i="120"/>
  <c r="F137" i="120"/>
  <c r="F138" i="120"/>
  <c r="F139" i="120"/>
  <c r="F140" i="120"/>
  <c r="F141" i="120"/>
  <c r="F142" i="120"/>
  <c r="F143" i="120"/>
  <c r="F144" i="120"/>
  <c r="F145" i="120"/>
  <c r="F146" i="120"/>
  <c r="F147" i="120"/>
  <c r="F148" i="120"/>
  <c r="F149" i="120"/>
  <c r="F150" i="120"/>
  <c r="F151" i="120"/>
  <c r="F152" i="120"/>
  <c r="F153" i="120"/>
  <c r="F154" i="120"/>
  <c r="F155" i="120"/>
  <c r="F156" i="120"/>
  <c r="F157" i="120"/>
  <c r="F158" i="120"/>
  <c r="F159" i="120"/>
  <c r="F160" i="120"/>
  <c r="F161" i="120"/>
  <c r="F162" i="120"/>
  <c r="F163" i="120"/>
  <c r="F164" i="120"/>
  <c r="F165" i="120"/>
  <c r="F166" i="120"/>
  <c r="F167" i="120"/>
  <c r="F168" i="120"/>
  <c r="F169" i="120"/>
  <c r="F170" i="120"/>
  <c r="F171" i="120"/>
  <c r="F172" i="120"/>
  <c r="F173" i="120"/>
  <c r="F174" i="120"/>
  <c r="F175" i="120"/>
  <c r="F176" i="120"/>
  <c r="F177" i="120"/>
  <c r="F178" i="120"/>
  <c r="F179" i="120"/>
  <c r="F180" i="120"/>
  <c r="F181" i="120"/>
  <c r="F182" i="120"/>
  <c r="F183" i="120"/>
  <c r="F184" i="120"/>
  <c r="F185" i="120"/>
  <c r="F186" i="120"/>
  <c r="F187" i="120"/>
  <c r="F188" i="120"/>
  <c r="F189" i="120"/>
  <c r="F190" i="120"/>
  <c r="F191" i="120"/>
  <c r="F192" i="120"/>
  <c r="F193" i="120"/>
  <c r="F194" i="120"/>
  <c r="F195" i="120"/>
  <c r="F196" i="120"/>
  <c r="F197" i="120"/>
  <c r="F198" i="120"/>
  <c r="F199" i="120"/>
  <c r="F200" i="120"/>
  <c r="F201" i="120"/>
  <c r="F202" i="120"/>
  <c r="F203" i="120"/>
  <c r="F204" i="120"/>
  <c r="F205" i="120"/>
  <c r="F206" i="120"/>
  <c r="F207" i="120"/>
  <c r="F208" i="120"/>
  <c r="F209" i="120"/>
  <c r="F210" i="120"/>
  <c r="F211" i="120"/>
  <c r="F212" i="120"/>
  <c r="F213" i="120"/>
  <c r="F214" i="120"/>
  <c r="F215" i="120"/>
  <c r="F216" i="120"/>
  <c r="F217" i="120"/>
  <c r="F218" i="120"/>
  <c r="F219" i="120"/>
  <c r="F220" i="120"/>
  <c r="F221" i="120"/>
  <c r="F222" i="120"/>
  <c r="F223" i="120"/>
  <c r="F224" i="120"/>
  <c r="F225" i="120"/>
  <c r="F226" i="120"/>
  <c r="F227" i="120"/>
  <c r="F228" i="120"/>
  <c r="F229" i="120"/>
  <c r="F230" i="120"/>
  <c r="F231" i="120"/>
  <c r="F232" i="120"/>
  <c r="F233" i="120"/>
  <c r="F234" i="120"/>
  <c r="F235" i="120"/>
  <c r="F236" i="120"/>
  <c r="F237" i="120"/>
  <c r="F238" i="120"/>
  <c r="F239" i="120"/>
  <c r="F240" i="120"/>
  <c r="F241" i="120"/>
  <c r="F242" i="120"/>
  <c r="F243" i="120"/>
  <c r="F244" i="120"/>
  <c r="F245" i="120"/>
  <c r="F246" i="120"/>
  <c r="F247" i="120"/>
  <c r="F248" i="120"/>
  <c r="F249" i="120"/>
  <c r="F250" i="120"/>
  <c r="F251" i="120"/>
  <c r="F252" i="120"/>
  <c r="F253" i="120"/>
  <c r="F254" i="120"/>
  <c r="F255" i="120"/>
  <c r="F256" i="120"/>
  <c r="F257" i="120"/>
  <c r="F258" i="120"/>
  <c r="F259" i="120"/>
  <c r="F10" i="120"/>
  <c r="F6" i="120"/>
  <c r="F6" i="60"/>
  <c r="F11" i="60"/>
  <c r="F12" i="60"/>
  <c r="F13" i="60"/>
  <c r="F14" i="60"/>
  <c r="F15" i="60"/>
  <c r="F16" i="60"/>
  <c r="F17" i="60"/>
  <c r="F18" i="60"/>
  <c r="F19" i="60"/>
  <c r="F20" i="60"/>
  <c r="F21" i="60"/>
  <c r="F22" i="60"/>
  <c r="F23" i="60"/>
  <c r="F24" i="60"/>
  <c r="F25" i="60"/>
  <c r="F26" i="60"/>
  <c r="F27" i="60"/>
  <c r="F28" i="60"/>
  <c r="F29" i="60"/>
  <c r="F30" i="60"/>
  <c r="F31" i="60"/>
  <c r="F32" i="60"/>
  <c r="F33" i="60"/>
  <c r="F34" i="60"/>
  <c r="F35" i="60"/>
  <c r="F36" i="60"/>
  <c r="F37" i="60"/>
  <c r="F38" i="60"/>
  <c r="F39" i="60"/>
  <c r="F40" i="60"/>
  <c r="F41" i="60"/>
  <c r="F42" i="60"/>
  <c r="F43" i="60"/>
  <c r="F44" i="60"/>
  <c r="F45" i="60"/>
  <c r="F46" i="60"/>
  <c r="F47" i="60"/>
  <c r="F48" i="60"/>
  <c r="F49" i="60"/>
  <c r="F50" i="60"/>
  <c r="F51" i="60"/>
  <c r="F52" i="60"/>
  <c r="F53" i="60"/>
  <c r="F54" i="60"/>
  <c r="F55" i="60"/>
  <c r="F56" i="60"/>
  <c r="F57" i="60"/>
  <c r="F58" i="60"/>
  <c r="F59" i="60"/>
  <c r="F60" i="60"/>
  <c r="F61" i="60"/>
  <c r="F62" i="60"/>
  <c r="F63" i="60"/>
  <c r="F64" i="60"/>
  <c r="F65" i="60"/>
  <c r="F66" i="60"/>
  <c r="F67" i="60"/>
  <c r="F68" i="60"/>
  <c r="F69" i="60"/>
  <c r="F70" i="60"/>
  <c r="F71" i="60"/>
  <c r="F72" i="60"/>
  <c r="F73" i="60"/>
  <c r="F74" i="60"/>
  <c r="F75" i="60"/>
  <c r="F76" i="60"/>
  <c r="F77" i="60"/>
  <c r="F78" i="60"/>
  <c r="F79" i="60"/>
  <c r="F80" i="60"/>
  <c r="F81" i="60"/>
  <c r="F82" i="60"/>
  <c r="F83" i="60"/>
  <c r="F84" i="60"/>
  <c r="F85" i="60"/>
  <c r="F86" i="60"/>
  <c r="F87" i="60"/>
  <c r="F88" i="60"/>
  <c r="F89" i="60"/>
  <c r="F90" i="60"/>
  <c r="F91" i="60"/>
  <c r="F92" i="60"/>
  <c r="F93" i="60"/>
  <c r="F94" i="60"/>
  <c r="F95" i="60"/>
  <c r="F96" i="60"/>
  <c r="F97" i="60"/>
  <c r="F98" i="60"/>
  <c r="F99" i="60"/>
  <c r="F100" i="60"/>
  <c r="F101" i="60"/>
  <c r="F102" i="60"/>
  <c r="F103" i="60"/>
  <c r="F104" i="60"/>
  <c r="F105" i="60"/>
  <c r="F106" i="60"/>
  <c r="F107" i="60"/>
  <c r="F108" i="60"/>
  <c r="F109" i="60"/>
  <c r="F110" i="60"/>
  <c r="F111" i="60"/>
  <c r="F112" i="60"/>
  <c r="F113" i="60"/>
  <c r="F114" i="60"/>
  <c r="F115" i="60"/>
  <c r="F116" i="60"/>
  <c r="F117" i="60"/>
  <c r="F118" i="60"/>
  <c r="F119" i="60"/>
  <c r="F120" i="60"/>
  <c r="F121" i="60"/>
  <c r="F122" i="60"/>
  <c r="F123" i="60"/>
  <c r="F124" i="60"/>
  <c r="F125" i="60"/>
  <c r="F126" i="60"/>
  <c r="F127" i="60"/>
  <c r="F128" i="60"/>
  <c r="F129" i="60"/>
  <c r="F130" i="60"/>
  <c r="F131" i="60"/>
  <c r="F132" i="60"/>
  <c r="F133" i="60"/>
  <c r="F134" i="60"/>
  <c r="F135" i="60"/>
  <c r="F136" i="60"/>
  <c r="F137" i="60"/>
  <c r="F138" i="60"/>
  <c r="F139" i="60"/>
  <c r="F140" i="60"/>
  <c r="F141" i="60"/>
  <c r="F142" i="60"/>
  <c r="F143" i="60"/>
  <c r="F144" i="60"/>
  <c r="F145" i="60"/>
  <c r="F146" i="60"/>
  <c r="F147" i="60"/>
  <c r="F148" i="60"/>
  <c r="F149" i="60"/>
  <c r="F150" i="60"/>
  <c r="F151" i="60"/>
  <c r="F152" i="60"/>
  <c r="F153" i="60"/>
  <c r="F154" i="60"/>
  <c r="F155" i="60"/>
  <c r="F156" i="60"/>
  <c r="F157" i="60"/>
  <c r="F158" i="60"/>
  <c r="F159" i="60"/>
  <c r="F160" i="60"/>
  <c r="F161" i="60"/>
  <c r="F162" i="60"/>
  <c r="F163" i="60"/>
  <c r="F164" i="60"/>
  <c r="F165" i="60"/>
  <c r="F166" i="60"/>
  <c r="F167" i="60"/>
  <c r="F168" i="60"/>
  <c r="F169" i="60"/>
  <c r="F170" i="60"/>
  <c r="F171" i="60"/>
  <c r="F172" i="60"/>
  <c r="F173" i="60"/>
  <c r="F174" i="60"/>
  <c r="F175" i="60"/>
  <c r="F176" i="60"/>
  <c r="F177" i="60"/>
  <c r="F178" i="60"/>
  <c r="F179" i="60"/>
  <c r="F180" i="60"/>
  <c r="F181" i="60"/>
  <c r="F182" i="60"/>
  <c r="F183" i="60"/>
  <c r="F184" i="60"/>
  <c r="F185" i="60"/>
  <c r="F186" i="60"/>
  <c r="F187" i="60"/>
  <c r="F188" i="60"/>
  <c r="F189" i="60"/>
  <c r="F190" i="60"/>
  <c r="F191" i="60"/>
  <c r="F192" i="60"/>
  <c r="F193" i="60"/>
  <c r="F194" i="60"/>
  <c r="F195" i="60"/>
  <c r="F196" i="60"/>
  <c r="F197" i="60"/>
  <c r="F198" i="60"/>
  <c r="F199" i="60"/>
  <c r="F200" i="60"/>
  <c r="F201" i="60"/>
  <c r="F202" i="60"/>
  <c r="F203" i="60"/>
  <c r="F204" i="60"/>
  <c r="F205" i="60"/>
  <c r="F206" i="60"/>
  <c r="F207" i="60"/>
  <c r="F208" i="60"/>
  <c r="F209" i="60"/>
  <c r="F210" i="60"/>
  <c r="F211" i="60"/>
  <c r="F212" i="60"/>
  <c r="F213" i="60"/>
  <c r="F214" i="60"/>
  <c r="F215" i="60"/>
  <c r="F216" i="60"/>
  <c r="F217" i="60"/>
  <c r="F218" i="60"/>
  <c r="F219" i="60"/>
  <c r="F220" i="60"/>
  <c r="F221" i="60"/>
  <c r="F222" i="60"/>
  <c r="F223" i="60"/>
  <c r="F224" i="60"/>
  <c r="F225" i="60"/>
  <c r="F226" i="60"/>
  <c r="F227" i="60"/>
  <c r="F228" i="60"/>
  <c r="F229" i="60"/>
  <c r="F230" i="60"/>
  <c r="F231" i="60"/>
  <c r="F232" i="60"/>
  <c r="F233" i="60"/>
  <c r="F234" i="60"/>
  <c r="F235" i="60"/>
  <c r="F236" i="60"/>
  <c r="F237" i="60"/>
  <c r="F238" i="60"/>
  <c r="F239" i="60"/>
  <c r="F240" i="60"/>
  <c r="F241" i="60"/>
  <c r="F242" i="60"/>
  <c r="F243" i="60"/>
  <c r="F244" i="60"/>
  <c r="F245" i="60"/>
  <c r="F246" i="60"/>
  <c r="F247" i="60"/>
  <c r="F248" i="60"/>
  <c r="F249" i="60"/>
  <c r="F250" i="60"/>
  <c r="F251" i="60"/>
  <c r="F252" i="60"/>
  <c r="F253" i="60"/>
  <c r="F254" i="60"/>
  <c r="F255" i="60"/>
  <c r="F256" i="60"/>
  <c r="F257" i="60"/>
  <c r="F258" i="60"/>
  <c r="F259" i="60"/>
  <c r="F10" i="60"/>
  <c r="D13" i="119"/>
  <c r="D12" i="119"/>
  <c r="D11" i="119"/>
  <c r="D6" i="119"/>
  <c r="A3" i="119"/>
  <c r="A2" i="119"/>
  <c r="D6" i="118"/>
  <c r="A3" i="118"/>
  <c r="A2" i="118"/>
  <c r="I6" i="23"/>
  <c r="K10" i="23"/>
  <c r="M10" i="23"/>
  <c r="K11" i="23"/>
  <c r="L11" i="23"/>
  <c r="L12" i="23"/>
  <c r="M12" i="23"/>
  <c r="K13" i="23"/>
  <c r="L13" i="23"/>
  <c r="M13" i="23"/>
  <c r="K14" i="23"/>
  <c r="L14" i="23"/>
  <c r="M14" i="23"/>
  <c r="K15" i="23"/>
  <c r="L15" i="23"/>
  <c r="M15" i="23"/>
  <c r="K16" i="23"/>
  <c r="L16" i="23"/>
  <c r="M16" i="23"/>
  <c r="K17" i="23"/>
  <c r="L17" i="23"/>
  <c r="M17" i="23"/>
  <c r="K18" i="23"/>
  <c r="L18" i="23"/>
  <c r="M18" i="23"/>
  <c r="K19" i="23"/>
  <c r="L19" i="23"/>
  <c r="M19" i="23"/>
  <c r="K20" i="23"/>
  <c r="L20" i="23"/>
  <c r="M20" i="23"/>
  <c r="K21" i="23"/>
  <c r="L21" i="23"/>
  <c r="M21" i="23"/>
  <c r="K22" i="23"/>
  <c r="L22" i="23"/>
  <c r="M22" i="23"/>
  <c r="K23" i="23"/>
  <c r="L23" i="23"/>
  <c r="M23" i="23"/>
  <c r="K24" i="23"/>
  <c r="L24" i="23"/>
  <c r="M24" i="23"/>
  <c r="K25" i="23"/>
  <c r="L25" i="23"/>
  <c r="M25" i="23"/>
  <c r="K26" i="23"/>
  <c r="L26" i="23"/>
  <c r="M26" i="23"/>
  <c r="K27" i="23"/>
  <c r="L27" i="23"/>
  <c r="M27" i="23"/>
  <c r="K28" i="23"/>
  <c r="L28" i="23"/>
  <c r="M28" i="23"/>
  <c r="K29" i="23"/>
  <c r="L29" i="23"/>
  <c r="M29" i="23"/>
  <c r="K30" i="23"/>
  <c r="L30" i="23"/>
  <c r="M30" i="23"/>
  <c r="K31" i="23"/>
  <c r="L31" i="23"/>
  <c r="M31" i="23"/>
  <c r="K32" i="23"/>
  <c r="L32" i="23"/>
  <c r="M32" i="23"/>
  <c r="K33" i="23"/>
  <c r="L33" i="23"/>
  <c r="M33" i="23"/>
  <c r="K34" i="23"/>
  <c r="L34" i="23"/>
  <c r="M34" i="23"/>
  <c r="K35" i="23"/>
  <c r="L35" i="23"/>
  <c r="M35" i="23"/>
  <c r="K36" i="23"/>
  <c r="L36" i="23"/>
  <c r="M36" i="23"/>
  <c r="K37" i="23"/>
  <c r="L37" i="23"/>
  <c r="M37" i="23"/>
  <c r="K38" i="23"/>
  <c r="L38" i="23"/>
  <c r="M38" i="23"/>
  <c r="K39" i="23"/>
  <c r="L39" i="23"/>
  <c r="M39" i="23"/>
  <c r="K40" i="23"/>
  <c r="L40" i="23"/>
  <c r="M40" i="23"/>
  <c r="K41" i="23"/>
  <c r="L41" i="23"/>
  <c r="M41" i="23"/>
  <c r="K42" i="23"/>
  <c r="L42" i="23"/>
  <c r="M42" i="23"/>
  <c r="K43" i="23"/>
  <c r="L43" i="23"/>
  <c r="M43" i="23"/>
  <c r="K44" i="23"/>
  <c r="L44" i="23"/>
  <c r="M44" i="23"/>
  <c r="K45" i="23"/>
  <c r="L45" i="23"/>
  <c r="M45" i="23"/>
  <c r="K46" i="23"/>
  <c r="L46" i="23"/>
  <c r="M46" i="23"/>
  <c r="K47" i="23"/>
  <c r="L47" i="23"/>
  <c r="M47" i="23"/>
  <c r="K48" i="23"/>
  <c r="L48" i="23"/>
  <c r="M48" i="23"/>
  <c r="K49" i="23"/>
  <c r="L49" i="23"/>
  <c r="M49" i="23"/>
  <c r="K50" i="23"/>
  <c r="L50" i="23"/>
  <c r="M50" i="23"/>
  <c r="K51" i="23"/>
  <c r="L51" i="23"/>
  <c r="M51" i="23"/>
  <c r="K52" i="23"/>
  <c r="L52" i="23"/>
  <c r="M52" i="23"/>
  <c r="K53" i="23"/>
  <c r="L53" i="23"/>
  <c r="M53" i="23"/>
  <c r="K54" i="23"/>
  <c r="L54" i="23"/>
  <c r="M54" i="23"/>
  <c r="K55" i="23"/>
  <c r="L55" i="23"/>
  <c r="M55" i="23"/>
  <c r="K56" i="23"/>
  <c r="L56" i="23"/>
  <c r="M56" i="23"/>
  <c r="K57" i="23"/>
  <c r="L57" i="23"/>
  <c r="M57" i="23"/>
  <c r="K58" i="23"/>
  <c r="L58" i="23"/>
  <c r="M58" i="23"/>
  <c r="K59" i="23"/>
  <c r="L59" i="23"/>
  <c r="M59" i="23"/>
  <c r="K60" i="23"/>
  <c r="L60" i="23"/>
  <c r="M60" i="23"/>
  <c r="K61" i="23"/>
  <c r="L61" i="23"/>
  <c r="M61" i="23"/>
  <c r="K62" i="23"/>
  <c r="L62" i="23"/>
  <c r="M62" i="23"/>
  <c r="K63" i="23"/>
  <c r="L63" i="23"/>
  <c r="M63" i="23"/>
  <c r="K64" i="23"/>
  <c r="L64" i="23"/>
  <c r="M64" i="23"/>
  <c r="K65" i="23"/>
  <c r="L65" i="23"/>
  <c r="M65" i="23"/>
  <c r="K66" i="23"/>
  <c r="L66" i="23"/>
  <c r="M66" i="23"/>
  <c r="K67" i="23"/>
  <c r="L67" i="23"/>
  <c r="M67" i="23"/>
  <c r="K68" i="23"/>
  <c r="L68" i="23"/>
  <c r="M68" i="23"/>
  <c r="K69" i="23"/>
  <c r="L69" i="23"/>
  <c r="M69" i="23"/>
  <c r="K70" i="23"/>
  <c r="L70" i="23"/>
  <c r="M70" i="23"/>
  <c r="K71" i="23"/>
  <c r="L71" i="23"/>
  <c r="M71" i="23"/>
  <c r="K72" i="23"/>
  <c r="L72" i="23"/>
  <c r="M72" i="23"/>
  <c r="K73" i="23"/>
  <c r="L73" i="23"/>
  <c r="M73" i="23"/>
  <c r="K74" i="23"/>
  <c r="L74" i="23"/>
  <c r="M74" i="23"/>
  <c r="K75" i="23"/>
  <c r="L75" i="23"/>
  <c r="M75" i="23"/>
  <c r="K76" i="23"/>
  <c r="L76" i="23"/>
  <c r="M76" i="23"/>
  <c r="K77" i="23"/>
  <c r="L77" i="23"/>
  <c r="M77" i="23"/>
  <c r="K78" i="23"/>
  <c r="L78" i="23"/>
  <c r="M78" i="23"/>
  <c r="K79" i="23"/>
  <c r="L79" i="23"/>
  <c r="M79" i="23"/>
  <c r="K80" i="23"/>
  <c r="L80" i="23"/>
  <c r="M80" i="23"/>
  <c r="K81" i="23"/>
  <c r="L81" i="23"/>
  <c r="M81" i="23"/>
  <c r="K82" i="23"/>
  <c r="L82" i="23"/>
  <c r="M82" i="23"/>
  <c r="K83" i="23"/>
  <c r="L83" i="23"/>
  <c r="M83" i="23"/>
  <c r="K84" i="23"/>
  <c r="L84" i="23"/>
  <c r="M84" i="23"/>
  <c r="K85" i="23"/>
  <c r="L85" i="23"/>
  <c r="M85" i="23"/>
  <c r="K86" i="23"/>
  <c r="L86" i="23"/>
  <c r="M86" i="23"/>
  <c r="K87" i="23"/>
  <c r="L87" i="23"/>
  <c r="M87" i="23"/>
  <c r="K88" i="23"/>
  <c r="L88" i="23"/>
  <c r="M88" i="23"/>
  <c r="K89" i="23"/>
  <c r="L89" i="23"/>
  <c r="M89" i="23"/>
  <c r="K90" i="23"/>
  <c r="L90" i="23"/>
  <c r="M90" i="23"/>
  <c r="K91" i="23"/>
  <c r="L91" i="23"/>
  <c r="M91" i="23"/>
  <c r="K92" i="23"/>
  <c r="L92" i="23"/>
  <c r="M92" i="23"/>
  <c r="K93" i="23"/>
  <c r="L93" i="23"/>
  <c r="M93" i="23"/>
  <c r="K94" i="23"/>
  <c r="L94" i="23"/>
  <c r="M94" i="23"/>
  <c r="K95" i="23"/>
  <c r="L95" i="23"/>
  <c r="M95" i="23"/>
  <c r="K96" i="23"/>
  <c r="L96" i="23"/>
  <c r="M96" i="23"/>
  <c r="K97" i="23"/>
  <c r="L97" i="23"/>
  <c r="M97" i="23"/>
  <c r="K98" i="23"/>
  <c r="L98" i="23"/>
  <c r="M98" i="23"/>
  <c r="K99" i="23"/>
  <c r="L99" i="23"/>
  <c r="M99" i="23"/>
  <c r="K100" i="23"/>
  <c r="L100" i="23"/>
  <c r="M100" i="23"/>
  <c r="K101" i="23"/>
  <c r="L101" i="23"/>
  <c r="M101" i="23"/>
  <c r="K102" i="23"/>
  <c r="L102" i="23"/>
  <c r="M102" i="23"/>
  <c r="K103" i="23"/>
  <c r="L103" i="23"/>
  <c r="M103" i="23"/>
  <c r="K104" i="23"/>
  <c r="L104" i="23"/>
  <c r="M104" i="23"/>
  <c r="K105" i="23"/>
  <c r="L105" i="23"/>
  <c r="M105" i="23"/>
  <c r="K106" i="23"/>
  <c r="L106" i="23"/>
  <c r="M106" i="23"/>
  <c r="K107" i="23"/>
  <c r="L107" i="23"/>
  <c r="M107" i="23"/>
  <c r="K108" i="23"/>
  <c r="L108" i="23"/>
  <c r="M108" i="23"/>
  <c r="K109" i="23"/>
  <c r="L109" i="23"/>
  <c r="M109" i="23"/>
  <c r="K110" i="23"/>
  <c r="L110" i="23"/>
  <c r="M110" i="23"/>
  <c r="K111" i="23"/>
  <c r="L111" i="23"/>
  <c r="M111" i="23"/>
  <c r="K112" i="23"/>
  <c r="L112" i="23"/>
  <c r="M112" i="23"/>
  <c r="K113" i="23"/>
  <c r="L113" i="23"/>
  <c r="M113" i="23"/>
  <c r="K114" i="23"/>
  <c r="L114" i="23"/>
  <c r="M114" i="23"/>
  <c r="K115" i="23"/>
  <c r="L115" i="23"/>
  <c r="M115" i="23"/>
  <c r="K116" i="23"/>
  <c r="L116" i="23"/>
  <c r="M116" i="23"/>
  <c r="K117" i="23"/>
  <c r="L117" i="23"/>
  <c r="M117" i="23"/>
  <c r="K118" i="23"/>
  <c r="L118" i="23"/>
  <c r="M118" i="23"/>
  <c r="K119" i="23"/>
  <c r="L119" i="23"/>
  <c r="M119" i="23"/>
  <c r="K120" i="23"/>
  <c r="L120" i="23"/>
  <c r="M120" i="23"/>
  <c r="K121" i="23"/>
  <c r="L121" i="23"/>
  <c r="M121" i="23"/>
  <c r="K122" i="23"/>
  <c r="L122" i="23"/>
  <c r="M122" i="23"/>
  <c r="K123" i="23"/>
  <c r="L123" i="23"/>
  <c r="M123" i="23"/>
  <c r="K124" i="23"/>
  <c r="L124" i="23"/>
  <c r="M124" i="23"/>
  <c r="K125" i="23"/>
  <c r="L125" i="23"/>
  <c r="M125" i="23"/>
  <c r="K126" i="23"/>
  <c r="L126" i="23"/>
  <c r="M126" i="23"/>
  <c r="K127" i="23"/>
  <c r="L127" i="23"/>
  <c r="M127" i="23"/>
  <c r="K128" i="23"/>
  <c r="L128" i="23"/>
  <c r="M128" i="23"/>
  <c r="K129" i="23"/>
  <c r="L129" i="23"/>
  <c r="M129" i="23"/>
  <c r="K130" i="23"/>
  <c r="L130" i="23"/>
  <c r="M130" i="23"/>
  <c r="K131" i="23"/>
  <c r="L131" i="23"/>
  <c r="M131" i="23"/>
  <c r="K132" i="23"/>
  <c r="L132" i="23"/>
  <c r="M132" i="23"/>
  <c r="K133" i="23"/>
  <c r="L133" i="23"/>
  <c r="M133" i="23"/>
  <c r="K134" i="23"/>
  <c r="L134" i="23"/>
  <c r="M134" i="23"/>
  <c r="K135" i="23"/>
  <c r="L135" i="23"/>
  <c r="M135" i="23"/>
  <c r="K136" i="23"/>
  <c r="L136" i="23"/>
  <c r="M136" i="23"/>
  <c r="K137" i="23"/>
  <c r="L137" i="23"/>
  <c r="M137" i="23"/>
  <c r="K138" i="23"/>
  <c r="L138" i="23"/>
  <c r="M138" i="23"/>
  <c r="K139" i="23"/>
  <c r="L139" i="23"/>
  <c r="M139" i="23"/>
  <c r="K140" i="23"/>
  <c r="L140" i="23"/>
  <c r="M140" i="23"/>
  <c r="K141" i="23"/>
  <c r="L141" i="23"/>
  <c r="M141" i="23"/>
  <c r="K142" i="23"/>
  <c r="L142" i="23"/>
  <c r="M142" i="23"/>
  <c r="K143" i="23"/>
  <c r="L143" i="23"/>
  <c r="M143" i="23"/>
  <c r="K144" i="23"/>
  <c r="L144" i="23"/>
  <c r="M144" i="23"/>
  <c r="K145" i="23"/>
  <c r="L145" i="23"/>
  <c r="M145" i="23"/>
  <c r="K146" i="23"/>
  <c r="L146" i="23"/>
  <c r="M146" i="23"/>
  <c r="K147" i="23"/>
  <c r="L147" i="23"/>
  <c r="M147" i="23"/>
  <c r="K148" i="23"/>
  <c r="L148" i="23"/>
  <c r="M148" i="23"/>
  <c r="K149" i="23"/>
  <c r="L149" i="23"/>
  <c r="M149" i="23"/>
  <c r="K150" i="23"/>
  <c r="L150" i="23"/>
  <c r="M150" i="23"/>
  <c r="K151" i="23"/>
  <c r="L151" i="23"/>
  <c r="M151" i="23"/>
  <c r="K152" i="23"/>
  <c r="L152" i="23"/>
  <c r="M152" i="23"/>
  <c r="K153" i="23"/>
  <c r="L153" i="23"/>
  <c r="M153" i="23"/>
  <c r="K154" i="23"/>
  <c r="L154" i="23"/>
  <c r="M154" i="23"/>
  <c r="K155" i="23"/>
  <c r="L155" i="23"/>
  <c r="M155" i="23"/>
  <c r="K156" i="23"/>
  <c r="L156" i="23"/>
  <c r="M156" i="23"/>
  <c r="K157" i="23"/>
  <c r="L157" i="23"/>
  <c r="M157" i="23"/>
  <c r="K158" i="23"/>
  <c r="L158" i="23"/>
  <c r="M158" i="23"/>
  <c r="K159" i="23"/>
  <c r="L159" i="23"/>
  <c r="M159" i="23"/>
  <c r="K160" i="23"/>
  <c r="L160" i="23"/>
  <c r="M160" i="23"/>
  <c r="K161" i="23"/>
  <c r="L161" i="23"/>
  <c r="M161" i="23"/>
  <c r="K162" i="23"/>
  <c r="L162" i="23"/>
  <c r="M162" i="23"/>
  <c r="K163" i="23"/>
  <c r="L163" i="23"/>
  <c r="M163" i="23"/>
  <c r="K164" i="23"/>
  <c r="L164" i="23"/>
  <c r="M164" i="23"/>
  <c r="K165" i="23"/>
  <c r="L165" i="23"/>
  <c r="M165" i="23"/>
  <c r="K166" i="23"/>
  <c r="L166" i="23"/>
  <c r="M166" i="23"/>
  <c r="K167" i="23"/>
  <c r="L167" i="23"/>
  <c r="M167" i="23"/>
  <c r="K168" i="23"/>
  <c r="L168" i="23"/>
  <c r="M168" i="23"/>
  <c r="K169" i="23"/>
  <c r="L169" i="23"/>
  <c r="M169" i="23"/>
  <c r="K170" i="23"/>
  <c r="L170" i="23"/>
  <c r="M170" i="23"/>
  <c r="K171" i="23"/>
  <c r="L171" i="23"/>
  <c r="M171" i="23"/>
  <c r="K172" i="23"/>
  <c r="L172" i="23"/>
  <c r="M172" i="23"/>
  <c r="K173" i="23"/>
  <c r="L173" i="23"/>
  <c r="M173" i="23"/>
  <c r="K174" i="23"/>
  <c r="L174" i="23"/>
  <c r="M174" i="23"/>
  <c r="K175" i="23"/>
  <c r="L175" i="23"/>
  <c r="M175" i="23"/>
  <c r="K176" i="23"/>
  <c r="L176" i="23"/>
  <c r="M176" i="23"/>
  <c r="K177" i="23"/>
  <c r="L177" i="23"/>
  <c r="M177" i="23"/>
  <c r="K178" i="23"/>
  <c r="L178" i="23"/>
  <c r="M178" i="23"/>
  <c r="K179" i="23"/>
  <c r="L179" i="23"/>
  <c r="M179" i="23"/>
  <c r="K180" i="23"/>
  <c r="L180" i="23"/>
  <c r="M180" i="23"/>
  <c r="K181" i="23"/>
  <c r="L181" i="23"/>
  <c r="M181" i="23"/>
  <c r="K182" i="23"/>
  <c r="L182" i="23"/>
  <c r="M182" i="23"/>
  <c r="K183" i="23"/>
  <c r="L183" i="23"/>
  <c r="M183" i="23"/>
  <c r="K184" i="23"/>
  <c r="L184" i="23"/>
  <c r="M184" i="23"/>
  <c r="K185" i="23"/>
  <c r="L185" i="23"/>
  <c r="M185" i="23"/>
  <c r="K186" i="23"/>
  <c r="L186" i="23"/>
  <c r="M186" i="23"/>
  <c r="K187" i="23"/>
  <c r="L187" i="23"/>
  <c r="M187" i="23"/>
  <c r="K188" i="23"/>
  <c r="L188" i="23"/>
  <c r="M188" i="23"/>
  <c r="K189" i="23"/>
  <c r="L189" i="23"/>
  <c r="M189" i="23"/>
  <c r="K190" i="23"/>
  <c r="L190" i="23"/>
  <c r="M190" i="23"/>
  <c r="K191" i="23"/>
  <c r="L191" i="23"/>
  <c r="M191" i="23"/>
  <c r="K192" i="23"/>
  <c r="L192" i="23"/>
  <c r="M192" i="23"/>
  <c r="K193" i="23"/>
  <c r="L193" i="23"/>
  <c r="M193" i="23"/>
  <c r="K194" i="23"/>
  <c r="L194" i="23"/>
  <c r="M194" i="23"/>
  <c r="K195" i="23"/>
  <c r="L195" i="23"/>
  <c r="M195" i="23"/>
  <c r="K196" i="23"/>
  <c r="L196" i="23"/>
  <c r="M196" i="23"/>
  <c r="K197" i="23"/>
  <c r="L197" i="23"/>
  <c r="M197" i="23"/>
  <c r="K198" i="23"/>
  <c r="L198" i="23"/>
  <c r="M198" i="23"/>
  <c r="K199" i="23"/>
  <c r="L199" i="23"/>
  <c r="M199" i="23"/>
  <c r="K200" i="23"/>
  <c r="L200" i="23"/>
  <c r="M200" i="23"/>
  <c r="K201" i="23"/>
  <c r="L201" i="23"/>
  <c r="M201" i="23"/>
  <c r="K202" i="23"/>
  <c r="L202" i="23"/>
  <c r="M202" i="23"/>
  <c r="K203" i="23"/>
  <c r="L203" i="23"/>
  <c r="M203" i="23"/>
  <c r="K204" i="23"/>
  <c r="L204" i="23"/>
  <c r="M204" i="23"/>
  <c r="K205" i="23"/>
  <c r="L205" i="23"/>
  <c r="M205" i="23"/>
  <c r="K206" i="23"/>
  <c r="L206" i="23"/>
  <c r="M206" i="23"/>
  <c r="K207" i="23"/>
  <c r="L207" i="23"/>
  <c r="M207" i="23"/>
  <c r="K208" i="23"/>
  <c r="L208" i="23"/>
  <c r="M208" i="23"/>
  <c r="K209" i="23"/>
  <c r="L209" i="23"/>
  <c r="M209" i="23"/>
  <c r="K210" i="23"/>
  <c r="L210" i="23"/>
  <c r="M210" i="23"/>
  <c r="K211" i="23"/>
  <c r="L211" i="23"/>
  <c r="M211" i="23"/>
  <c r="K212" i="23"/>
  <c r="L212" i="23"/>
  <c r="M212" i="23"/>
  <c r="K213" i="23"/>
  <c r="L213" i="23"/>
  <c r="M213" i="23"/>
  <c r="K214" i="23"/>
  <c r="L214" i="23"/>
  <c r="M214" i="23"/>
  <c r="K215" i="23"/>
  <c r="L215" i="23"/>
  <c r="M215" i="23"/>
  <c r="K216" i="23"/>
  <c r="L216" i="23"/>
  <c r="M216" i="23"/>
  <c r="K217" i="23"/>
  <c r="L217" i="23"/>
  <c r="M217" i="23"/>
  <c r="K218" i="23"/>
  <c r="L218" i="23"/>
  <c r="M218" i="23"/>
  <c r="K219" i="23"/>
  <c r="L219" i="23"/>
  <c r="M219" i="23"/>
  <c r="K220" i="23"/>
  <c r="L220" i="23"/>
  <c r="M220" i="23"/>
  <c r="K221" i="23"/>
  <c r="L221" i="23"/>
  <c r="M221" i="23"/>
  <c r="K222" i="23"/>
  <c r="L222" i="23"/>
  <c r="M222" i="23"/>
  <c r="K223" i="23"/>
  <c r="L223" i="23"/>
  <c r="M223" i="23"/>
  <c r="K224" i="23"/>
  <c r="L224" i="23"/>
  <c r="M224" i="23"/>
  <c r="K225" i="23"/>
  <c r="L225" i="23"/>
  <c r="M225" i="23"/>
  <c r="K226" i="23"/>
  <c r="L226" i="23"/>
  <c r="M226" i="23"/>
  <c r="K227" i="23"/>
  <c r="L227" i="23"/>
  <c r="M227" i="23"/>
  <c r="K228" i="23"/>
  <c r="L228" i="23"/>
  <c r="M228" i="23"/>
  <c r="K229" i="23"/>
  <c r="L229" i="23"/>
  <c r="M229" i="23"/>
  <c r="K230" i="23"/>
  <c r="L230" i="23"/>
  <c r="M230" i="23"/>
  <c r="K231" i="23"/>
  <c r="L231" i="23"/>
  <c r="M231" i="23"/>
  <c r="K232" i="23"/>
  <c r="L232" i="23"/>
  <c r="M232" i="23"/>
  <c r="K233" i="23"/>
  <c r="L233" i="23"/>
  <c r="M233" i="23"/>
  <c r="K234" i="23"/>
  <c r="L234" i="23"/>
  <c r="M234" i="23"/>
  <c r="K235" i="23"/>
  <c r="L235" i="23"/>
  <c r="M235" i="23"/>
  <c r="K236" i="23"/>
  <c r="L236" i="23"/>
  <c r="M236" i="23"/>
  <c r="K237" i="23"/>
  <c r="L237" i="23"/>
  <c r="M237" i="23"/>
  <c r="K238" i="23"/>
  <c r="L238" i="23"/>
  <c r="M238" i="23"/>
  <c r="K239" i="23"/>
  <c r="L239" i="23"/>
  <c r="M239" i="23"/>
  <c r="K240" i="23"/>
  <c r="L240" i="23"/>
  <c r="M240" i="23"/>
  <c r="K241" i="23"/>
  <c r="L241" i="23"/>
  <c r="M241" i="23"/>
  <c r="K242" i="23"/>
  <c r="L242" i="23"/>
  <c r="M242" i="23"/>
  <c r="K243" i="23"/>
  <c r="L243" i="23"/>
  <c r="M243" i="23"/>
  <c r="K244" i="23"/>
  <c r="L244" i="23"/>
  <c r="M244" i="23"/>
  <c r="K245" i="23"/>
  <c r="L245" i="23"/>
  <c r="M245" i="23"/>
  <c r="K246" i="23"/>
  <c r="L246" i="23"/>
  <c r="M246" i="23"/>
  <c r="K247" i="23"/>
  <c r="L247" i="23"/>
  <c r="M247" i="23"/>
  <c r="K248" i="23"/>
  <c r="L248" i="23"/>
  <c r="M248" i="23"/>
  <c r="K249" i="23"/>
  <c r="L249" i="23"/>
  <c r="M249" i="23"/>
  <c r="K250" i="23"/>
  <c r="L250" i="23"/>
  <c r="M250" i="23"/>
  <c r="K251" i="23"/>
  <c r="L251" i="23"/>
  <c r="M251" i="23"/>
  <c r="K252" i="23"/>
  <c r="L252" i="23"/>
  <c r="M252" i="23"/>
  <c r="K253" i="23"/>
  <c r="L253" i="23"/>
  <c r="M253" i="23"/>
  <c r="K254" i="23"/>
  <c r="L254" i="23"/>
  <c r="M254" i="23"/>
  <c r="K255" i="23"/>
  <c r="L255" i="23"/>
  <c r="M255" i="23"/>
  <c r="K256" i="23"/>
  <c r="L256" i="23"/>
  <c r="M256" i="23"/>
  <c r="K257" i="23"/>
  <c r="L257" i="23"/>
  <c r="M257" i="23"/>
  <c r="K258" i="23"/>
  <c r="L258" i="23"/>
  <c r="M258" i="23"/>
  <c r="K259" i="23"/>
  <c r="L259" i="23"/>
  <c r="M259" i="23"/>
  <c r="G6" i="117"/>
  <c r="G6" i="115"/>
  <c r="G6" i="1"/>
  <c r="J259" i="117"/>
  <c r="I259" i="117"/>
  <c r="H259" i="117" s="1"/>
  <c r="J258" i="117"/>
  <c r="I258" i="117"/>
  <c r="G258" i="117" s="1"/>
  <c r="J257" i="117"/>
  <c r="I257" i="117"/>
  <c r="H257" i="117" s="1"/>
  <c r="J256" i="117"/>
  <c r="I256" i="117"/>
  <c r="G256" i="117" s="1"/>
  <c r="J255" i="117"/>
  <c r="I255" i="117"/>
  <c r="H255" i="117" s="1"/>
  <c r="J254" i="117"/>
  <c r="I254" i="117"/>
  <c r="H254" i="117" s="1"/>
  <c r="J253" i="117"/>
  <c r="I253" i="117"/>
  <c r="H253" i="117" s="1"/>
  <c r="J252" i="117"/>
  <c r="I252" i="117"/>
  <c r="G252" i="117" s="1"/>
  <c r="J251" i="117"/>
  <c r="I251" i="117"/>
  <c r="H251" i="117" s="1"/>
  <c r="J250" i="117"/>
  <c r="I250" i="117"/>
  <c r="G250" i="117" s="1"/>
  <c r="J249" i="117"/>
  <c r="I249" i="117"/>
  <c r="H249" i="117" s="1"/>
  <c r="J248" i="117"/>
  <c r="I248" i="117"/>
  <c r="H248" i="117" s="1"/>
  <c r="J247" i="117"/>
  <c r="I247" i="117"/>
  <c r="H247" i="117" s="1"/>
  <c r="J246" i="117"/>
  <c r="I246" i="117"/>
  <c r="G246" i="117" s="1"/>
  <c r="J245" i="117"/>
  <c r="I245" i="117"/>
  <c r="H245" i="117" s="1"/>
  <c r="J244" i="117"/>
  <c r="I244" i="117"/>
  <c r="G244" i="117" s="1"/>
  <c r="J243" i="117"/>
  <c r="I243" i="117"/>
  <c r="H243" i="117" s="1"/>
  <c r="J242" i="117"/>
  <c r="I242" i="117"/>
  <c r="G242" i="117" s="1"/>
  <c r="J241" i="117"/>
  <c r="I241" i="117"/>
  <c r="H241" i="117" s="1"/>
  <c r="J240" i="117"/>
  <c r="I240" i="117"/>
  <c r="G240" i="117" s="1"/>
  <c r="J239" i="117"/>
  <c r="I239" i="117"/>
  <c r="H239" i="117" s="1"/>
  <c r="J238" i="117"/>
  <c r="I238" i="117"/>
  <c r="G238" i="117" s="1"/>
  <c r="J237" i="117"/>
  <c r="I237" i="117"/>
  <c r="H237" i="117" s="1"/>
  <c r="J236" i="117"/>
  <c r="I236" i="117"/>
  <c r="G236" i="117" s="1"/>
  <c r="J235" i="117"/>
  <c r="I235" i="117"/>
  <c r="H235" i="117" s="1"/>
  <c r="J234" i="117"/>
  <c r="I234" i="117"/>
  <c r="G234" i="117" s="1"/>
  <c r="J233" i="117"/>
  <c r="I233" i="117"/>
  <c r="H233" i="117" s="1"/>
  <c r="J232" i="117"/>
  <c r="I232" i="117"/>
  <c r="G232" i="117" s="1"/>
  <c r="J231" i="117"/>
  <c r="I231" i="117"/>
  <c r="H231" i="117" s="1"/>
  <c r="J230" i="117"/>
  <c r="I230" i="117"/>
  <c r="G230" i="117" s="1"/>
  <c r="J229" i="117"/>
  <c r="I229" i="117"/>
  <c r="H229" i="117" s="1"/>
  <c r="J228" i="117"/>
  <c r="I228" i="117"/>
  <c r="G228" i="117" s="1"/>
  <c r="J227" i="117"/>
  <c r="I227" i="117"/>
  <c r="H227" i="117" s="1"/>
  <c r="J226" i="117"/>
  <c r="I226" i="117"/>
  <c r="G226" i="117" s="1"/>
  <c r="J225" i="117"/>
  <c r="I225" i="117"/>
  <c r="H225" i="117" s="1"/>
  <c r="J224" i="117"/>
  <c r="I224" i="117"/>
  <c r="G224" i="117" s="1"/>
  <c r="J223" i="117"/>
  <c r="I223" i="117"/>
  <c r="H223" i="117" s="1"/>
  <c r="J222" i="117"/>
  <c r="I222" i="117"/>
  <c r="G222" i="117" s="1"/>
  <c r="J221" i="117"/>
  <c r="I221" i="117"/>
  <c r="H221" i="117" s="1"/>
  <c r="J220" i="117"/>
  <c r="I220" i="117"/>
  <c r="G220" i="117" s="1"/>
  <c r="J219" i="117"/>
  <c r="I219" i="117"/>
  <c r="G219" i="117" s="1"/>
  <c r="J218" i="117"/>
  <c r="I218" i="117"/>
  <c r="G218" i="117" s="1"/>
  <c r="J217" i="117"/>
  <c r="I217" i="117"/>
  <c r="G217" i="117" s="1"/>
  <c r="J216" i="117"/>
  <c r="I216" i="117"/>
  <c r="G216" i="117" s="1"/>
  <c r="J215" i="117"/>
  <c r="I215" i="117"/>
  <c r="G215" i="117" s="1"/>
  <c r="J214" i="117"/>
  <c r="I214" i="117"/>
  <c r="G214" i="117" s="1"/>
  <c r="J213" i="117"/>
  <c r="I213" i="117"/>
  <c r="G213" i="117" s="1"/>
  <c r="J212" i="117"/>
  <c r="I212" i="117"/>
  <c r="H212" i="117" s="1"/>
  <c r="J211" i="117"/>
  <c r="I211" i="117"/>
  <c r="G211" i="117" s="1"/>
  <c r="J210" i="117"/>
  <c r="I210" i="117"/>
  <c r="G210" i="117" s="1"/>
  <c r="J209" i="117"/>
  <c r="I209" i="117"/>
  <c r="G209" i="117" s="1"/>
  <c r="J208" i="117"/>
  <c r="I208" i="117"/>
  <c r="G208" i="117" s="1"/>
  <c r="J207" i="117"/>
  <c r="I207" i="117"/>
  <c r="G207" i="117" s="1"/>
  <c r="J206" i="117"/>
  <c r="I206" i="117"/>
  <c r="G206" i="117" s="1"/>
  <c r="J205" i="117"/>
  <c r="I205" i="117"/>
  <c r="G205" i="117" s="1"/>
  <c r="J204" i="117"/>
  <c r="I204" i="117"/>
  <c r="G204" i="117" s="1"/>
  <c r="J203" i="117"/>
  <c r="I203" i="117"/>
  <c r="G203" i="117" s="1"/>
  <c r="J202" i="117"/>
  <c r="I202" i="117"/>
  <c r="G202" i="117" s="1"/>
  <c r="J201" i="117"/>
  <c r="I201" i="117"/>
  <c r="G201" i="117" s="1"/>
  <c r="J200" i="117"/>
  <c r="I200" i="117"/>
  <c r="G200" i="117" s="1"/>
  <c r="J199" i="117"/>
  <c r="I199" i="117"/>
  <c r="G199" i="117" s="1"/>
  <c r="J198" i="117"/>
  <c r="I198" i="117"/>
  <c r="G198" i="117" s="1"/>
  <c r="J197" i="117"/>
  <c r="I197" i="117"/>
  <c r="G197" i="117" s="1"/>
  <c r="J196" i="117"/>
  <c r="I196" i="117"/>
  <c r="H196" i="117" s="1"/>
  <c r="J195" i="117"/>
  <c r="I195" i="117"/>
  <c r="G195" i="117" s="1"/>
  <c r="J194" i="117"/>
  <c r="I194" i="117"/>
  <c r="G194" i="117" s="1"/>
  <c r="J193" i="117"/>
  <c r="I193" i="117"/>
  <c r="G193" i="117" s="1"/>
  <c r="J192" i="117"/>
  <c r="I192" i="117"/>
  <c r="G192" i="117" s="1"/>
  <c r="J191" i="117"/>
  <c r="I191" i="117"/>
  <c r="G191" i="117" s="1"/>
  <c r="J190" i="117"/>
  <c r="I190" i="117"/>
  <c r="G190" i="117" s="1"/>
  <c r="J189" i="117"/>
  <c r="I189" i="117"/>
  <c r="G189" i="117" s="1"/>
  <c r="J188" i="117"/>
  <c r="I188" i="117"/>
  <c r="G188" i="117" s="1"/>
  <c r="J187" i="117"/>
  <c r="I187" i="117"/>
  <c r="G187" i="117" s="1"/>
  <c r="J186" i="117"/>
  <c r="I186" i="117"/>
  <c r="G186" i="117" s="1"/>
  <c r="J185" i="117"/>
  <c r="I185" i="117"/>
  <c r="G185" i="117" s="1"/>
  <c r="J184" i="117"/>
  <c r="I184" i="117"/>
  <c r="G184" i="117" s="1"/>
  <c r="J183" i="117"/>
  <c r="I183" i="117"/>
  <c r="G183" i="117" s="1"/>
  <c r="J182" i="117"/>
  <c r="I182" i="117"/>
  <c r="G182" i="117" s="1"/>
  <c r="J181" i="117"/>
  <c r="I181" i="117"/>
  <c r="G181" i="117" s="1"/>
  <c r="J180" i="117"/>
  <c r="I180" i="117"/>
  <c r="G180" i="117" s="1"/>
  <c r="J179" i="117"/>
  <c r="I179" i="117"/>
  <c r="G179" i="117" s="1"/>
  <c r="J178" i="117"/>
  <c r="I178" i="117"/>
  <c r="G178" i="117" s="1"/>
  <c r="J177" i="117"/>
  <c r="I177" i="117"/>
  <c r="G177" i="117" s="1"/>
  <c r="J176" i="117"/>
  <c r="I176" i="117"/>
  <c r="G176" i="117" s="1"/>
  <c r="J175" i="117"/>
  <c r="I175" i="117"/>
  <c r="G175" i="117" s="1"/>
  <c r="J174" i="117"/>
  <c r="I174" i="117"/>
  <c r="G174" i="117" s="1"/>
  <c r="J173" i="117"/>
  <c r="I173" i="117"/>
  <c r="G173" i="117" s="1"/>
  <c r="J172" i="117"/>
  <c r="I172" i="117"/>
  <c r="G172" i="117" s="1"/>
  <c r="J171" i="117"/>
  <c r="I171" i="117"/>
  <c r="G171" i="117" s="1"/>
  <c r="J170" i="117"/>
  <c r="I170" i="117"/>
  <c r="G170" i="117" s="1"/>
  <c r="J169" i="117"/>
  <c r="I169" i="117"/>
  <c r="G169" i="117" s="1"/>
  <c r="J168" i="117"/>
  <c r="I168" i="117"/>
  <c r="G168" i="117" s="1"/>
  <c r="J167" i="117"/>
  <c r="I167" i="117"/>
  <c r="G167" i="117" s="1"/>
  <c r="J166" i="117"/>
  <c r="I166" i="117"/>
  <c r="G166" i="117" s="1"/>
  <c r="J165" i="117"/>
  <c r="I165" i="117"/>
  <c r="G165" i="117" s="1"/>
  <c r="J164" i="117"/>
  <c r="I164" i="117"/>
  <c r="G164" i="117" s="1"/>
  <c r="J163" i="117"/>
  <c r="I163" i="117"/>
  <c r="G163" i="117" s="1"/>
  <c r="J162" i="117"/>
  <c r="I162" i="117"/>
  <c r="G162" i="117" s="1"/>
  <c r="J161" i="117"/>
  <c r="I161" i="117"/>
  <c r="G161" i="117" s="1"/>
  <c r="J160" i="117"/>
  <c r="I160" i="117"/>
  <c r="G160" i="117" s="1"/>
  <c r="J159" i="117"/>
  <c r="I159" i="117"/>
  <c r="G159" i="117" s="1"/>
  <c r="J158" i="117"/>
  <c r="I158" i="117"/>
  <c r="G158" i="117" s="1"/>
  <c r="J157" i="117"/>
  <c r="I157" i="117"/>
  <c r="G157" i="117" s="1"/>
  <c r="J156" i="117"/>
  <c r="I156" i="117"/>
  <c r="G156" i="117" s="1"/>
  <c r="J155" i="117"/>
  <c r="I155" i="117"/>
  <c r="G155" i="117" s="1"/>
  <c r="J154" i="117"/>
  <c r="I154" i="117"/>
  <c r="G154" i="117" s="1"/>
  <c r="J153" i="117"/>
  <c r="I153" i="117"/>
  <c r="G153" i="117" s="1"/>
  <c r="J152" i="117"/>
  <c r="I152" i="117"/>
  <c r="G152" i="117" s="1"/>
  <c r="J151" i="117"/>
  <c r="I151" i="117"/>
  <c r="G151" i="117" s="1"/>
  <c r="J150" i="117"/>
  <c r="I150" i="117"/>
  <c r="G150" i="117" s="1"/>
  <c r="J149" i="117"/>
  <c r="I149" i="117"/>
  <c r="G149" i="117" s="1"/>
  <c r="J148" i="117"/>
  <c r="I148" i="117"/>
  <c r="G148" i="117" s="1"/>
  <c r="J147" i="117"/>
  <c r="I147" i="117"/>
  <c r="G147" i="117" s="1"/>
  <c r="J146" i="117"/>
  <c r="I146" i="117"/>
  <c r="G146" i="117" s="1"/>
  <c r="J145" i="117"/>
  <c r="I145" i="117"/>
  <c r="G145" i="117" s="1"/>
  <c r="J144" i="117"/>
  <c r="I144" i="117"/>
  <c r="G144" i="117" s="1"/>
  <c r="J143" i="117"/>
  <c r="I143" i="117"/>
  <c r="G143" i="117" s="1"/>
  <c r="J142" i="117"/>
  <c r="I142" i="117"/>
  <c r="G142" i="117" s="1"/>
  <c r="J141" i="117"/>
  <c r="I141" i="117"/>
  <c r="G141" i="117" s="1"/>
  <c r="J140" i="117"/>
  <c r="I140" i="117"/>
  <c r="G140" i="117" s="1"/>
  <c r="J139" i="117"/>
  <c r="I139" i="117"/>
  <c r="G139" i="117" s="1"/>
  <c r="J138" i="117"/>
  <c r="I138" i="117"/>
  <c r="G138" i="117" s="1"/>
  <c r="J137" i="117"/>
  <c r="I137" i="117"/>
  <c r="G137" i="117" s="1"/>
  <c r="J136" i="117"/>
  <c r="I136" i="117"/>
  <c r="G136" i="117" s="1"/>
  <c r="J135" i="117"/>
  <c r="I135" i="117"/>
  <c r="G135" i="117" s="1"/>
  <c r="J134" i="117"/>
  <c r="I134" i="117"/>
  <c r="G134" i="117" s="1"/>
  <c r="J133" i="117"/>
  <c r="I133" i="117"/>
  <c r="G133" i="117" s="1"/>
  <c r="J132" i="117"/>
  <c r="I132" i="117"/>
  <c r="G132" i="117" s="1"/>
  <c r="J131" i="117"/>
  <c r="I131" i="117"/>
  <c r="G131" i="117" s="1"/>
  <c r="J130" i="117"/>
  <c r="I130" i="117"/>
  <c r="G130" i="117" s="1"/>
  <c r="J129" i="117"/>
  <c r="I129" i="117"/>
  <c r="G129" i="117" s="1"/>
  <c r="J128" i="117"/>
  <c r="I128" i="117"/>
  <c r="G128" i="117" s="1"/>
  <c r="J127" i="117"/>
  <c r="I127" i="117"/>
  <c r="G127" i="117" s="1"/>
  <c r="J126" i="117"/>
  <c r="I126" i="117"/>
  <c r="G126" i="117" s="1"/>
  <c r="J125" i="117"/>
  <c r="I125" i="117"/>
  <c r="G125" i="117" s="1"/>
  <c r="J124" i="117"/>
  <c r="I124" i="117"/>
  <c r="G124" i="117" s="1"/>
  <c r="J123" i="117"/>
  <c r="I123" i="117"/>
  <c r="G123" i="117" s="1"/>
  <c r="J122" i="117"/>
  <c r="I122" i="117"/>
  <c r="G122" i="117" s="1"/>
  <c r="J121" i="117"/>
  <c r="I121" i="117"/>
  <c r="G121" i="117" s="1"/>
  <c r="J120" i="117"/>
  <c r="I120" i="117"/>
  <c r="G120" i="117" s="1"/>
  <c r="J119" i="117"/>
  <c r="I119" i="117"/>
  <c r="G119" i="117" s="1"/>
  <c r="J118" i="117"/>
  <c r="I118" i="117"/>
  <c r="G118" i="117" s="1"/>
  <c r="J117" i="117"/>
  <c r="I117" i="117"/>
  <c r="G117" i="117" s="1"/>
  <c r="J116" i="117"/>
  <c r="I116" i="117"/>
  <c r="G116" i="117" s="1"/>
  <c r="J115" i="117"/>
  <c r="I115" i="117"/>
  <c r="G115" i="117" s="1"/>
  <c r="J114" i="117"/>
  <c r="I114" i="117"/>
  <c r="G114" i="117" s="1"/>
  <c r="J113" i="117"/>
  <c r="I113" i="117"/>
  <c r="G113" i="117" s="1"/>
  <c r="J112" i="117"/>
  <c r="I112" i="117"/>
  <c r="G112" i="117" s="1"/>
  <c r="J111" i="117"/>
  <c r="I111" i="117"/>
  <c r="G111" i="117" s="1"/>
  <c r="J110" i="117"/>
  <c r="I110" i="117"/>
  <c r="G110" i="117" s="1"/>
  <c r="J109" i="117"/>
  <c r="I109" i="117"/>
  <c r="G109" i="117" s="1"/>
  <c r="J108" i="117"/>
  <c r="I108" i="117"/>
  <c r="G108" i="117" s="1"/>
  <c r="J107" i="117"/>
  <c r="I107" i="117"/>
  <c r="G107" i="117" s="1"/>
  <c r="J106" i="117"/>
  <c r="I106" i="117"/>
  <c r="G106" i="117" s="1"/>
  <c r="J105" i="117"/>
  <c r="I105" i="117"/>
  <c r="G105" i="117" s="1"/>
  <c r="J104" i="117"/>
  <c r="I104" i="117"/>
  <c r="G104" i="117" s="1"/>
  <c r="J103" i="117"/>
  <c r="I103" i="117"/>
  <c r="G103" i="117" s="1"/>
  <c r="J102" i="117"/>
  <c r="I102" i="117"/>
  <c r="G102" i="117" s="1"/>
  <c r="J101" i="117"/>
  <c r="I101" i="117"/>
  <c r="G101" i="117" s="1"/>
  <c r="J100" i="117"/>
  <c r="I100" i="117"/>
  <c r="G100" i="117" s="1"/>
  <c r="J99" i="117"/>
  <c r="I99" i="117"/>
  <c r="G99" i="117" s="1"/>
  <c r="J98" i="117"/>
  <c r="I98" i="117"/>
  <c r="H98" i="117" s="1"/>
  <c r="J97" i="117"/>
  <c r="I97" i="117"/>
  <c r="G97" i="117" s="1"/>
  <c r="J96" i="117"/>
  <c r="I96" i="117"/>
  <c r="H96" i="117" s="1"/>
  <c r="J95" i="117"/>
  <c r="I95" i="117"/>
  <c r="G95" i="117" s="1"/>
  <c r="J94" i="117"/>
  <c r="I94" i="117"/>
  <c r="H94" i="117" s="1"/>
  <c r="J93" i="117"/>
  <c r="I93" i="117"/>
  <c r="G93" i="117" s="1"/>
  <c r="J92" i="117"/>
  <c r="I92" i="117"/>
  <c r="H92" i="117" s="1"/>
  <c r="J91" i="117"/>
  <c r="I91" i="117"/>
  <c r="G91" i="117" s="1"/>
  <c r="J90" i="117"/>
  <c r="I90" i="117"/>
  <c r="H90" i="117" s="1"/>
  <c r="J89" i="117"/>
  <c r="I89" i="117"/>
  <c r="H89" i="117" s="1"/>
  <c r="J88" i="117"/>
  <c r="I88" i="117"/>
  <c r="H88" i="117" s="1"/>
  <c r="J87" i="117"/>
  <c r="I87" i="117"/>
  <c r="H87" i="117" s="1"/>
  <c r="J86" i="117"/>
  <c r="I86" i="117"/>
  <c r="H86" i="117" s="1"/>
  <c r="J85" i="117"/>
  <c r="I85" i="117"/>
  <c r="H85" i="117" s="1"/>
  <c r="J84" i="117"/>
  <c r="I84" i="117"/>
  <c r="H84" i="117" s="1"/>
  <c r="J83" i="117"/>
  <c r="I83" i="117"/>
  <c r="H83" i="117" s="1"/>
  <c r="J82" i="117"/>
  <c r="I82" i="117"/>
  <c r="H82" i="117" s="1"/>
  <c r="J81" i="117"/>
  <c r="I81" i="117"/>
  <c r="H81" i="117" s="1"/>
  <c r="J80" i="117"/>
  <c r="I80" i="117"/>
  <c r="H80" i="117" s="1"/>
  <c r="J79" i="117"/>
  <c r="I79" i="117"/>
  <c r="H79" i="117" s="1"/>
  <c r="J78" i="117"/>
  <c r="I78" i="117"/>
  <c r="H78" i="117" s="1"/>
  <c r="J77" i="117"/>
  <c r="I77" i="117"/>
  <c r="H77" i="117" s="1"/>
  <c r="J76" i="117"/>
  <c r="I76" i="117"/>
  <c r="H76" i="117" s="1"/>
  <c r="J75" i="117"/>
  <c r="I75" i="117"/>
  <c r="H75" i="117" s="1"/>
  <c r="J74" i="117"/>
  <c r="I74" i="117"/>
  <c r="H74" i="117" s="1"/>
  <c r="J73" i="117"/>
  <c r="I73" i="117"/>
  <c r="H73" i="117" s="1"/>
  <c r="J72" i="117"/>
  <c r="I72" i="117"/>
  <c r="H72" i="117" s="1"/>
  <c r="J71" i="117"/>
  <c r="I71" i="117"/>
  <c r="H71" i="117" s="1"/>
  <c r="J70" i="117"/>
  <c r="I70" i="117"/>
  <c r="H70" i="117" s="1"/>
  <c r="J69" i="117"/>
  <c r="I69" i="117"/>
  <c r="H69" i="117" s="1"/>
  <c r="J68" i="117"/>
  <c r="I68" i="117"/>
  <c r="H68" i="117" s="1"/>
  <c r="J67" i="117"/>
  <c r="I67" i="117"/>
  <c r="H67" i="117" s="1"/>
  <c r="J66" i="117"/>
  <c r="I66" i="117"/>
  <c r="H66" i="117" s="1"/>
  <c r="J65" i="117"/>
  <c r="I65" i="117"/>
  <c r="H65" i="117" s="1"/>
  <c r="J64" i="117"/>
  <c r="I64" i="117"/>
  <c r="H64" i="117" s="1"/>
  <c r="J63" i="117"/>
  <c r="I63" i="117"/>
  <c r="H63" i="117" s="1"/>
  <c r="J62" i="117"/>
  <c r="I62" i="117"/>
  <c r="H62" i="117" s="1"/>
  <c r="J61" i="117"/>
  <c r="I61" i="117"/>
  <c r="H61" i="117" s="1"/>
  <c r="J60" i="117"/>
  <c r="I60" i="117"/>
  <c r="H60" i="117" s="1"/>
  <c r="J59" i="117"/>
  <c r="I59" i="117"/>
  <c r="H59" i="117" s="1"/>
  <c r="J58" i="117"/>
  <c r="I58" i="117"/>
  <c r="H58" i="117" s="1"/>
  <c r="J57" i="117"/>
  <c r="I57" i="117"/>
  <c r="H57" i="117" s="1"/>
  <c r="J56" i="117"/>
  <c r="I56" i="117"/>
  <c r="H56" i="117" s="1"/>
  <c r="J55" i="117"/>
  <c r="I55" i="117"/>
  <c r="H55" i="117" s="1"/>
  <c r="J54" i="117"/>
  <c r="I54" i="117"/>
  <c r="H54" i="117" s="1"/>
  <c r="J53" i="117"/>
  <c r="I53" i="117"/>
  <c r="H53" i="117" s="1"/>
  <c r="J52" i="117"/>
  <c r="I52" i="117"/>
  <c r="H52" i="117" s="1"/>
  <c r="J51" i="117"/>
  <c r="I51" i="117"/>
  <c r="H51" i="117" s="1"/>
  <c r="J50" i="117"/>
  <c r="I50" i="117"/>
  <c r="H50" i="117" s="1"/>
  <c r="J49" i="117"/>
  <c r="I49" i="117"/>
  <c r="H49" i="117" s="1"/>
  <c r="J48" i="117"/>
  <c r="I48" i="117"/>
  <c r="H48" i="117" s="1"/>
  <c r="J47" i="117"/>
  <c r="I47" i="117"/>
  <c r="H47" i="117" s="1"/>
  <c r="J46" i="117"/>
  <c r="I46" i="117"/>
  <c r="H46" i="117" s="1"/>
  <c r="J45" i="117"/>
  <c r="I45" i="117"/>
  <c r="H45" i="117" s="1"/>
  <c r="J44" i="117"/>
  <c r="I44" i="117"/>
  <c r="H44" i="117" s="1"/>
  <c r="J43" i="117"/>
  <c r="I43" i="117"/>
  <c r="H43" i="117" s="1"/>
  <c r="J42" i="117"/>
  <c r="I42" i="117"/>
  <c r="H42" i="117" s="1"/>
  <c r="J41" i="117"/>
  <c r="I41" i="117"/>
  <c r="H41" i="117" s="1"/>
  <c r="J40" i="117"/>
  <c r="I40" i="117"/>
  <c r="H40" i="117" s="1"/>
  <c r="J39" i="117"/>
  <c r="I39" i="117"/>
  <c r="H39" i="117" s="1"/>
  <c r="J38" i="117"/>
  <c r="I38" i="117"/>
  <c r="H38" i="117" s="1"/>
  <c r="J37" i="117"/>
  <c r="I37" i="117"/>
  <c r="H37" i="117" s="1"/>
  <c r="J36" i="117"/>
  <c r="I36" i="117"/>
  <c r="H36" i="117" s="1"/>
  <c r="J35" i="117"/>
  <c r="I35" i="117"/>
  <c r="H35" i="117" s="1"/>
  <c r="J34" i="117"/>
  <c r="I34" i="117"/>
  <c r="H34" i="117" s="1"/>
  <c r="J33" i="117"/>
  <c r="I33" i="117"/>
  <c r="H33" i="117" s="1"/>
  <c r="J32" i="117"/>
  <c r="I32" i="117"/>
  <c r="H32" i="117" s="1"/>
  <c r="J31" i="117"/>
  <c r="I31" i="117"/>
  <c r="H31" i="117" s="1"/>
  <c r="J30" i="117"/>
  <c r="I30" i="117"/>
  <c r="H30" i="117" s="1"/>
  <c r="J29" i="117"/>
  <c r="I29" i="117"/>
  <c r="H29" i="117" s="1"/>
  <c r="J28" i="117"/>
  <c r="I28" i="117"/>
  <c r="H28" i="117" s="1"/>
  <c r="J27" i="117"/>
  <c r="I27" i="117"/>
  <c r="H27" i="117" s="1"/>
  <c r="J26" i="117"/>
  <c r="I26" i="117"/>
  <c r="H26" i="117" s="1"/>
  <c r="J25" i="117"/>
  <c r="I25" i="117"/>
  <c r="H25" i="117" s="1"/>
  <c r="J24" i="117"/>
  <c r="I24" i="117"/>
  <c r="H24" i="117" s="1"/>
  <c r="J23" i="117"/>
  <c r="I23" i="117"/>
  <c r="H23" i="117" s="1"/>
  <c r="J22" i="117"/>
  <c r="I22" i="117"/>
  <c r="H22" i="117" s="1"/>
  <c r="J21" i="117"/>
  <c r="I21" i="117"/>
  <c r="H21" i="117" s="1"/>
  <c r="J20" i="117"/>
  <c r="I20" i="117"/>
  <c r="H20" i="117" s="1"/>
  <c r="J19" i="117"/>
  <c r="I19" i="117"/>
  <c r="H19" i="117" s="1"/>
  <c r="J18" i="117"/>
  <c r="I18" i="117"/>
  <c r="H18" i="117" s="1"/>
  <c r="J17" i="117"/>
  <c r="I17" i="117"/>
  <c r="H17" i="117" s="1"/>
  <c r="J16" i="117"/>
  <c r="I16" i="117"/>
  <c r="H16" i="117" s="1"/>
  <c r="J15" i="117"/>
  <c r="I15" i="117"/>
  <c r="H15" i="117" s="1"/>
  <c r="J14" i="117"/>
  <c r="I14" i="117"/>
  <c r="H14" i="117" s="1"/>
  <c r="J13" i="117"/>
  <c r="I13" i="117"/>
  <c r="H13" i="117" s="1"/>
  <c r="J12" i="117"/>
  <c r="I12" i="117"/>
  <c r="H12" i="117" s="1"/>
  <c r="J11" i="117"/>
  <c r="I11" i="117"/>
  <c r="H11" i="117" s="1"/>
  <c r="J10" i="117"/>
  <c r="I10" i="117"/>
  <c r="H10" i="117" s="1"/>
  <c r="A3" i="117"/>
  <c r="A2" i="117"/>
  <c r="D14" i="119" l="1"/>
  <c r="C47" i="82" s="1"/>
  <c r="G9" i="124"/>
  <c r="C61" i="82" s="1"/>
  <c r="D9" i="123"/>
  <c r="C60" i="82" s="1"/>
  <c r="G9" i="122"/>
  <c r="C59" i="82" s="1"/>
  <c r="H168" i="117"/>
  <c r="H116" i="117"/>
  <c r="F9" i="120"/>
  <c r="C51" i="82" s="1"/>
  <c r="G48" i="117"/>
  <c r="H228" i="117"/>
  <c r="H126" i="117"/>
  <c r="G255" i="117"/>
  <c r="G40" i="117"/>
  <c r="H148" i="117"/>
  <c r="G253" i="117"/>
  <c r="G32" i="117"/>
  <c r="G221" i="117"/>
  <c r="G88" i="117"/>
  <c r="G24" i="117"/>
  <c r="H204" i="117"/>
  <c r="G248" i="117"/>
  <c r="G80" i="117"/>
  <c r="G16" i="117"/>
  <c r="G245" i="117"/>
  <c r="G72" i="117"/>
  <c r="H240" i="117"/>
  <c r="G64" i="117"/>
  <c r="H100" i="117"/>
  <c r="G259" i="117"/>
  <c r="G56" i="117"/>
  <c r="G96" i="117"/>
  <c r="G247" i="117"/>
  <c r="G239" i="117"/>
  <c r="G231" i="117"/>
  <c r="G223" i="117"/>
  <c r="G87" i="117"/>
  <c r="G79" i="117"/>
  <c r="G71" i="117"/>
  <c r="G63" i="117"/>
  <c r="G55" i="117"/>
  <c r="G47" i="117"/>
  <c r="G39" i="117"/>
  <c r="G31" i="117"/>
  <c r="G23" i="117"/>
  <c r="G15" i="117"/>
  <c r="G254" i="117"/>
  <c r="G94" i="117"/>
  <c r="G86" i="117"/>
  <c r="G78" i="117"/>
  <c r="G70" i="117"/>
  <c r="G62" i="117"/>
  <c r="G54" i="117"/>
  <c r="G46" i="117"/>
  <c r="G38" i="117"/>
  <c r="G30" i="117"/>
  <c r="G22" i="117"/>
  <c r="G14" i="117"/>
  <c r="G237" i="117"/>
  <c r="G229" i="117"/>
  <c r="G85" i="117"/>
  <c r="G77" i="117"/>
  <c r="G69" i="117"/>
  <c r="G61" i="117"/>
  <c r="G53" i="117"/>
  <c r="G45" i="117"/>
  <c r="G37" i="117"/>
  <c r="G29" i="117"/>
  <c r="G21" i="117"/>
  <c r="G13" i="117"/>
  <c r="G10" i="117"/>
  <c r="G212" i="117"/>
  <c r="G196" i="117"/>
  <c r="G92" i="117"/>
  <c r="G84" i="117"/>
  <c r="G76" i="117"/>
  <c r="G68" i="117"/>
  <c r="G60" i="117"/>
  <c r="G52" i="117"/>
  <c r="G44" i="117"/>
  <c r="G36" i="117"/>
  <c r="G28" i="117"/>
  <c r="G20" i="117"/>
  <c r="G12" i="117"/>
  <c r="G251" i="117"/>
  <c r="G243" i="117"/>
  <c r="G235" i="117"/>
  <c r="G227" i="117"/>
  <c r="G83" i="117"/>
  <c r="G75" i="117"/>
  <c r="G67" i="117"/>
  <c r="G59" i="117"/>
  <c r="G51" i="117"/>
  <c r="G43" i="117"/>
  <c r="G35" i="117"/>
  <c r="G27" i="117"/>
  <c r="G19" i="117"/>
  <c r="G11" i="117"/>
  <c r="G98" i="117"/>
  <c r="G90" i="117"/>
  <c r="G82" i="117"/>
  <c r="G74" i="117"/>
  <c r="G66" i="117"/>
  <c r="G58" i="117"/>
  <c r="G50" i="117"/>
  <c r="G42" i="117"/>
  <c r="G34" i="117"/>
  <c r="G26" i="117"/>
  <c r="G18" i="117"/>
  <c r="G257" i="117"/>
  <c r="G249" i="117"/>
  <c r="G241" i="117"/>
  <c r="G233" i="117"/>
  <c r="G225" i="117"/>
  <c r="G89" i="117"/>
  <c r="G81" i="117"/>
  <c r="G73" i="117"/>
  <c r="G65" i="117"/>
  <c r="G57" i="117"/>
  <c r="G49" i="117"/>
  <c r="G41" i="117"/>
  <c r="G33" i="117"/>
  <c r="G25" i="117"/>
  <c r="G17" i="117"/>
  <c r="H112" i="117"/>
  <c r="H142" i="117"/>
  <c r="H164" i="117"/>
  <c r="H208" i="117"/>
  <c r="H222" i="117"/>
  <c r="H236" i="117"/>
  <c r="H176" i="117"/>
  <c r="H216" i="117"/>
  <c r="H110" i="117"/>
  <c r="H132" i="117"/>
  <c r="H158" i="117"/>
  <c r="H206" i="117"/>
  <c r="H220" i="117"/>
  <c r="H244" i="117"/>
  <c r="H144" i="117"/>
  <c r="H200" i="117"/>
  <c r="H224" i="117"/>
  <c r="H238" i="117"/>
  <c r="H252" i="117"/>
  <c r="H182" i="117"/>
  <c r="H232" i="117"/>
  <c r="H256" i="117"/>
  <c r="H190" i="117"/>
  <c r="H120" i="117"/>
  <c r="H152" i="117"/>
  <c r="H166" i="117"/>
  <c r="H180" i="117"/>
  <c r="H210" i="117"/>
  <c r="H226" i="117"/>
  <c r="H242" i="117"/>
  <c r="H258" i="117"/>
  <c r="H128" i="117"/>
  <c r="H160" i="117"/>
  <c r="H174" i="117"/>
  <c r="H184" i="117"/>
  <c r="H198" i="117"/>
  <c r="H214" i="117"/>
  <c r="H230" i="117"/>
  <c r="H246" i="117"/>
  <c r="H104" i="117"/>
  <c r="H136" i="117"/>
  <c r="H192" i="117"/>
  <c r="H202" i="117"/>
  <c r="H218" i="117"/>
  <c r="H234" i="117"/>
  <c r="H250" i="117"/>
  <c r="H135" i="117"/>
  <c r="H161" i="117"/>
  <c r="H209" i="117"/>
  <c r="H95" i="117"/>
  <c r="H107" i="117"/>
  <c r="H123" i="117"/>
  <c r="H139" i="117"/>
  <c r="H155" i="117"/>
  <c r="H171" i="117"/>
  <c r="H187" i="117"/>
  <c r="H203" i="117"/>
  <c r="H219" i="117"/>
  <c r="H145" i="117"/>
  <c r="H101" i="117"/>
  <c r="H114" i="117"/>
  <c r="H117" i="117"/>
  <c r="H130" i="117"/>
  <c r="H133" i="117"/>
  <c r="H146" i="117"/>
  <c r="H149" i="117"/>
  <c r="H162" i="117"/>
  <c r="H165" i="117"/>
  <c r="H178" i="117"/>
  <c r="H181" i="117"/>
  <c r="H194" i="117"/>
  <c r="H197" i="117"/>
  <c r="H213" i="117"/>
  <c r="H183" i="117"/>
  <c r="H113" i="117"/>
  <c r="H129" i="117"/>
  <c r="H193" i="117"/>
  <c r="H93" i="117"/>
  <c r="H108" i="117"/>
  <c r="H111" i="117"/>
  <c r="H124" i="117"/>
  <c r="H127" i="117"/>
  <c r="H140" i="117"/>
  <c r="H143" i="117"/>
  <c r="H156" i="117"/>
  <c r="H159" i="117"/>
  <c r="H172" i="117"/>
  <c r="H175" i="117"/>
  <c r="H188" i="117"/>
  <c r="H191" i="117"/>
  <c r="H207" i="117"/>
  <c r="H151" i="117"/>
  <c r="H167" i="117"/>
  <c r="H177" i="117"/>
  <c r="H102" i="117"/>
  <c r="H105" i="117"/>
  <c r="H118" i="117"/>
  <c r="H121" i="117"/>
  <c r="H134" i="117"/>
  <c r="H137" i="117"/>
  <c r="H150" i="117"/>
  <c r="H153" i="117"/>
  <c r="H169" i="117"/>
  <c r="H185" i="117"/>
  <c r="H201" i="117"/>
  <c r="H217" i="117"/>
  <c r="H103" i="117"/>
  <c r="H91" i="117"/>
  <c r="H99" i="117"/>
  <c r="H115" i="117"/>
  <c r="H131" i="117"/>
  <c r="H147" i="117"/>
  <c r="H163" i="117"/>
  <c r="H179" i="117"/>
  <c r="H195" i="117"/>
  <c r="H211" i="117"/>
  <c r="H97" i="117"/>
  <c r="H119" i="117"/>
  <c r="H199" i="117"/>
  <c r="H215" i="117"/>
  <c r="H106" i="117"/>
  <c r="H109" i="117"/>
  <c r="H122" i="117"/>
  <c r="H125" i="117"/>
  <c r="H138" i="117"/>
  <c r="H141" i="117"/>
  <c r="H154" i="117"/>
  <c r="H157" i="117"/>
  <c r="H170" i="117"/>
  <c r="H173" i="117"/>
  <c r="H186" i="117"/>
  <c r="H189" i="117"/>
  <c r="H205" i="117"/>
  <c r="I9" i="121" l="1"/>
  <c r="C58" i="82" s="1"/>
  <c r="C57" i="82" s="1"/>
  <c r="D9" i="118"/>
  <c r="C46" i="82" s="1"/>
  <c r="H9" i="117"/>
  <c r="G9" i="117"/>
  <c r="C41" i="82" s="1"/>
  <c r="J259" i="115" l="1"/>
  <c r="I259" i="115"/>
  <c r="H259" i="115" s="1"/>
  <c r="J258" i="115"/>
  <c r="I258" i="115"/>
  <c r="H258" i="115" s="1"/>
  <c r="J257" i="115"/>
  <c r="I257" i="115"/>
  <c r="H257" i="115" s="1"/>
  <c r="J256" i="115"/>
  <c r="I256" i="115"/>
  <c r="G256" i="115" s="1"/>
  <c r="J255" i="115"/>
  <c r="I255" i="115"/>
  <c r="H255" i="115" s="1"/>
  <c r="J254" i="115"/>
  <c r="I254" i="115"/>
  <c r="G254" i="115" s="1"/>
  <c r="J253" i="115"/>
  <c r="I253" i="115"/>
  <c r="H253" i="115" s="1"/>
  <c r="J252" i="115"/>
  <c r="I252" i="115"/>
  <c r="H252" i="115" s="1"/>
  <c r="J251" i="115"/>
  <c r="I251" i="115"/>
  <c r="H251" i="115" s="1"/>
  <c r="J250" i="115"/>
  <c r="I250" i="115"/>
  <c r="G250" i="115" s="1"/>
  <c r="J249" i="115"/>
  <c r="I249" i="115"/>
  <c r="H249" i="115" s="1"/>
  <c r="J248" i="115"/>
  <c r="I248" i="115"/>
  <c r="G248" i="115" s="1"/>
  <c r="J247" i="115"/>
  <c r="I247" i="115"/>
  <c r="H247" i="115" s="1"/>
  <c r="J246" i="115"/>
  <c r="I246" i="115"/>
  <c r="G246" i="115" s="1"/>
  <c r="J245" i="115"/>
  <c r="I245" i="115"/>
  <c r="H245" i="115" s="1"/>
  <c r="J244" i="115"/>
  <c r="I244" i="115"/>
  <c r="G244" i="115" s="1"/>
  <c r="J243" i="115"/>
  <c r="I243" i="115"/>
  <c r="H243" i="115" s="1"/>
  <c r="J242" i="115"/>
  <c r="I242" i="115"/>
  <c r="H242" i="115" s="1"/>
  <c r="J241" i="115"/>
  <c r="I241" i="115"/>
  <c r="H241" i="115" s="1"/>
  <c r="J240" i="115"/>
  <c r="I240" i="115"/>
  <c r="G240" i="115" s="1"/>
  <c r="J239" i="115"/>
  <c r="I239" i="115"/>
  <c r="H239" i="115" s="1"/>
  <c r="J238" i="115"/>
  <c r="I238" i="115"/>
  <c r="G238" i="115" s="1"/>
  <c r="J237" i="115"/>
  <c r="I237" i="115"/>
  <c r="H237" i="115" s="1"/>
  <c r="J236" i="115"/>
  <c r="I236" i="115"/>
  <c r="H236" i="115" s="1"/>
  <c r="J235" i="115"/>
  <c r="I235" i="115"/>
  <c r="H235" i="115" s="1"/>
  <c r="J234" i="115"/>
  <c r="I234" i="115"/>
  <c r="G234" i="115" s="1"/>
  <c r="J233" i="115"/>
  <c r="I233" i="115"/>
  <c r="H233" i="115" s="1"/>
  <c r="J232" i="115"/>
  <c r="I232" i="115"/>
  <c r="G232" i="115" s="1"/>
  <c r="J231" i="115"/>
  <c r="I231" i="115"/>
  <c r="H231" i="115" s="1"/>
  <c r="J230" i="115"/>
  <c r="I230" i="115"/>
  <c r="G230" i="115" s="1"/>
  <c r="J229" i="115"/>
  <c r="I229" i="115"/>
  <c r="H229" i="115" s="1"/>
  <c r="J228" i="115"/>
  <c r="I228" i="115"/>
  <c r="G228" i="115" s="1"/>
  <c r="J227" i="115"/>
  <c r="I227" i="115"/>
  <c r="H227" i="115" s="1"/>
  <c r="J226" i="115"/>
  <c r="I226" i="115"/>
  <c r="H226" i="115" s="1"/>
  <c r="J225" i="115"/>
  <c r="I225" i="115"/>
  <c r="H225" i="115" s="1"/>
  <c r="J224" i="115"/>
  <c r="I224" i="115"/>
  <c r="G224" i="115" s="1"/>
  <c r="J223" i="115"/>
  <c r="I223" i="115"/>
  <c r="H223" i="115" s="1"/>
  <c r="J222" i="115"/>
  <c r="I222" i="115"/>
  <c r="G222" i="115" s="1"/>
  <c r="J221" i="115"/>
  <c r="I221" i="115"/>
  <c r="H221" i="115" s="1"/>
  <c r="J220" i="115"/>
  <c r="I220" i="115"/>
  <c r="H220" i="115" s="1"/>
  <c r="J219" i="115"/>
  <c r="I219" i="115"/>
  <c r="H219" i="115" s="1"/>
  <c r="J218" i="115"/>
  <c r="I218" i="115"/>
  <c r="G218" i="115" s="1"/>
  <c r="J217" i="115"/>
  <c r="I217" i="115"/>
  <c r="H217" i="115" s="1"/>
  <c r="J216" i="115"/>
  <c r="I216" i="115"/>
  <c r="G216" i="115" s="1"/>
  <c r="J215" i="115"/>
  <c r="I215" i="115"/>
  <c r="H215" i="115" s="1"/>
  <c r="J214" i="115"/>
  <c r="I214" i="115"/>
  <c r="G214" i="115" s="1"/>
  <c r="J213" i="115"/>
  <c r="I213" i="115"/>
  <c r="H213" i="115" s="1"/>
  <c r="J212" i="115"/>
  <c r="I212" i="115"/>
  <c r="G212" i="115" s="1"/>
  <c r="J211" i="115"/>
  <c r="I211" i="115"/>
  <c r="H211" i="115" s="1"/>
  <c r="J210" i="115"/>
  <c r="I210" i="115"/>
  <c r="H210" i="115" s="1"/>
  <c r="J209" i="115"/>
  <c r="I209" i="115"/>
  <c r="H209" i="115" s="1"/>
  <c r="J208" i="115"/>
  <c r="I208" i="115"/>
  <c r="G208" i="115" s="1"/>
  <c r="J207" i="115"/>
  <c r="I207" i="115"/>
  <c r="H207" i="115" s="1"/>
  <c r="J206" i="115"/>
  <c r="I206" i="115"/>
  <c r="G206" i="115" s="1"/>
  <c r="J205" i="115"/>
  <c r="I205" i="115"/>
  <c r="H205" i="115" s="1"/>
  <c r="J204" i="115"/>
  <c r="I204" i="115"/>
  <c r="H204" i="115" s="1"/>
  <c r="J203" i="115"/>
  <c r="I203" i="115"/>
  <c r="H203" i="115" s="1"/>
  <c r="J202" i="115"/>
  <c r="I202" i="115"/>
  <c r="G202" i="115" s="1"/>
  <c r="J201" i="115"/>
  <c r="I201" i="115"/>
  <c r="H201" i="115" s="1"/>
  <c r="J200" i="115"/>
  <c r="I200" i="115"/>
  <c r="G200" i="115" s="1"/>
  <c r="J199" i="115"/>
  <c r="I199" i="115"/>
  <c r="H199" i="115" s="1"/>
  <c r="J198" i="115"/>
  <c r="I198" i="115"/>
  <c r="H198" i="115" s="1"/>
  <c r="J197" i="115"/>
  <c r="I197" i="115"/>
  <c r="H197" i="115" s="1"/>
  <c r="J196" i="115"/>
  <c r="I196" i="115"/>
  <c r="H196" i="115" s="1"/>
  <c r="J195" i="115"/>
  <c r="I195" i="115"/>
  <c r="H195" i="115" s="1"/>
  <c r="J194" i="115"/>
  <c r="I194" i="115"/>
  <c r="G194" i="115" s="1"/>
  <c r="J193" i="115"/>
  <c r="I193" i="115"/>
  <c r="H193" i="115" s="1"/>
  <c r="J192" i="115"/>
  <c r="I192" i="115"/>
  <c r="H192" i="115" s="1"/>
  <c r="J191" i="115"/>
  <c r="I191" i="115"/>
  <c r="G191" i="115" s="1"/>
  <c r="J190" i="115"/>
  <c r="I190" i="115"/>
  <c r="H190" i="115" s="1"/>
  <c r="J189" i="115"/>
  <c r="I189" i="115"/>
  <c r="G189" i="115" s="1"/>
  <c r="J188" i="115"/>
  <c r="I188" i="115"/>
  <c r="H188" i="115" s="1"/>
  <c r="J187" i="115"/>
  <c r="I187" i="115"/>
  <c r="G187" i="115" s="1"/>
  <c r="J186" i="115"/>
  <c r="I186" i="115"/>
  <c r="H186" i="115" s="1"/>
  <c r="J185" i="115"/>
  <c r="I185" i="115"/>
  <c r="G185" i="115" s="1"/>
  <c r="J184" i="115"/>
  <c r="I184" i="115"/>
  <c r="H184" i="115" s="1"/>
  <c r="J183" i="115"/>
  <c r="I183" i="115"/>
  <c r="G183" i="115" s="1"/>
  <c r="J182" i="115"/>
  <c r="I182" i="115"/>
  <c r="H182" i="115" s="1"/>
  <c r="J181" i="115"/>
  <c r="I181" i="115"/>
  <c r="G181" i="115" s="1"/>
  <c r="J180" i="115"/>
  <c r="I180" i="115"/>
  <c r="H180" i="115" s="1"/>
  <c r="J179" i="115"/>
  <c r="I179" i="115"/>
  <c r="G179" i="115" s="1"/>
  <c r="J178" i="115"/>
  <c r="I178" i="115"/>
  <c r="H178" i="115" s="1"/>
  <c r="J177" i="115"/>
  <c r="I177" i="115"/>
  <c r="G177" i="115" s="1"/>
  <c r="J176" i="115"/>
  <c r="I176" i="115"/>
  <c r="H176" i="115" s="1"/>
  <c r="J175" i="115"/>
  <c r="I175" i="115"/>
  <c r="G175" i="115" s="1"/>
  <c r="J174" i="115"/>
  <c r="I174" i="115"/>
  <c r="H174" i="115" s="1"/>
  <c r="J173" i="115"/>
  <c r="I173" i="115"/>
  <c r="G173" i="115" s="1"/>
  <c r="J172" i="115"/>
  <c r="I172" i="115"/>
  <c r="H172" i="115" s="1"/>
  <c r="J171" i="115"/>
  <c r="I171" i="115"/>
  <c r="G171" i="115" s="1"/>
  <c r="J170" i="115"/>
  <c r="I170" i="115"/>
  <c r="G170" i="115" s="1"/>
  <c r="J169" i="115"/>
  <c r="I169" i="115"/>
  <c r="G169" i="115" s="1"/>
  <c r="J168" i="115"/>
  <c r="I168" i="115"/>
  <c r="H168" i="115" s="1"/>
  <c r="J167" i="115"/>
  <c r="I167" i="115"/>
  <c r="G167" i="115" s="1"/>
  <c r="J166" i="115"/>
  <c r="I166" i="115"/>
  <c r="H166" i="115" s="1"/>
  <c r="J165" i="115"/>
  <c r="I165" i="115"/>
  <c r="G165" i="115" s="1"/>
  <c r="J164" i="115"/>
  <c r="I164" i="115"/>
  <c r="H164" i="115" s="1"/>
  <c r="J163" i="115"/>
  <c r="I163" i="115"/>
  <c r="G163" i="115" s="1"/>
  <c r="J162" i="115"/>
  <c r="I162" i="115"/>
  <c r="G162" i="115" s="1"/>
  <c r="J161" i="115"/>
  <c r="I161" i="115"/>
  <c r="G161" i="115" s="1"/>
  <c r="J160" i="115"/>
  <c r="I160" i="115"/>
  <c r="H160" i="115" s="1"/>
  <c r="J159" i="115"/>
  <c r="I159" i="115"/>
  <c r="G159" i="115" s="1"/>
  <c r="J158" i="115"/>
  <c r="I158" i="115"/>
  <c r="H158" i="115" s="1"/>
  <c r="J157" i="115"/>
  <c r="I157" i="115"/>
  <c r="G157" i="115" s="1"/>
  <c r="J156" i="115"/>
  <c r="I156" i="115"/>
  <c r="H156" i="115" s="1"/>
  <c r="J155" i="115"/>
  <c r="I155" i="115"/>
  <c r="G155" i="115" s="1"/>
  <c r="J154" i="115"/>
  <c r="I154" i="115"/>
  <c r="G154" i="115" s="1"/>
  <c r="J153" i="115"/>
  <c r="I153" i="115"/>
  <c r="G153" i="115" s="1"/>
  <c r="J152" i="115"/>
  <c r="I152" i="115"/>
  <c r="H152" i="115" s="1"/>
  <c r="J151" i="115"/>
  <c r="I151" i="115"/>
  <c r="G151" i="115" s="1"/>
  <c r="J150" i="115"/>
  <c r="I150" i="115"/>
  <c r="H150" i="115" s="1"/>
  <c r="J149" i="115"/>
  <c r="I149" i="115"/>
  <c r="G149" i="115" s="1"/>
  <c r="J148" i="115"/>
  <c r="I148" i="115"/>
  <c r="H148" i="115" s="1"/>
  <c r="J147" i="115"/>
  <c r="I147" i="115"/>
  <c r="G147" i="115" s="1"/>
  <c r="J146" i="115"/>
  <c r="I146" i="115"/>
  <c r="G146" i="115" s="1"/>
  <c r="J145" i="115"/>
  <c r="I145" i="115"/>
  <c r="G145" i="115" s="1"/>
  <c r="J144" i="115"/>
  <c r="I144" i="115"/>
  <c r="H144" i="115" s="1"/>
  <c r="J143" i="115"/>
  <c r="I143" i="115"/>
  <c r="G143" i="115" s="1"/>
  <c r="J142" i="115"/>
  <c r="I142" i="115"/>
  <c r="H142" i="115" s="1"/>
  <c r="J141" i="115"/>
  <c r="I141" i="115"/>
  <c r="G141" i="115" s="1"/>
  <c r="J140" i="115"/>
  <c r="I140" i="115"/>
  <c r="H140" i="115" s="1"/>
  <c r="J139" i="115"/>
  <c r="I139" i="115"/>
  <c r="G139" i="115" s="1"/>
  <c r="J138" i="115"/>
  <c r="I138" i="115"/>
  <c r="G138" i="115" s="1"/>
  <c r="J137" i="115"/>
  <c r="I137" i="115"/>
  <c r="G137" i="115" s="1"/>
  <c r="J136" i="115"/>
  <c r="I136" i="115"/>
  <c r="H136" i="115" s="1"/>
  <c r="J135" i="115"/>
  <c r="I135" i="115"/>
  <c r="G135" i="115" s="1"/>
  <c r="J134" i="115"/>
  <c r="I134" i="115"/>
  <c r="H134" i="115" s="1"/>
  <c r="J133" i="115"/>
  <c r="I133" i="115"/>
  <c r="G133" i="115" s="1"/>
  <c r="J132" i="115"/>
  <c r="I132" i="115"/>
  <c r="H132" i="115" s="1"/>
  <c r="J131" i="115"/>
  <c r="I131" i="115"/>
  <c r="G131" i="115" s="1"/>
  <c r="J130" i="115"/>
  <c r="I130" i="115"/>
  <c r="G130" i="115" s="1"/>
  <c r="J129" i="115"/>
  <c r="I129" i="115"/>
  <c r="G129" i="115" s="1"/>
  <c r="J128" i="115"/>
  <c r="I128" i="115"/>
  <c r="H128" i="115" s="1"/>
  <c r="J127" i="115"/>
  <c r="I127" i="115"/>
  <c r="G127" i="115" s="1"/>
  <c r="J126" i="115"/>
  <c r="I126" i="115"/>
  <c r="H126" i="115" s="1"/>
  <c r="J125" i="115"/>
  <c r="I125" i="115"/>
  <c r="G125" i="115" s="1"/>
  <c r="J124" i="115"/>
  <c r="I124" i="115"/>
  <c r="H124" i="115" s="1"/>
  <c r="J123" i="115"/>
  <c r="I123" i="115"/>
  <c r="G123" i="115" s="1"/>
  <c r="J122" i="115"/>
  <c r="I122" i="115"/>
  <c r="H122" i="115" s="1"/>
  <c r="J121" i="115"/>
  <c r="I121" i="115"/>
  <c r="G121" i="115" s="1"/>
  <c r="J120" i="115"/>
  <c r="I120" i="115"/>
  <c r="H120" i="115" s="1"/>
  <c r="J119" i="115"/>
  <c r="I119" i="115"/>
  <c r="G119" i="115" s="1"/>
  <c r="J118" i="115"/>
  <c r="I118" i="115"/>
  <c r="H118" i="115" s="1"/>
  <c r="J117" i="115"/>
  <c r="I117" i="115"/>
  <c r="G117" i="115" s="1"/>
  <c r="J116" i="115"/>
  <c r="I116" i="115"/>
  <c r="H116" i="115" s="1"/>
  <c r="J115" i="115"/>
  <c r="I115" i="115"/>
  <c r="G115" i="115" s="1"/>
  <c r="J114" i="115"/>
  <c r="I114" i="115"/>
  <c r="H114" i="115" s="1"/>
  <c r="J113" i="115"/>
  <c r="I113" i="115"/>
  <c r="G113" i="115" s="1"/>
  <c r="J112" i="115"/>
  <c r="I112" i="115"/>
  <c r="H112" i="115" s="1"/>
  <c r="J111" i="115"/>
  <c r="I111" i="115"/>
  <c r="G111" i="115" s="1"/>
  <c r="J110" i="115"/>
  <c r="I110" i="115"/>
  <c r="H110" i="115" s="1"/>
  <c r="J109" i="115"/>
  <c r="I109" i="115"/>
  <c r="G109" i="115" s="1"/>
  <c r="J108" i="115"/>
  <c r="I108" i="115"/>
  <c r="H108" i="115" s="1"/>
  <c r="J107" i="115"/>
  <c r="I107" i="115"/>
  <c r="G107" i="115" s="1"/>
  <c r="J106" i="115"/>
  <c r="I106" i="115"/>
  <c r="G106" i="115" s="1"/>
  <c r="J105" i="115"/>
  <c r="I105" i="115"/>
  <c r="G105" i="115" s="1"/>
  <c r="J104" i="115"/>
  <c r="I104" i="115"/>
  <c r="H104" i="115" s="1"/>
  <c r="J103" i="115"/>
  <c r="I103" i="115"/>
  <c r="G103" i="115" s="1"/>
  <c r="J102" i="115"/>
  <c r="I102" i="115"/>
  <c r="H102" i="115" s="1"/>
  <c r="J101" i="115"/>
  <c r="I101" i="115"/>
  <c r="G101" i="115" s="1"/>
  <c r="J100" i="115"/>
  <c r="I100" i="115"/>
  <c r="H100" i="115" s="1"/>
  <c r="J99" i="115"/>
  <c r="I99" i="115"/>
  <c r="G99" i="115" s="1"/>
  <c r="J98" i="115"/>
  <c r="I98" i="115"/>
  <c r="G98" i="115" s="1"/>
  <c r="J97" i="115"/>
  <c r="I97" i="115"/>
  <c r="G97" i="115" s="1"/>
  <c r="J96" i="115"/>
  <c r="I96" i="115"/>
  <c r="G96" i="115" s="1"/>
  <c r="J95" i="115"/>
  <c r="I95" i="115"/>
  <c r="G95" i="115" s="1"/>
  <c r="J94" i="115"/>
  <c r="I94" i="115"/>
  <c r="H94" i="115" s="1"/>
  <c r="J93" i="115"/>
  <c r="I93" i="115"/>
  <c r="G93" i="115" s="1"/>
  <c r="J92" i="115"/>
  <c r="I92" i="115"/>
  <c r="H92" i="115" s="1"/>
  <c r="J91" i="115"/>
  <c r="I91" i="115"/>
  <c r="G91" i="115" s="1"/>
  <c r="J90" i="115"/>
  <c r="I90" i="115"/>
  <c r="G90" i="115" s="1"/>
  <c r="J89" i="115"/>
  <c r="I89" i="115"/>
  <c r="H89" i="115" s="1"/>
  <c r="J88" i="115"/>
  <c r="I88" i="115"/>
  <c r="G88" i="115" s="1"/>
  <c r="J87" i="115"/>
  <c r="I87" i="115"/>
  <c r="H87" i="115" s="1"/>
  <c r="J86" i="115"/>
  <c r="I86" i="115"/>
  <c r="G86" i="115" s="1"/>
  <c r="J85" i="115"/>
  <c r="I85" i="115"/>
  <c r="H85" i="115" s="1"/>
  <c r="J84" i="115"/>
  <c r="I84" i="115"/>
  <c r="G84" i="115" s="1"/>
  <c r="J83" i="115"/>
  <c r="I83" i="115"/>
  <c r="H83" i="115" s="1"/>
  <c r="J82" i="115"/>
  <c r="I82" i="115"/>
  <c r="H82" i="115" s="1"/>
  <c r="J81" i="115"/>
  <c r="I81" i="115"/>
  <c r="H81" i="115" s="1"/>
  <c r="J80" i="115"/>
  <c r="I80" i="115"/>
  <c r="G80" i="115" s="1"/>
  <c r="J79" i="115"/>
  <c r="I79" i="115"/>
  <c r="H79" i="115" s="1"/>
  <c r="J78" i="115"/>
  <c r="I78" i="115"/>
  <c r="H78" i="115" s="1"/>
  <c r="J77" i="115"/>
  <c r="I77" i="115"/>
  <c r="H77" i="115" s="1"/>
  <c r="J76" i="115"/>
  <c r="I76" i="115"/>
  <c r="H76" i="115" s="1"/>
  <c r="J75" i="115"/>
  <c r="I75" i="115"/>
  <c r="H75" i="115" s="1"/>
  <c r="J74" i="115"/>
  <c r="I74" i="115"/>
  <c r="G74" i="115" s="1"/>
  <c r="J73" i="115"/>
  <c r="I73" i="115"/>
  <c r="H73" i="115" s="1"/>
  <c r="J72" i="115"/>
  <c r="I72" i="115"/>
  <c r="G72" i="115" s="1"/>
  <c r="J71" i="115"/>
  <c r="I71" i="115"/>
  <c r="H71" i="115" s="1"/>
  <c r="J70" i="115"/>
  <c r="I70" i="115"/>
  <c r="G70" i="115" s="1"/>
  <c r="J69" i="115"/>
  <c r="I69" i="115"/>
  <c r="H69" i="115" s="1"/>
  <c r="J68" i="115"/>
  <c r="I68" i="115"/>
  <c r="G68" i="115" s="1"/>
  <c r="J67" i="115"/>
  <c r="I67" i="115"/>
  <c r="H67" i="115" s="1"/>
  <c r="J66" i="115"/>
  <c r="I66" i="115"/>
  <c r="H66" i="115" s="1"/>
  <c r="J65" i="115"/>
  <c r="I65" i="115"/>
  <c r="H65" i="115" s="1"/>
  <c r="J64" i="115"/>
  <c r="I64" i="115"/>
  <c r="G64" i="115" s="1"/>
  <c r="J63" i="115"/>
  <c r="I63" i="115"/>
  <c r="H63" i="115" s="1"/>
  <c r="J62" i="115"/>
  <c r="I62" i="115"/>
  <c r="H62" i="115" s="1"/>
  <c r="J61" i="115"/>
  <c r="I61" i="115"/>
  <c r="H61" i="115" s="1"/>
  <c r="J60" i="115"/>
  <c r="I60" i="115"/>
  <c r="H60" i="115" s="1"/>
  <c r="J59" i="115"/>
  <c r="I59" i="115"/>
  <c r="H59" i="115" s="1"/>
  <c r="J58" i="115"/>
  <c r="I58" i="115"/>
  <c r="G58" i="115" s="1"/>
  <c r="J57" i="115"/>
  <c r="I57" i="115"/>
  <c r="H57" i="115" s="1"/>
  <c r="J56" i="115"/>
  <c r="I56" i="115"/>
  <c r="G56" i="115" s="1"/>
  <c r="J55" i="115"/>
  <c r="I55" i="115"/>
  <c r="H55" i="115" s="1"/>
  <c r="J54" i="115"/>
  <c r="I54" i="115"/>
  <c r="G54" i="115" s="1"/>
  <c r="J53" i="115"/>
  <c r="I53" i="115"/>
  <c r="H53" i="115" s="1"/>
  <c r="J52" i="115"/>
  <c r="I52" i="115"/>
  <c r="G52" i="115" s="1"/>
  <c r="J51" i="115"/>
  <c r="I51" i="115"/>
  <c r="H51" i="115" s="1"/>
  <c r="J50" i="115"/>
  <c r="I50" i="115"/>
  <c r="H50" i="115" s="1"/>
  <c r="J49" i="115"/>
  <c r="I49" i="115"/>
  <c r="H49" i="115" s="1"/>
  <c r="J48" i="115"/>
  <c r="I48" i="115"/>
  <c r="G48" i="115" s="1"/>
  <c r="J47" i="115"/>
  <c r="I47" i="115"/>
  <c r="H47" i="115" s="1"/>
  <c r="J46" i="115"/>
  <c r="I46" i="115"/>
  <c r="H46" i="115" s="1"/>
  <c r="J45" i="115"/>
  <c r="I45" i="115"/>
  <c r="H45" i="115" s="1"/>
  <c r="J44" i="115"/>
  <c r="I44" i="115"/>
  <c r="H44" i="115" s="1"/>
  <c r="J43" i="115"/>
  <c r="I43" i="115"/>
  <c r="H43" i="115" s="1"/>
  <c r="J42" i="115"/>
  <c r="I42" i="115"/>
  <c r="G42" i="115" s="1"/>
  <c r="J41" i="115"/>
  <c r="I41" i="115"/>
  <c r="H41" i="115" s="1"/>
  <c r="J40" i="115"/>
  <c r="I40" i="115"/>
  <c r="G40" i="115" s="1"/>
  <c r="J39" i="115"/>
  <c r="I39" i="115"/>
  <c r="H39" i="115" s="1"/>
  <c r="J38" i="115"/>
  <c r="I38" i="115"/>
  <c r="G38" i="115" s="1"/>
  <c r="J37" i="115"/>
  <c r="I37" i="115"/>
  <c r="H37" i="115" s="1"/>
  <c r="J36" i="115"/>
  <c r="I36" i="115"/>
  <c r="G36" i="115" s="1"/>
  <c r="J35" i="115"/>
  <c r="I35" i="115"/>
  <c r="H35" i="115" s="1"/>
  <c r="J34" i="115"/>
  <c r="I34" i="115"/>
  <c r="H34" i="115" s="1"/>
  <c r="J33" i="115"/>
  <c r="I33" i="115"/>
  <c r="H33" i="115" s="1"/>
  <c r="J32" i="115"/>
  <c r="I32" i="115"/>
  <c r="G32" i="115" s="1"/>
  <c r="J31" i="115"/>
  <c r="I31" i="115"/>
  <c r="H31" i="115" s="1"/>
  <c r="J30" i="115"/>
  <c r="I30" i="115"/>
  <c r="H30" i="115" s="1"/>
  <c r="J29" i="115"/>
  <c r="I29" i="115"/>
  <c r="H29" i="115" s="1"/>
  <c r="J28" i="115"/>
  <c r="I28" i="115"/>
  <c r="H28" i="115" s="1"/>
  <c r="J27" i="115"/>
  <c r="I27" i="115"/>
  <c r="H27" i="115" s="1"/>
  <c r="J26" i="115"/>
  <c r="I26" i="115"/>
  <c r="G26" i="115" s="1"/>
  <c r="J25" i="115"/>
  <c r="I25" i="115"/>
  <c r="H25" i="115" s="1"/>
  <c r="J24" i="115"/>
  <c r="I24" i="115"/>
  <c r="G24" i="115" s="1"/>
  <c r="J23" i="115"/>
  <c r="I23" i="115"/>
  <c r="H23" i="115" s="1"/>
  <c r="J22" i="115"/>
  <c r="I22" i="115"/>
  <c r="J21" i="115"/>
  <c r="I21" i="115"/>
  <c r="H21" i="115" s="1"/>
  <c r="J20" i="115"/>
  <c r="I20" i="115"/>
  <c r="J19" i="115"/>
  <c r="I19" i="115"/>
  <c r="H19" i="115" s="1"/>
  <c r="J18" i="115"/>
  <c r="I18" i="115"/>
  <c r="H18" i="115" s="1"/>
  <c r="J17" i="115"/>
  <c r="I17" i="115"/>
  <c r="H17" i="115" s="1"/>
  <c r="J16" i="115"/>
  <c r="I16" i="115"/>
  <c r="G16" i="115" s="1"/>
  <c r="J15" i="115"/>
  <c r="I15" i="115"/>
  <c r="H15" i="115" s="1"/>
  <c r="J14" i="115"/>
  <c r="I14" i="115"/>
  <c r="H14" i="115" s="1"/>
  <c r="J13" i="115"/>
  <c r="I13" i="115"/>
  <c r="H13" i="115" s="1"/>
  <c r="J12" i="115"/>
  <c r="I12" i="115"/>
  <c r="H12" i="115" s="1"/>
  <c r="J11" i="115"/>
  <c r="I11" i="115"/>
  <c r="H11" i="115" s="1"/>
  <c r="J10" i="115"/>
  <c r="I10" i="115"/>
  <c r="G10" i="115" s="1"/>
  <c r="A3" i="115"/>
  <c r="A2" i="115"/>
  <c r="D73" i="71"/>
  <c r="C73" i="71"/>
  <c r="B73" i="71"/>
  <c r="A73" i="71"/>
  <c r="G20" i="115" l="1"/>
  <c r="G22" i="115"/>
  <c r="H222" i="115"/>
  <c r="H64" i="115"/>
  <c r="H32" i="115"/>
  <c r="H238" i="115"/>
  <c r="H84" i="115"/>
  <c r="H200" i="115"/>
  <c r="H16" i="115"/>
  <c r="H70" i="115"/>
  <c r="H48" i="115"/>
  <c r="H130" i="115"/>
  <c r="H214" i="115"/>
  <c r="H248" i="115"/>
  <c r="H230" i="115"/>
  <c r="H52" i="115"/>
  <c r="H254" i="115"/>
  <c r="H38" i="115"/>
  <c r="H68" i="115"/>
  <c r="H106" i="115"/>
  <c r="H208" i="115"/>
  <c r="H240" i="115"/>
  <c r="H20" i="115"/>
  <c r="H80" i="115"/>
  <c r="H138" i="115"/>
  <c r="H194" i="115"/>
  <c r="H216" i="115"/>
  <c r="H234" i="115"/>
  <c r="H224" i="115"/>
  <c r="H24" i="115"/>
  <c r="H56" i="115"/>
  <c r="H88" i="115"/>
  <c r="H170" i="115"/>
  <c r="H218" i="115"/>
  <c r="H232" i="115"/>
  <c r="H246" i="115"/>
  <c r="H256" i="115"/>
  <c r="G199" i="115"/>
  <c r="G55" i="115"/>
  <c r="G255" i="115"/>
  <c r="G47" i="115"/>
  <c r="H36" i="115"/>
  <c r="H250" i="115"/>
  <c r="G247" i="115"/>
  <c r="G39" i="115"/>
  <c r="H22" i="115"/>
  <c r="H54" i="115"/>
  <c r="H86" i="115"/>
  <c r="H202" i="115"/>
  <c r="G239" i="115"/>
  <c r="G31" i="115"/>
  <c r="H40" i="115"/>
  <c r="H72" i="115"/>
  <c r="H206" i="115"/>
  <c r="G231" i="115"/>
  <c r="G87" i="115"/>
  <c r="G23" i="115"/>
  <c r="G223" i="115"/>
  <c r="G79" i="115"/>
  <c r="G15" i="115"/>
  <c r="G215" i="115"/>
  <c r="G71" i="115"/>
  <c r="G207" i="115"/>
  <c r="G63" i="115"/>
  <c r="G198" i="115"/>
  <c r="G190" i="115"/>
  <c r="G182" i="115"/>
  <c r="G174" i="115"/>
  <c r="G166" i="115"/>
  <c r="G158" i="115"/>
  <c r="G150" i="115"/>
  <c r="G142" i="115"/>
  <c r="G134" i="115"/>
  <c r="G126" i="115"/>
  <c r="G118" i="115"/>
  <c r="G110" i="115"/>
  <c r="G102" i="115"/>
  <c r="G94" i="115"/>
  <c r="G78" i="115"/>
  <c r="G62" i="115"/>
  <c r="G46" i="115"/>
  <c r="G30" i="115"/>
  <c r="G14" i="115"/>
  <c r="H10" i="115"/>
  <c r="H26" i="115"/>
  <c r="H42" i="115"/>
  <c r="H58" i="115"/>
  <c r="H74" i="115"/>
  <c r="H90" i="115"/>
  <c r="H146" i="115"/>
  <c r="G253" i="115"/>
  <c r="G245" i="115"/>
  <c r="G237" i="115"/>
  <c r="G229" i="115"/>
  <c r="G221" i="115"/>
  <c r="G213" i="115"/>
  <c r="G205" i="115"/>
  <c r="G197" i="115"/>
  <c r="G85" i="115"/>
  <c r="G77" i="115"/>
  <c r="G69" i="115"/>
  <c r="G61" i="115"/>
  <c r="G53" i="115"/>
  <c r="G45" i="115"/>
  <c r="G37" i="115"/>
  <c r="G29" i="115"/>
  <c r="G21" i="115"/>
  <c r="G13" i="115"/>
  <c r="H154" i="115"/>
  <c r="H212" i="115"/>
  <c r="H228" i="115"/>
  <c r="H244" i="115"/>
  <c r="G252" i="115"/>
  <c r="G236" i="115"/>
  <c r="G220" i="115"/>
  <c r="G204" i="115"/>
  <c r="G196" i="115"/>
  <c r="G188" i="115"/>
  <c r="G180" i="115"/>
  <c r="G172" i="115"/>
  <c r="G164" i="115"/>
  <c r="G156" i="115"/>
  <c r="G148" i="115"/>
  <c r="G140" i="115"/>
  <c r="G132" i="115"/>
  <c r="G124" i="115"/>
  <c r="G116" i="115"/>
  <c r="G108" i="115"/>
  <c r="G100" i="115"/>
  <c r="G92" i="115"/>
  <c r="G76" i="115"/>
  <c r="G60" i="115"/>
  <c r="G44" i="115"/>
  <c r="G28" i="115"/>
  <c r="G12" i="115"/>
  <c r="H98" i="115"/>
  <c r="H162" i="115"/>
  <c r="G259" i="115"/>
  <c r="G251" i="115"/>
  <c r="G243" i="115"/>
  <c r="G235" i="115"/>
  <c r="G227" i="115"/>
  <c r="G219" i="115"/>
  <c r="G211" i="115"/>
  <c r="G203" i="115"/>
  <c r="G195" i="115"/>
  <c r="G83" i="115"/>
  <c r="G75" i="115"/>
  <c r="G67" i="115"/>
  <c r="G59" i="115"/>
  <c r="G51" i="115"/>
  <c r="G43" i="115"/>
  <c r="G35" i="115"/>
  <c r="G27" i="115"/>
  <c r="G19" i="115"/>
  <c r="G11" i="115"/>
  <c r="G258" i="115"/>
  <c r="G242" i="115"/>
  <c r="G226" i="115"/>
  <c r="G210" i="115"/>
  <c r="G186" i="115"/>
  <c r="G178" i="115"/>
  <c r="G122" i="115"/>
  <c r="G114" i="115"/>
  <c r="G82" i="115"/>
  <c r="G66" i="115"/>
  <c r="G50" i="115"/>
  <c r="G34" i="115"/>
  <c r="G18" i="115"/>
  <c r="G257" i="115"/>
  <c r="G249" i="115"/>
  <c r="G241" i="115"/>
  <c r="G233" i="115"/>
  <c r="G225" i="115"/>
  <c r="G217" i="115"/>
  <c r="G209" i="115"/>
  <c r="G201" i="115"/>
  <c r="G193" i="115"/>
  <c r="G89" i="115"/>
  <c r="G81" i="115"/>
  <c r="G73" i="115"/>
  <c r="G65" i="115"/>
  <c r="G57" i="115"/>
  <c r="G49" i="115"/>
  <c r="G41" i="115"/>
  <c r="G33" i="115"/>
  <c r="G25" i="115"/>
  <c r="G17" i="115"/>
  <c r="H96" i="115"/>
  <c r="G192" i="115"/>
  <c r="G184" i="115"/>
  <c r="G176" i="115"/>
  <c r="G168" i="115"/>
  <c r="G160" i="115"/>
  <c r="G152" i="115"/>
  <c r="G144" i="115"/>
  <c r="G136" i="115"/>
  <c r="G128" i="115"/>
  <c r="G120" i="115"/>
  <c r="G112" i="115"/>
  <c r="G104" i="115"/>
  <c r="H161" i="115"/>
  <c r="H105" i="115"/>
  <c r="H121" i="115"/>
  <c r="H153" i="115"/>
  <c r="H95" i="115"/>
  <c r="H103" i="115"/>
  <c r="H111" i="115"/>
  <c r="H119" i="115"/>
  <c r="H127" i="115"/>
  <c r="H135" i="115"/>
  <c r="H143" i="115"/>
  <c r="H151" i="115"/>
  <c r="H159" i="115"/>
  <c r="H167" i="115"/>
  <c r="H175" i="115"/>
  <c r="H183" i="115"/>
  <c r="H191" i="115"/>
  <c r="H97" i="115"/>
  <c r="H145" i="115"/>
  <c r="H185" i="115"/>
  <c r="H113" i="115"/>
  <c r="H177" i="115"/>
  <c r="H93" i="115"/>
  <c r="H101" i="115"/>
  <c r="H109" i="115"/>
  <c r="H117" i="115"/>
  <c r="H125" i="115"/>
  <c r="H133" i="115"/>
  <c r="H141" i="115"/>
  <c r="H149" i="115"/>
  <c r="H157" i="115"/>
  <c r="H165" i="115"/>
  <c r="H173" i="115"/>
  <c r="H181" i="115"/>
  <c r="H189" i="115"/>
  <c r="H129" i="115"/>
  <c r="H169" i="115"/>
  <c r="H91" i="115"/>
  <c r="H99" i="115"/>
  <c r="H107" i="115"/>
  <c r="H115" i="115"/>
  <c r="H123" i="115"/>
  <c r="H131" i="115"/>
  <c r="H139" i="115"/>
  <c r="H147" i="115"/>
  <c r="H155" i="115"/>
  <c r="H163" i="115"/>
  <c r="H171" i="115"/>
  <c r="H179" i="115"/>
  <c r="H187" i="115"/>
  <c r="H137" i="115"/>
  <c r="D15" i="113"/>
  <c r="D16" i="113"/>
  <c r="D17" i="113"/>
  <c r="D18" i="113"/>
  <c r="D19" i="113"/>
  <c r="D20" i="113"/>
  <c r="D21" i="113"/>
  <c r="D22" i="113"/>
  <c r="D23" i="113"/>
  <c r="D24" i="113"/>
  <c r="D25" i="113"/>
  <c r="D26" i="113"/>
  <c r="D27" i="113"/>
  <c r="D28" i="113"/>
  <c r="D29" i="113"/>
  <c r="D30" i="113"/>
  <c r="D31" i="113"/>
  <c r="D32" i="113"/>
  <c r="D33" i="113"/>
  <c r="D34" i="113"/>
  <c r="D35" i="113"/>
  <c r="D36" i="113"/>
  <c r="D37" i="113"/>
  <c r="D38" i="113"/>
  <c r="D39" i="113"/>
  <c r="D40" i="113"/>
  <c r="D41" i="113"/>
  <c r="D42" i="113"/>
  <c r="D43" i="113"/>
  <c r="D44" i="113"/>
  <c r="D45" i="113"/>
  <c r="D46" i="113"/>
  <c r="D47" i="113"/>
  <c r="D48" i="113"/>
  <c r="D49" i="113"/>
  <c r="D50" i="113"/>
  <c r="D51" i="113"/>
  <c r="D52" i="113"/>
  <c r="D53" i="113"/>
  <c r="D54" i="113"/>
  <c r="D55" i="113"/>
  <c r="D56" i="113"/>
  <c r="D57" i="113"/>
  <c r="D58" i="113"/>
  <c r="D59" i="113"/>
  <c r="D60" i="113"/>
  <c r="D61" i="113"/>
  <c r="D62" i="113"/>
  <c r="D63" i="113"/>
  <c r="D64" i="113"/>
  <c r="D65" i="113"/>
  <c r="D66" i="113"/>
  <c r="D67" i="113"/>
  <c r="D68" i="113"/>
  <c r="D69" i="113"/>
  <c r="D70" i="113"/>
  <c r="D71" i="113"/>
  <c r="D72" i="113"/>
  <c r="D73" i="113"/>
  <c r="D74" i="113"/>
  <c r="D75" i="113"/>
  <c r="D76" i="113"/>
  <c r="D77" i="113"/>
  <c r="D78" i="113"/>
  <c r="D79" i="113"/>
  <c r="D80" i="113"/>
  <c r="D81" i="113"/>
  <c r="D82" i="113"/>
  <c r="D83" i="113"/>
  <c r="D84" i="113"/>
  <c r="D85" i="113"/>
  <c r="D86" i="113"/>
  <c r="D87" i="113"/>
  <c r="D88" i="113"/>
  <c r="D89" i="113"/>
  <c r="D90" i="113"/>
  <c r="D91" i="113"/>
  <c r="D92" i="113"/>
  <c r="D93" i="113"/>
  <c r="D94" i="113"/>
  <c r="D95" i="113"/>
  <c r="D96" i="113"/>
  <c r="D97" i="113"/>
  <c r="D98" i="113"/>
  <c r="D99" i="113"/>
  <c r="D100" i="113"/>
  <c r="D101" i="113"/>
  <c r="D102" i="113"/>
  <c r="D103" i="113"/>
  <c r="D104" i="113"/>
  <c r="D105" i="113"/>
  <c r="D106" i="113"/>
  <c r="D107" i="113"/>
  <c r="D108" i="113"/>
  <c r="D109" i="113"/>
  <c r="D110" i="113"/>
  <c r="D111" i="113"/>
  <c r="D112" i="113"/>
  <c r="D113" i="113"/>
  <c r="D114" i="113"/>
  <c r="D115" i="113"/>
  <c r="D116" i="113"/>
  <c r="D117" i="113"/>
  <c r="D118" i="113"/>
  <c r="D119" i="113"/>
  <c r="D120" i="113"/>
  <c r="D121" i="113"/>
  <c r="D122" i="113"/>
  <c r="D123" i="113"/>
  <c r="D124" i="113"/>
  <c r="D125" i="113"/>
  <c r="D126" i="113"/>
  <c r="D127" i="113"/>
  <c r="D128" i="113"/>
  <c r="D129" i="113"/>
  <c r="D130" i="113"/>
  <c r="D131" i="113"/>
  <c r="D132" i="113"/>
  <c r="D133" i="113"/>
  <c r="D134" i="113"/>
  <c r="D135" i="113"/>
  <c r="D136" i="113"/>
  <c r="D137" i="113"/>
  <c r="D138" i="113"/>
  <c r="D139" i="113"/>
  <c r="D140" i="113"/>
  <c r="D141" i="113"/>
  <c r="D142" i="113"/>
  <c r="D143" i="113"/>
  <c r="D144" i="113"/>
  <c r="D145" i="113"/>
  <c r="D146" i="113"/>
  <c r="D147" i="113"/>
  <c r="D148" i="113"/>
  <c r="D149" i="113"/>
  <c r="D150" i="113"/>
  <c r="D151" i="113"/>
  <c r="D152" i="113"/>
  <c r="D153" i="113"/>
  <c r="D154" i="113"/>
  <c r="D155" i="113"/>
  <c r="D156" i="113"/>
  <c r="D157" i="113"/>
  <c r="D158" i="113"/>
  <c r="D159" i="113"/>
  <c r="D160" i="113"/>
  <c r="D161" i="113"/>
  <c r="D162" i="113"/>
  <c r="D163" i="113"/>
  <c r="D164" i="113"/>
  <c r="D165" i="113"/>
  <c r="D166" i="113"/>
  <c r="D167" i="113"/>
  <c r="D168" i="113"/>
  <c r="D169" i="113"/>
  <c r="D170" i="113"/>
  <c r="D171" i="113"/>
  <c r="D172" i="113"/>
  <c r="D173" i="113"/>
  <c r="D174" i="113"/>
  <c r="D175" i="113"/>
  <c r="D176" i="113"/>
  <c r="D177" i="113"/>
  <c r="D178" i="113"/>
  <c r="D179" i="113"/>
  <c r="D180" i="113"/>
  <c r="D181" i="113"/>
  <c r="D182" i="113"/>
  <c r="D183" i="113"/>
  <c r="D184" i="113"/>
  <c r="D185" i="113"/>
  <c r="D186" i="113"/>
  <c r="D187" i="113"/>
  <c r="D188" i="113"/>
  <c r="D189" i="113"/>
  <c r="D190" i="113"/>
  <c r="D191" i="113"/>
  <c r="D192" i="113"/>
  <c r="D193" i="113"/>
  <c r="D194" i="113"/>
  <c r="D195" i="113"/>
  <c r="D196" i="113"/>
  <c r="D197" i="113"/>
  <c r="D198" i="113"/>
  <c r="D199" i="113"/>
  <c r="D200" i="113"/>
  <c r="D201" i="113"/>
  <c r="D202" i="113"/>
  <c r="D203" i="113"/>
  <c r="D204" i="113"/>
  <c r="D205" i="113"/>
  <c r="D206" i="113"/>
  <c r="D207" i="113"/>
  <c r="D208" i="113"/>
  <c r="D209" i="113"/>
  <c r="D210" i="113"/>
  <c r="D211" i="113"/>
  <c r="D212" i="113"/>
  <c r="D213" i="113"/>
  <c r="D214" i="113"/>
  <c r="D215" i="113"/>
  <c r="D216" i="113"/>
  <c r="D217" i="113"/>
  <c r="D218" i="113"/>
  <c r="D219" i="113"/>
  <c r="D220" i="113"/>
  <c r="D221" i="113"/>
  <c r="D222" i="113"/>
  <c r="D223" i="113"/>
  <c r="D224" i="113"/>
  <c r="D225" i="113"/>
  <c r="D226" i="113"/>
  <c r="D227" i="113"/>
  <c r="D228" i="113"/>
  <c r="D229" i="113"/>
  <c r="D230" i="113"/>
  <c r="D231" i="113"/>
  <c r="D232" i="113"/>
  <c r="D233" i="113"/>
  <c r="D234" i="113"/>
  <c r="D235" i="113"/>
  <c r="D236" i="113"/>
  <c r="D237" i="113"/>
  <c r="D238" i="113"/>
  <c r="D239" i="113"/>
  <c r="D240" i="113"/>
  <c r="D241" i="113"/>
  <c r="D242" i="113"/>
  <c r="D243" i="113"/>
  <c r="D244" i="113"/>
  <c r="D245" i="113"/>
  <c r="D246" i="113"/>
  <c r="D247" i="113"/>
  <c r="D248" i="113"/>
  <c r="D249" i="113"/>
  <c r="D250" i="113"/>
  <c r="D251" i="113"/>
  <c r="D252" i="113"/>
  <c r="D253" i="113"/>
  <c r="D254" i="113"/>
  <c r="D255" i="113"/>
  <c r="D256" i="113"/>
  <c r="D257" i="113"/>
  <c r="D258" i="113"/>
  <c r="D259" i="113"/>
  <c r="D260" i="113"/>
  <c r="D261" i="113"/>
  <c r="G110" i="113"/>
  <c r="F110" i="113"/>
  <c r="E110" i="113"/>
  <c r="G109" i="113"/>
  <c r="F109" i="113"/>
  <c r="E109" i="113"/>
  <c r="G108" i="113"/>
  <c r="F108" i="113"/>
  <c r="E108" i="113"/>
  <c r="G107" i="113"/>
  <c r="F107" i="113"/>
  <c r="E107" i="113"/>
  <c r="G106" i="113"/>
  <c r="F106" i="113"/>
  <c r="E106" i="113"/>
  <c r="G105" i="113"/>
  <c r="F105" i="113"/>
  <c r="E105" i="113"/>
  <c r="G104" i="113"/>
  <c r="F104" i="113"/>
  <c r="E104" i="113"/>
  <c r="G103" i="113"/>
  <c r="F103" i="113"/>
  <c r="E103" i="113"/>
  <c r="G102" i="113"/>
  <c r="F102" i="113"/>
  <c r="E102" i="113"/>
  <c r="G101" i="113"/>
  <c r="F101" i="113"/>
  <c r="E101" i="113"/>
  <c r="G100" i="113"/>
  <c r="F100" i="113"/>
  <c r="E100" i="113"/>
  <c r="G99" i="113"/>
  <c r="F99" i="113"/>
  <c r="E99" i="113"/>
  <c r="G98" i="113"/>
  <c r="F98" i="113"/>
  <c r="E98" i="113"/>
  <c r="G97" i="113"/>
  <c r="F97" i="113"/>
  <c r="E97" i="113"/>
  <c r="G96" i="113"/>
  <c r="F96" i="113"/>
  <c r="E96" i="113"/>
  <c r="G95" i="113"/>
  <c r="F95" i="113"/>
  <c r="E95" i="113"/>
  <c r="G94" i="113"/>
  <c r="F94" i="113"/>
  <c r="E94" i="113"/>
  <c r="G93" i="113"/>
  <c r="F93" i="113"/>
  <c r="E93" i="113"/>
  <c r="G92" i="113"/>
  <c r="F92" i="113"/>
  <c r="E92" i="113"/>
  <c r="G91" i="113"/>
  <c r="F91" i="113"/>
  <c r="E91" i="113"/>
  <c r="G90" i="113"/>
  <c r="F90" i="113"/>
  <c r="E90" i="113"/>
  <c r="G89" i="113"/>
  <c r="F89" i="113"/>
  <c r="E89" i="113"/>
  <c r="G88" i="113"/>
  <c r="F88" i="113"/>
  <c r="E88" i="113"/>
  <c r="G87" i="113"/>
  <c r="F87" i="113"/>
  <c r="E87" i="113"/>
  <c r="G86" i="113"/>
  <c r="F86" i="113"/>
  <c r="E86" i="113"/>
  <c r="G85" i="113"/>
  <c r="F85" i="113"/>
  <c r="E85" i="113"/>
  <c r="G84" i="113"/>
  <c r="F84" i="113"/>
  <c r="E84" i="113"/>
  <c r="G83" i="113"/>
  <c r="F83" i="113"/>
  <c r="E83" i="113"/>
  <c r="G82" i="113"/>
  <c r="F82" i="113"/>
  <c r="E82" i="113"/>
  <c r="G81" i="113"/>
  <c r="F81" i="113"/>
  <c r="E81" i="113"/>
  <c r="G80" i="113"/>
  <c r="F80" i="113"/>
  <c r="E80" i="113"/>
  <c r="G79" i="113"/>
  <c r="F79" i="113"/>
  <c r="E79" i="113"/>
  <c r="G78" i="113"/>
  <c r="F78" i="113"/>
  <c r="E78" i="113"/>
  <c r="G77" i="113"/>
  <c r="F77" i="113"/>
  <c r="E77" i="113"/>
  <c r="G76" i="113"/>
  <c r="F76" i="113"/>
  <c r="E76" i="113"/>
  <c r="G75" i="113"/>
  <c r="F75" i="113"/>
  <c r="E75" i="113"/>
  <c r="G74" i="113"/>
  <c r="F74" i="113"/>
  <c r="E74" i="113"/>
  <c r="G73" i="113"/>
  <c r="F73" i="113"/>
  <c r="E73" i="113"/>
  <c r="G72" i="113"/>
  <c r="F72" i="113"/>
  <c r="E72" i="113"/>
  <c r="G71" i="113"/>
  <c r="F71" i="113"/>
  <c r="E71" i="113"/>
  <c r="G70" i="113"/>
  <c r="F70" i="113"/>
  <c r="E70" i="113"/>
  <c r="G69" i="113"/>
  <c r="F69" i="113"/>
  <c r="E69" i="113"/>
  <c r="G68" i="113"/>
  <c r="F68" i="113"/>
  <c r="E68" i="113"/>
  <c r="G67" i="113"/>
  <c r="F67" i="113"/>
  <c r="E67" i="113"/>
  <c r="G66" i="113"/>
  <c r="F66" i="113"/>
  <c r="E66" i="113"/>
  <c r="G65" i="113"/>
  <c r="F65" i="113"/>
  <c r="E65" i="113"/>
  <c r="G64" i="113"/>
  <c r="F64" i="113"/>
  <c r="E64" i="113"/>
  <c r="G63" i="113"/>
  <c r="F63" i="113"/>
  <c r="E63" i="113"/>
  <c r="G62" i="113"/>
  <c r="F62" i="113"/>
  <c r="E62" i="113"/>
  <c r="G61" i="113"/>
  <c r="F61" i="113"/>
  <c r="E61" i="113"/>
  <c r="G60" i="113"/>
  <c r="F60" i="113"/>
  <c r="E60" i="113"/>
  <c r="G59" i="113"/>
  <c r="F59" i="113"/>
  <c r="E59" i="113"/>
  <c r="G58" i="113"/>
  <c r="F58" i="113"/>
  <c r="E58" i="113"/>
  <c r="G57" i="113"/>
  <c r="F57" i="113"/>
  <c r="E57" i="113"/>
  <c r="G56" i="113"/>
  <c r="F56" i="113"/>
  <c r="E56" i="113"/>
  <c r="G55" i="113"/>
  <c r="F55" i="113"/>
  <c r="E55" i="113"/>
  <c r="G54" i="113"/>
  <c r="F54" i="113"/>
  <c r="E54" i="113"/>
  <c r="G53" i="113"/>
  <c r="F53" i="113"/>
  <c r="E53" i="113"/>
  <c r="G52" i="113"/>
  <c r="F52" i="113"/>
  <c r="E52" i="113"/>
  <c r="G51" i="113"/>
  <c r="F51" i="113"/>
  <c r="E51" i="113"/>
  <c r="G50" i="113"/>
  <c r="F50" i="113"/>
  <c r="E50" i="113"/>
  <c r="G49" i="113"/>
  <c r="F49" i="113"/>
  <c r="E49" i="113"/>
  <c r="G48" i="113"/>
  <c r="F48" i="113"/>
  <c r="E48" i="113"/>
  <c r="G47" i="113"/>
  <c r="F47" i="113"/>
  <c r="E47" i="113"/>
  <c r="G46" i="113"/>
  <c r="F46" i="113"/>
  <c r="E46" i="113"/>
  <c r="G45" i="113"/>
  <c r="F45" i="113"/>
  <c r="E45" i="113"/>
  <c r="G44" i="113"/>
  <c r="F44" i="113"/>
  <c r="E44" i="113"/>
  <c r="G43" i="113"/>
  <c r="F43" i="113"/>
  <c r="E43" i="113"/>
  <c r="G42" i="113"/>
  <c r="F42" i="113"/>
  <c r="E42" i="113"/>
  <c r="G41" i="113"/>
  <c r="F41" i="113"/>
  <c r="E41" i="113"/>
  <c r="G40" i="113"/>
  <c r="F40" i="113"/>
  <c r="E40" i="113"/>
  <c r="G39" i="113"/>
  <c r="F39" i="113"/>
  <c r="E39" i="113"/>
  <c r="G38" i="113"/>
  <c r="F38" i="113"/>
  <c r="E38" i="113"/>
  <c r="G37" i="113"/>
  <c r="F37" i="113"/>
  <c r="E37" i="113"/>
  <c r="G36" i="113"/>
  <c r="F36" i="113"/>
  <c r="E36" i="113"/>
  <c r="G35" i="113"/>
  <c r="F35" i="113"/>
  <c r="E35" i="113"/>
  <c r="G34" i="113"/>
  <c r="F34" i="113"/>
  <c r="E34" i="113"/>
  <c r="G33" i="113"/>
  <c r="F33" i="113"/>
  <c r="E33" i="113"/>
  <c r="G32" i="113"/>
  <c r="F32" i="113"/>
  <c r="E32" i="113"/>
  <c r="G31" i="113"/>
  <c r="F31" i="113"/>
  <c r="E31" i="113"/>
  <c r="G30" i="113"/>
  <c r="F30" i="113"/>
  <c r="E30" i="113"/>
  <c r="G29" i="113"/>
  <c r="F29" i="113"/>
  <c r="E29" i="113"/>
  <c r="G28" i="113"/>
  <c r="F28" i="113"/>
  <c r="E28" i="113"/>
  <c r="G27" i="113"/>
  <c r="F27" i="113"/>
  <c r="E27" i="113"/>
  <c r="G26" i="113"/>
  <c r="F26" i="113"/>
  <c r="E26" i="113"/>
  <c r="G25" i="113"/>
  <c r="F25" i="113"/>
  <c r="E25" i="113"/>
  <c r="G24" i="113"/>
  <c r="F24" i="113"/>
  <c r="E24" i="113"/>
  <c r="G23" i="113"/>
  <c r="F23" i="113"/>
  <c r="E23" i="113"/>
  <c r="G22" i="113"/>
  <c r="F22" i="113"/>
  <c r="E22" i="113"/>
  <c r="G21" i="113"/>
  <c r="F21" i="113"/>
  <c r="E21" i="113"/>
  <c r="G20" i="113"/>
  <c r="F20" i="113"/>
  <c r="E20" i="113"/>
  <c r="G19" i="113"/>
  <c r="F19" i="113"/>
  <c r="E19" i="113"/>
  <c r="G18" i="113"/>
  <c r="F18" i="113"/>
  <c r="E18" i="113"/>
  <c r="G17" i="113"/>
  <c r="F17" i="113"/>
  <c r="E17" i="113"/>
  <c r="G16" i="113"/>
  <c r="F16" i="113"/>
  <c r="E16" i="113"/>
  <c r="G15" i="113"/>
  <c r="F15" i="113"/>
  <c r="E15" i="113"/>
  <c r="G14" i="113"/>
  <c r="F14" i="113"/>
  <c r="E14" i="113"/>
  <c r="D14" i="113" s="1"/>
  <c r="G13" i="113"/>
  <c r="F13" i="113"/>
  <c r="E13" i="113"/>
  <c r="D13" i="113" s="1"/>
  <c r="G12" i="113"/>
  <c r="F12" i="113"/>
  <c r="E12" i="113"/>
  <c r="D12" i="113" s="1"/>
  <c r="D6" i="113"/>
  <c r="A3" i="113"/>
  <c r="A2" i="113"/>
  <c r="E13" i="111"/>
  <c r="E14" i="111"/>
  <c r="E15" i="111"/>
  <c r="E16" i="111"/>
  <c r="E17" i="111"/>
  <c r="E18" i="111"/>
  <c r="E19" i="111"/>
  <c r="E20" i="111"/>
  <c r="E21" i="111"/>
  <c r="E22" i="111"/>
  <c r="E23" i="111"/>
  <c r="E24" i="111"/>
  <c r="E25" i="111"/>
  <c r="E26" i="111"/>
  <c r="E27" i="111"/>
  <c r="E28" i="111"/>
  <c r="E29" i="111"/>
  <c r="E30" i="111"/>
  <c r="E31" i="111"/>
  <c r="E32" i="111"/>
  <c r="E33" i="111"/>
  <c r="E34" i="111"/>
  <c r="E35" i="111"/>
  <c r="E36" i="111"/>
  <c r="E37" i="111"/>
  <c r="E38" i="111"/>
  <c r="E39" i="111"/>
  <c r="E40" i="111"/>
  <c r="E41" i="111"/>
  <c r="E42" i="111"/>
  <c r="E43" i="111"/>
  <c r="E44" i="111"/>
  <c r="E45" i="111"/>
  <c r="E46" i="111"/>
  <c r="E47" i="111"/>
  <c r="E48" i="111"/>
  <c r="E49" i="111"/>
  <c r="E50" i="111"/>
  <c r="E51" i="111"/>
  <c r="E52" i="111"/>
  <c r="E53" i="111"/>
  <c r="E54" i="111"/>
  <c r="E55" i="111"/>
  <c r="E56" i="111"/>
  <c r="E57" i="111"/>
  <c r="E58" i="111"/>
  <c r="E59" i="111"/>
  <c r="E60" i="111"/>
  <c r="E61" i="111"/>
  <c r="E62" i="111"/>
  <c r="E63" i="111"/>
  <c r="E64" i="111"/>
  <c r="E65" i="111"/>
  <c r="E66" i="111"/>
  <c r="E67" i="111"/>
  <c r="E68" i="111"/>
  <c r="E69" i="111"/>
  <c r="E70" i="111"/>
  <c r="E71" i="111"/>
  <c r="E72" i="111"/>
  <c r="E73" i="111"/>
  <c r="E74" i="111"/>
  <c r="E75" i="111"/>
  <c r="E76" i="111"/>
  <c r="E77" i="111"/>
  <c r="E78" i="111"/>
  <c r="E79" i="111"/>
  <c r="E80" i="111"/>
  <c r="E81" i="111"/>
  <c r="E82" i="111"/>
  <c r="E83" i="111"/>
  <c r="E84" i="111"/>
  <c r="E85" i="111"/>
  <c r="E86" i="111"/>
  <c r="E87" i="111"/>
  <c r="E88" i="111"/>
  <c r="E89" i="111"/>
  <c r="E90" i="111"/>
  <c r="E91" i="111"/>
  <c r="E92" i="111"/>
  <c r="E93" i="111"/>
  <c r="E94" i="111"/>
  <c r="E95" i="111"/>
  <c r="E96" i="111"/>
  <c r="E97" i="111"/>
  <c r="E98" i="111"/>
  <c r="E99" i="111"/>
  <c r="E100" i="111"/>
  <c r="E101" i="111"/>
  <c r="E102" i="111"/>
  <c r="E103" i="111"/>
  <c r="E104" i="111"/>
  <c r="E105" i="111"/>
  <c r="E106" i="111"/>
  <c r="E107" i="111"/>
  <c r="E108" i="111"/>
  <c r="E109" i="111"/>
  <c r="E110" i="111"/>
  <c r="E111" i="111"/>
  <c r="E112" i="111"/>
  <c r="E113" i="111"/>
  <c r="E114" i="111"/>
  <c r="E115" i="111"/>
  <c r="E116" i="111"/>
  <c r="E117" i="111"/>
  <c r="E118" i="111"/>
  <c r="E119" i="111"/>
  <c r="E120" i="111"/>
  <c r="E121" i="111"/>
  <c r="E122" i="111"/>
  <c r="E123" i="111"/>
  <c r="E124" i="111"/>
  <c r="E125" i="111"/>
  <c r="E126" i="111"/>
  <c r="E127" i="111"/>
  <c r="E128" i="111"/>
  <c r="E129" i="111"/>
  <c r="E130" i="111"/>
  <c r="E131" i="111"/>
  <c r="E132" i="111"/>
  <c r="E133" i="111"/>
  <c r="E134" i="111"/>
  <c r="E135" i="111"/>
  <c r="E136" i="111"/>
  <c r="E137" i="111"/>
  <c r="E138" i="111"/>
  <c r="E139" i="111"/>
  <c r="E140" i="111"/>
  <c r="E141" i="111"/>
  <c r="E142" i="111"/>
  <c r="E143" i="111"/>
  <c r="E144" i="111"/>
  <c r="E145" i="111"/>
  <c r="E146" i="111"/>
  <c r="E147" i="111"/>
  <c r="E148" i="111"/>
  <c r="E149" i="111"/>
  <c r="E150" i="111"/>
  <c r="E151" i="111"/>
  <c r="E152" i="111"/>
  <c r="E153" i="111"/>
  <c r="E154" i="111"/>
  <c r="E155" i="111"/>
  <c r="E156" i="111"/>
  <c r="E157" i="111"/>
  <c r="E158" i="111"/>
  <c r="E159" i="111"/>
  <c r="E160" i="111"/>
  <c r="E161" i="111"/>
  <c r="E162" i="111"/>
  <c r="E163" i="111"/>
  <c r="E164" i="111"/>
  <c r="E165" i="111"/>
  <c r="E166" i="111"/>
  <c r="E167" i="111"/>
  <c r="E168" i="111"/>
  <c r="E169" i="111"/>
  <c r="E170" i="111"/>
  <c r="E171" i="111"/>
  <c r="E172" i="111"/>
  <c r="E173" i="111"/>
  <c r="E174" i="111"/>
  <c r="E175" i="111"/>
  <c r="E176" i="111"/>
  <c r="E177" i="111"/>
  <c r="E178" i="111"/>
  <c r="E179" i="111"/>
  <c r="E180" i="111"/>
  <c r="E181" i="111"/>
  <c r="E182" i="111"/>
  <c r="E183" i="111"/>
  <c r="E184" i="111"/>
  <c r="E185" i="111"/>
  <c r="E186" i="111"/>
  <c r="E187" i="111"/>
  <c r="E188" i="111"/>
  <c r="E189" i="111"/>
  <c r="E190" i="111"/>
  <c r="E191" i="111"/>
  <c r="E192" i="111"/>
  <c r="E193" i="111"/>
  <c r="E194" i="111"/>
  <c r="E195" i="111"/>
  <c r="E196" i="111"/>
  <c r="E197" i="111"/>
  <c r="E198" i="111"/>
  <c r="E199" i="111"/>
  <c r="E200" i="111"/>
  <c r="E201" i="111"/>
  <c r="E202" i="111"/>
  <c r="E203" i="111"/>
  <c r="E204" i="111"/>
  <c r="E205" i="111"/>
  <c r="E206" i="111"/>
  <c r="E207" i="111"/>
  <c r="E208" i="111"/>
  <c r="E209" i="111"/>
  <c r="E210" i="111"/>
  <c r="E211" i="111"/>
  <c r="E212" i="111"/>
  <c r="E213" i="111"/>
  <c r="E214" i="111"/>
  <c r="E215" i="111"/>
  <c r="E216" i="111"/>
  <c r="E217" i="111"/>
  <c r="E218" i="111"/>
  <c r="E219" i="111"/>
  <c r="E220" i="111"/>
  <c r="E221" i="111"/>
  <c r="E222" i="111"/>
  <c r="E223" i="111"/>
  <c r="E224" i="111"/>
  <c r="E225" i="111"/>
  <c r="E226" i="111"/>
  <c r="E227" i="111"/>
  <c r="E228" i="111"/>
  <c r="E229" i="111"/>
  <c r="E230" i="111"/>
  <c r="E231" i="111"/>
  <c r="E232" i="111"/>
  <c r="E233" i="111"/>
  <c r="E234" i="111"/>
  <c r="E235" i="111"/>
  <c r="E236" i="111"/>
  <c r="E237" i="111"/>
  <c r="E238" i="111"/>
  <c r="E239" i="111"/>
  <c r="E240" i="111"/>
  <c r="E241" i="111"/>
  <c r="E242" i="111"/>
  <c r="E243" i="111"/>
  <c r="E244" i="111"/>
  <c r="E245" i="111"/>
  <c r="E246" i="111"/>
  <c r="E247" i="111"/>
  <c r="E248" i="111"/>
  <c r="E249" i="111"/>
  <c r="E250" i="111"/>
  <c r="E251" i="111"/>
  <c r="E252" i="111"/>
  <c r="E253" i="111"/>
  <c r="E254" i="111"/>
  <c r="E255" i="111"/>
  <c r="E256" i="111"/>
  <c r="E257" i="111"/>
  <c r="E258" i="111"/>
  <c r="E259" i="111"/>
  <c r="E260" i="111"/>
  <c r="E261" i="111"/>
  <c r="E12" i="111"/>
  <c r="H110" i="111"/>
  <c r="G110" i="111"/>
  <c r="F110" i="111"/>
  <c r="H109" i="111"/>
  <c r="G109" i="111"/>
  <c r="F109" i="111"/>
  <c r="H108" i="111"/>
  <c r="G108" i="111"/>
  <c r="F108" i="111"/>
  <c r="H107" i="111"/>
  <c r="G107" i="111"/>
  <c r="F107" i="111"/>
  <c r="H106" i="111"/>
  <c r="G106" i="111"/>
  <c r="F106" i="111"/>
  <c r="H105" i="111"/>
  <c r="G105" i="111"/>
  <c r="F105" i="111"/>
  <c r="H104" i="111"/>
  <c r="G104" i="111"/>
  <c r="F104" i="111"/>
  <c r="H103" i="111"/>
  <c r="G103" i="111"/>
  <c r="F103" i="111"/>
  <c r="H102" i="111"/>
  <c r="G102" i="111"/>
  <c r="F102" i="111"/>
  <c r="H101" i="111"/>
  <c r="G101" i="111"/>
  <c r="F101" i="111"/>
  <c r="H100" i="111"/>
  <c r="G100" i="111"/>
  <c r="F100" i="111"/>
  <c r="H99" i="111"/>
  <c r="G99" i="111"/>
  <c r="F99" i="111"/>
  <c r="H98" i="111"/>
  <c r="G98" i="111"/>
  <c r="F98" i="111"/>
  <c r="H97" i="111"/>
  <c r="G97" i="111"/>
  <c r="F97" i="111"/>
  <c r="H96" i="111"/>
  <c r="G96" i="111"/>
  <c r="F96" i="111"/>
  <c r="H95" i="111"/>
  <c r="G95" i="111"/>
  <c r="F95" i="111"/>
  <c r="H94" i="111"/>
  <c r="G94" i="111"/>
  <c r="F94" i="111"/>
  <c r="H93" i="111"/>
  <c r="G93" i="111"/>
  <c r="F93" i="111"/>
  <c r="H92" i="111"/>
  <c r="G92" i="111"/>
  <c r="F92" i="111"/>
  <c r="H91" i="111"/>
  <c r="G91" i="111"/>
  <c r="F91" i="111"/>
  <c r="H90" i="111"/>
  <c r="G90" i="111"/>
  <c r="F90" i="111"/>
  <c r="H89" i="111"/>
  <c r="G89" i="111"/>
  <c r="F89" i="111"/>
  <c r="H88" i="111"/>
  <c r="G88" i="111"/>
  <c r="F88" i="111"/>
  <c r="H87" i="111"/>
  <c r="G87" i="111"/>
  <c r="F87" i="111"/>
  <c r="H86" i="111"/>
  <c r="G86" i="111"/>
  <c r="F86" i="111"/>
  <c r="H85" i="111"/>
  <c r="G85" i="111"/>
  <c r="F85" i="111"/>
  <c r="H84" i="111"/>
  <c r="G84" i="111"/>
  <c r="F84" i="111"/>
  <c r="H83" i="111"/>
  <c r="G83" i="111"/>
  <c r="F83" i="111"/>
  <c r="H82" i="111"/>
  <c r="G82" i="111"/>
  <c r="F82" i="111"/>
  <c r="H81" i="111"/>
  <c r="G81" i="111"/>
  <c r="F81" i="111"/>
  <c r="H80" i="111"/>
  <c r="G80" i="111"/>
  <c r="F80" i="111"/>
  <c r="H79" i="111"/>
  <c r="G79" i="111"/>
  <c r="F79" i="111"/>
  <c r="H78" i="111"/>
  <c r="G78" i="111"/>
  <c r="F78" i="111"/>
  <c r="H77" i="111"/>
  <c r="G77" i="111"/>
  <c r="F77" i="111"/>
  <c r="H76" i="111"/>
  <c r="G76" i="111"/>
  <c r="F76" i="111"/>
  <c r="H75" i="111"/>
  <c r="G75" i="111"/>
  <c r="F75" i="111"/>
  <c r="H74" i="111"/>
  <c r="G74" i="111"/>
  <c r="F74" i="111"/>
  <c r="H73" i="111"/>
  <c r="G73" i="111"/>
  <c r="F73" i="111"/>
  <c r="H72" i="111"/>
  <c r="G72" i="111"/>
  <c r="F72" i="111"/>
  <c r="H71" i="111"/>
  <c r="G71" i="111"/>
  <c r="F71" i="111"/>
  <c r="H70" i="111"/>
  <c r="G70" i="111"/>
  <c r="F70" i="111"/>
  <c r="H69" i="111"/>
  <c r="G69" i="111"/>
  <c r="F69" i="111"/>
  <c r="H68" i="111"/>
  <c r="G68" i="111"/>
  <c r="F68" i="111"/>
  <c r="H67" i="111"/>
  <c r="G67" i="111"/>
  <c r="F67" i="111"/>
  <c r="H66" i="111"/>
  <c r="G66" i="111"/>
  <c r="F66" i="111"/>
  <c r="H65" i="111"/>
  <c r="G65" i="111"/>
  <c r="F65" i="111"/>
  <c r="H64" i="111"/>
  <c r="G64" i="111"/>
  <c r="F64" i="111"/>
  <c r="H63" i="111"/>
  <c r="G63" i="111"/>
  <c r="F63" i="111"/>
  <c r="H62" i="111"/>
  <c r="G62" i="111"/>
  <c r="F62" i="111"/>
  <c r="H61" i="111"/>
  <c r="G61" i="111"/>
  <c r="F61" i="111"/>
  <c r="H60" i="111"/>
  <c r="G60" i="111"/>
  <c r="F60" i="111"/>
  <c r="H59" i="111"/>
  <c r="G59" i="111"/>
  <c r="F59" i="111"/>
  <c r="H58" i="111"/>
  <c r="G58" i="111"/>
  <c r="F58" i="111"/>
  <c r="H57" i="111"/>
  <c r="G57" i="111"/>
  <c r="F57" i="111"/>
  <c r="H56" i="111"/>
  <c r="G56" i="111"/>
  <c r="F56" i="111"/>
  <c r="H55" i="111"/>
  <c r="G55" i="111"/>
  <c r="F55" i="111"/>
  <c r="H54" i="111"/>
  <c r="G54" i="111"/>
  <c r="F54" i="111"/>
  <c r="H53" i="111"/>
  <c r="G53" i="111"/>
  <c r="F53" i="111"/>
  <c r="H52" i="111"/>
  <c r="G52" i="111"/>
  <c r="F52" i="111"/>
  <c r="H51" i="111"/>
  <c r="G51" i="111"/>
  <c r="F51" i="111"/>
  <c r="H50" i="111"/>
  <c r="G50" i="111"/>
  <c r="F50" i="111"/>
  <c r="H49" i="111"/>
  <c r="G49" i="111"/>
  <c r="F49" i="111"/>
  <c r="H48" i="111"/>
  <c r="G48" i="111"/>
  <c r="F48" i="111"/>
  <c r="H47" i="111"/>
  <c r="G47" i="111"/>
  <c r="F47" i="111"/>
  <c r="H46" i="111"/>
  <c r="G46" i="111"/>
  <c r="F46" i="111"/>
  <c r="H45" i="111"/>
  <c r="G45" i="111"/>
  <c r="F45" i="111"/>
  <c r="H44" i="111"/>
  <c r="G44" i="111"/>
  <c r="F44" i="111"/>
  <c r="H43" i="111"/>
  <c r="G43" i="111"/>
  <c r="F43" i="111"/>
  <c r="H42" i="111"/>
  <c r="G42" i="111"/>
  <c r="F42" i="111"/>
  <c r="H41" i="111"/>
  <c r="G41" i="111"/>
  <c r="F41" i="111"/>
  <c r="H40" i="111"/>
  <c r="G40" i="111"/>
  <c r="F40" i="111"/>
  <c r="H39" i="111"/>
  <c r="G39" i="111"/>
  <c r="F39" i="111"/>
  <c r="H38" i="111"/>
  <c r="G38" i="111"/>
  <c r="F38" i="111"/>
  <c r="H37" i="111"/>
  <c r="G37" i="111"/>
  <c r="F37" i="111"/>
  <c r="H36" i="111"/>
  <c r="G36" i="111"/>
  <c r="F36" i="111"/>
  <c r="H35" i="111"/>
  <c r="G35" i="111"/>
  <c r="F35" i="111"/>
  <c r="H34" i="111"/>
  <c r="G34" i="111"/>
  <c r="F34" i="111"/>
  <c r="H33" i="111"/>
  <c r="G33" i="111"/>
  <c r="F33" i="111"/>
  <c r="H32" i="111"/>
  <c r="G32" i="111"/>
  <c r="F32" i="111"/>
  <c r="H31" i="111"/>
  <c r="G31" i="111"/>
  <c r="F31" i="111"/>
  <c r="H30" i="111"/>
  <c r="G30" i="111"/>
  <c r="F30" i="111"/>
  <c r="H29" i="111"/>
  <c r="G29" i="111"/>
  <c r="F29" i="111"/>
  <c r="H28" i="111"/>
  <c r="G28" i="111"/>
  <c r="F28" i="111"/>
  <c r="H27" i="111"/>
  <c r="G27" i="111"/>
  <c r="F27" i="111"/>
  <c r="H26" i="111"/>
  <c r="G26" i="111"/>
  <c r="F26" i="111"/>
  <c r="H25" i="111"/>
  <c r="G25" i="111"/>
  <c r="F25" i="111"/>
  <c r="H24" i="111"/>
  <c r="G24" i="111"/>
  <c r="F24" i="111"/>
  <c r="H23" i="111"/>
  <c r="G23" i="111"/>
  <c r="F23" i="111"/>
  <c r="H22" i="111"/>
  <c r="G22" i="111"/>
  <c r="F22" i="111"/>
  <c r="H21" i="111"/>
  <c r="G21" i="111"/>
  <c r="F21" i="111"/>
  <c r="H20" i="111"/>
  <c r="G20" i="111"/>
  <c r="F20" i="111"/>
  <c r="H19" i="111"/>
  <c r="G19" i="111"/>
  <c r="F19" i="111"/>
  <c r="H18" i="111"/>
  <c r="G18" i="111"/>
  <c r="F18" i="111"/>
  <c r="H17" i="111"/>
  <c r="G17" i="111"/>
  <c r="F17" i="111"/>
  <c r="H16" i="111"/>
  <c r="G16" i="111"/>
  <c r="F16" i="111"/>
  <c r="H15" i="111"/>
  <c r="G15" i="111"/>
  <c r="F15" i="111"/>
  <c r="H14" i="111"/>
  <c r="G14" i="111"/>
  <c r="F14" i="111"/>
  <c r="H13" i="111"/>
  <c r="G13" i="111"/>
  <c r="F13" i="111"/>
  <c r="H12" i="111"/>
  <c r="G12" i="111"/>
  <c r="F12" i="111"/>
  <c r="E6" i="111"/>
  <c r="A3" i="111"/>
  <c r="A2" i="111"/>
  <c r="D261" i="110"/>
  <c r="D260" i="110"/>
  <c r="D259" i="110"/>
  <c r="D258" i="110"/>
  <c r="D257" i="110"/>
  <c r="D256" i="110"/>
  <c r="D255" i="110"/>
  <c r="D254" i="110"/>
  <c r="D253" i="110"/>
  <c r="D252" i="110"/>
  <c r="D251" i="110"/>
  <c r="D250" i="110"/>
  <c r="D249" i="110"/>
  <c r="D248" i="110"/>
  <c r="D247" i="110"/>
  <c r="D246" i="110"/>
  <c r="D245" i="110"/>
  <c r="D244" i="110"/>
  <c r="D243" i="110"/>
  <c r="D242" i="110"/>
  <c r="D241" i="110"/>
  <c r="D240" i="110"/>
  <c r="D239" i="110"/>
  <c r="D238" i="110"/>
  <c r="D237" i="110"/>
  <c r="D236" i="110"/>
  <c r="D235" i="110"/>
  <c r="D234" i="110"/>
  <c r="D233" i="110"/>
  <c r="D232" i="110"/>
  <c r="D231" i="110"/>
  <c r="D230" i="110"/>
  <c r="D229" i="110"/>
  <c r="D228" i="110"/>
  <c r="D227" i="110"/>
  <c r="D226" i="110"/>
  <c r="D225" i="110"/>
  <c r="D224" i="110"/>
  <c r="D223" i="110"/>
  <c r="D222" i="110"/>
  <c r="D221" i="110"/>
  <c r="D220" i="110"/>
  <c r="D219" i="110"/>
  <c r="D218" i="110"/>
  <c r="D217" i="110"/>
  <c r="D216" i="110"/>
  <c r="D215" i="110"/>
  <c r="D214" i="110"/>
  <c r="D213" i="110"/>
  <c r="D212" i="110"/>
  <c r="D211" i="110"/>
  <c r="D210" i="110"/>
  <c r="D209" i="110"/>
  <c r="D208" i="110"/>
  <c r="D207" i="110"/>
  <c r="D206" i="110"/>
  <c r="D205" i="110"/>
  <c r="D204" i="110"/>
  <c r="D203" i="110"/>
  <c r="D202" i="110"/>
  <c r="D201" i="110"/>
  <c r="D200" i="110"/>
  <c r="D199" i="110"/>
  <c r="D198" i="110"/>
  <c r="D197" i="110"/>
  <c r="D196" i="110"/>
  <c r="D195" i="110"/>
  <c r="D194" i="110"/>
  <c r="D193" i="110"/>
  <c r="D192" i="110"/>
  <c r="D191" i="110"/>
  <c r="D190" i="110"/>
  <c r="D189" i="110"/>
  <c r="D188" i="110"/>
  <c r="D187" i="110"/>
  <c r="D186" i="110"/>
  <c r="D185" i="110"/>
  <c r="D184" i="110"/>
  <c r="D183" i="110"/>
  <c r="D182" i="110"/>
  <c r="D181" i="110"/>
  <c r="D180" i="110"/>
  <c r="D179" i="110"/>
  <c r="D178" i="110"/>
  <c r="D177" i="110"/>
  <c r="D176" i="110"/>
  <c r="D175" i="110"/>
  <c r="D174" i="110"/>
  <c r="D173" i="110"/>
  <c r="D172" i="110"/>
  <c r="D171" i="110"/>
  <c r="D170" i="110"/>
  <c r="D169" i="110"/>
  <c r="D168" i="110"/>
  <c r="D167" i="110"/>
  <c r="D166" i="110"/>
  <c r="D165" i="110"/>
  <c r="D164" i="110"/>
  <c r="D163" i="110"/>
  <c r="D162" i="110"/>
  <c r="D161" i="110"/>
  <c r="D160" i="110"/>
  <c r="D159" i="110"/>
  <c r="D158" i="110"/>
  <c r="D157" i="110"/>
  <c r="D156" i="110"/>
  <c r="D155" i="110"/>
  <c r="D154" i="110"/>
  <c r="D153" i="110"/>
  <c r="D152" i="110"/>
  <c r="D151" i="110"/>
  <c r="D150" i="110"/>
  <c r="D149" i="110"/>
  <c r="D148" i="110"/>
  <c r="D147" i="110"/>
  <c r="D146" i="110"/>
  <c r="D145" i="110"/>
  <c r="D144" i="110"/>
  <c r="D143" i="110"/>
  <c r="D142" i="110"/>
  <c r="D141" i="110"/>
  <c r="D140" i="110"/>
  <c r="D139" i="110"/>
  <c r="D138" i="110"/>
  <c r="D137" i="110"/>
  <c r="D136" i="110"/>
  <c r="D135" i="110"/>
  <c r="D134" i="110"/>
  <c r="D133" i="110"/>
  <c r="D132" i="110"/>
  <c r="D131" i="110"/>
  <c r="D130" i="110"/>
  <c r="D129" i="110"/>
  <c r="D128" i="110"/>
  <c r="D127" i="110"/>
  <c r="D126" i="110"/>
  <c r="D125" i="110"/>
  <c r="D124" i="110"/>
  <c r="D123" i="110"/>
  <c r="D122" i="110"/>
  <c r="D121" i="110"/>
  <c r="D120" i="110"/>
  <c r="D119" i="110"/>
  <c r="D118" i="110"/>
  <c r="D117" i="110"/>
  <c r="D116" i="110"/>
  <c r="D115" i="110"/>
  <c r="D114" i="110"/>
  <c r="D113" i="110"/>
  <c r="D112" i="110"/>
  <c r="D111" i="110"/>
  <c r="G110" i="110"/>
  <c r="F110" i="110"/>
  <c r="E110" i="110"/>
  <c r="D110" i="110"/>
  <c r="G109" i="110"/>
  <c r="F109" i="110"/>
  <c r="E109" i="110"/>
  <c r="D109" i="110"/>
  <c r="G108" i="110"/>
  <c r="F108" i="110"/>
  <c r="E108" i="110"/>
  <c r="D108" i="110"/>
  <c r="G107" i="110"/>
  <c r="F107" i="110"/>
  <c r="E107" i="110"/>
  <c r="D107" i="110"/>
  <c r="G106" i="110"/>
  <c r="F106" i="110"/>
  <c r="E106" i="110"/>
  <c r="D106" i="110"/>
  <c r="G105" i="110"/>
  <c r="F105" i="110"/>
  <c r="E105" i="110"/>
  <c r="D105" i="110"/>
  <c r="G104" i="110"/>
  <c r="F104" i="110"/>
  <c r="E104" i="110"/>
  <c r="D104" i="110"/>
  <c r="G103" i="110"/>
  <c r="F103" i="110"/>
  <c r="E103" i="110"/>
  <c r="D103" i="110"/>
  <c r="G102" i="110"/>
  <c r="F102" i="110"/>
  <c r="E102" i="110"/>
  <c r="D102" i="110"/>
  <c r="G101" i="110"/>
  <c r="F101" i="110"/>
  <c r="E101" i="110"/>
  <c r="D101" i="110"/>
  <c r="G100" i="110"/>
  <c r="F100" i="110"/>
  <c r="E100" i="110"/>
  <c r="D100" i="110"/>
  <c r="G99" i="110"/>
  <c r="F99" i="110"/>
  <c r="E99" i="110"/>
  <c r="D99" i="110"/>
  <c r="G98" i="110"/>
  <c r="F98" i="110"/>
  <c r="E98" i="110"/>
  <c r="D98" i="110"/>
  <c r="G97" i="110"/>
  <c r="F97" i="110"/>
  <c r="E97" i="110"/>
  <c r="D97" i="110"/>
  <c r="G96" i="110"/>
  <c r="F96" i="110"/>
  <c r="E96" i="110"/>
  <c r="D96" i="110"/>
  <c r="G95" i="110"/>
  <c r="F95" i="110"/>
  <c r="E95" i="110"/>
  <c r="D95" i="110"/>
  <c r="G94" i="110"/>
  <c r="F94" i="110"/>
  <c r="E94" i="110"/>
  <c r="D94" i="110"/>
  <c r="G93" i="110"/>
  <c r="F93" i="110"/>
  <c r="E93" i="110"/>
  <c r="D93" i="110"/>
  <c r="G92" i="110"/>
  <c r="F92" i="110"/>
  <c r="E92" i="110"/>
  <c r="D92" i="110"/>
  <c r="G91" i="110"/>
  <c r="F91" i="110"/>
  <c r="E91" i="110"/>
  <c r="D91" i="110"/>
  <c r="G90" i="110"/>
  <c r="F90" i="110"/>
  <c r="E90" i="110"/>
  <c r="D90" i="110"/>
  <c r="G89" i="110"/>
  <c r="F89" i="110"/>
  <c r="E89" i="110"/>
  <c r="D89" i="110"/>
  <c r="G88" i="110"/>
  <c r="F88" i="110"/>
  <c r="E88" i="110"/>
  <c r="D88" i="110"/>
  <c r="G87" i="110"/>
  <c r="F87" i="110"/>
  <c r="E87" i="110"/>
  <c r="D87" i="110"/>
  <c r="G86" i="110"/>
  <c r="F86" i="110"/>
  <c r="E86" i="110"/>
  <c r="D86" i="110"/>
  <c r="G85" i="110"/>
  <c r="F85" i="110"/>
  <c r="E85" i="110"/>
  <c r="D85" i="110"/>
  <c r="G84" i="110"/>
  <c r="F84" i="110"/>
  <c r="E84" i="110"/>
  <c r="D84" i="110"/>
  <c r="G83" i="110"/>
  <c r="F83" i="110"/>
  <c r="E83" i="110"/>
  <c r="D83" i="110"/>
  <c r="G82" i="110"/>
  <c r="F82" i="110"/>
  <c r="E82" i="110"/>
  <c r="D82" i="110"/>
  <c r="G81" i="110"/>
  <c r="F81" i="110"/>
  <c r="E81" i="110"/>
  <c r="D81" i="110"/>
  <c r="G80" i="110"/>
  <c r="F80" i="110"/>
  <c r="E80" i="110"/>
  <c r="D80" i="110"/>
  <c r="G79" i="110"/>
  <c r="F79" i="110"/>
  <c r="E79" i="110"/>
  <c r="D79" i="110"/>
  <c r="G78" i="110"/>
  <c r="F78" i="110"/>
  <c r="E78" i="110"/>
  <c r="D78" i="110"/>
  <c r="G77" i="110"/>
  <c r="F77" i="110"/>
  <c r="E77" i="110"/>
  <c r="D77" i="110"/>
  <c r="G76" i="110"/>
  <c r="F76" i="110"/>
  <c r="E76" i="110"/>
  <c r="D76" i="110"/>
  <c r="G75" i="110"/>
  <c r="F75" i="110"/>
  <c r="E75" i="110"/>
  <c r="D75" i="110"/>
  <c r="G74" i="110"/>
  <c r="F74" i="110"/>
  <c r="E74" i="110"/>
  <c r="D74" i="110"/>
  <c r="G73" i="110"/>
  <c r="F73" i="110"/>
  <c r="E73" i="110"/>
  <c r="D73" i="110"/>
  <c r="G72" i="110"/>
  <c r="F72" i="110"/>
  <c r="E72" i="110"/>
  <c r="D72" i="110"/>
  <c r="G71" i="110"/>
  <c r="F71" i="110"/>
  <c r="E71" i="110"/>
  <c r="D71" i="110"/>
  <c r="G70" i="110"/>
  <c r="F70" i="110"/>
  <c r="E70" i="110"/>
  <c r="D70" i="110"/>
  <c r="G69" i="110"/>
  <c r="F69" i="110"/>
  <c r="E69" i="110"/>
  <c r="D69" i="110"/>
  <c r="G68" i="110"/>
  <c r="F68" i="110"/>
  <c r="E68" i="110"/>
  <c r="D68" i="110"/>
  <c r="G67" i="110"/>
  <c r="F67" i="110"/>
  <c r="E67" i="110"/>
  <c r="D67" i="110"/>
  <c r="G66" i="110"/>
  <c r="F66" i="110"/>
  <c r="E66" i="110"/>
  <c r="D66" i="110"/>
  <c r="G65" i="110"/>
  <c r="F65" i="110"/>
  <c r="E65" i="110"/>
  <c r="D65" i="110"/>
  <c r="G64" i="110"/>
  <c r="F64" i="110"/>
  <c r="E64" i="110"/>
  <c r="D64" i="110"/>
  <c r="G63" i="110"/>
  <c r="F63" i="110"/>
  <c r="E63" i="110"/>
  <c r="D63" i="110"/>
  <c r="G62" i="110"/>
  <c r="F62" i="110"/>
  <c r="E62" i="110"/>
  <c r="D62" i="110"/>
  <c r="G61" i="110"/>
  <c r="F61" i="110"/>
  <c r="E61" i="110"/>
  <c r="D61" i="110"/>
  <c r="G60" i="110"/>
  <c r="F60" i="110"/>
  <c r="E60" i="110"/>
  <c r="D60" i="110"/>
  <c r="G59" i="110"/>
  <c r="F59" i="110"/>
  <c r="E59" i="110"/>
  <c r="D59" i="110"/>
  <c r="G58" i="110"/>
  <c r="F58" i="110"/>
  <c r="E58" i="110"/>
  <c r="D58" i="110"/>
  <c r="G57" i="110"/>
  <c r="F57" i="110"/>
  <c r="E57" i="110"/>
  <c r="D57" i="110"/>
  <c r="G56" i="110"/>
  <c r="F56" i="110"/>
  <c r="E56" i="110"/>
  <c r="D56" i="110"/>
  <c r="G55" i="110"/>
  <c r="F55" i="110"/>
  <c r="E55" i="110"/>
  <c r="D55" i="110"/>
  <c r="G54" i="110"/>
  <c r="F54" i="110"/>
  <c r="E54" i="110"/>
  <c r="D54" i="110"/>
  <c r="G53" i="110"/>
  <c r="F53" i="110"/>
  <c r="E53" i="110"/>
  <c r="D53" i="110"/>
  <c r="G52" i="110"/>
  <c r="F52" i="110"/>
  <c r="E52" i="110"/>
  <c r="D52" i="110"/>
  <c r="G51" i="110"/>
  <c r="F51" i="110"/>
  <c r="E51" i="110"/>
  <c r="D51" i="110"/>
  <c r="G50" i="110"/>
  <c r="F50" i="110"/>
  <c r="E50" i="110"/>
  <c r="D50" i="110"/>
  <c r="G49" i="110"/>
  <c r="F49" i="110"/>
  <c r="E49" i="110"/>
  <c r="D49" i="110"/>
  <c r="G48" i="110"/>
  <c r="F48" i="110"/>
  <c r="E48" i="110"/>
  <c r="D48" i="110"/>
  <c r="G47" i="110"/>
  <c r="F47" i="110"/>
  <c r="E47" i="110"/>
  <c r="D47" i="110"/>
  <c r="G46" i="110"/>
  <c r="F46" i="110"/>
  <c r="E46" i="110"/>
  <c r="D46" i="110"/>
  <c r="G45" i="110"/>
  <c r="F45" i="110"/>
  <c r="E45" i="110"/>
  <c r="D45" i="110"/>
  <c r="G44" i="110"/>
  <c r="F44" i="110"/>
  <c r="E44" i="110"/>
  <c r="D44" i="110"/>
  <c r="G43" i="110"/>
  <c r="F43" i="110"/>
  <c r="E43" i="110"/>
  <c r="D43" i="110"/>
  <c r="G42" i="110"/>
  <c r="F42" i="110"/>
  <c r="E42" i="110"/>
  <c r="D42" i="110"/>
  <c r="G41" i="110"/>
  <c r="F41" i="110"/>
  <c r="E41" i="110"/>
  <c r="D41" i="110"/>
  <c r="G40" i="110"/>
  <c r="F40" i="110"/>
  <c r="E40" i="110"/>
  <c r="D40" i="110"/>
  <c r="G39" i="110"/>
  <c r="F39" i="110"/>
  <c r="E39" i="110"/>
  <c r="D39" i="110"/>
  <c r="G38" i="110"/>
  <c r="F38" i="110"/>
  <c r="E38" i="110"/>
  <c r="D38" i="110"/>
  <c r="G37" i="110"/>
  <c r="F37" i="110"/>
  <c r="E37" i="110"/>
  <c r="D37" i="110"/>
  <c r="G36" i="110"/>
  <c r="F36" i="110"/>
  <c r="E36" i="110"/>
  <c r="D36" i="110"/>
  <c r="G35" i="110"/>
  <c r="F35" i="110"/>
  <c r="E35" i="110"/>
  <c r="D35" i="110"/>
  <c r="G34" i="110"/>
  <c r="F34" i="110"/>
  <c r="E34" i="110"/>
  <c r="D34" i="110"/>
  <c r="G33" i="110"/>
  <c r="F33" i="110"/>
  <c r="E33" i="110"/>
  <c r="D33" i="110"/>
  <c r="G32" i="110"/>
  <c r="F32" i="110"/>
  <c r="E32" i="110"/>
  <c r="D32" i="110"/>
  <c r="G31" i="110"/>
  <c r="F31" i="110"/>
  <c r="E31" i="110"/>
  <c r="D31" i="110"/>
  <c r="G30" i="110"/>
  <c r="F30" i="110"/>
  <c r="E30" i="110"/>
  <c r="D30" i="110"/>
  <c r="G29" i="110"/>
  <c r="F29" i="110"/>
  <c r="E29" i="110"/>
  <c r="D29" i="110"/>
  <c r="G28" i="110"/>
  <c r="F28" i="110"/>
  <c r="E28" i="110"/>
  <c r="D28" i="110"/>
  <c r="G27" i="110"/>
  <c r="F27" i="110"/>
  <c r="E27" i="110"/>
  <c r="D27" i="110"/>
  <c r="G26" i="110"/>
  <c r="F26" i="110"/>
  <c r="E26" i="110"/>
  <c r="D26" i="110"/>
  <c r="G25" i="110"/>
  <c r="F25" i="110"/>
  <c r="E25" i="110"/>
  <c r="D25" i="110"/>
  <c r="G24" i="110"/>
  <c r="F24" i="110"/>
  <c r="E24" i="110"/>
  <c r="D24" i="110"/>
  <c r="G23" i="110"/>
  <c r="F23" i="110"/>
  <c r="E23" i="110"/>
  <c r="D23" i="110"/>
  <c r="G22" i="110"/>
  <c r="F22" i="110"/>
  <c r="E22" i="110"/>
  <c r="D22" i="110"/>
  <c r="G21" i="110"/>
  <c r="F21" i="110"/>
  <c r="E21" i="110"/>
  <c r="D21" i="110"/>
  <c r="G20" i="110"/>
  <c r="F20" i="110"/>
  <c r="E20" i="110"/>
  <c r="D20" i="110"/>
  <c r="G19" i="110"/>
  <c r="F19" i="110"/>
  <c r="E19" i="110"/>
  <c r="D19" i="110"/>
  <c r="G18" i="110"/>
  <c r="F18" i="110"/>
  <c r="E18" i="110"/>
  <c r="D18" i="110"/>
  <c r="G17" i="110"/>
  <c r="F17" i="110"/>
  <c r="E17" i="110"/>
  <c r="D17" i="110"/>
  <c r="G16" i="110"/>
  <c r="F16" i="110"/>
  <c r="E16" i="110"/>
  <c r="D16" i="110"/>
  <c r="G15" i="110"/>
  <c r="F15" i="110"/>
  <c r="E15" i="110"/>
  <c r="D15" i="110"/>
  <c r="G14" i="110"/>
  <c r="F14" i="110"/>
  <c r="E14" i="110"/>
  <c r="D14" i="110" s="1"/>
  <c r="G13" i="110"/>
  <c r="F13" i="110"/>
  <c r="E13" i="110"/>
  <c r="D13" i="110" s="1"/>
  <c r="G12" i="110"/>
  <c r="F12" i="110"/>
  <c r="E12" i="110"/>
  <c r="D6" i="110"/>
  <c r="A3" i="110"/>
  <c r="A2" i="110"/>
  <c r="E15" i="109"/>
  <c r="E16" i="109"/>
  <c r="E17" i="109"/>
  <c r="E18" i="109"/>
  <c r="E19" i="109"/>
  <c r="E20" i="109"/>
  <c r="E21" i="109"/>
  <c r="E22" i="109"/>
  <c r="E23" i="109"/>
  <c r="E24" i="109"/>
  <c r="E25" i="109"/>
  <c r="E26" i="109"/>
  <c r="E27" i="109"/>
  <c r="E28" i="109"/>
  <c r="E29" i="109"/>
  <c r="E30" i="109"/>
  <c r="E31" i="109"/>
  <c r="E32" i="109"/>
  <c r="E33" i="109"/>
  <c r="E34" i="109"/>
  <c r="E35" i="109"/>
  <c r="E36" i="109"/>
  <c r="E37" i="109"/>
  <c r="E38" i="109"/>
  <c r="E39" i="109"/>
  <c r="E40" i="109"/>
  <c r="E41" i="109"/>
  <c r="E42" i="109"/>
  <c r="E43" i="109"/>
  <c r="E44" i="109"/>
  <c r="E45" i="109"/>
  <c r="E46" i="109"/>
  <c r="E47" i="109"/>
  <c r="E48" i="109"/>
  <c r="E49" i="109"/>
  <c r="E50" i="109"/>
  <c r="E51" i="109"/>
  <c r="E52" i="109"/>
  <c r="E53" i="109"/>
  <c r="E54" i="109"/>
  <c r="E55" i="109"/>
  <c r="E56" i="109"/>
  <c r="E57" i="109"/>
  <c r="E58" i="109"/>
  <c r="E59" i="109"/>
  <c r="E60" i="109"/>
  <c r="E61" i="109"/>
  <c r="E62" i="109"/>
  <c r="E63" i="109"/>
  <c r="E64" i="109"/>
  <c r="E65" i="109"/>
  <c r="E66" i="109"/>
  <c r="E67" i="109"/>
  <c r="E68" i="109"/>
  <c r="E69" i="109"/>
  <c r="E70" i="109"/>
  <c r="E71" i="109"/>
  <c r="E72" i="109"/>
  <c r="E73" i="109"/>
  <c r="E74" i="109"/>
  <c r="E75" i="109"/>
  <c r="E76" i="109"/>
  <c r="E77" i="109"/>
  <c r="E78" i="109"/>
  <c r="E79" i="109"/>
  <c r="E80" i="109"/>
  <c r="E81" i="109"/>
  <c r="E82" i="109"/>
  <c r="E83" i="109"/>
  <c r="E84" i="109"/>
  <c r="E85" i="109"/>
  <c r="E86" i="109"/>
  <c r="E87" i="109"/>
  <c r="E88" i="109"/>
  <c r="E89" i="109"/>
  <c r="E90" i="109"/>
  <c r="E91" i="109"/>
  <c r="E92" i="109"/>
  <c r="E93" i="109"/>
  <c r="E94" i="109"/>
  <c r="E95" i="109"/>
  <c r="E96" i="109"/>
  <c r="E97" i="109"/>
  <c r="E98" i="109"/>
  <c r="E99" i="109"/>
  <c r="E100" i="109"/>
  <c r="E101" i="109"/>
  <c r="E102" i="109"/>
  <c r="E103" i="109"/>
  <c r="E104" i="109"/>
  <c r="E105" i="109"/>
  <c r="E106" i="109"/>
  <c r="E107" i="109"/>
  <c r="E108" i="109"/>
  <c r="E109" i="109"/>
  <c r="E110" i="109"/>
  <c r="E111" i="109"/>
  <c r="E112" i="109"/>
  <c r="E113" i="109"/>
  <c r="E114" i="109"/>
  <c r="E115" i="109"/>
  <c r="E116" i="109"/>
  <c r="E117" i="109"/>
  <c r="E118" i="109"/>
  <c r="E119" i="109"/>
  <c r="E120" i="109"/>
  <c r="E121" i="109"/>
  <c r="E122" i="109"/>
  <c r="E123" i="109"/>
  <c r="E124" i="109"/>
  <c r="E125" i="109"/>
  <c r="E126" i="109"/>
  <c r="E127" i="109"/>
  <c r="E128" i="109"/>
  <c r="E129" i="109"/>
  <c r="E130" i="109"/>
  <c r="E131" i="109"/>
  <c r="E132" i="109"/>
  <c r="E133" i="109"/>
  <c r="E134" i="109"/>
  <c r="E135" i="109"/>
  <c r="E136" i="109"/>
  <c r="E137" i="109"/>
  <c r="E138" i="109"/>
  <c r="E139" i="109"/>
  <c r="E140" i="109"/>
  <c r="E141" i="109"/>
  <c r="E142" i="109"/>
  <c r="E143" i="109"/>
  <c r="E144" i="109"/>
  <c r="E145" i="109"/>
  <c r="E146" i="109"/>
  <c r="E147" i="109"/>
  <c r="E148" i="109"/>
  <c r="E149" i="109"/>
  <c r="E150" i="109"/>
  <c r="E151" i="109"/>
  <c r="E152" i="109"/>
  <c r="E153" i="109"/>
  <c r="E154" i="109"/>
  <c r="E155" i="109"/>
  <c r="E156" i="109"/>
  <c r="E157" i="109"/>
  <c r="E158" i="109"/>
  <c r="E159" i="109"/>
  <c r="E160" i="109"/>
  <c r="E161" i="109"/>
  <c r="E162" i="109"/>
  <c r="E163" i="109"/>
  <c r="E164" i="109"/>
  <c r="E165" i="109"/>
  <c r="E166" i="109"/>
  <c r="E167" i="109"/>
  <c r="E168" i="109"/>
  <c r="E169" i="109"/>
  <c r="E170" i="109"/>
  <c r="E171" i="109"/>
  <c r="E172" i="109"/>
  <c r="E173" i="109"/>
  <c r="E174" i="109"/>
  <c r="E175" i="109"/>
  <c r="E176" i="109"/>
  <c r="E177" i="109"/>
  <c r="E178" i="109"/>
  <c r="E179" i="109"/>
  <c r="E180" i="109"/>
  <c r="E181" i="109"/>
  <c r="E182" i="109"/>
  <c r="E183" i="109"/>
  <c r="E184" i="109"/>
  <c r="E185" i="109"/>
  <c r="E186" i="109"/>
  <c r="E187" i="109"/>
  <c r="E188" i="109"/>
  <c r="E189" i="109"/>
  <c r="E190" i="109"/>
  <c r="E191" i="109"/>
  <c r="E192" i="109"/>
  <c r="E193" i="109"/>
  <c r="E194" i="109"/>
  <c r="E195" i="109"/>
  <c r="E196" i="109"/>
  <c r="E197" i="109"/>
  <c r="E198" i="109"/>
  <c r="E199" i="109"/>
  <c r="E200" i="109"/>
  <c r="E201" i="109"/>
  <c r="E202" i="109"/>
  <c r="E203" i="109"/>
  <c r="E204" i="109"/>
  <c r="E205" i="109"/>
  <c r="E206" i="109"/>
  <c r="E207" i="109"/>
  <c r="E208" i="109"/>
  <c r="E209" i="109"/>
  <c r="E210" i="109"/>
  <c r="E211" i="109"/>
  <c r="E212" i="109"/>
  <c r="E213" i="109"/>
  <c r="E214" i="109"/>
  <c r="E215" i="109"/>
  <c r="E216" i="109"/>
  <c r="E217" i="109"/>
  <c r="E218" i="109"/>
  <c r="E219" i="109"/>
  <c r="E220" i="109"/>
  <c r="E221" i="109"/>
  <c r="E222" i="109"/>
  <c r="E223" i="109"/>
  <c r="E224" i="109"/>
  <c r="E225" i="109"/>
  <c r="E226" i="109"/>
  <c r="E227" i="109"/>
  <c r="E228" i="109"/>
  <c r="E229" i="109"/>
  <c r="E230" i="109"/>
  <c r="E231" i="109"/>
  <c r="E232" i="109"/>
  <c r="E233" i="109"/>
  <c r="E234" i="109"/>
  <c r="E235" i="109"/>
  <c r="E236" i="109"/>
  <c r="E237" i="109"/>
  <c r="E238" i="109"/>
  <c r="E239" i="109"/>
  <c r="E240" i="109"/>
  <c r="E241" i="109"/>
  <c r="E242" i="109"/>
  <c r="E243" i="109"/>
  <c r="E244" i="109"/>
  <c r="E245" i="109"/>
  <c r="E246" i="109"/>
  <c r="E247" i="109"/>
  <c r="E248" i="109"/>
  <c r="E249" i="109"/>
  <c r="E250" i="109"/>
  <c r="E251" i="109"/>
  <c r="E252" i="109"/>
  <c r="E253" i="109"/>
  <c r="E254" i="109"/>
  <c r="E255" i="109"/>
  <c r="E256" i="109"/>
  <c r="E257" i="109"/>
  <c r="E258" i="109"/>
  <c r="E259" i="109"/>
  <c r="E260" i="109"/>
  <c r="E261" i="109"/>
  <c r="F110" i="109"/>
  <c r="F109" i="109"/>
  <c r="F108" i="109"/>
  <c r="F107" i="109"/>
  <c r="F106" i="109"/>
  <c r="F105" i="109"/>
  <c r="F104" i="109"/>
  <c r="F103" i="109"/>
  <c r="F102" i="109"/>
  <c r="F101" i="109"/>
  <c r="F100" i="109"/>
  <c r="F99" i="109"/>
  <c r="F98" i="109"/>
  <c r="F97" i="109"/>
  <c r="F96" i="109"/>
  <c r="F95" i="109"/>
  <c r="F94" i="109"/>
  <c r="F93" i="109"/>
  <c r="F92" i="109"/>
  <c r="F91" i="109"/>
  <c r="F90" i="109"/>
  <c r="F89" i="109"/>
  <c r="F88" i="109"/>
  <c r="F87" i="109"/>
  <c r="F86" i="109"/>
  <c r="F85" i="109"/>
  <c r="F84" i="109"/>
  <c r="F83" i="109"/>
  <c r="F82" i="109"/>
  <c r="F81" i="109"/>
  <c r="F80" i="109"/>
  <c r="F79" i="109"/>
  <c r="F78" i="109"/>
  <c r="F77" i="109"/>
  <c r="F76" i="109"/>
  <c r="F75" i="109"/>
  <c r="F74" i="109"/>
  <c r="F73" i="109"/>
  <c r="F72" i="109"/>
  <c r="F71" i="109"/>
  <c r="F70" i="109"/>
  <c r="F69" i="109"/>
  <c r="F68" i="109"/>
  <c r="F67" i="109"/>
  <c r="F66" i="109"/>
  <c r="F65" i="109"/>
  <c r="F64" i="109"/>
  <c r="F63" i="109"/>
  <c r="F62" i="109"/>
  <c r="F61" i="109"/>
  <c r="F60" i="109"/>
  <c r="F59" i="109"/>
  <c r="F58" i="109"/>
  <c r="F57" i="109"/>
  <c r="F56" i="109"/>
  <c r="F55" i="109"/>
  <c r="F54" i="109"/>
  <c r="F53" i="109"/>
  <c r="F52" i="109"/>
  <c r="F51" i="109"/>
  <c r="F50" i="109"/>
  <c r="F49" i="109"/>
  <c r="F48" i="109"/>
  <c r="F47" i="109"/>
  <c r="F46" i="109"/>
  <c r="F45" i="109"/>
  <c r="F44" i="109"/>
  <c r="F43" i="109"/>
  <c r="F42" i="109"/>
  <c r="F41" i="109"/>
  <c r="F40" i="109"/>
  <c r="F39" i="109"/>
  <c r="F38" i="109"/>
  <c r="F37" i="109"/>
  <c r="F36" i="109"/>
  <c r="F35" i="109"/>
  <c r="F34" i="109"/>
  <c r="F33" i="109"/>
  <c r="F32" i="109"/>
  <c r="F31" i="109"/>
  <c r="F30" i="109"/>
  <c r="F29" i="109"/>
  <c r="F28" i="109"/>
  <c r="F27" i="109"/>
  <c r="F26" i="109"/>
  <c r="F25" i="109"/>
  <c r="F24" i="109"/>
  <c r="F23" i="109"/>
  <c r="F22" i="109"/>
  <c r="F21" i="109"/>
  <c r="F20" i="109"/>
  <c r="F19" i="109"/>
  <c r="F18" i="109"/>
  <c r="F17" i="109"/>
  <c r="F16" i="109"/>
  <c r="F15" i="109"/>
  <c r="F14" i="109"/>
  <c r="E14" i="109" s="1"/>
  <c r="F13" i="109"/>
  <c r="E13" i="109" s="1"/>
  <c r="F12" i="109"/>
  <c r="E12" i="109" s="1"/>
  <c r="E6" i="109"/>
  <c r="A3" i="109"/>
  <c r="A2" i="109"/>
  <c r="E13" i="108"/>
  <c r="D13" i="108" s="1"/>
  <c r="E14" i="108"/>
  <c r="D14" i="108" s="1"/>
  <c r="E15" i="108"/>
  <c r="E16" i="108"/>
  <c r="E17" i="108"/>
  <c r="E18" i="108"/>
  <c r="E19" i="108"/>
  <c r="E20" i="108"/>
  <c r="E21" i="108"/>
  <c r="E22" i="108"/>
  <c r="E23" i="108"/>
  <c r="E24" i="108"/>
  <c r="E25" i="108"/>
  <c r="E26" i="108"/>
  <c r="E27" i="108"/>
  <c r="E28" i="108"/>
  <c r="E29" i="108"/>
  <c r="E30" i="108"/>
  <c r="E31" i="108"/>
  <c r="E32" i="108"/>
  <c r="E33" i="108"/>
  <c r="E34" i="108"/>
  <c r="E35" i="108"/>
  <c r="E36" i="108"/>
  <c r="E37" i="108"/>
  <c r="E38" i="108"/>
  <c r="E39" i="108"/>
  <c r="E40" i="108"/>
  <c r="E41" i="108"/>
  <c r="E42" i="108"/>
  <c r="E43" i="108"/>
  <c r="E44" i="108"/>
  <c r="E45" i="108"/>
  <c r="E46" i="108"/>
  <c r="E47" i="108"/>
  <c r="E48" i="108"/>
  <c r="E49" i="108"/>
  <c r="E50" i="108"/>
  <c r="E51" i="108"/>
  <c r="E52" i="108"/>
  <c r="E53" i="108"/>
  <c r="E54" i="108"/>
  <c r="E55" i="108"/>
  <c r="E56" i="108"/>
  <c r="E57" i="108"/>
  <c r="E58" i="108"/>
  <c r="E59" i="108"/>
  <c r="E60" i="108"/>
  <c r="E61" i="108"/>
  <c r="E62" i="108"/>
  <c r="E63" i="108"/>
  <c r="E64" i="108"/>
  <c r="E65" i="108"/>
  <c r="E66" i="108"/>
  <c r="E67" i="108"/>
  <c r="E68" i="108"/>
  <c r="E69" i="108"/>
  <c r="E70" i="108"/>
  <c r="E71" i="108"/>
  <c r="E72" i="108"/>
  <c r="E73" i="108"/>
  <c r="E74" i="108"/>
  <c r="E75" i="108"/>
  <c r="E76" i="108"/>
  <c r="E77" i="108"/>
  <c r="E78" i="108"/>
  <c r="E79" i="108"/>
  <c r="E80" i="108"/>
  <c r="E81" i="108"/>
  <c r="E82" i="108"/>
  <c r="E83" i="108"/>
  <c r="E84" i="108"/>
  <c r="E85" i="108"/>
  <c r="E86" i="108"/>
  <c r="E87" i="108"/>
  <c r="E88" i="108"/>
  <c r="E89" i="108"/>
  <c r="E90" i="108"/>
  <c r="E91" i="108"/>
  <c r="E92" i="108"/>
  <c r="E93" i="108"/>
  <c r="E94" i="108"/>
  <c r="E95" i="108"/>
  <c r="E96" i="108"/>
  <c r="E97" i="108"/>
  <c r="E98" i="108"/>
  <c r="E99" i="108"/>
  <c r="E100" i="108"/>
  <c r="E101" i="108"/>
  <c r="E102" i="108"/>
  <c r="E103" i="108"/>
  <c r="E104" i="108"/>
  <c r="E105" i="108"/>
  <c r="E106" i="108"/>
  <c r="E107" i="108"/>
  <c r="E108" i="108"/>
  <c r="E109" i="108"/>
  <c r="E110" i="108"/>
  <c r="E12" i="108"/>
  <c r="D12" i="108" s="1"/>
  <c r="D6" i="108"/>
  <c r="A3" i="108"/>
  <c r="A2" i="108"/>
  <c r="D15" i="107"/>
  <c r="D16" i="107"/>
  <c r="D17" i="107"/>
  <c r="D18" i="107"/>
  <c r="D19" i="107"/>
  <c r="D20" i="107"/>
  <c r="D21" i="107"/>
  <c r="D22" i="107"/>
  <c r="D23" i="107"/>
  <c r="D24" i="107"/>
  <c r="D25" i="107"/>
  <c r="D26" i="107"/>
  <c r="D27" i="107"/>
  <c r="D28" i="107"/>
  <c r="D29" i="107"/>
  <c r="D30" i="107"/>
  <c r="D31" i="107"/>
  <c r="D32" i="107"/>
  <c r="D33" i="107"/>
  <c r="D34" i="107"/>
  <c r="D35" i="107"/>
  <c r="D36" i="107"/>
  <c r="D37" i="107"/>
  <c r="D38" i="107"/>
  <c r="D39" i="107"/>
  <c r="D40" i="107"/>
  <c r="D41" i="107"/>
  <c r="D42" i="107"/>
  <c r="D43" i="107"/>
  <c r="D44" i="107"/>
  <c r="D45" i="107"/>
  <c r="D46" i="107"/>
  <c r="D47" i="107"/>
  <c r="D48" i="107"/>
  <c r="D49" i="107"/>
  <c r="D50" i="107"/>
  <c r="D51" i="107"/>
  <c r="D52" i="107"/>
  <c r="D53" i="107"/>
  <c r="D54" i="107"/>
  <c r="D55" i="107"/>
  <c r="D56" i="107"/>
  <c r="D57" i="107"/>
  <c r="D58" i="107"/>
  <c r="D59" i="107"/>
  <c r="D60" i="107"/>
  <c r="D61" i="107"/>
  <c r="D62" i="107"/>
  <c r="D63" i="107"/>
  <c r="D64" i="107"/>
  <c r="D65" i="107"/>
  <c r="D66" i="107"/>
  <c r="D67" i="107"/>
  <c r="D68" i="107"/>
  <c r="D69" i="107"/>
  <c r="D70" i="107"/>
  <c r="D71" i="107"/>
  <c r="D72" i="107"/>
  <c r="D73" i="107"/>
  <c r="D74" i="107"/>
  <c r="D75" i="107"/>
  <c r="D76" i="107"/>
  <c r="D77" i="107"/>
  <c r="D78" i="107"/>
  <c r="D79" i="107"/>
  <c r="D80" i="107"/>
  <c r="D81" i="107"/>
  <c r="D82" i="107"/>
  <c r="D83" i="107"/>
  <c r="D84" i="107"/>
  <c r="D85" i="107"/>
  <c r="D86" i="107"/>
  <c r="D87" i="107"/>
  <c r="D88" i="107"/>
  <c r="D89" i="107"/>
  <c r="D90" i="107"/>
  <c r="D91" i="107"/>
  <c r="D92" i="107"/>
  <c r="D93" i="107"/>
  <c r="D94" i="107"/>
  <c r="D95" i="107"/>
  <c r="D96" i="107"/>
  <c r="D97" i="107"/>
  <c r="D98" i="107"/>
  <c r="D99" i="107"/>
  <c r="D100" i="107"/>
  <c r="D101" i="107"/>
  <c r="D102" i="107"/>
  <c r="D103" i="107"/>
  <c r="D104" i="107"/>
  <c r="D105" i="107"/>
  <c r="D106" i="107"/>
  <c r="D107" i="107"/>
  <c r="D108" i="107"/>
  <c r="D109" i="107"/>
  <c r="D110" i="107"/>
  <c r="D111" i="107"/>
  <c r="D112" i="107"/>
  <c r="D113" i="107"/>
  <c r="D114" i="107"/>
  <c r="D115" i="107"/>
  <c r="D116" i="107"/>
  <c r="D117" i="107"/>
  <c r="D118" i="107"/>
  <c r="D119" i="107"/>
  <c r="D120" i="107"/>
  <c r="D121" i="107"/>
  <c r="D122" i="107"/>
  <c r="D123" i="107"/>
  <c r="D124" i="107"/>
  <c r="D125" i="107"/>
  <c r="D126" i="107"/>
  <c r="D127" i="107"/>
  <c r="D128" i="107"/>
  <c r="D129" i="107"/>
  <c r="D130" i="107"/>
  <c r="D131" i="107"/>
  <c r="D132" i="107"/>
  <c r="D133" i="107"/>
  <c r="D134" i="107"/>
  <c r="D135" i="107"/>
  <c r="D136" i="107"/>
  <c r="D137" i="107"/>
  <c r="D138" i="107"/>
  <c r="D139" i="107"/>
  <c r="D140" i="107"/>
  <c r="D141" i="107"/>
  <c r="D142" i="107"/>
  <c r="D143" i="107"/>
  <c r="D144" i="107"/>
  <c r="D145" i="107"/>
  <c r="D146" i="107"/>
  <c r="D147" i="107"/>
  <c r="D148" i="107"/>
  <c r="D149" i="107"/>
  <c r="D150" i="107"/>
  <c r="D151" i="107"/>
  <c r="D152" i="107"/>
  <c r="D153" i="107"/>
  <c r="D154" i="107"/>
  <c r="D155" i="107"/>
  <c r="D156" i="107"/>
  <c r="D157" i="107"/>
  <c r="D158" i="107"/>
  <c r="D159" i="107"/>
  <c r="D160" i="107"/>
  <c r="D161" i="107"/>
  <c r="D162" i="107"/>
  <c r="D163" i="107"/>
  <c r="D164" i="107"/>
  <c r="D165" i="107"/>
  <c r="D166" i="107"/>
  <c r="D167" i="107"/>
  <c r="D168" i="107"/>
  <c r="D169" i="107"/>
  <c r="D170" i="107"/>
  <c r="D171" i="107"/>
  <c r="D172" i="107"/>
  <c r="D173" i="107"/>
  <c r="D174" i="107"/>
  <c r="D175" i="107"/>
  <c r="D176" i="107"/>
  <c r="D177" i="107"/>
  <c r="D178" i="107"/>
  <c r="D179" i="107"/>
  <c r="D180" i="107"/>
  <c r="D181" i="107"/>
  <c r="D182" i="107"/>
  <c r="D183" i="107"/>
  <c r="D184" i="107"/>
  <c r="D185" i="107"/>
  <c r="D186" i="107"/>
  <c r="D187" i="107"/>
  <c r="D188" i="107"/>
  <c r="D189" i="107"/>
  <c r="D190" i="107"/>
  <c r="D191" i="107"/>
  <c r="D192" i="107"/>
  <c r="D193" i="107"/>
  <c r="D194" i="107"/>
  <c r="D195" i="107"/>
  <c r="D196" i="107"/>
  <c r="D197" i="107"/>
  <c r="D198" i="107"/>
  <c r="D199" i="107"/>
  <c r="D200" i="107"/>
  <c r="D201" i="107"/>
  <c r="D202" i="107"/>
  <c r="D203" i="107"/>
  <c r="D204" i="107"/>
  <c r="D205" i="107"/>
  <c r="D206" i="107"/>
  <c r="D207" i="107"/>
  <c r="D208" i="107"/>
  <c r="D209" i="107"/>
  <c r="D210" i="107"/>
  <c r="D211" i="107"/>
  <c r="D212" i="107"/>
  <c r="D213" i="107"/>
  <c r="D214" i="107"/>
  <c r="D215" i="107"/>
  <c r="D216" i="107"/>
  <c r="D217" i="107"/>
  <c r="D218" i="107"/>
  <c r="D219" i="107"/>
  <c r="D220" i="107"/>
  <c r="D221" i="107"/>
  <c r="D222" i="107"/>
  <c r="D223" i="107"/>
  <c r="D224" i="107"/>
  <c r="D225" i="107"/>
  <c r="D226" i="107"/>
  <c r="D227" i="107"/>
  <c r="D228" i="107"/>
  <c r="D229" i="107"/>
  <c r="D230" i="107"/>
  <c r="D231" i="107"/>
  <c r="D232" i="107"/>
  <c r="D233" i="107"/>
  <c r="D234" i="107"/>
  <c r="D235" i="107"/>
  <c r="D236" i="107"/>
  <c r="D237" i="107"/>
  <c r="D238" i="107"/>
  <c r="D239" i="107"/>
  <c r="D240" i="107"/>
  <c r="D241" i="107"/>
  <c r="D242" i="107"/>
  <c r="D243" i="107"/>
  <c r="D244" i="107"/>
  <c r="D245" i="107"/>
  <c r="D246" i="107"/>
  <c r="D247" i="107"/>
  <c r="D248" i="107"/>
  <c r="D249" i="107"/>
  <c r="D250" i="107"/>
  <c r="D251" i="107"/>
  <c r="D252" i="107"/>
  <c r="D253" i="107"/>
  <c r="D254" i="107"/>
  <c r="D255" i="107"/>
  <c r="D256" i="107"/>
  <c r="D257" i="107"/>
  <c r="D258" i="107"/>
  <c r="D259" i="107"/>
  <c r="D260" i="107"/>
  <c r="D261" i="107"/>
  <c r="G110" i="107"/>
  <c r="F110" i="107"/>
  <c r="E110" i="107"/>
  <c r="G109" i="107"/>
  <c r="F109" i="107"/>
  <c r="E109" i="107"/>
  <c r="G108" i="107"/>
  <c r="F108" i="107"/>
  <c r="E108" i="107"/>
  <c r="G107" i="107"/>
  <c r="F107" i="107"/>
  <c r="E107" i="107"/>
  <c r="G106" i="107"/>
  <c r="F106" i="107"/>
  <c r="E106" i="107"/>
  <c r="G105" i="107"/>
  <c r="F105" i="107"/>
  <c r="E105" i="107"/>
  <c r="G104" i="107"/>
  <c r="F104" i="107"/>
  <c r="E104" i="107"/>
  <c r="G103" i="107"/>
  <c r="F103" i="107"/>
  <c r="E103" i="107"/>
  <c r="G102" i="107"/>
  <c r="F102" i="107"/>
  <c r="E102" i="107"/>
  <c r="G101" i="107"/>
  <c r="F101" i="107"/>
  <c r="E101" i="107"/>
  <c r="G100" i="107"/>
  <c r="F100" i="107"/>
  <c r="E100" i="107"/>
  <c r="G99" i="107"/>
  <c r="F99" i="107"/>
  <c r="E99" i="107"/>
  <c r="G98" i="107"/>
  <c r="F98" i="107"/>
  <c r="E98" i="107"/>
  <c r="G97" i="107"/>
  <c r="F97" i="107"/>
  <c r="E97" i="107"/>
  <c r="G96" i="107"/>
  <c r="F96" i="107"/>
  <c r="E96" i="107"/>
  <c r="G95" i="107"/>
  <c r="F95" i="107"/>
  <c r="E95" i="107"/>
  <c r="G94" i="107"/>
  <c r="F94" i="107"/>
  <c r="E94" i="107"/>
  <c r="G93" i="107"/>
  <c r="F93" i="107"/>
  <c r="E93" i="107"/>
  <c r="G92" i="107"/>
  <c r="F92" i="107"/>
  <c r="E92" i="107"/>
  <c r="G91" i="107"/>
  <c r="F91" i="107"/>
  <c r="E91" i="107"/>
  <c r="G90" i="107"/>
  <c r="F90" i="107"/>
  <c r="E90" i="107"/>
  <c r="G89" i="107"/>
  <c r="F89" i="107"/>
  <c r="E89" i="107"/>
  <c r="G88" i="107"/>
  <c r="F88" i="107"/>
  <c r="E88" i="107"/>
  <c r="G87" i="107"/>
  <c r="F87" i="107"/>
  <c r="E87" i="107"/>
  <c r="G86" i="107"/>
  <c r="F86" i="107"/>
  <c r="E86" i="107"/>
  <c r="G85" i="107"/>
  <c r="F85" i="107"/>
  <c r="E85" i="107"/>
  <c r="G84" i="107"/>
  <c r="F84" i="107"/>
  <c r="E84" i="107"/>
  <c r="G83" i="107"/>
  <c r="F83" i="107"/>
  <c r="E83" i="107"/>
  <c r="G82" i="107"/>
  <c r="F82" i="107"/>
  <c r="E82" i="107"/>
  <c r="G81" i="107"/>
  <c r="F81" i="107"/>
  <c r="E81" i="107"/>
  <c r="G80" i="107"/>
  <c r="F80" i="107"/>
  <c r="E80" i="107"/>
  <c r="G79" i="107"/>
  <c r="F79" i="107"/>
  <c r="E79" i="107"/>
  <c r="G78" i="107"/>
  <c r="F78" i="107"/>
  <c r="E78" i="107"/>
  <c r="G77" i="107"/>
  <c r="F77" i="107"/>
  <c r="E77" i="107"/>
  <c r="G76" i="107"/>
  <c r="F76" i="107"/>
  <c r="E76" i="107"/>
  <c r="G75" i="107"/>
  <c r="F75" i="107"/>
  <c r="E75" i="107"/>
  <c r="G74" i="107"/>
  <c r="F74" i="107"/>
  <c r="E74" i="107"/>
  <c r="G73" i="107"/>
  <c r="F73" i="107"/>
  <c r="E73" i="107"/>
  <c r="G72" i="107"/>
  <c r="F72" i="107"/>
  <c r="E72" i="107"/>
  <c r="G71" i="107"/>
  <c r="F71" i="107"/>
  <c r="E71" i="107"/>
  <c r="G70" i="107"/>
  <c r="F70" i="107"/>
  <c r="E70" i="107"/>
  <c r="G69" i="107"/>
  <c r="F69" i="107"/>
  <c r="E69" i="107"/>
  <c r="G68" i="107"/>
  <c r="F68" i="107"/>
  <c r="E68" i="107"/>
  <c r="G67" i="107"/>
  <c r="F67" i="107"/>
  <c r="E67" i="107"/>
  <c r="G66" i="107"/>
  <c r="F66" i="107"/>
  <c r="E66" i="107"/>
  <c r="G65" i="107"/>
  <c r="F65" i="107"/>
  <c r="E65" i="107"/>
  <c r="G64" i="107"/>
  <c r="F64" i="107"/>
  <c r="E64" i="107"/>
  <c r="G63" i="107"/>
  <c r="F63" i="107"/>
  <c r="E63" i="107"/>
  <c r="G62" i="107"/>
  <c r="F62" i="107"/>
  <c r="E62" i="107"/>
  <c r="G61" i="107"/>
  <c r="F61" i="107"/>
  <c r="E61" i="107"/>
  <c r="G60" i="107"/>
  <c r="F60" i="107"/>
  <c r="E60" i="107"/>
  <c r="G59" i="107"/>
  <c r="F59" i="107"/>
  <c r="E59" i="107"/>
  <c r="G58" i="107"/>
  <c r="F58" i="107"/>
  <c r="E58" i="107"/>
  <c r="G57" i="107"/>
  <c r="F57" i="107"/>
  <c r="E57" i="107"/>
  <c r="G56" i="107"/>
  <c r="F56" i="107"/>
  <c r="E56" i="107"/>
  <c r="G55" i="107"/>
  <c r="F55" i="107"/>
  <c r="E55" i="107"/>
  <c r="G54" i="107"/>
  <c r="F54" i="107"/>
  <c r="E54" i="107"/>
  <c r="G53" i="107"/>
  <c r="F53" i="107"/>
  <c r="E53" i="107"/>
  <c r="G52" i="107"/>
  <c r="F52" i="107"/>
  <c r="E52" i="107"/>
  <c r="G51" i="107"/>
  <c r="F51" i="107"/>
  <c r="E51" i="107"/>
  <c r="G50" i="107"/>
  <c r="F50" i="107"/>
  <c r="E50" i="107"/>
  <c r="G49" i="107"/>
  <c r="F49" i="107"/>
  <c r="E49" i="107"/>
  <c r="G48" i="107"/>
  <c r="F48" i="107"/>
  <c r="E48" i="107"/>
  <c r="G47" i="107"/>
  <c r="F47" i="107"/>
  <c r="E47" i="107"/>
  <c r="G46" i="107"/>
  <c r="F46" i="107"/>
  <c r="E46" i="107"/>
  <c r="G45" i="107"/>
  <c r="F45" i="107"/>
  <c r="E45" i="107"/>
  <c r="G44" i="107"/>
  <c r="F44" i="107"/>
  <c r="E44" i="107"/>
  <c r="G43" i="107"/>
  <c r="F43" i="107"/>
  <c r="E43" i="107"/>
  <c r="G42" i="107"/>
  <c r="F42" i="107"/>
  <c r="E42" i="107"/>
  <c r="G41" i="107"/>
  <c r="F41" i="107"/>
  <c r="E41" i="107"/>
  <c r="G40" i="107"/>
  <c r="F40" i="107"/>
  <c r="E40" i="107"/>
  <c r="G39" i="107"/>
  <c r="F39" i="107"/>
  <c r="E39" i="107"/>
  <c r="G38" i="107"/>
  <c r="F38" i="107"/>
  <c r="E38" i="107"/>
  <c r="G37" i="107"/>
  <c r="F37" i="107"/>
  <c r="E37" i="107"/>
  <c r="G36" i="107"/>
  <c r="F36" i="107"/>
  <c r="E36" i="107"/>
  <c r="G35" i="107"/>
  <c r="F35" i="107"/>
  <c r="E35" i="107"/>
  <c r="G34" i="107"/>
  <c r="F34" i="107"/>
  <c r="E34" i="107"/>
  <c r="G33" i="107"/>
  <c r="F33" i="107"/>
  <c r="E33" i="107"/>
  <c r="G32" i="107"/>
  <c r="F32" i="107"/>
  <c r="E32" i="107"/>
  <c r="G31" i="107"/>
  <c r="F31" i="107"/>
  <c r="E31" i="107"/>
  <c r="G30" i="107"/>
  <c r="F30" i="107"/>
  <c r="E30" i="107"/>
  <c r="G29" i="107"/>
  <c r="F29" i="107"/>
  <c r="E29" i="107"/>
  <c r="G28" i="107"/>
  <c r="F28" i="107"/>
  <c r="E28" i="107"/>
  <c r="G27" i="107"/>
  <c r="F27" i="107"/>
  <c r="E27" i="107"/>
  <c r="G26" i="107"/>
  <c r="F26" i="107"/>
  <c r="E26" i="107"/>
  <c r="G25" i="107"/>
  <c r="F25" i="107"/>
  <c r="E25" i="107"/>
  <c r="G24" i="107"/>
  <c r="F24" i="107"/>
  <c r="E24" i="107"/>
  <c r="G23" i="107"/>
  <c r="F23" i="107"/>
  <c r="E23" i="107"/>
  <c r="G22" i="107"/>
  <c r="F22" i="107"/>
  <c r="E22" i="107"/>
  <c r="G21" i="107"/>
  <c r="F21" i="107"/>
  <c r="E21" i="107"/>
  <c r="G20" i="107"/>
  <c r="F20" i="107"/>
  <c r="E20" i="107"/>
  <c r="G19" i="107"/>
  <c r="F19" i="107"/>
  <c r="E19" i="107"/>
  <c r="G18" i="107"/>
  <c r="F18" i="107"/>
  <c r="E18" i="107"/>
  <c r="G17" i="107"/>
  <c r="F17" i="107"/>
  <c r="E17" i="107"/>
  <c r="G16" i="107"/>
  <c r="F16" i="107"/>
  <c r="E16" i="107"/>
  <c r="G15" i="107"/>
  <c r="F15" i="107"/>
  <c r="E15" i="107"/>
  <c r="G14" i="107"/>
  <c r="F14" i="107"/>
  <c r="E14" i="107"/>
  <c r="D14" i="107" s="1"/>
  <c r="G13" i="107"/>
  <c r="F13" i="107"/>
  <c r="E13" i="107"/>
  <c r="D13" i="107" s="1"/>
  <c r="G12" i="107"/>
  <c r="F12" i="107"/>
  <c r="E12" i="107"/>
  <c r="D6" i="107"/>
  <c r="A3" i="107"/>
  <c r="A2" i="107"/>
  <c r="D15" i="106"/>
  <c r="D16" i="106"/>
  <c r="D17" i="106"/>
  <c r="D18" i="106"/>
  <c r="D19" i="106"/>
  <c r="D20" i="106"/>
  <c r="D21" i="106"/>
  <c r="D22" i="106"/>
  <c r="D23" i="106"/>
  <c r="D24" i="106"/>
  <c r="D25" i="106"/>
  <c r="D26" i="106"/>
  <c r="D27" i="106"/>
  <c r="D28" i="106"/>
  <c r="D29" i="106"/>
  <c r="D30" i="106"/>
  <c r="D31" i="106"/>
  <c r="D32" i="106"/>
  <c r="D33" i="106"/>
  <c r="D34" i="106"/>
  <c r="D35" i="106"/>
  <c r="D36" i="106"/>
  <c r="D37" i="106"/>
  <c r="D38" i="106"/>
  <c r="D39" i="106"/>
  <c r="D40" i="106"/>
  <c r="D41" i="106"/>
  <c r="D42" i="106"/>
  <c r="D43" i="106"/>
  <c r="D44" i="106"/>
  <c r="D45" i="106"/>
  <c r="D46" i="106"/>
  <c r="D47" i="106"/>
  <c r="D48" i="106"/>
  <c r="D49" i="106"/>
  <c r="D50" i="106"/>
  <c r="D51" i="106"/>
  <c r="D52" i="106"/>
  <c r="D53" i="106"/>
  <c r="D54" i="106"/>
  <c r="D55" i="106"/>
  <c r="D56" i="106"/>
  <c r="D57" i="106"/>
  <c r="D58" i="106"/>
  <c r="D59" i="106"/>
  <c r="D60" i="106"/>
  <c r="D61" i="106"/>
  <c r="D62" i="106"/>
  <c r="D63" i="106"/>
  <c r="D64" i="106"/>
  <c r="D65" i="106"/>
  <c r="D66" i="106"/>
  <c r="D67" i="106"/>
  <c r="D68" i="106"/>
  <c r="D69" i="106"/>
  <c r="D70" i="106"/>
  <c r="D71" i="106"/>
  <c r="D72" i="106"/>
  <c r="D73" i="106"/>
  <c r="D74" i="106"/>
  <c r="D75" i="106"/>
  <c r="D76" i="106"/>
  <c r="D77" i="106"/>
  <c r="D78" i="106"/>
  <c r="D79" i="106"/>
  <c r="D80" i="106"/>
  <c r="D81" i="106"/>
  <c r="D82" i="106"/>
  <c r="D83" i="106"/>
  <c r="D84" i="106"/>
  <c r="D85" i="106"/>
  <c r="D86" i="106"/>
  <c r="D87" i="106"/>
  <c r="D88" i="106"/>
  <c r="D89" i="106"/>
  <c r="D90" i="106"/>
  <c r="D91" i="106"/>
  <c r="D92" i="106"/>
  <c r="D93" i="106"/>
  <c r="D94" i="106"/>
  <c r="D95" i="106"/>
  <c r="D96" i="106"/>
  <c r="D97" i="106"/>
  <c r="D98" i="106"/>
  <c r="D99" i="106"/>
  <c r="D100" i="106"/>
  <c r="D101" i="106"/>
  <c r="D102" i="106"/>
  <c r="D103" i="106"/>
  <c r="D104" i="106"/>
  <c r="D105" i="106"/>
  <c r="D106" i="106"/>
  <c r="D107" i="106"/>
  <c r="D108" i="106"/>
  <c r="D109" i="106"/>
  <c r="D110" i="106"/>
  <c r="D111" i="106"/>
  <c r="D112" i="106"/>
  <c r="D113" i="106"/>
  <c r="D114" i="106"/>
  <c r="D115" i="106"/>
  <c r="D116" i="106"/>
  <c r="D117" i="106"/>
  <c r="D118" i="106"/>
  <c r="D119" i="106"/>
  <c r="D120" i="106"/>
  <c r="D121" i="106"/>
  <c r="D122" i="106"/>
  <c r="D123" i="106"/>
  <c r="D124" i="106"/>
  <c r="D125" i="106"/>
  <c r="D126" i="106"/>
  <c r="D127" i="106"/>
  <c r="D128" i="106"/>
  <c r="D129" i="106"/>
  <c r="D130" i="106"/>
  <c r="D131" i="106"/>
  <c r="D132" i="106"/>
  <c r="D133" i="106"/>
  <c r="D134" i="106"/>
  <c r="D135" i="106"/>
  <c r="D136" i="106"/>
  <c r="D137" i="106"/>
  <c r="D138" i="106"/>
  <c r="D139" i="106"/>
  <c r="D140" i="106"/>
  <c r="D141" i="106"/>
  <c r="D142" i="106"/>
  <c r="D143" i="106"/>
  <c r="D144" i="106"/>
  <c r="D145" i="106"/>
  <c r="D146" i="106"/>
  <c r="D147" i="106"/>
  <c r="D148" i="106"/>
  <c r="D149" i="106"/>
  <c r="D150" i="106"/>
  <c r="D151" i="106"/>
  <c r="D152" i="106"/>
  <c r="D153" i="106"/>
  <c r="D154" i="106"/>
  <c r="D155" i="106"/>
  <c r="D156" i="106"/>
  <c r="D157" i="106"/>
  <c r="D158" i="106"/>
  <c r="D159" i="106"/>
  <c r="D160" i="106"/>
  <c r="D161" i="106"/>
  <c r="D162" i="106"/>
  <c r="D163" i="106"/>
  <c r="D164" i="106"/>
  <c r="D165" i="106"/>
  <c r="D166" i="106"/>
  <c r="D167" i="106"/>
  <c r="D168" i="106"/>
  <c r="D169" i="106"/>
  <c r="D170" i="106"/>
  <c r="D171" i="106"/>
  <c r="D172" i="106"/>
  <c r="D173" i="106"/>
  <c r="D174" i="106"/>
  <c r="D175" i="106"/>
  <c r="D176" i="106"/>
  <c r="D177" i="106"/>
  <c r="D178" i="106"/>
  <c r="D179" i="106"/>
  <c r="D180" i="106"/>
  <c r="D181" i="106"/>
  <c r="D182" i="106"/>
  <c r="D183" i="106"/>
  <c r="D184" i="106"/>
  <c r="D185" i="106"/>
  <c r="D186" i="106"/>
  <c r="D187" i="106"/>
  <c r="D188" i="106"/>
  <c r="D189" i="106"/>
  <c r="D190" i="106"/>
  <c r="D191" i="106"/>
  <c r="D192" i="106"/>
  <c r="D193" i="106"/>
  <c r="D194" i="106"/>
  <c r="D195" i="106"/>
  <c r="D196" i="106"/>
  <c r="D197" i="106"/>
  <c r="D198" i="106"/>
  <c r="D199" i="106"/>
  <c r="D200" i="106"/>
  <c r="D201" i="106"/>
  <c r="D202" i="106"/>
  <c r="D203" i="106"/>
  <c r="D204" i="106"/>
  <c r="D205" i="106"/>
  <c r="D206" i="106"/>
  <c r="D207" i="106"/>
  <c r="D208" i="106"/>
  <c r="D209" i="106"/>
  <c r="D210" i="106"/>
  <c r="D211" i="106"/>
  <c r="D212" i="106"/>
  <c r="D213" i="106"/>
  <c r="D214" i="106"/>
  <c r="D215" i="106"/>
  <c r="D216" i="106"/>
  <c r="D217" i="106"/>
  <c r="D218" i="106"/>
  <c r="D219" i="106"/>
  <c r="D220" i="106"/>
  <c r="D221" i="106"/>
  <c r="D222" i="106"/>
  <c r="D223" i="106"/>
  <c r="D224" i="106"/>
  <c r="D225" i="106"/>
  <c r="D226" i="106"/>
  <c r="D227" i="106"/>
  <c r="D228" i="106"/>
  <c r="D229" i="106"/>
  <c r="D230" i="106"/>
  <c r="D231" i="106"/>
  <c r="D232" i="106"/>
  <c r="D233" i="106"/>
  <c r="D234" i="106"/>
  <c r="D235" i="106"/>
  <c r="D236" i="106"/>
  <c r="D237" i="106"/>
  <c r="D238" i="106"/>
  <c r="D239" i="106"/>
  <c r="D240" i="106"/>
  <c r="D241" i="106"/>
  <c r="D242" i="106"/>
  <c r="D243" i="106"/>
  <c r="D244" i="106"/>
  <c r="D245" i="106"/>
  <c r="D246" i="106"/>
  <c r="D247" i="106"/>
  <c r="D248" i="106"/>
  <c r="D249" i="106"/>
  <c r="D250" i="106"/>
  <c r="D251" i="106"/>
  <c r="D252" i="106"/>
  <c r="D253" i="106"/>
  <c r="D254" i="106"/>
  <c r="D255" i="106"/>
  <c r="D256" i="106"/>
  <c r="D257" i="106"/>
  <c r="D258" i="106"/>
  <c r="D259" i="106"/>
  <c r="D260" i="106"/>
  <c r="D261" i="106"/>
  <c r="G110" i="106"/>
  <c r="F110" i="106"/>
  <c r="E110" i="106"/>
  <c r="G109" i="106"/>
  <c r="F109" i="106"/>
  <c r="E109" i="106"/>
  <c r="G108" i="106"/>
  <c r="F108" i="106"/>
  <c r="E108" i="106"/>
  <c r="G107" i="106"/>
  <c r="F107" i="106"/>
  <c r="E107" i="106"/>
  <c r="G106" i="106"/>
  <c r="F106" i="106"/>
  <c r="E106" i="106"/>
  <c r="G105" i="106"/>
  <c r="F105" i="106"/>
  <c r="E105" i="106"/>
  <c r="G104" i="106"/>
  <c r="F104" i="106"/>
  <c r="E104" i="106"/>
  <c r="G103" i="106"/>
  <c r="F103" i="106"/>
  <c r="E103" i="106"/>
  <c r="G102" i="106"/>
  <c r="F102" i="106"/>
  <c r="E102" i="106"/>
  <c r="G101" i="106"/>
  <c r="F101" i="106"/>
  <c r="E101" i="106"/>
  <c r="G100" i="106"/>
  <c r="F100" i="106"/>
  <c r="E100" i="106"/>
  <c r="G99" i="106"/>
  <c r="F99" i="106"/>
  <c r="E99" i="106"/>
  <c r="G98" i="106"/>
  <c r="F98" i="106"/>
  <c r="E98" i="106"/>
  <c r="G97" i="106"/>
  <c r="F97" i="106"/>
  <c r="E97" i="106"/>
  <c r="G96" i="106"/>
  <c r="F96" i="106"/>
  <c r="E96" i="106"/>
  <c r="G95" i="106"/>
  <c r="F95" i="106"/>
  <c r="E95" i="106"/>
  <c r="G94" i="106"/>
  <c r="F94" i="106"/>
  <c r="E94" i="106"/>
  <c r="G93" i="106"/>
  <c r="F93" i="106"/>
  <c r="E93" i="106"/>
  <c r="G92" i="106"/>
  <c r="F92" i="106"/>
  <c r="E92" i="106"/>
  <c r="G91" i="106"/>
  <c r="F91" i="106"/>
  <c r="E91" i="106"/>
  <c r="G90" i="106"/>
  <c r="F90" i="106"/>
  <c r="E90" i="106"/>
  <c r="G89" i="106"/>
  <c r="F89" i="106"/>
  <c r="E89" i="106"/>
  <c r="G88" i="106"/>
  <c r="F88" i="106"/>
  <c r="E88" i="106"/>
  <c r="G87" i="106"/>
  <c r="F87" i="106"/>
  <c r="E87" i="106"/>
  <c r="G86" i="106"/>
  <c r="F86" i="106"/>
  <c r="E86" i="106"/>
  <c r="G85" i="106"/>
  <c r="F85" i="106"/>
  <c r="E85" i="106"/>
  <c r="G84" i="106"/>
  <c r="F84" i="106"/>
  <c r="E84" i="106"/>
  <c r="G83" i="106"/>
  <c r="F83" i="106"/>
  <c r="E83" i="106"/>
  <c r="G82" i="106"/>
  <c r="F82" i="106"/>
  <c r="E82" i="106"/>
  <c r="G81" i="106"/>
  <c r="F81" i="106"/>
  <c r="E81" i="106"/>
  <c r="G80" i="106"/>
  <c r="F80" i="106"/>
  <c r="E80" i="106"/>
  <c r="G79" i="106"/>
  <c r="F79" i="106"/>
  <c r="E79" i="106"/>
  <c r="G78" i="106"/>
  <c r="F78" i="106"/>
  <c r="E78" i="106"/>
  <c r="G77" i="106"/>
  <c r="F77" i="106"/>
  <c r="E77" i="106"/>
  <c r="G76" i="106"/>
  <c r="F76" i="106"/>
  <c r="E76" i="106"/>
  <c r="G75" i="106"/>
  <c r="F75" i="106"/>
  <c r="E75" i="106"/>
  <c r="G74" i="106"/>
  <c r="F74" i="106"/>
  <c r="E74" i="106"/>
  <c r="G73" i="106"/>
  <c r="F73" i="106"/>
  <c r="E73" i="106"/>
  <c r="G72" i="106"/>
  <c r="F72" i="106"/>
  <c r="E72" i="106"/>
  <c r="G71" i="106"/>
  <c r="F71" i="106"/>
  <c r="E71" i="106"/>
  <c r="G70" i="106"/>
  <c r="F70" i="106"/>
  <c r="E70" i="106"/>
  <c r="G69" i="106"/>
  <c r="F69" i="106"/>
  <c r="E69" i="106"/>
  <c r="G68" i="106"/>
  <c r="F68" i="106"/>
  <c r="E68" i="106"/>
  <c r="G67" i="106"/>
  <c r="F67" i="106"/>
  <c r="E67" i="106"/>
  <c r="G66" i="106"/>
  <c r="F66" i="106"/>
  <c r="E66" i="106"/>
  <c r="G65" i="106"/>
  <c r="F65" i="106"/>
  <c r="E65" i="106"/>
  <c r="G64" i="106"/>
  <c r="F64" i="106"/>
  <c r="E64" i="106"/>
  <c r="G63" i="106"/>
  <c r="F63" i="106"/>
  <c r="E63" i="106"/>
  <c r="G62" i="106"/>
  <c r="F62" i="106"/>
  <c r="E62" i="106"/>
  <c r="G61" i="106"/>
  <c r="F61" i="106"/>
  <c r="E61" i="106"/>
  <c r="G60" i="106"/>
  <c r="F60" i="106"/>
  <c r="E60" i="106"/>
  <c r="G59" i="106"/>
  <c r="F59" i="106"/>
  <c r="E59" i="106"/>
  <c r="G58" i="106"/>
  <c r="F58" i="106"/>
  <c r="E58" i="106"/>
  <c r="G57" i="106"/>
  <c r="F57" i="106"/>
  <c r="E57" i="106"/>
  <c r="G56" i="106"/>
  <c r="F56" i="106"/>
  <c r="E56" i="106"/>
  <c r="G55" i="106"/>
  <c r="F55" i="106"/>
  <c r="E55" i="106"/>
  <c r="G54" i="106"/>
  <c r="F54" i="106"/>
  <c r="E54" i="106"/>
  <c r="G53" i="106"/>
  <c r="F53" i="106"/>
  <c r="E53" i="106"/>
  <c r="G52" i="106"/>
  <c r="F52" i="106"/>
  <c r="E52" i="106"/>
  <c r="G51" i="106"/>
  <c r="F51" i="106"/>
  <c r="E51" i="106"/>
  <c r="G50" i="106"/>
  <c r="F50" i="106"/>
  <c r="E50" i="106"/>
  <c r="G49" i="106"/>
  <c r="F49" i="106"/>
  <c r="E49" i="106"/>
  <c r="G48" i="106"/>
  <c r="F48" i="106"/>
  <c r="E48" i="106"/>
  <c r="G47" i="106"/>
  <c r="F47" i="106"/>
  <c r="E47" i="106"/>
  <c r="G46" i="106"/>
  <c r="F46" i="106"/>
  <c r="E46" i="106"/>
  <c r="G45" i="106"/>
  <c r="F45" i="106"/>
  <c r="E45" i="106"/>
  <c r="G44" i="106"/>
  <c r="F44" i="106"/>
  <c r="E44" i="106"/>
  <c r="G43" i="106"/>
  <c r="F43" i="106"/>
  <c r="E43" i="106"/>
  <c r="G42" i="106"/>
  <c r="F42" i="106"/>
  <c r="E42" i="106"/>
  <c r="G41" i="106"/>
  <c r="F41" i="106"/>
  <c r="E41" i="106"/>
  <c r="G40" i="106"/>
  <c r="F40" i="106"/>
  <c r="E40" i="106"/>
  <c r="G39" i="106"/>
  <c r="F39" i="106"/>
  <c r="E39" i="106"/>
  <c r="G38" i="106"/>
  <c r="F38" i="106"/>
  <c r="E38" i="106"/>
  <c r="G37" i="106"/>
  <c r="F37" i="106"/>
  <c r="E37" i="106"/>
  <c r="G36" i="106"/>
  <c r="F36" i="106"/>
  <c r="E36" i="106"/>
  <c r="G35" i="106"/>
  <c r="F35" i="106"/>
  <c r="E35" i="106"/>
  <c r="G34" i="106"/>
  <c r="F34" i="106"/>
  <c r="E34" i="106"/>
  <c r="G33" i="106"/>
  <c r="F33" i="106"/>
  <c r="E33" i="106"/>
  <c r="G32" i="106"/>
  <c r="F32" i="106"/>
  <c r="E32" i="106"/>
  <c r="G31" i="106"/>
  <c r="F31" i="106"/>
  <c r="E31" i="106"/>
  <c r="G30" i="106"/>
  <c r="F30" i="106"/>
  <c r="E30" i="106"/>
  <c r="G29" i="106"/>
  <c r="F29" i="106"/>
  <c r="E29" i="106"/>
  <c r="G28" i="106"/>
  <c r="F28" i="106"/>
  <c r="E28" i="106"/>
  <c r="G27" i="106"/>
  <c r="F27" i="106"/>
  <c r="E27" i="106"/>
  <c r="G26" i="106"/>
  <c r="F26" i="106"/>
  <c r="E26" i="106"/>
  <c r="G25" i="106"/>
  <c r="F25" i="106"/>
  <c r="E25" i="106"/>
  <c r="G24" i="106"/>
  <c r="F24" i="106"/>
  <c r="E24" i="106"/>
  <c r="G23" i="106"/>
  <c r="F23" i="106"/>
  <c r="E23" i="106"/>
  <c r="G22" i="106"/>
  <c r="F22" i="106"/>
  <c r="E22" i="106"/>
  <c r="G21" i="106"/>
  <c r="F21" i="106"/>
  <c r="E21" i="106"/>
  <c r="G20" i="106"/>
  <c r="F20" i="106"/>
  <c r="E20" i="106"/>
  <c r="G19" i="106"/>
  <c r="F19" i="106"/>
  <c r="E19" i="106"/>
  <c r="G18" i="106"/>
  <c r="F18" i="106"/>
  <c r="E18" i="106"/>
  <c r="G17" i="106"/>
  <c r="F17" i="106"/>
  <c r="E17" i="106"/>
  <c r="G16" i="106"/>
  <c r="F16" i="106"/>
  <c r="E16" i="106"/>
  <c r="G15" i="106"/>
  <c r="F15" i="106"/>
  <c r="E15" i="106"/>
  <c r="G14" i="106"/>
  <c r="F14" i="106"/>
  <c r="E14" i="106"/>
  <c r="D14" i="106" s="1"/>
  <c r="G13" i="106"/>
  <c r="F13" i="106"/>
  <c r="E13" i="106"/>
  <c r="D13" i="106" s="1"/>
  <c r="G12" i="106"/>
  <c r="F12" i="106"/>
  <c r="E12" i="106"/>
  <c r="D6" i="106"/>
  <c r="A3" i="106"/>
  <c r="A2" i="106"/>
  <c r="E15" i="105"/>
  <c r="E16" i="105"/>
  <c r="E17" i="105"/>
  <c r="E18" i="105"/>
  <c r="E19" i="105"/>
  <c r="E20" i="105"/>
  <c r="E21" i="105"/>
  <c r="E22" i="105"/>
  <c r="E23" i="105"/>
  <c r="E24" i="105"/>
  <c r="E25" i="105"/>
  <c r="E26" i="105"/>
  <c r="E27" i="105"/>
  <c r="E28" i="105"/>
  <c r="E29" i="105"/>
  <c r="E30" i="105"/>
  <c r="E31" i="105"/>
  <c r="E32" i="105"/>
  <c r="E33" i="105"/>
  <c r="E34" i="105"/>
  <c r="E35" i="105"/>
  <c r="E36" i="105"/>
  <c r="E37" i="105"/>
  <c r="E38" i="105"/>
  <c r="E39" i="105"/>
  <c r="E40" i="105"/>
  <c r="E41" i="105"/>
  <c r="E42" i="105"/>
  <c r="E43" i="105"/>
  <c r="E44" i="105"/>
  <c r="E45" i="105"/>
  <c r="E46" i="105"/>
  <c r="E47" i="105"/>
  <c r="E48" i="105"/>
  <c r="E49" i="105"/>
  <c r="E50" i="105"/>
  <c r="E51" i="105"/>
  <c r="E52" i="105"/>
  <c r="E53" i="105"/>
  <c r="E54" i="105"/>
  <c r="E55" i="105"/>
  <c r="E56" i="105"/>
  <c r="E57" i="105"/>
  <c r="E58" i="105"/>
  <c r="E59" i="105"/>
  <c r="E60" i="105"/>
  <c r="E61" i="105"/>
  <c r="E62" i="105"/>
  <c r="E63" i="105"/>
  <c r="E64" i="105"/>
  <c r="E65" i="105"/>
  <c r="E66" i="105"/>
  <c r="E67" i="105"/>
  <c r="E68" i="105"/>
  <c r="E69" i="105"/>
  <c r="E70" i="105"/>
  <c r="E71" i="105"/>
  <c r="E72" i="105"/>
  <c r="E73" i="105"/>
  <c r="E74" i="105"/>
  <c r="E75" i="105"/>
  <c r="E76" i="105"/>
  <c r="E77" i="105"/>
  <c r="E78" i="105"/>
  <c r="E79" i="105"/>
  <c r="E80" i="105"/>
  <c r="E81" i="105"/>
  <c r="E82" i="105"/>
  <c r="E83" i="105"/>
  <c r="E84" i="105"/>
  <c r="E85" i="105"/>
  <c r="E86" i="105"/>
  <c r="E87" i="105"/>
  <c r="E88" i="105"/>
  <c r="E89" i="105"/>
  <c r="E90" i="105"/>
  <c r="E91" i="105"/>
  <c r="E92" i="105"/>
  <c r="E93" i="105"/>
  <c r="E94" i="105"/>
  <c r="E95" i="105"/>
  <c r="E96" i="105"/>
  <c r="E97" i="105"/>
  <c r="E98" i="105"/>
  <c r="E99" i="105"/>
  <c r="E100" i="105"/>
  <c r="E101" i="105"/>
  <c r="E102" i="105"/>
  <c r="E103" i="105"/>
  <c r="E104" i="105"/>
  <c r="E105" i="105"/>
  <c r="E106" i="105"/>
  <c r="E107" i="105"/>
  <c r="E108" i="105"/>
  <c r="E109" i="105"/>
  <c r="E110" i="105"/>
  <c r="E111" i="105"/>
  <c r="E112" i="105"/>
  <c r="E113" i="105"/>
  <c r="E114" i="105"/>
  <c r="E115" i="105"/>
  <c r="E116" i="105"/>
  <c r="E117" i="105"/>
  <c r="E118" i="105"/>
  <c r="E119" i="105"/>
  <c r="E120" i="105"/>
  <c r="E121" i="105"/>
  <c r="E122" i="105"/>
  <c r="E123" i="105"/>
  <c r="E124" i="105"/>
  <c r="E125" i="105"/>
  <c r="E126" i="105"/>
  <c r="E127" i="105"/>
  <c r="E128" i="105"/>
  <c r="E129" i="105"/>
  <c r="E130" i="105"/>
  <c r="E131" i="105"/>
  <c r="E132" i="105"/>
  <c r="E133" i="105"/>
  <c r="E134" i="105"/>
  <c r="E135" i="105"/>
  <c r="E136" i="105"/>
  <c r="E137" i="105"/>
  <c r="E138" i="105"/>
  <c r="E139" i="105"/>
  <c r="E140" i="105"/>
  <c r="E141" i="105"/>
  <c r="E142" i="105"/>
  <c r="E143" i="105"/>
  <c r="E144" i="105"/>
  <c r="E145" i="105"/>
  <c r="E146" i="105"/>
  <c r="E147" i="105"/>
  <c r="E148" i="105"/>
  <c r="E149" i="105"/>
  <c r="E150" i="105"/>
  <c r="E151" i="105"/>
  <c r="E152" i="105"/>
  <c r="E153" i="105"/>
  <c r="E154" i="105"/>
  <c r="E155" i="105"/>
  <c r="E156" i="105"/>
  <c r="E157" i="105"/>
  <c r="E158" i="105"/>
  <c r="E159" i="105"/>
  <c r="E160" i="105"/>
  <c r="E161" i="105"/>
  <c r="E162" i="105"/>
  <c r="E163" i="105"/>
  <c r="E164" i="105"/>
  <c r="E165" i="105"/>
  <c r="E166" i="105"/>
  <c r="E167" i="105"/>
  <c r="E168" i="105"/>
  <c r="E169" i="105"/>
  <c r="E170" i="105"/>
  <c r="E171" i="105"/>
  <c r="E172" i="105"/>
  <c r="E173" i="105"/>
  <c r="E174" i="105"/>
  <c r="E175" i="105"/>
  <c r="E176" i="105"/>
  <c r="E177" i="105"/>
  <c r="E178" i="105"/>
  <c r="E179" i="105"/>
  <c r="E180" i="105"/>
  <c r="E181" i="105"/>
  <c r="E182" i="105"/>
  <c r="E183" i="105"/>
  <c r="E184" i="105"/>
  <c r="E185" i="105"/>
  <c r="E186" i="105"/>
  <c r="E187" i="105"/>
  <c r="E188" i="105"/>
  <c r="E189" i="105"/>
  <c r="E190" i="105"/>
  <c r="E191" i="105"/>
  <c r="E192" i="105"/>
  <c r="E193" i="105"/>
  <c r="E194" i="105"/>
  <c r="E195" i="105"/>
  <c r="E196" i="105"/>
  <c r="E197" i="105"/>
  <c r="E198" i="105"/>
  <c r="E199" i="105"/>
  <c r="E200" i="105"/>
  <c r="E201" i="105"/>
  <c r="E202" i="105"/>
  <c r="E203" i="105"/>
  <c r="E204" i="105"/>
  <c r="E205" i="105"/>
  <c r="E206" i="105"/>
  <c r="E207" i="105"/>
  <c r="E208" i="105"/>
  <c r="E209" i="105"/>
  <c r="E210" i="105"/>
  <c r="E211" i="105"/>
  <c r="E212" i="105"/>
  <c r="E213" i="105"/>
  <c r="E214" i="105"/>
  <c r="E215" i="105"/>
  <c r="E216" i="105"/>
  <c r="E217" i="105"/>
  <c r="E218" i="105"/>
  <c r="E219" i="105"/>
  <c r="E220" i="105"/>
  <c r="E221" i="105"/>
  <c r="E222" i="105"/>
  <c r="E223" i="105"/>
  <c r="E224" i="105"/>
  <c r="E225" i="105"/>
  <c r="E226" i="105"/>
  <c r="E227" i="105"/>
  <c r="E228" i="105"/>
  <c r="E229" i="105"/>
  <c r="E230" i="105"/>
  <c r="E231" i="105"/>
  <c r="E232" i="105"/>
  <c r="E233" i="105"/>
  <c r="E234" i="105"/>
  <c r="E235" i="105"/>
  <c r="E236" i="105"/>
  <c r="E237" i="105"/>
  <c r="E238" i="105"/>
  <c r="E239" i="105"/>
  <c r="E240" i="105"/>
  <c r="E241" i="105"/>
  <c r="E242" i="105"/>
  <c r="E243" i="105"/>
  <c r="E244" i="105"/>
  <c r="E245" i="105"/>
  <c r="E246" i="105"/>
  <c r="E247" i="105"/>
  <c r="E248" i="105"/>
  <c r="E249" i="105"/>
  <c r="E250" i="105"/>
  <c r="E251" i="105"/>
  <c r="E252" i="105"/>
  <c r="E253" i="105"/>
  <c r="E254" i="105"/>
  <c r="E255" i="105"/>
  <c r="E256" i="105"/>
  <c r="E257" i="105"/>
  <c r="E258" i="105"/>
  <c r="E259" i="105"/>
  <c r="E260" i="105"/>
  <c r="E261" i="105"/>
  <c r="H110" i="105"/>
  <c r="G110" i="105"/>
  <c r="F110" i="105"/>
  <c r="H109" i="105"/>
  <c r="G109" i="105"/>
  <c r="F109" i="105"/>
  <c r="H108" i="105"/>
  <c r="G108" i="105"/>
  <c r="F108" i="105"/>
  <c r="H107" i="105"/>
  <c r="G107" i="105"/>
  <c r="F107" i="105"/>
  <c r="H106" i="105"/>
  <c r="G106" i="105"/>
  <c r="F106" i="105"/>
  <c r="H105" i="105"/>
  <c r="G105" i="105"/>
  <c r="F105" i="105"/>
  <c r="H104" i="105"/>
  <c r="G104" i="105"/>
  <c r="F104" i="105"/>
  <c r="H103" i="105"/>
  <c r="G103" i="105"/>
  <c r="F103" i="105"/>
  <c r="H102" i="105"/>
  <c r="G102" i="105"/>
  <c r="F102" i="105"/>
  <c r="H101" i="105"/>
  <c r="G101" i="105"/>
  <c r="F101" i="105"/>
  <c r="H100" i="105"/>
  <c r="G100" i="105"/>
  <c r="F100" i="105"/>
  <c r="H99" i="105"/>
  <c r="G99" i="105"/>
  <c r="F99" i="105"/>
  <c r="H98" i="105"/>
  <c r="G98" i="105"/>
  <c r="F98" i="105"/>
  <c r="H97" i="105"/>
  <c r="G97" i="105"/>
  <c r="F97" i="105"/>
  <c r="H96" i="105"/>
  <c r="G96" i="105"/>
  <c r="F96" i="105"/>
  <c r="H95" i="105"/>
  <c r="G95" i="105"/>
  <c r="F95" i="105"/>
  <c r="H94" i="105"/>
  <c r="G94" i="105"/>
  <c r="F94" i="105"/>
  <c r="H93" i="105"/>
  <c r="G93" i="105"/>
  <c r="F93" i="105"/>
  <c r="H92" i="105"/>
  <c r="G92" i="105"/>
  <c r="F92" i="105"/>
  <c r="H91" i="105"/>
  <c r="G91" i="105"/>
  <c r="F91" i="105"/>
  <c r="H90" i="105"/>
  <c r="G90" i="105"/>
  <c r="F90" i="105"/>
  <c r="H89" i="105"/>
  <c r="G89" i="105"/>
  <c r="F89" i="105"/>
  <c r="H88" i="105"/>
  <c r="G88" i="105"/>
  <c r="F88" i="105"/>
  <c r="H87" i="105"/>
  <c r="G87" i="105"/>
  <c r="F87" i="105"/>
  <c r="H86" i="105"/>
  <c r="G86" i="105"/>
  <c r="F86" i="105"/>
  <c r="H85" i="105"/>
  <c r="G85" i="105"/>
  <c r="F85" i="105"/>
  <c r="H84" i="105"/>
  <c r="G84" i="105"/>
  <c r="F84" i="105"/>
  <c r="H83" i="105"/>
  <c r="G83" i="105"/>
  <c r="F83" i="105"/>
  <c r="H82" i="105"/>
  <c r="G82" i="105"/>
  <c r="F82" i="105"/>
  <c r="H81" i="105"/>
  <c r="G81" i="105"/>
  <c r="F81" i="105"/>
  <c r="H80" i="105"/>
  <c r="G80" i="105"/>
  <c r="F80" i="105"/>
  <c r="H79" i="105"/>
  <c r="G79" i="105"/>
  <c r="F79" i="105"/>
  <c r="H78" i="105"/>
  <c r="G78" i="105"/>
  <c r="F78" i="105"/>
  <c r="H77" i="105"/>
  <c r="G77" i="105"/>
  <c r="F77" i="105"/>
  <c r="H76" i="105"/>
  <c r="G76" i="105"/>
  <c r="F76" i="105"/>
  <c r="H75" i="105"/>
  <c r="G75" i="105"/>
  <c r="F75" i="105"/>
  <c r="H74" i="105"/>
  <c r="G74" i="105"/>
  <c r="F74" i="105"/>
  <c r="H73" i="105"/>
  <c r="G73" i="105"/>
  <c r="F73" i="105"/>
  <c r="H72" i="105"/>
  <c r="G72" i="105"/>
  <c r="F72" i="105"/>
  <c r="H71" i="105"/>
  <c r="G71" i="105"/>
  <c r="F71" i="105"/>
  <c r="H70" i="105"/>
  <c r="G70" i="105"/>
  <c r="F70" i="105"/>
  <c r="H69" i="105"/>
  <c r="G69" i="105"/>
  <c r="F69" i="105"/>
  <c r="H68" i="105"/>
  <c r="G68" i="105"/>
  <c r="F68" i="105"/>
  <c r="H67" i="105"/>
  <c r="G67" i="105"/>
  <c r="F67" i="105"/>
  <c r="H66" i="105"/>
  <c r="G66" i="105"/>
  <c r="F66" i="105"/>
  <c r="H65" i="105"/>
  <c r="G65" i="105"/>
  <c r="F65" i="105"/>
  <c r="H64" i="105"/>
  <c r="G64" i="105"/>
  <c r="F64" i="105"/>
  <c r="H63" i="105"/>
  <c r="G63" i="105"/>
  <c r="F63" i="105"/>
  <c r="H62" i="105"/>
  <c r="G62" i="105"/>
  <c r="F62" i="105"/>
  <c r="H61" i="105"/>
  <c r="G61" i="105"/>
  <c r="F61" i="105"/>
  <c r="H60" i="105"/>
  <c r="G60" i="105"/>
  <c r="F60" i="105"/>
  <c r="H59" i="105"/>
  <c r="G59" i="105"/>
  <c r="F59" i="105"/>
  <c r="H58" i="105"/>
  <c r="G58" i="105"/>
  <c r="F58" i="105"/>
  <c r="H57" i="105"/>
  <c r="G57" i="105"/>
  <c r="F57" i="105"/>
  <c r="H56" i="105"/>
  <c r="G56" i="105"/>
  <c r="F56" i="105"/>
  <c r="H55" i="105"/>
  <c r="G55" i="105"/>
  <c r="F55" i="105"/>
  <c r="H54" i="105"/>
  <c r="G54" i="105"/>
  <c r="F54" i="105"/>
  <c r="H53" i="105"/>
  <c r="G53" i="105"/>
  <c r="F53" i="105"/>
  <c r="H52" i="105"/>
  <c r="G52" i="105"/>
  <c r="F52" i="105"/>
  <c r="H51" i="105"/>
  <c r="G51" i="105"/>
  <c r="F51" i="105"/>
  <c r="H50" i="105"/>
  <c r="G50" i="105"/>
  <c r="F50" i="105"/>
  <c r="H49" i="105"/>
  <c r="G49" i="105"/>
  <c r="F49" i="105"/>
  <c r="H48" i="105"/>
  <c r="G48" i="105"/>
  <c r="F48" i="105"/>
  <c r="H47" i="105"/>
  <c r="G47" i="105"/>
  <c r="F47" i="105"/>
  <c r="H46" i="105"/>
  <c r="G46" i="105"/>
  <c r="F46" i="105"/>
  <c r="H45" i="105"/>
  <c r="G45" i="105"/>
  <c r="F45" i="105"/>
  <c r="H44" i="105"/>
  <c r="G44" i="105"/>
  <c r="F44" i="105"/>
  <c r="H43" i="105"/>
  <c r="G43" i="105"/>
  <c r="F43" i="105"/>
  <c r="H42" i="105"/>
  <c r="G42" i="105"/>
  <c r="F42" i="105"/>
  <c r="H41" i="105"/>
  <c r="G41" i="105"/>
  <c r="F41" i="105"/>
  <c r="H40" i="105"/>
  <c r="G40" i="105"/>
  <c r="F40" i="105"/>
  <c r="H39" i="105"/>
  <c r="G39" i="105"/>
  <c r="F39" i="105"/>
  <c r="H38" i="105"/>
  <c r="G38" i="105"/>
  <c r="F38" i="105"/>
  <c r="H37" i="105"/>
  <c r="G37" i="105"/>
  <c r="F37" i="105"/>
  <c r="H36" i="105"/>
  <c r="G36" i="105"/>
  <c r="F36" i="105"/>
  <c r="H35" i="105"/>
  <c r="G35" i="105"/>
  <c r="F35" i="105"/>
  <c r="H34" i="105"/>
  <c r="G34" i="105"/>
  <c r="F34" i="105"/>
  <c r="H33" i="105"/>
  <c r="G33" i="105"/>
  <c r="F33" i="105"/>
  <c r="H32" i="105"/>
  <c r="G32" i="105"/>
  <c r="F32" i="105"/>
  <c r="H31" i="105"/>
  <c r="G31" i="105"/>
  <c r="F31" i="105"/>
  <c r="H30" i="105"/>
  <c r="G30" i="105"/>
  <c r="F30" i="105"/>
  <c r="H29" i="105"/>
  <c r="G29" i="105"/>
  <c r="F29" i="105"/>
  <c r="H28" i="105"/>
  <c r="G28" i="105"/>
  <c r="F28" i="105"/>
  <c r="H27" i="105"/>
  <c r="G27" i="105"/>
  <c r="F27" i="105"/>
  <c r="H26" i="105"/>
  <c r="G26" i="105"/>
  <c r="F26" i="105"/>
  <c r="H25" i="105"/>
  <c r="G25" i="105"/>
  <c r="F25" i="105"/>
  <c r="H24" i="105"/>
  <c r="G24" i="105"/>
  <c r="F24" i="105"/>
  <c r="H23" i="105"/>
  <c r="G23" i="105"/>
  <c r="F23" i="105"/>
  <c r="H22" i="105"/>
  <c r="G22" i="105"/>
  <c r="F22" i="105"/>
  <c r="H21" i="105"/>
  <c r="G21" i="105"/>
  <c r="F21" i="105"/>
  <c r="H20" i="105"/>
  <c r="G20" i="105"/>
  <c r="F20" i="105"/>
  <c r="H19" i="105"/>
  <c r="G19" i="105"/>
  <c r="F19" i="105"/>
  <c r="H18" i="105"/>
  <c r="G18" i="105"/>
  <c r="F18" i="105"/>
  <c r="H17" i="105"/>
  <c r="G17" i="105"/>
  <c r="F17" i="105"/>
  <c r="H16" i="105"/>
  <c r="G16" i="105"/>
  <c r="F16" i="105"/>
  <c r="H15" i="105"/>
  <c r="G15" i="105"/>
  <c r="F15" i="105"/>
  <c r="H14" i="105"/>
  <c r="G14" i="105"/>
  <c r="F14" i="105"/>
  <c r="E14" i="105" s="1"/>
  <c r="H13" i="105"/>
  <c r="G13" i="105"/>
  <c r="F13" i="105"/>
  <c r="E13" i="105" s="1"/>
  <c r="H12" i="105"/>
  <c r="G12" i="105"/>
  <c r="F12" i="105"/>
  <c r="E12" i="105" s="1"/>
  <c r="E6" i="105"/>
  <c r="A3" i="105"/>
  <c r="A2" i="105"/>
  <c r="F22" i="104"/>
  <c r="F34" i="104"/>
  <c r="F42" i="104"/>
  <c r="F43" i="104"/>
  <c r="F44" i="104"/>
  <c r="F45" i="104"/>
  <c r="F46" i="104"/>
  <c r="F47" i="104"/>
  <c r="F48" i="104"/>
  <c r="F49" i="104"/>
  <c r="F50" i="104"/>
  <c r="F51" i="104"/>
  <c r="F52" i="104"/>
  <c r="F53" i="104"/>
  <c r="F54" i="104"/>
  <c r="F55" i="104"/>
  <c r="F56" i="104"/>
  <c r="F57" i="104"/>
  <c r="F58" i="104"/>
  <c r="F59" i="104"/>
  <c r="F60" i="104"/>
  <c r="F61" i="104"/>
  <c r="F62" i="104"/>
  <c r="F63" i="104"/>
  <c r="F64" i="104"/>
  <c r="F65" i="104"/>
  <c r="F66" i="104"/>
  <c r="F67" i="104"/>
  <c r="F68" i="104"/>
  <c r="F69" i="104"/>
  <c r="F70" i="104"/>
  <c r="F71" i="104"/>
  <c r="F72" i="104"/>
  <c r="F73" i="104"/>
  <c r="F74" i="104"/>
  <c r="F75" i="104"/>
  <c r="F76" i="104"/>
  <c r="F77" i="104"/>
  <c r="F78" i="104"/>
  <c r="F79" i="104"/>
  <c r="F80" i="104"/>
  <c r="F81" i="104"/>
  <c r="F82" i="104"/>
  <c r="F83" i="104"/>
  <c r="F84" i="104"/>
  <c r="F85" i="104"/>
  <c r="F86" i="104"/>
  <c r="F87" i="104"/>
  <c r="F88" i="104"/>
  <c r="F89" i="104"/>
  <c r="F90" i="104"/>
  <c r="F91" i="104"/>
  <c r="F92" i="104"/>
  <c r="F93" i="104"/>
  <c r="F94" i="104"/>
  <c r="F95" i="104"/>
  <c r="F96" i="104"/>
  <c r="F97" i="104"/>
  <c r="F98" i="104"/>
  <c r="F99" i="104"/>
  <c r="F100" i="104"/>
  <c r="F101" i="104"/>
  <c r="F102" i="104"/>
  <c r="F103" i="104"/>
  <c r="F104" i="104"/>
  <c r="F105" i="104"/>
  <c r="F106" i="104"/>
  <c r="F107" i="104"/>
  <c r="F108" i="104"/>
  <c r="F109" i="104"/>
  <c r="F110" i="104"/>
  <c r="F111" i="104"/>
  <c r="F112" i="104"/>
  <c r="F113" i="104"/>
  <c r="F114" i="104"/>
  <c r="F115" i="104"/>
  <c r="F116" i="104"/>
  <c r="F117" i="104"/>
  <c r="F118" i="104"/>
  <c r="F119" i="104"/>
  <c r="F120" i="104"/>
  <c r="F121" i="104"/>
  <c r="F122" i="104"/>
  <c r="F123" i="104"/>
  <c r="F124" i="104"/>
  <c r="F125" i="104"/>
  <c r="F126" i="104"/>
  <c r="F127" i="104"/>
  <c r="F128" i="104"/>
  <c r="F129" i="104"/>
  <c r="F130" i="104"/>
  <c r="F131" i="104"/>
  <c r="F132" i="104"/>
  <c r="F133" i="104"/>
  <c r="F134" i="104"/>
  <c r="F135" i="104"/>
  <c r="F136" i="104"/>
  <c r="F137" i="104"/>
  <c r="F138" i="104"/>
  <c r="F139" i="104"/>
  <c r="F140" i="104"/>
  <c r="F141" i="104"/>
  <c r="F142" i="104"/>
  <c r="F143" i="104"/>
  <c r="F144" i="104"/>
  <c r="F145" i="104"/>
  <c r="F146" i="104"/>
  <c r="F147" i="104"/>
  <c r="F148" i="104"/>
  <c r="F149" i="104"/>
  <c r="F150" i="104"/>
  <c r="F151" i="104"/>
  <c r="F152" i="104"/>
  <c r="F153" i="104"/>
  <c r="F154" i="104"/>
  <c r="F155" i="104"/>
  <c r="F156" i="104"/>
  <c r="F157" i="104"/>
  <c r="F158" i="104"/>
  <c r="F159" i="104"/>
  <c r="F160" i="104"/>
  <c r="F161" i="104"/>
  <c r="F162" i="104"/>
  <c r="F163" i="104"/>
  <c r="F164" i="104"/>
  <c r="F165" i="104"/>
  <c r="F166" i="104"/>
  <c r="F167" i="104"/>
  <c r="F168" i="104"/>
  <c r="F169" i="104"/>
  <c r="F170" i="104"/>
  <c r="F171" i="104"/>
  <c r="F172" i="104"/>
  <c r="F173" i="104"/>
  <c r="F174" i="104"/>
  <c r="F175" i="104"/>
  <c r="F176" i="104"/>
  <c r="F177" i="104"/>
  <c r="F178" i="104"/>
  <c r="F179" i="104"/>
  <c r="F180" i="104"/>
  <c r="F181" i="104"/>
  <c r="F182" i="104"/>
  <c r="F183" i="104"/>
  <c r="F184" i="104"/>
  <c r="F185" i="104"/>
  <c r="F186" i="104"/>
  <c r="F187" i="104"/>
  <c r="F188" i="104"/>
  <c r="F189" i="104"/>
  <c r="F190" i="104"/>
  <c r="F191" i="104"/>
  <c r="F192" i="104"/>
  <c r="F193" i="104"/>
  <c r="F194" i="104"/>
  <c r="F195" i="104"/>
  <c r="F196" i="104"/>
  <c r="F197" i="104"/>
  <c r="F198" i="104"/>
  <c r="F199" i="104"/>
  <c r="F200" i="104"/>
  <c r="F201" i="104"/>
  <c r="F202" i="104"/>
  <c r="F203" i="104"/>
  <c r="F204" i="104"/>
  <c r="F205" i="104"/>
  <c r="F206" i="104"/>
  <c r="F207" i="104"/>
  <c r="F208" i="104"/>
  <c r="F209" i="104"/>
  <c r="F210" i="104"/>
  <c r="F211" i="104"/>
  <c r="F212" i="104"/>
  <c r="F213" i="104"/>
  <c r="F214" i="104"/>
  <c r="F215" i="104"/>
  <c r="F216" i="104"/>
  <c r="F217" i="104"/>
  <c r="F218" i="104"/>
  <c r="F219" i="104"/>
  <c r="F220" i="104"/>
  <c r="F221" i="104"/>
  <c r="F222" i="104"/>
  <c r="F223" i="104"/>
  <c r="F224" i="104"/>
  <c r="F225" i="104"/>
  <c r="F226" i="104"/>
  <c r="F227" i="104"/>
  <c r="F228" i="104"/>
  <c r="F229" i="104"/>
  <c r="F230" i="104"/>
  <c r="F231" i="104"/>
  <c r="F232" i="104"/>
  <c r="F233" i="104"/>
  <c r="F234" i="104"/>
  <c r="F235" i="104"/>
  <c r="F236" i="104"/>
  <c r="F237" i="104"/>
  <c r="F238" i="104"/>
  <c r="F239" i="104"/>
  <c r="F240" i="104"/>
  <c r="F241" i="104"/>
  <c r="F242" i="104"/>
  <c r="F243" i="104"/>
  <c r="F244" i="104"/>
  <c r="F245" i="104"/>
  <c r="F246" i="104"/>
  <c r="F247" i="104"/>
  <c r="F248" i="104"/>
  <c r="F249" i="104"/>
  <c r="F250" i="104"/>
  <c r="F251" i="104"/>
  <c r="F252" i="104"/>
  <c r="F253" i="104"/>
  <c r="F254" i="104"/>
  <c r="F255" i="104"/>
  <c r="F256" i="104"/>
  <c r="F257" i="104"/>
  <c r="F258" i="104"/>
  <c r="F259" i="104"/>
  <c r="F260" i="104"/>
  <c r="F261" i="104"/>
  <c r="I110" i="104"/>
  <c r="H110" i="104"/>
  <c r="G110" i="104"/>
  <c r="I109" i="104"/>
  <c r="H109" i="104"/>
  <c r="G109" i="104"/>
  <c r="I108" i="104"/>
  <c r="H108" i="104"/>
  <c r="G108" i="104"/>
  <c r="I107" i="104"/>
  <c r="H107" i="104"/>
  <c r="G107" i="104"/>
  <c r="I106" i="104"/>
  <c r="H106" i="104"/>
  <c r="G106" i="104"/>
  <c r="I105" i="104"/>
  <c r="H105" i="104"/>
  <c r="G105" i="104"/>
  <c r="I104" i="104"/>
  <c r="H104" i="104"/>
  <c r="G104" i="104"/>
  <c r="I103" i="104"/>
  <c r="H103" i="104"/>
  <c r="G103" i="104"/>
  <c r="I102" i="104"/>
  <c r="H102" i="104"/>
  <c r="G102" i="104"/>
  <c r="I101" i="104"/>
  <c r="H101" i="104"/>
  <c r="G101" i="104"/>
  <c r="I100" i="104"/>
  <c r="H100" i="104"/>
  <c r="G100" i="104"/>
  <c r="I99" i="104"/>
  <c r="H99" i="104"/>
  <c r="G99" i="104"/>
  <c r="I98" i="104"/>
  <c r="H98" i="104"/>
  <c r="G98" i="104"/>
  <c r="I97" i="104"/>
  <c r="H97" i="104"/>
  <c r="G97" i="104"/>
  <c r="I96" i="104"/>
  <c r="H96" i="104"/>
  <c r="G96" i="104"/>
  <c r="I95" i="104"/>
  <c r="H95" i="104"/>
  <c r="G95" i="104"/>
  <c r="I94" i="104"/>
  <c r="H94" i="104"/>
  <c r="G94" i="104"/>
  <c r="I93" i="104"/>
  <c r="H93" i="104"/>
  <c r="G93" i="104"/>
  <c r="I92" i="104"/>
  <c r="H92" i="104"/>
  <c r="G92" i="104"/>
  <c r="I91" i="104"/>
  <c r="H91" i="104"/>
  <c r="G91" i="104"/>
  <c r="I90" i="104"/>
  <c r="H90" i="104"/>
  <c r="G90" i="104"/>
  <c r="I89" i="104"/>
  <c r="H89" i="104"/>
  <c r="G89" i="104"/>
  <c r="I88" i="104"/>
  <c r="H88" i="104"/>
  <c r="G88" i="104"/>
  <c r="I87" i="104"/>
  <c r="H87" i="104"/>
  <c r="G87" i="104"/>
  <c r="I86" i="104"/>
  <c r="H86" i="104"/>
  <c r="G86" i="104"/>
  <c r="I85" i="104"/>
  <c r="H85" i="104"/>
  <c r="G85" i="104"/>
  <c r="I84" i="104"/>
  <c r="H84" i="104"/>
  <c r="G84" i="104"/>
  <c r="I83" i="104"/>
  <c r="H83" i="104"/>
  <c r="G83" i="104"/>
  <c r="I82" i="104"/>
  <c r="H82" i="104"/>
  <c r="G82" i="104"/>
  <c r="I81" i="104"/>
  <c r="H81" i="104"/>
  <c r="G81" i="104"/>
  <c r="I80" i="104"/>
  <c r="H80" i="104"/>
  <c r="G80" i="104"/>
  <c r="I79" i="104"/>
  <c r="H79" i="104"/>
  <c r="G79" i="104"/>
  <c r="I78" i="104"/>
  <c r="H78" i="104"/>
  <c r="G78" i="104"/>
  <c r="I77" i="104"/>
  <c r="H77" i="104"/>
  <c r="G77" i="104"/>
  <c r="I76" i="104"/>
  <c r="H76" i="104"/>
  <c r="G76" i="104"/>
  <c r="I75" i="104"/>
  <c r="H75" i="104"/>
  <c r="G75" i="104"/>
  <c r="I74" i="104"/>
  <c r="H74" i="104"/>
  <c r="G74" i="104"/>
  <c r="I73" i="104"/>
  <c r="H73" i="104"/>
  <c r="G73" i="104"/>
  <c r="I72" i="104"/>
  <c r="H72" i="104"/>
  <c r="G72" i="104"/>
  <c r="I71" i="104"/>
  <c r="H71" i="104"/>
  <c r="G71" i="104"/>
  <c r="I70" i="104"/>
  <c r="H70" i="104"/>
  <c r="G70" i="104"/>
  <c r="I69" i="104"/>
  <c r="H69" i="104"/>
  <c r="G69" i="104"/>
  <c r="I68" i="104"/>
  <c r="H68" i="104"/>
  <c r="G68" i="104"/>
  <c r="I67" i="104"/>
  <c r="H67" i="104"/>
  <c r="G67" i="104"/>
  <c r="I66" i="104"/>
  <c r="H66" i="104"/>
  <c r="G66" i="104"/>
  <c r="I65" i="104"/>
  <c r="H65" i="104"/>
  <c r="G65" i="104"/>
  <c r="I64" i="104"/>
  <c r="H64" i="104"/>
  <c r="G64" i="104"/>
  <c r="I63" i="104"/>
  <c r="H63" i="104"/>
  <c r="G63" i="104"/>
  <c r="I62" i="104"/>
  <c r="H62" i="104"/>
  <c r="G62" i="104"/>
  <c r="I61" i="104"/>
  <c r="H61" i="104"/>
  <c r="G61" i="104"/>
  <c r="I60" i="104"/>
  <c r="H60" i="104"/>
  <c r="G60" i="104"/>
  <c r="I59" i="104"/>
  <c r="H59" i="104"/>
  <c r="G59" i="104"/>
  <c r="I58" i="104"/>
  <c r="H58" i="104"/>
  <c r="G58" i="104"/>
  <c r="I57" i="104"/>
  <c r="H57" i="104"/>
  <c r="G57" i="104"/>
  <c r="I56" i="104"/>
  <c r="H56" i="104"/>
  <c r="G56" i="104"/>
  <c r="I55" i="104"/>
  <c r="H55" i="104"/>
  <c r="G55" i="104"/>
  <c r="I54" i="104"/>
  <c r="H54" i="104"/>
  <c r="G54" i="104"/>
  <c r="I53" i="104"/>
  <c r="H53" i="104"/>
  <c r="G53" i="104"/>
  <c r="I52" i="104"/>
  <c r="H52" i="104"/>
  <c r="G52" i="104"/>
  <c r="I51" i="104"/>
  <c r="H51" i="104"/>
  <c r="G51" i="104"/>
  <c r="I50" i="104"/>
  <c r="H50" i="104"/>
  <c r="G50" i="104"/>
  <c r="I49" i="104"/>
  <c r="H49" i="104"/>
  <c r="G49" i="104"/>
  <c r="I48" i="104"/>
  <c r="H48" i="104"/>
  <c r="G48" i="104"/>
  <c r="I47" i="104"/>
  <c r="H47" i="104"/>
  <c r="G47" i="104"/>
  <c r="I46" i="104"/>
  <c r="H46" i="104"/>
  <c r="G46" i="104"/>
  <c r="I45" i="104"/>
  <c r="H45" i="104"/>
  <c r="G45" i="104"/>
  <c r="I44" i="104"/>
  <c r="H44" i="104"/>
  <c r="G44" i="104"/>
  <c r="I43" i="104"/>
  <c r="H43" i="104"/>
  <c r="G43" i="104"/>
  <c r="I42" i="104"/>
  <c r="H42" i="104"/>
  <c r="G42" i="104"/>
  <c r="I41" i="104"/>
  <c r="H41" i="104"/>
  <c r="G41" i="104"/>
  <c r="F41" i="104" s="1"/>
  <c r="I40" i="104"/>
  <c r="H40" i="104"/>
  <c r="G40" i="104"/>
  <c r="F40" i="104" s="1"/>
  <c r="I39" i="104"/>
  <c r="H39" i="104"/>
  <c r="G39" i="104"/>
  <c r="F39" i="104" s="1"/>
  <c r="I38" i="104"/>
  <c r="H38" i="104"/>
  <c r="G38" i="104"/>
  <c r="F38" i="104" s="1"/>
  <c r="I37" i="104"/>
  <c r="H37" i="104"/>
  <c r="G37" i="104"/>
  <c r="F37" i="104" s="1"/>
  <c r="I36" i="104"/>
  <c r="H36" i="104"/>
  <c r="G36" i="104"/>
  <c r="F36" i="104" s="1"/>
  <c r="I35" i="104"/>
  <c r="H35" i="104"/>
  <c r="G35" i="104"/>
  <c r="F35" i="104" s="1"/>
  <c r="I34" i="104"/>
  <c r="H34" i="104"/>
  <c r="G34" i="104"/>
  <c r="I33" i="104"/>
  <c r="H33" i="104"/>
  <c r="G33" i="104"/>
  <c r="F33" i="104" s="1"/>
  <c r="I32" i="104"/>
  <c r="H32" i="104"/>
  <c r="G32" i="104"/>
  <c r="F32" i="104" s="1"/>
  <c r="I31" i="104"/>
  <c r="H31" i="104"/>
  <c r="G31" i="104"/>
  <c r="F31" i="104" s="1"/>
  <c r="I30" i="104"/>
  <c r="H30" i="104"/>
  <c r="G30" i="104"/>
  <c r="F30" i="104" s="1"/>
  <c r="I29" i="104"/>
  <c r="H29" i="104"/>
  <c r="G29" i="104"/>
  <c r="F29" i="104" s="1"/>
  <c r="I28" i="104"/>
  <c r="H28" i="104"/>
  <c r="G28" i="104"/>
  <c r="F28" i="104" s="1"/>
  <c r="I27" i="104"/>
  <c r="H27" i="104"/>
  <c r="G27" i="104"/>
  <c r="F27" i="104" s="1"/>
  <c r="I26" i="104"/>
  <c r="H26" i="104"/>
  <c r="G26" i="104"/>
  <c r="F26" i="104" s="1"/>
  <c r="I25" i="104"/>
  <c r="H25" i="104"/>
  <c r="G25" i="104"/>
  <c r="F25" i="104" s="1"/>
  <c r="I24" i="104"/>
  <c r="H24" i="104"/>
  <c r="G24" i="104"/>
  <c r="F24" i="104" s="1"/>
  <c r="I23" i="104"/>
  <c r="H23" i="104"/>
  <c r="G23" i="104"/>
  <c r="F23" i="104" s="1"/>
  <c r="I22" i="104"/>
  <c r="H22" i="104"/>
  <c r="G22" i="104"/>
  <c r="I21" i="104"/>
  <c r="H21" i="104"/>
  <c r="G21" i="104"/>
  <c r="F21" i="104" s="1"/>
  <c r="I20" i="104"/>
  <c r="H20" i="104"/>
  <c r="G20" i="104"/>
  <c r="F20" i="104" s="1"/>
  <c r="I19" i="104"/>
  <c r="H19" i="104"/>
  <c r="G19" i="104"/>
  <c r="F19" i="104" s="1"/>
  <c r="I18" i="104"/>
  <c r="H18" i="104"/>
  <c r="G18" i="104"/>
  <c r="F18" i="104" s="1"/>
  <c r="I17" i="104"/>
  <c r="H17" i="104"/>
  <c r="G17" i="104"/>
  <c r="F17" i="104" s="1"/>
  <c r="I16" i="104"/>
  <c r="H16" i="104"/>
  <c r="G16" i="104"/>
  <c r="F16" i="104" s="1"/>
  <c r="I15" i="104"/>
  <c r="H15" i="104"/>
  <c r="G15" i="104"/>
  <c r="F15" i="104" s="1"/>
  <c r="I14" i="104"/>
  <c r="H14" i="104"/>
  <c r="G14" i="104"/>
  <c r="F14" i="104" s="1"/>
  <c r="I13" i="104"/>
  <c r="H13" i="104"/>
  <c r="G13" i="104"/>
  <c r="F13" i="104" s="1"/>
  <c r="I12" i="104"/>
  <c r="H12" i="104"/>
  <c r="G12" i="104"/>
  <c r="F6" i="104"/>
  <c r="A3" i="104"/>
  <c r="A2" i="104"/>
  <c r="E6" i="103"/>
  <c r="A3" i="103"/>
  <c r="A2" i="103"/>
  <c r="F15" i="102"/>
  <c r="F16" i="102"/>
  <c r="F17" i="102"/>
  <c r="F18" i="102"/>
  <c r="F19" i="102"/>
  <c r="F20" i="102"/>
  <c r="F21" i="102"/>
  <c r="F22" i="102"/>
  <c r="F23" i="102"/>
  <c r="F24" i="102"/>
  <c r="F25" i="102"/>
  <c r="F26" i="102"/>
  <c r="F27" i="102"/>
  <c r="F28" i="102"/>
  <c r="F29" i="102"/>
  <c r="F30" i="102"/>
  <c r="F31" i="102"/>
  <c r="F32" i="102"/>
  <c r="F33" i="102"/>
  <c r="F34" i="102"/>
  <c r="F35" i="102"/>
  <c r="F36" i="102"/>
  <c r="F37" i="102"/>
  <c r="F38" i="102"/>
  <c r="F39" i="102"/>
  <c r="F40" i="102"/>
  <c r="F41" i="102"/>
  <c r="F42" i="102"/>
  <c r="F43" i="102"/>
  <c r="F44" i="102"/>
  <c r="F45" i="102"/>
  <c r="F46" i="102"/>
  <c r="F47" i="102"/>
  <c r="F48" i="102"/>
  <c r="F49" i="102"/>
  <c r="F50" i="102"/>
  <c r="F51" i="102"/>
  <c r="F52" i="102"/>
  <c r="F53" i="102"/>
  <c r="F54" i="102"/>
  <c r="F55" i="102"/>
  <c r="F56" i="102"/>
  <c r="F57" i="102"/>
  <c r="F58" i="102"/>
  <c r="F59" i="102"/>
  <c r="F60" i="102"/>
  <c r="F61" i="102"/>
  <c r="F62" i="102"/>
  <c r="F63" i="102"/>
  <c r="F64" i="102"/>
  <c r="F65" i="102"/>
  <c r="F66" i="102"/>
  <c r="F67" i="102"/>
  <c r="F68" i="102"/>
  <c r="F69" i="102"/>
  <c r="F70" i="102"/>
  <c r="F71" i="102"/>
  <c r="F72" i="102"/>
  <c r="F73" i="102"/>
  <c r="F74" i="102"/>
  <c r="F75" i="102"/>
  <c r="F76" i="102"/>
  <c r="F77" i="102"/>
  <c r="F78" i="102"/>
  <c r="F79" i="102"/>
  <c r="F80" i="102"/>
  <c r="F81" i="102"/>
  <c r="F82" i="102"/>
  <c r="F83" i="102"/>
  <c r="F84" i="102"/>
  <c r="F85" i="102"/>
  <c r="F86" i="102"/>
  <c r="F87" i="102"/>
  <c r="F88" i="102"/>
  <c r="F89" i="102"/>
  <c r="F90" i="102"/>
  <c r="F91" i="102"/>
  <c r="F92" i="102"/>
  <c r="F93" i="102"/>
  <c r="F94" i="102"/>
  <c r="F95" i="102"/>
  <c r="F96" i="102"/>
  <c r="F97" i="102"/>
  <c r="F98" i="102"/>
  <c r="F99" i="102"/>
  <c r="F100" i="102"/>
  <c r="F101" i="102"/>
  <c r="F102" i="102"/>
  <c r="F103" i="102"/>
  <c r="F104" i="102"/>
  <c r="F105" i="102"/>
  <c r="F106" i="102"/>
  <c r="F107" i="102"/>
  <c r="F108" i="102"/>
  <c r="F109" i="102"/>
  <c r="F110" i="102"/>
  <c r="F111" i="102"/>
  <c r="F112" i="102"/>
  <c r="F113" i="102"/>
  <c r="F114" i="102"/>
  <c r="F115" i="102"/>
  <c r="F116" i="102"/>
  <c r="F117" i="102"/>
  <c r="F118" i="102"/>
  <c r="F119" i="102"/>
  <c r="F120" i="102"/>
  <c r="F121" i="102"/>
  <c r="F122" i="102"/>
  <c r="F123" i="102"/>
  <c r="F124" i="102"/>
  <c r="F125" i="102"/>
  <c r="F126" i="102"/>
  <c r="F127" i="102"/>
  <c r="F128" i="102"/>
  <c r="F129" i="102"/>
  <c r="F130" i="102"/>
  <c r="F131" i="102"/>
  <c r="F132" i="102"/>
  <c r="F133" i="102"/>
  <c r="F134" i="102"/>
  <c r="F135" i="102"/>
  <c r="F136" i="102"/>
  <c r="F137" i="102"/>
  <c r="F138" i="102"/>
  <c r="F139" i="102"/>
  <c r="F140" i="102"/>
  <c r="F141" i="102"/>
  <c r="F142" i="102"/>
  <c r="F143" i="102"/>
  <c r="F144" i="102"/>
  <c r="F145" i="102"/>
  <c r="F146" i="102"/>
  <c r="F147" i="102"/>
  <c r="F148" i="102"/>
  <c r="F149" i="102"/>
  <c r="F150" i="102"/>
  <c r="F151" i="102"/>
  <c r="F152" i="102"/>
  <c r="F153" i="102"/>
  <c r="F154" i="102"/>
  <c r="F155" i="102"/>
  <c r="F156" i="102"/>
  <c r="F157" i="102"/>
  <c r="F158" i="102"/>
  <c r="F159" i="102"/>
  <c r="F160" i="102"/>
  <c r="F161" i="102"/>
  <c r="F162" i="102"/>
  <c r="F163" i="102"/>
  <c r="F164" i="102"/>
  <c r="F165" i="102"/>
  <c r="F166" i="102"/>
  <c r="F167" i="102"/>
  <c r="F168" i="102"/>
  <c r="F169" i="102"/>
  <c r="F170" i="102"/>
  <c r="F171" i="102"/>
  <c r="F172" i="102"/>
  <c r="F173" i="102"/>
  <c r="F174" i="102"/>
  <c r="F175" i="102"/>
  <c r="F176" i="102"/>
  <c r="F177" i="102"/>
  <c r="F178" i="102"/>
  <c r="F179" i="102"/>
  <c r="F180" i="102"/>
  <c r="F181" i="102"/>
  <c r="F182" i="102"/>
  <c r="F183" i="102"/>
  <c r="F184" i="102"/>
  <c r="F185" i="102"/>
  <c r="F186" i="102"/>
  <c r="F187" i="102"/>
  <c r="F188" i="102"/>
  <c r="F189" i="102"/>
  <c r="F190" i="102"/>
  <c r="F191" i="102"/>
  <c r="F192" i="102"/>
  <c r="F193" i="102"/>
  <c r="F194" i="102"/>
  <c r="F195" i="102"/>
  <c r="F196" i="102"/>
  <c r="F197" i="102"/>
  <c r="F198" i="102"/>
  <c r="F199" i="102"/>
  <c r="F200" i="102"/>
  <c r="F201" i="102"/>
  <c r="F202" i="102"/>
  <c r="F203" i="102"/>
  <c r="F204" i="102"/>
  <c r="F205" i="102"/>
  <c r="F206" i="102"/>
  <c r="F207" i="102"/>
  <c r="F208" i="102"/>
  <c r="F209" i="102"/>
  <c r="F210" i="102"/>
  <c r="F211" i="102"/>
  <c r="F212" i="102"/>
  <c r="F213" i="102"/>
  <c r="F214" i="102"/>
  <c r="F215" i="102"/>
  <c r="F216" i="102"/>
  <c r="F217" i="102"/>
  <c r="F218" i="102"/>
  <c r="F219" i="102"/>
  <c r="F220" i="102"/>
  <c r="F221" i="102"/>
  <c r="F222" i="102"/>
  <c r="F223" i="102"/>
  <c r="F224" i="102"/>
  <c r="F225" i="102"/>
  <c r="F226" i="102"/>
  <c r="F227" i="102"/>
  <c r="F228" i="102"/>
  <c r="F229" i="102"/>
  <c r="F230" i="102"/>
  <c r="F231" i="102"/>
  <c r="F232" i="102"/>
  <c r="F233" i="102"/>
  <c r="F234" i="102"/>
  <c r="F235" i="102"/>
  <c r="F236" i="102"/>
  <c r="F237" i="102"/>
  <c r="F238" i="102"/>
  <c r="F239" i="102"/>
  <c r="F240" i="102"/>
  <c r="F241" i="102"/>
  <c r="F242" i="102"/>
  <c r="F243" i="102"/>
  <c r="F244" i="102"/>
  <c r="F245" i="102"/>
  <c r="F246" i="102"/>
  <c r="F247" i="102"/>
  <c r="F248" i="102"/>
  <c r="F249" i="102"/>
  <c r="F250" i="102"/>
  <c r="F251" i="102"/>
  <c r="F252" i="102"/>
  <c r="F253" i="102"/>
  <c r="F254" i="102"/>
  <c r="F255" i="102"/>
  <c r="F256" i="102"/>
  <c r="F257" i="102"/>
  <c r="F258" i="102"/>
  <c r="F259" i="102"/>
  <c r="F260" i="102"/>
  <c r="F261" i="102"/>
  <c r="I110" i="102"/>
  <c r="H110" i="102"/>
  <c r="G110" i="102"/>
  <c r="I109" i="102"/>
  <c r="H109" i="102"/>
  <c r="G109" i="102"/>
  <c r="I108" i="102"/>
  <c r="H108" i="102"/>
  <c r="G108" i="102"/>
  <c r="I107" i="102"/>
  <c r="H107" i="102"/>
  <c r="G107" i="102"/>
  <c r="I106" i="102"/>
  <c r="H106" i="102"/>
  <c r="G106" i="102"/>
  <c r="I105" i="102"/>
  <c r="H105" i="102"/>
  <c r="G105" i="102"/>
  <c r="I104" i="102"/>
  <c r="H104" i="102"/>
  <c r="G104" i="102"/>
  <c r="I103" i="102"/>
  <c r="H103" i="102"/>
  <c r="G103" i="102"/>
  <c r="I102" i="102"/>
  <c r="H102" i="102"/>
  <c r="G102" i="102"/>
  <c r="I101" i="102"/>
  <c r="H101" i="102"/>
  <c r="G101" i="102"/>
  <c r="I100" i="102"/>
  <c r="H100" i="102"/>
  <c r="G100" i="102"/>
  <c r="I99" i="102"/>
  <c r="H99" i="102"/>
  <c r="G99" i="102"/>
  <c r="I98" i="102"/>
  <c r="H98" i="102"/>
  <c r="G98" i="102"/>
  <c r="I97" i="102"/>
  <c r="H97" i="102"/>
  <c r="G97" i="102"/>
  <c r="I96" i="102"/>
  <c r="H96" i="102"/>
  <c r="G96" i="102"/>
  <c r="I95" i="102"/>
  <c r="H95" i="102"/>
  <c r="G95" i="102"/>
  <c r="I94" i="102"/>
  <c r="H94" i="102"/>
  <c r="G94" i="102"/>
  <c r="I93" i="102"/>
  <c r="H93" i="102"/>
  <c r="G93" i="102"/>
  <c r="I92" i="102"/>
  <c r="H92" i="102"/>
  <c r="G92" i="102"/>
  <c r="I91" i="102"/>
  <c r="H91" i="102"/>
  <c r="G91" i="102"/>
  <c r="I90" i="102"/>
  <c r="H90" i="102"/>
  <c r="G90" i="102"/>
  <c r="I89" i="102"/>
  <c r="H89" i="102"/>
  <c r="G89" i="102"/>
  <c r="I88" i="102"/>
  <c r="H88" i="102"/>
  <c r="G88" i="102"/>
  <c r="I87" i="102"/>
  <c r="H87" i="102"/>
  <c r="G87" i="102"/>
  <c r="I86" i="102"/>
  <c r="H86" i="102"/>
  <c r="G86" i="102"/>
  <c r="I85" i="102"/>
  <c r="H85" i="102"/>
  <c r="G85" i="102"/>
  <c r="I84" i="102"/>
  <c r="H84" i="102"/>
  <c r="G84" i="102"/>
  <c r="I83" i="102"/>
  <c r="H83" i="102"/>
  <c r="G83" i="102"/>
  <c r="I82" i="102"/>
  <c r="H82" i="102"/>
  <c r="G82" i="102"/>
  <c r="I81" i="102"/>
  <c r="H81" i="102"/>
  <c r="G81" i="102"/>
  <c r="I80" i="102"/>
  <c r="H80" i="102"/>
  <c r="G80" i="102"/>
  <c r="I79" i="102"/>
  <c r="H79" i="102"/>
  <c r="G79" i="102"/>
  <c r="I78" i="102"/>
  <c r="H78" i="102"/>
  <c r="G78" i="102"/>
  <c r="I77" i="102"/>
  <c r="H77" i="102"/>
  <c r="G77" i="102"/>
  <c r="I76" i="102"/>
  <c r="H76" i="102"/>
  <c r="G76" i="102"/>
  <c r="I75" i="102"/>
  <c r="H75" i="102"/>
  <c r="G75" i="102"/>
  <c r="I74" i="102"/>
  <c r="H74" i="102"/>
  <c r="G74" i="102"/>
  <c r="I73" i="102"/>
  <c r="H73" i="102"/>
  <c r="G73" i="102"/>
  <c r="I72" i="102"/>
  <c r="H72" i="102"/>
  <c r="G72" i="102"/>
  <c r="I71" i="102"/>
  <c r="H71" i="102"/>
  <c r="G71" i="102"/>
  <c r="I70" i="102"/>
  <c r="H70" i="102"/>
  <c r="G70" i="102"/>
  <c r="I69" i="102"/>
  <c r="H69" i="102"/>
  <c r="G69" i="102"/>
  <c r="I68" i="102"/>
  <c r="H68" i="102"/>
  <c r="G68" i="102"/>
  <c r="I67" i="102"/>
  <c r="H67" i="102"/>
  <c r="G67" i="102"/>
  <c r="I66" i="102"/>
  <c r="H66" i="102"/>
  <c r="G66" i="102"/>
  <c r="I65" i="102"/>
  <c r="H65" i="102"/>
  <c r="G65" i="102"/>
  <c r="I64" i="102"/>
  <c r="H64" i="102"/>
  <c r="G64" i="102"/>
  <c r="I63" i="102"/>
  <c r="H63" i="102"/>
  <c r="G63" i="102"/>
  <c r="I62" i="102"/>
  <c r="H62" i="102"/>
  <c r="G62" i="102"/>
  <c r="I61" i="102"/>
  <c r="H61" i="102"/>
  <c r="G61" i="102"/>
  <c r="I60" i="102"/>
  <c r="H60" i="102"/>
  <c r="G60" i="102"/>
  <c r="I59" i="102"/>
  <c r="H59" i="102"/>
  <c r="G59" i="102"/>
  <c r="I58" i="102"/>
  <c r="H58" i="102"/>
  <c r="G58" i="102"/>
  <c r="I57" i="102"/>
  <c r="H57" i="102"/>
  <c r="G57" i="102"/>
  <c r="I56" i="102"/>
  <c r="H56" i="102"/>
  <c r="G56" i="102"/>
  <c r="I55" i="102"/>
  <c r="H55" i="102"/>
  <c r="G55" i="102"/>
  <c r="I54" i="102"/>
  <c r="H54" i="102"/>
  <c r="G54" i="102"/>
  <c r="I53" i="102"/>
  <c r="H53" i="102"/>
  <c r="G53" i="102"/>
  <c r="I52" i="102"/>
  <c r="H52" i="102"/>
  <c r="G52" i="102"/>
  <c r="I51" i="102"/>
  <c r="H51" i="102"/>
  <c r="G51" i="102"/>
  <c r="I50" i="102"/>
  <c r="H50" i="102"/>
  <c r="G50" i="102"/>
  <c r="I49" i="102"/>
  <c r="H49" i="102"/>
  <c r="G49" i="102"/>
  <c r="I48" i="102"/>
  <c r="H48" i="102"/>
  <c r="G48" i="102"/>
  <c r="I47" i="102"/>
  <c r="H47" i="102"/>
  <c r="G47" i="102"/>
  <c r="I46" i="102"/>
  <c r="H46" i="102"/>
  <c r="G46" i="102"/>
  <c r="I45" i="102"/>
  <c r="H45" i="102"/>
  <c r="G45" i="102"/>
  <c r="I44" i="102"/>
  <c r="H44" i="102"/>
  <c r="G44" i="102"/>
  <c r="I43" i="102"/>
  <c r="H43" i="102"/>
  <c r="G43" i="102"/>
  <c r="I42" i="102"/>
  <c r="H42" i="102"/>
  <c r="G42" i="102"/>
  <c r="I41" i="102"/>
  <c r="H41" i="102"/>
  <c r="G41" i="102"/>
  <c r="I40" i="102"/>
  <c r="H40" i="102"/>
  <c r="G40" i="102"/>
  <c r="I39" i="102"/>
  <c r="H39" i="102"/>
  <c r="G39" i="102"/>
  <c r="I38" i="102"/>
  <c r="H38" i="102"/>
  <c r="G38" i="102"/>
  <c r="I37" i="102"/>
  <c r="H37" i="102"/>
  <c r="G37" i="102"/>
  <c r="I36" i="102"/>
  <c r="H36" i="102"/>
  <c r="G36" i="102"/>
  <c r="I35" i="102"/>
  <c r="H35" i="102"/>
  <c r="G35" i="102"/>
  <c r="I34" i="102"/>
  <c r="H34" i="102"/>
  <c r="G34" i="102"/>
  <c r="I33" i="102"/>
  <c r="H33" i="102"/>
  <c r="G33" i="102"/>
  <c r="I32" i="102"/>
  <c r="H32" i="102"/>
  <c r="G32" i="102"/>
  <c r="I31" i="102"/>
  <c r="H31" i="102"/>
  <c r="G31" i="102"/>
  <c r="I30" i="102"/>
  <c r="H30" i="102"/>
  <c r="G30" i="102"/>
  <c r="I29" i="102"/>
  <c r="H29" i="102"/>
  <c r="G29" i="102"/>
  <c r="I28" i="102"/>
  <c r="H28" i="102"/>
  <c r="G28" i="102"/>
  <c r="I27" i="102"/>
  <c r="H27" i="102"/>
  <c r="G27" i="102"/>
  <c r="I26" i="102"/>
  <c r="H26" i="102"/>
  <c r="G26" i="102"/>
  <c r="I25" i="102"/>
  <c r="H25" i="102"/>
  <c r="G25" i="102"/>
  <c r="I24" i="102"/>
  <c r="H24" i="102"/>
  <c r="G24" i="102"/>
  <c r="I23" i="102"/>
  <c r="H23" i="102"/>
  <c r="G23" i="102"/>
  <c r="I22" i="102"/>
  <c r="H22" i="102"/>
  <c r="G22" i="102"/>
  <c r="I21" i="102"/>
  <c r="H21" i="102"/>
  <c r="G21" i="102"/>
  <c r="I20" i="102"/>
  <c r="H20" i="102"/>
  <c r="G20" i="102"/>
  <c r="I19" i="102"/>
  <c r="H19" i="102"/>
  <c r="G19" i="102"/>
  <c r="I18" i="102"/>
  <c r="H18" i="102"/>
  <c r="G18" i="102"/>
  <c r="I17" i="102"/>
  <c r="H17" i="102"/>
  <c r="G17" i="102"/>
  <c r="I16" i="102"/>
  <c r="H16" i="102"/>
  <c r="G16" i="102"/>
  <c r="I15" i="102"/>
  <c r="H15" i="102"/>
  <c r="G15" i="102"/>
  <c r="I14" i="102"/>
  <c r="H14" i="102"/>
  <c r="G14" i="102"/>
  <c r="F14" i="102" s="1"/>
  <c r="I13" i="102"/>
  <c r="H13" i="102"/>
  <c r="G13" i="102"/>
  <c r="F13" i="102" s="1"/>
  <c r="I12" i="102"/>
  <c r="H12" i="102"/>
  <c r="G12" i="102"/>
  <c r="F6" i="102"/>
  <c r="A3" i="102"/>
  <c r="A2" i="102"/>
  <c r="E18" i="101"/>
  <c r="E19" i="101"/>
  <c r="E20" i="101"/>
  <c r="E21" i="101"/>
  <c r="E22" i="101"/>
  <c r="E23" i="101"/>
  <c r="E24" i="101"/>
  <c r="E25" i="101"/>
  <c r="E26" i="101"/>
  <c r="E27" i="101"/>
  <c r="E28" i="101"/>
  <c r="E29" i="101"/>
  <c r="E30" i="101"/>
  <c r="E31" i="101"/>
  <c r="E32" i="101"/>
  <c r="E33" i="101"/>
  <c r="E34" i="101"/>
  <c r="E35" i="101"/>
  <c r="E36" i="101"/>
  <c r="E37" i="101"/>
  <c r="E38" i="101"/>
  <c r="E39" i="101"/>
  <c r="E40" i="101"/>
  <c r="E41" i="101"/>
  <c r="E42" i="101"/>
  <c r="E43" i="101"/>
  <c r="E44" i="101"/>
  <c r="E45" i="101"/>
  <c r="E46" i="101"/>
  <c r="E47" i="101"/>
  <c r="E48" i="101"/>
  <c r="E49" i="101"/>
  <c r="E50" i="101"/>
  <c r="E51" i="101"/>
  <c r="E52" i="101"/>
  <c r="E53" i="101"/>
  <c r="E54" i="101"/>
  <c r="E55" i="101"/>
  <c r="E56" i="101"/>
  <c r="E57" i="101"/>
  <c r="E58" i="101"/>
  <c r="E59" i="101"/>
  <c r="E60" i="101"/>
  <c r="E61" i="101"/>
  <c r="E62" i="101"/>
  <c r="E63" i="101"/>
  <c r="E64" i="101"/>
  <c r="E65" i="101"/>
  <c r="E66" i="101"/>
  <c r="E67" i="101"/>
  <c r="E68" i="101"/>
  <c r="E69" i="101"/>
  <c r="E70" i="101"/>
  <c r="E71" i="101"/>
  <c r="E72" i="101"/>
  <c r="E73" i="101"/>
  <c r="E74" i="101"/>
  <c r="E75" i="101"/>
  <c r="E76" i="101"/>
  <c r="E77" i="101"/>
  <c r="E78" i="101"/>
  <c r="E79" i="101"/>
  <c r="E80" i="101"/>
  <c r="E81" i="101"/>
  <c r="E82" i="101"/>
  <c r="E83" i="101"/>
  <c r="E84" i="101"/>
  <c r="E85" i="101"/>
  <c r="E86" i="101"/>
  <c r="E87" i="101"/>
  <c r="E88" i="101"/>
  <c r="E89" i="101"/>
  <c r="E90" i="101"/>
  <c r="E91" i="101"/>
  <c r="E92" i="101"/>
  <c r="E93" i="101"/>
  <c r="E94" i="101"/>
  <c r="E95" i="101"/>
  <c r="E96" i="101"/>
  <c r="E97" i="101"/>
  <c r="E98" i="101"/>
  <c r="E99" i="101"/>
  <c r="E100" i="101"/>
  <c r="E101" i="101"/>
  <c r="E102" i="101"/>
  <c r="E103" i="101"/>
  <c r="E104" i="101"/>
  <c r="E105" i="101"/>
  <c r="E106" i="101"/>
  <c r="E107" i="101"/>
  <c r="E108" i="101"/>
  <c r="E109" i="101"/>
  <c r="E110" i="101"/>
  <c r="E111" i="101"/>
  <c r="E112" i="101"/>
  <c r="E113" i="101"/>
  <c r="E114" i="101"/>
  <c r="E115" i="101"/>
  <c r="E116" i="101"/>
  <c r="E117" i="101"/>
  <c r="E118" i="101"/>
  <c r="E119" i="101"/>
  <c r="E120" i="101"/>
  <c r="E121" i="101"/>
  <c r="E122" i="101"/>
  <c r="E123" i="101"/>
  <c r="E124" i="101"/>
  <c r="E125" i="101"/>
  <c r="E126" i="101"/>
  <c r="E127" i="101"/>
  <c r="E128" i="101"/>
  <c r="E129" i="101"/>
  <c r="E130" i="101"/>
  <c r="E131" i="101"/>
  <c r="E132" i="101"/>
  <c r="E133" i="101"/>
  <c r="E134" i="101"/>
  <c r="E135" i="101"/>
  <c r="E136" i="101"/>
  <c r="E137" i="101"/>
  <c r="E138" i="101"/>
  <c r="E139" i="101"/>
  <c r="E140" i="101"/>
  <c r="E141" i="101"/>
  <c r="E142" i="101"/>
  <c r="E143" i="101"/>
  <c r="E144" i="101"/>
  <c r="E145" i="101"/>
  <c r="E146" i="101"/>
  <c r="E147" i="101"/>
  <c r="E148" i="101"/>
  <c r="E149" i="101"/>
  <c r="E150" i="101"/>
  <c r="E151" i="101"/>
  <c r="E152" i="101"/>
  <c r="E153" i="101"/>
  <c r="E154" i="101"/>
  <c r="E155" i="101"/>
  <c r="E156" i="101"/>
  <c r="E157" i="101"/>
  <c r="E158" i="101"/>
  <c r="E159" i="101"/>
  <c r="E160" i="101"/>
  <c r="E161" i="101"/>
  <c r="E162" i="101"/>
  <c r="E163" i="101"/>
  <c r="E164" i="101"/>
  <c r="E165" i="101"/>
  <c r="E166" i="101"/>
  <c r="E167" i="101"/>
  <c r="E168" i="101"/>
  <c r="E169" i="101"/>
  <c r="E170" i="101"/>
  <c r="E171" i="101"/>
  <c r="E172" i="101"/>
  <c r="E173" i="101"/>
  <c r="E174" i="101"/>
  <c r="E175" i="101"/>
  <c r="E176" i="101"/>
  <c r="E177" i="101"/>
  <c r="E178" i="101"/>
  <c r="E179" i="101"/>
  <c r="E180" i="101"/>
  <c r="E181" i="101"/>
  <c r="E182" i="101"/>
  <c r="E183" i="101"/>
  <c r="E184" i="101"/>
  <c r="E185" i="101"/>
  <c r="E186" i="101"/>
  <c r="E187" i="101"/>
  <c r="E188" i="101"/>
  <c r="E189" i="101"/>
  <c r="E190" i="101"/>
  <c r="E191" i="101"/>
  <c r="E192" i="101"/>
  <c r="E193" i="101"/>
  <c r="E194" i="101"/>
  <c r="E195" i="101"/>
  <c r="E196" i="101"/>
  <c r="E197" i="101"/>
  <c r="E198" i="101"/>
  <c r="E199" i="101"/>
  <c r="E200" i="101"/>
  <c r="E201" i="101"/>
  <c r="E202" i="101"/>
  <c r="E203" i="101"/>
  <c r="E204" i="101"/>
  <c r="E205" i="101"/>
  <c r="E206" i="101"/>
  <c r="E207" i="101"/>
  <c r="E208" i="101"/>
  <c r="E209" i="101"/>
  <c r="E210" i="101"/>
  <c r="E211" i="101"/>
  <c r="E212" i="101"/>
  <c r="E213" i="101"/>
  <c r="E214" i="101"/>
  <c r="E215" i="101"/>
  <c r="E216" i="101"/>
  <c r="E217" i="101"/>
  <c r="E218" i="101"/>
  <c r="E219" i="101"/>
  <c r="E220" i="101"/>
  <c r="E221" i="101"/>
  <c r="E222" i="101"/>
  <c r="E223" i="101"/>
  <c r="E224" i="101"/>
  <c r="E225" i="101"/>
  <c r="E226" i="101"/>
  <c r="E227" i="101"/>
  <c r="E228" i="101"/>
  <c r="E229" i="101"/>
  <c r="E230" i="101"/>
  <c r="E231" i="101"/>
  <c r="E232" i="101"/>
  <c r="E233" i="101"/>
  <c r="E234" i="101"/>
  <c r="E235" i="101"/>
  <c r="E236" i="101"/>
  <c r="E237" i="101"/>
  <c r="E238" i="101"/>
  <c r="E239" i="101"/>
  <c r="E240" i="101"/>
  <c r="E241" i="101"/>
  <c r="E242" i="101"/>
  <c r="E243" i="101"/>
  <c r="E244" i="101"/>
  <c r="E245" i="101"/>
  <c r="E246" i="101"/>
  <c r="E247" i="101"/>
  <c r="E248" i="101"/>
  <c r="E249" i="101"/>
  <c r="E250" i="101"/>
  <c r="E251" i="101"/>
  <c r="E252" i="101"/>
  <c r="E253" i="101"/>
  <c r="E254" i="101"/>
  <c r="E255" i="101"/>
  <c r="E256" i="101"/>
  <c r="E257" i="101"/>
  <c r="E258" i="101"/>
  <c r="E259" i="101"/>
  <c r="E260" i="101"/>
  <c r="E261" i="101"/>
  <c r="H110" i="101"/>
  <c r="G110" i="101"/>
  <c r="F110" i="101"/>
  <c r="H109" i="101"/>
  <c r="G109" i="101"/>
  <c r="F109" i="101"/>
  <c r="H108" i="101"/>
  <c r="G108" i="101"/>
  <c r="F108" i="101"/>
  <c r="H107" i="101"/>
  <c r="G107" i="101"/>
  <c r="F107" i="101"/>
  <c r="H106" i="101"/>
  <c r="G106" i="101"/>
  <c r="F106" i="101"/>
  <c r="H105" i="101"/>
  <c r="G105" i="101"/>
  <c r="F105" i="101"/>
  <c r="H104" i="101"/>
  <c r="G104" i="101"/>
  <c r="F104" i="101"/>
  <c r="H103" i="101"/>
  <c r="G103" i="101"/>
  <c r="F103" i="101"/>
  <c r="H102" i="101"/>
  <c r="G102" i="101"/>
  <c r="F102" i="101"/>
  <c r="H101" i="101"/>
  <c r="G101" i="101"/>
  <c r="F101" i="101"/>
  <c r="H100" i="101"/>
  <c r="G100" i="101"/>
  <c r="F100" i="101"/>
  <c r="H99" i="101"/>
  <c r="G99" i="101"/>
  <c r="F99" i="101"/>
  <c r="H98" i="101"/>
  <c r="G98" i="101"/>
  <c r="F98" i="101"/>
  <c r="H97" i="101"/>
  <c r="G97" i="101"/>
  <c r="F97" i="101"/>
  <c r="H96" i="101"/>
  <c r="G96" i="101"/>
  <c r="F96" i="101"/>
  <c r="H95" i="101"/>
  <c r="G95" i="101"/>
  <c r="F95" i="101"/>
  <c r="H94" i="101"/>
  <c r="G94" i="101"/>
  <c r="F94" i="101"/>
  <c r="H93" i="101"/>
  <c r="G93" i="101"/>
  <c r="F93" i="101"/>
  <c r="H92" i="101"/>
  <c r="G92" i="101"/>
  <c r="F92" i="101"/>
  <c r="H91" i="101"/>
  <c r="G91" i="101"/>
  <c r="F91" i="101"/>
  <c r="H90" i="101"/>
  <c r="G90" i="101"/>
  <c r="F90" i="101"/>
  <c r="H89" i="101"/>
  <c r="G89" i="101"/>
  <c r="F89" i="101"/>
  <c r="H88" i="101"/>
  <c r="G88" i="101"/>
  <c r="F88" i="101"/>
  <c r="H87" i="101"/>
  <c r="G87" i="101"/>
  <c r="F87" i="101"/>
  <c r="H86" i="101"/>
  <c r="G86" i="101"/>
  <c r="F86" i="101"/>
  <c r="H85" i="101"/>
  <c r="G85" i="101"/>
  <c r="F85" i="101"/>
  <c r="H84" i="101"/>
  <c r="G84" i="101"/>
  <c r="F84" i="101"/>
  <c r="H83" i="101"/>
  <c r="G83" i="101"/>
  <c r="F83" i="101"/>
  <c r="H82" i="101"/>
  <c r="G82" i="101"/>
  <c r="F82" i="101"/>
  <c r="H81" i="101"/>
  <c r="G81" i="101"/>
  <c r="F81" i="101"/>
  <c r="H80" i="101"/>
  <c r="G80" i="101"/>
  <c r="F80" i="101"/>
  <c r="H79" i="101"/>
  <c r="G79" i="101"/>
  <c r="F79" i="101"/>
  <c r="H78" i="101"/>
  <c r="G78" i="101"/>
  <c r="F78" i="101"/>
  <c r="H77" i="101"/>
  <c r="G77" i="101"/>
  <c r="F77" i="101"/>
  <c r="H76" i="101"/>
  <c r="G76" i="101"/>
  <c r="F76" i="101"/>
  <c r="H75" i="101"/>
  <c r="G75" i="101"/>
  <c r="F75" i="101"/>
  <c r="H74" i="101"/>
  <c r="G74" i="101"/>
  <c r="F74" i="101"/>
  <c r="H73" i="101"/>
  <c r="G73" i="101"/>
  <c r="F73" i="101"/>
  <c r="H72" i="101"/>
  <c r="G72" i="101"/>
  <c r="F72" i="101"/>
  <c r="H71" i="101"/>
  <c r="G71" i="101"/>
  <c r="F71" i="101"/>
  <c r="H70" i="101"/>
  <c r="G70" i="101"/>
  <c r="F70" i="101"/>
  <c r="H69" i="101"/>
  <c r="G69" i="101"/>
  <c r="F69" i="101"/>
  <c r="H68" i="101"/>
  <c r="G68" i="101"/>
  <c r="F68" i="101"/>
  <c r="H67" i="101"/>
  <c r="G67" i="101"/>
  <c r="F67" i="101"/>
  <c r="H66" i="101"/>
  <c r="G66" i="101"/>
  <c r="F66" i="101"/>
  <c r="H65" i="101"/>
  <c r="G65" i="101"/>
  <c r="F65" i="101"/>
  <c r="H64" i="101"/>
  <c r="G64" i="101"/>
  <c r="F64" i="101"/>
  <c r="H63" i="101"/>
  <c r="G63" i="101"/>
  <c r="F63" i="101"/>
  <c r="H62" i="101"/>
  <c r="G62" i="101"/>
  <c r="F62" i="101"/>
  <c r="H61" i="101"/>
  <c r="G61" i="101"/>
  <c r="F61" i="101"/>
  <c r="H60" i="101"/>
  <c r="G60" i="101"/>
  <c r="F60" i="101"/>
  <c r="H59" i="101"/>
  <c r="G59" i="101"/>
  <c r="F59" i="101"/>
  <c r="H58" i="101"/>
  <c r="G58" i="101"/>
  <c r="F58" i="101"/>
  <c r="H57" i="101"/>
  <c r="G57" i="101"/>
  <c r="F57" i="101"/>
  <c r="H56" i="101"/>
  <c r="G56" i="101"/>
  <c r="F56" i="101"/>
  <c r="H55" i="101"/>
  <c r="G55" i="101"/>
  <c r="F55" i="101"/>
  <c r="H54" i="101"/>
  <c r="G54" i="101"/>
  <c r="F54" i="101"/>
  <c r="H53" i="101"/>
  <c r="G53" i="101"/>
  <c r="F53" i="101"/>
  <c r="H52" i="101"/>
  <c r="G52" i="101"/>
  <c r="F52" i="101"/>
  <c r="H51" i="101"/>
  <c r="G51" i="101"/>
  <c r="F51" i="101"/>
  <c r="H50" i="101"/>
  <c r="G50" i="101"/>
  <c r="F50" i="101"/>
  <c r="H49" i="101"/>
  <c r="G49" i="101"/>
  <c r="F49" i="101"/>
  <c r="H48" i="101"/>
  <c r="G48" i="101"/>
  <c r="F48" i="101"/>
  <c r="H47" i="101"/>
  <c r="G47" i="101"/>
  <c r="F47" i="101"/>
  <c r="H46" i="101"/>
  <c r="G46" i="101"/>
  <c r="F46" i="101"/>
  <c r="H45" i="101"/>
  <c r="G45" i="101"/>
  <c r="F45" i="101"/>
  <c r="H44" i="101"/>
  <c r="G44" i="101"/>
  <c r="F44" i="101"/>
  <c r="H43" i="101"/>
  <c r="G43" i="101"/>
  <c r="F43" i="101"/>
  <c r="H42" i="101"/>
  <c r="G42" i="101"/>
  <c r="F42" i="101"/>
  <c r="H41" i="101"/>
  <c r="G41" i="101"/>
  <c r="F41" i="101"/>
  <c r="H40" i="101"/>
  <c r="G40" i="101"/>
  <c r="F40" i="101"/>
  <c r="H39" i="101"/>
  <c r="G39" i="101"/>
  <c r="F39" i="101"/>
  <c r="H38" i="101"/>
  <c r="G38" i="101"/>
  <c r="F38" i="101"/>
  <c r="H37" i="101"/>
  <c r="G37" i="101"/>
  <c r="F37" i="101"/>
  <c r="H36" i="101"/>
  <c r="G36" i="101"/>
  <c r="F36" i="101"/>
  <c r="H35" i="101"/>
  <c r="G35" i="101"/>
  <c r="F35" i="101"/>
  <c r="H34" i="101"/>
  <c r="G34" i="101"/>
  <c r="F34" i="101"/>
  <c r="H33" i="101"/>
  <c r="G33" i="101"/>
  <c r="F33" i="101"/>
  <c r="H32" i="101"/>
  <c r="G32" i="101"/>
  <c r="F32" i="101"/>
  <c r="H31" i="101"/>
  <c r="G31" i="101"/>
  <c r="F31" i="101"/>
  <c r="H30" i="101"/>
  <c r="G30" i="101"/>
  <c r="F30" i="101"/>
  <c r="H29" i="101"/>
  <c r="G29" i="101"/>
  <c r="F29" i="101"/>
  <c r="H28" i="101"/>
  <c r="G28" i="101"/>
  <c r="F28" i="101"/>
  <c r="H27" i="101"/>
  <c r="G27" i="101"/>
  <c r="F27" i="101"/>
  <c r="H26" i="101"/>
  <c r="G26" i="101"/>
  <c r="F26" i="101"/>
  <c r="H25" i="101"/>
  <c r="G25" i="101"/>
  <c r="F25" i="101"/>
  <c r="H24" i="101"/>
  <c r="G24" i="101"/>
  <c r="F24" i="101"/>
  <c r="H23" i="101"/>
  <c r="G23" i="101"/>
  <c r="F23" i="101"/>
  <c r="H22" i="101"/>
  <c r="G22" i="101"/>
  <c r="F22" i="101"/>
  <c r="H21" i="101"/>
  <c r="G21" i="101"/>
  <c r="F21" i="101"/>
  <c r="H20" i="101"/>
  <c r="G20" i="101"/>
  <c r="F20" i="101"/>
  <c r="H19" i="101"/>
  <c r="G19" i="101"/>
  <c r="F19" i="101"/>
  <c r="H18" i="101"/>
  <c r="G18" i="101"/>
  <c r="F18" i="101"/>
  <c r="H17" i="101"/>
  <c r="G17" i="101"/>
  <c r="F17" i="101"/>
  <c r="E17" i="101" s="1"/>
  <c r="H16" i="101"/>
  <c r="G16" i="101"/>
  <c r="F16" i="101"/>
  <c r="E16" i="101" s="1"/>
  <c r="H15" i="101"/>
  <c r="G15" i="101"/>
  <c r="F15" i="101"/>
  <c r="E15" i="101" s="1"/>
  <c r="H14" i="101"/>
  <c r="G14" i="101"/>
  <c r="F14" i="101"/>
  <c r="E14" i="101" s="1"/>
  <c r="H13" i="101"/>
  <c r="G13" i="101"/>
  <c r="F13" i="101"/>
  <c r="E13" i="101" s="1"/>
  <c r="H12" i="101"/>
  <c r="G12" i="101"/>
  <c r="F12" i="101"/>
  <c r="E6" i="101"/>
  <c r="A3" i="101"/>
  <c r="A2" i="101"/>
  <c r="E15" i="100"/>
  <c r="E16" i="100"/>
  <c r="E17" i="100"/>
  <c r="E18" i="100"/>
  <c r="E19" i="100"/>
  <c r="E20" i="100"/>
  <c r="E21" i="100"/>
  <c r="E22" i="100"/>
  <c r="E23" i="100"/>
  <c r="E24" i="100"/>
  <c r="E25" i="100"/>
  <c r="E26" i="100"/>
  <c r="E27" i="100"/>
  <c r="E28" i="100"/>
  <c r="E29" i="100"/>
  <c r="E30" i="100"/>
  <c r="E31" i="100"/>
  <c r="E32" i="100"/>
  <c r="E33" i="100"/>
  <c r="E34" i="100"/>
  <c r="E35" i="100"/>
  <c r="E36" i="100"/>
  <c r="E37" i="100"/>
  <c r="E38" i="100"/>
  <c r="E39" i="100"/>
  <c r="E40" i="100"/>
  <c r="E41" i="100"/>
  <c r="E42" i="100"/>
  <c r="E43" i="100"/>
  <c r="E44" i="100"/>
  <c r="E45" i="100"/>
  <c r="E46" i="100"/>
  <c r="E47" i="100"/>
  <c r="E48" i="100"/>
  <c r="E49" i="100"/>
  <c r="E50" i="100"/>
  <c r="E51" i="100"/>
  <c r="E52" i="100"/>
  <c r="E53" i="100"/>
  <c r="E54" i="100"/>
  <c r="E55" i="100"/>
  <c r="E56" i="100"/>
  <c r="E57" i="100"/>
  <c r="E58" i="100"/>
  <c r="E59" i="100"/>
  <c r="E60" i="100"/>
  <c r="E61" i="100"/>
  <c r="E62" i="100"/>
  <c r="E63" i="100"/>
  <c r="E64" i="100"/>
  <c r="E65" i="100"/>
  <c r="E66" i="100"/>
  <c r="E67" i="100"/>
  <c r="E68" i="100"/>
  <c r="E69" i="100"/>
  <c r="E70" i="100"/>
  <c r="E71" i="100"/>
  <c r="E72" i="100"/>
  <c r="E73" i="100"/>
  <c r="E74" i="100"/>
  <c r="E75" i="100"/>
  <c r="E76" i="100"/>
  <c r="E77" i="100"/>
  <c r="E78" i="100"/>
  <c r="E79" i="100"/>
  <c r="E80" i="100"/>
  <c r="E81" i="100"/>
  <c r="E82" i="100"/>
  <c r="E83" i="100"/>
  <c r="E84" i="100"/>
  <c r="E85" i="100"/>
  <c r="E86" i="100"/>
  <c r="E87" i="100"/>
  <c r="E88" i="100"/>
  <c r="E89" i="100"/>
  <c r="E90" i="100"/>
  <c r="E91" i="100"/>
  <c r="E92" i="100"/>
  <c r="E93" i="100"/>
  <c r="E94" i="100"/>
  <c r="E95" i="100"/>
  <c r="E96" i="100"/>
  <c r="E97" i="100"/>
  <c r="E98" i="100"/>
  <c r="E99" i="100"/>
  <c r="E100" i="100"/>
  <c r="E101" i="100"/>
  <c r="E102" i="100"/>
  <c r="E103" i="100"/>
  <c r="E104" i="100"/>
  <c r="E105" i="100"/>
  <c r="E106" i="100"/>
  <c r="E107" i="100"/>
  <c r="E108" i="100"/>
  <c r="E109" i="100"/>
  <c r="E110" i="100"/>
  <c r="E111" i="100"/>
  <c r="E112" i="100"/>
  <c r="E113" i="100"/>
  <c r="E114" i="100"/>
  <c r="E115" i="100"/>
  <c r="E116" i="100"/>
  <c r="E117" i="100"/>
  <c r="E118" i="100"/>
  <c r="E119" i="100"/>
  <c r="E120" i="100"/>
  <c r="E121" i="100"/>
  <c r="E122" i="100"/>
  <c r="E123" i="100"/>
  <c r="E124" i="100"/>
  <c r="E125" i="100"/>
  <c r="E126" i="100"/>
  <c r="E127" i="100"/>
  <c r="E128" i="100"/>
  <c r="E129" i="100"/>
  <c r="E130" i="100"/>
  <c r="E131" i="100"/>
  <c r="E132" i="100"/>
  <c r="E133" i="100"/>
  <c r="E134" i="100"/>
  <c r="E135" i="100"/>
  <c r="E136" i="100"/>
  <c r="E137" i="100"/>
  <c r="E138" i="100"/>
  <c r="E139" i="100"/>
  <c r="E140" i="100"/>
  <c r="E141" i="100"/>
  <c r="E142" i="100"/>
  <c r="E143" i="100"/>
  <c r="E144" i="100"/>
  <c r="E145" i="100"/>
  <c r="E146" i="100"/>
  <c r="E147" i="100"/>
  <c r="E148" i="100"/>
  <c r="E149" i="100"/>
  <c r="E150" i="100"/>
  <c r="E151" i="100"/>
  <c r="E152" i="100"/>
  <c r="E153" i="100"/>
  <c r="E154" i="100"/>
  <c r="E155" i="100"/>
  <c r="E156" i="100"/>
  <c r="E157" i="100"/>
  <c r="E158" i="100"/>
  <c r="E159" i="100"/>
  <c r="E160" i="100"/>
  <c r="E161" i="100"/>
  <c r="E162" i="100"/>
  <c r="E163" i="100"/>
  <c r="E164" i="100"/>
  <c r="E165" i="100"/>
  <c r="E166" i="100"/>
  <c r="E167" i="100"/>
  <c r="E168" i="100"/>
  <c r="E169" i="100"/>
  <c r="E170" i="100"/>
  <c r="E171" i="100"/>
  <c r="E172" i="100"/>
  <c r="E173" i="100"/>
  <c r="E174" i="100"/>
  <c r="E175" i="100"/>
  <c r="E176" i="100"/>
  <c r="E177" i="100"/>
  <c r="E178" i="100"/>
  <c r="E179" i="100"/>
  <c r="E180" i="100"/>
  <c r="E181" i="100"/>
  <c r="E182" i="100"/>
  <c r="E183" i="100"/>
  <c r="E184" i="100"/>
  <c r="E185" i="100"/>
  <c r="E186" i="100"/>
  <c r="E187" i="100"/>
  <c r="E188" i="100"/>
  <c r="E189" i="100"/>
  <c r="E190" i="100"/>
  <c r="E191" i="100"/>
  <c r="E192" i="100"/>
  <c r="E193" i="100"/>
  <c r="E194" i="100"/>
  <c r="E195" i="100"/>
  <c r="E196" i="100"/>
  <c r="E197" i="100"/>
  <c r="E198" i="100"/>
  <c r="E199" i="100"/>
  <c r="E200" i="100"/>
  <c r="E201" i="100"/>
  <c r="E202" i="100"/>
  <c r="E203" i="100"/>
  <c r="E204" i="100"/>
  <c r="E205" i="100"/>
  <c r="E206" i="100"/>
  <c r="E207" i="100"/>
  <c r="E208" i="100"/>
  <c r="E209" i="100"/>
  <c r="E210" i="100"/>
  <c r="E211" i="100"/>
  <c r="E212" i="100"/>
  <c r="E213" i="100"/>
  <c r="E214" i="100"/>
  <c r="E215" i="100"/>
  <c r="E216" i="100"/>
  <c r="E217" i="100"/>
  <c r="E218" i="100"/>
  <c r="E219" i="100"/>
  <c r="E220" i="100"/>
  <c r="E221" i="100"/>
  <c r="E222" i="100"/>
  <c r="E223" i="100"/>
  <c r="E224" i="100"/>
  <c r="E225" i="100"/>
  <c r="E226" i="100"/>
  <c r="E227" i="100"/>
  <c r="E228" i="100"/>
  <c r="E229" i="100"/>
  <c r="E230" i="100"/>
  <c r="E231" i="100"/>
  <c r="E232" i="100"/>
  <c r="E233" i="100"/>
  <c r="E234" i="100"/>
  <c r="E235" i="100"/>
  <c r="E236" i="100"/>
  <c r="E237" i="100"/>
  <c r="E238" i="100"/>
  <c r="E239" i="100"/>
  <c r="E240" i="100"/>
  <c r="E241" i="100"/>
  <c r="E242" i="100"/>
  <c r="E243" i="100"/>
  <c r="E244" i="100"/>
  <c r="E245" i="100"/>
  <c r="E246" i="100"/>
  <c r="E247" i="100"/>
  <c r="E248" i="100"/>
  <c r="E249" i="100"/>
  <c r="E250" i="100"/>
  <c r="E251" i="100"/>
  <c r="E252" i="100"/>
  <c r="E253" i="100"/>
  <c r="E254" i="100"/>
  <c r="E255" i="100"/>
  <c r="E256" i="100"/>
  <c r="E257" i="100"/>
  <c r="E258" i="100"/>
  <c r="E259" i="100"/>
  <c r="E260" i="100"/>
  <c r="E261" i="100"/>
  <c r="H110" i="100"/>
  <c r="G110" i="100"/>
  <c r="F110" i="100"/>
  <c r="H109" i="100"/>
  <c r="G109" i="100"/>
  <c r="F109" i="100"/>
  <c r="H108" i="100"/>
  <c r="G108" i="100"/>
  <c r="F108" i="100"/>
  <c r="H107" i="100"/>
  <c r="G107" i="100"/>
  <c r="F107" i="100"/>
  <c r="H106" i="100"/>
  <c r="G106" i="100"/>
  <c r="F106" i="100"/>
  <c r="H105" i="100"/>
  <c r="G105" i="100"/>
  <c r="F105" i="100"/>
  <c r="H104" i="100"/>
  <c r="G104" i="100"/>
  <c r="F104" i="100"/>
  <c r="H103" i="100"/>
  <c r="G103" i="100"/>
  <c r="F103" i="100"/>
  <c r="H102" i="100"/>
  <c r="G102" i="100"/>
  <c r="F102" i="100"/>
  <c r="H101" i="100"/>
  <c r="G101" i="100"/>
  <c r="F101" i="100"/>
  <c r="H100" i="100"/>
  <c r="G100" i="100"/>
  <c r="F100" i="100"/>
  <c r="H99" i="100"/>
  <c r="G99" i="100"/>
  <c r="F99" i="100"/>
  <c r="H98" i="100"/>
  <c r="G98" i="100"/>
  <c r="F98" i="100"/>
  <c r="H97" i="100"/>
  <c r="G97" i="100"/>
  <c r="F97" i="100"/>
  <c r="H96" i="100"/>
  <c r="G96" i="100"/>
  <c r="F96" i="100"/>
  <c r="H95" i="100"/>
  <c r="G95" i="100"/>
  <c r="F95" i="100"/>
  <c r="H94" i="100"/>
  <c r="G94" i="100"/>
  <c r="F94" i="100"/>
  <c r="H93" i="100"/>
  <c r="G93" i="100"/>
  <c r="F93" i="100"/>
  <c r="H92" i="100"/>
  <c r="G92" i="100"/>
  <c r="F92" i="100"/>
  <c r="H91" i="100"/>
  <c r="G91" i="100"/>
  <c r="F91" i="100"/>
  <c r="H90" i="100"/>
  <c r="G90" i="100"/>
  <c r="F90" i="100"/>
  <c r="H89" i="100"/>
  <c r="G89" i="100"/>
  <c r="F89" i="100"/>
  <c r="H88" i="100"/>
  <c r="G88" i="100"/>
  <c r="F88" i="100"/>
  <c r="H87" i="100"/>
  <c r="G87" i="100"/>
  <c r="F87" i="100"/>
  <c r="H86" i="100"/>
  <c r="G86" i="100"/>
  <c r="F86" i="100"/>
  <c r="H85" i="100"/>
  <c r="G85" i="100"/>
  <c r="F85" i="100"/>
  <c r="H84" i="100"/>
  <c r="G84" i="100"/>
  <c r="F84" i="100"/>
  <c r="H83" i="100"/>
  <c r="G83" i="100"/>
  <c r="F83" i="100"/>
  <c r="H82" i="100"/>
  <c r="G82" i="100"/>
  <c r="F82" i="100"/>
  <c r="H81" i="100"/>
  <c r="G81" i="100"/>
  <c r="F81" i="100"/>
  <c r="H80" i="100"/>
  <c r="G80" i="100"/>
  <c r="F80" i="100"/>
  <c r="H79" i="100"/>
  <c r="G79" i="100"/>
  <c r="F79" i="100"/>
  <c r="H78" i="100"/>
  <c r="G78" i="100"/>
  <c r="F78" i="100"/>
  <c r="H77" i="100"/>
  <c r="G77" i="100"/>
  <c r="F77" i="100"/>
  <c r="H76" i="100"/>
  <c r="G76" i="100"/>
  <c r="F76" i="100"/>
  <c r="H75" i="100"/>
  <c r="G75" i="100"/>
  <c r="F75" i="100"/>
  <c r="H74" i="100"/>
  <c r="G74" i="100"/>
  <c r="F74" i="100"/>
  <c r="H73" i="100"/>
  <c r="G73" i="100"/>
  <c r="F73" i="100"/>
  <c r="H72" i="100"/>
  <c r="G72" i="100"/>
  <c r="F72" i="100"/>
  <c r="H71" i="100"/>
  <c r="G71" i="100"/>
  <c r="F71" i="100"/>
  <c r="H70" i="100"/>
  <c r="G70" i="100"/>
  <c r="F70" i="100"/>
  <c r="H69" i="100"/>
  <c r="G69" i="100"/>
  <c r="F69" i="100"/>
  <c r="H68" i="100"/>
  <c r="G68" i="100"/>
  <c r="F68" i="100"/>
  <c r="H67" i="100"/>
  <c r="G67" i="100"/>
  <c r="F67" i="100"/>
  <c r="H66" i="100"/>
  <c r="G66" i="100"/>
  <c r="F66" i="100"/>
  <c r="H65" i="100"/>
  <c r="G65" i="100"/>
  <c r="F65" i="100"/>
  <c r="H64" i="100"/>
  <c r="G64" i="100"/>
  <c r="F64" i="100"/>
  <c r="H63" i="100"/>
  <c r="G63" i="100"/>
  <c r="F63" i="100"/>
  <c r="H62" i="100"/>
  <c r="G62" i="100"/>
  <c r="F62" i="100"/>
  <c r="H61" i="100"/>
  <c r="G61" i="100"/>
  <c r="F61" i="100"/>
  <c r="H60" i="100"/>
  <c r="G60" i="100"/>
  <c r="F60" i="100"/>
  <c r="H59" i="100"/>
  <c r="G59" i="100"/>
  <c r="F59" i="100"/>
  <c r="H58" i="100"/>
  <c r="G58" i="100"/>
  <c r="F58" i="100"/>
  <c r="H57" i="100"/>
  <c r="G57" i="100"/>
  <c r="F57" i="100"/>
  <c r="H56" i="100"/>
  <c r="G56" i="100"/>
  <c r="F56" i="100"/>
  <c r="H55" i="100"/>
  <c r="G55" i="100"/>
  <c r="F55" i="100"/>
  <c r="H54" i="100"/>
  <c r="G54" i="100"/>
  <c r="F54" i="100"/>
  <c r="H53" i="100"/>
  <c r="G53" i="100"/>
  <c r="F53" i="100"/>
  <c r="H52" i="100"/>
  <c r="G52" i="100"/>
  <c r="F52" i="100"/>
  <c r="H51" i="100"/>
  <c r="G51" i="100"/>
  <c r="F51" i="100"/>
  <c r="H50" i="100"/>
  <c r="G50" i="100"/>
  <c r="F50" i="100"/>
  <c r="H49" i="100"/>
  <c r="G49" i="100"/>
  <c r="F49" i="100"/>
  <c r="H48" i="100"/>
  <c r="G48" i="100"/>
  <c r="F48" i="100"/>
  <c r="H47" i="100"/>
  <c r="G47" i="100"/>
  <c r="F47" i="100"/>
  <c r="H46" i="100"/>
  <c r="G46" i="100"/>
  <c r="F46" i="100"/>
  <c r="H45" i="100"/>
  <c r="G45" i="100"/>
  <c r="F45" i="100"/>
  <c r="H44" i="100"/>
  <c r="G44" i="100"/>
  <c r="F44" i="100"/>
  <c r="H43" i="100"/>
  <c r="G43" i="100"/>
  <c r="F43" i="100"/>
  <c r="H42" i="100"/>
  <c r="G42" i="100"/>
  <c r="F42" i="100"/>
  <c r="H41" i="100"/>
  <c r="G41" i="100"/>
  <c r="F41" i="100"/>
  <c r="H40" i="100"/>
  <c r="G40" i="100"/>
  <c r="F40" i="100"/>
  <c r="H39" i="100"/>
  <c r="G39" i="100"/>
  <c r="F39" i="100"/>
  <c r="H38" i="100"/>
  <c r="G38" i="100"/>
  <c r="F38" i="100"/>
  <c r="H37" i="100"/>
  <c r="G37" i="100"/>
  <c r="F37" i="100"/>
  <c r="H36" i="100"/>
  <c r="G36" i="100"/>
  <c r="F36" i="100"/>
  <c r="H35" i="100"/>
  <c r="G35" i="100"/>
  <c r="F35" i="100"/>
  <c r="H34" i="100"/>
  <c r="G34" i="100"/>
  <c r="F34" i="100"/>
  <c r="H33" i="100"/>
  <c r="G33" i="100"/>
  <c r="F33" i="100"/>
  <c r="H32" i="100"/>
  <c r="G32" i="100"/>
  <c r="F32" i="100"/>
  <c r="H31" i="100"/>
  <c r="G31" i="100"/>
  <c r="F31" i="100"/>
  <c r="H30" i="100"/>
  <c r="G30" i="100"/>
  <c r="F30" i="100"/>
  <c r="H29" i="100"/>
  <c r="G29" i="100"/>
  <c r="F29" i="100"/>
  <c r="H28" i="100"/>
  <c r="G28" i="100"/>
  <c r="F28" i="100"/>
  <c r="H27" i="100"/>
  <c r="G27" i="100"/>
  <c r="F27" i="100"/>
  <c r="H26" i="100"/>
  <c r="G26" i="100"/>
  <c r="F26" i="100"/>
  <c r="H25" i="100"/>
  <c r="G25" i="100"/>
  <c r="F25" i="100"/>
  <c r="H24" i="100"/>
  <c r="G24" i="100"/>
  <c r="F24" i="100"/>
  <c r="H23" i="100"/>
  <c r="G23" i="100"/>
  <c r="F23" i="100"/>
  <c r="H22" i="100"/>
  <c r="G22" i="100"/>
  <c r="F22" i="100"/>
  <c r="H21" i="100"/>
  <c r="G21" i="100"/>
  <c r="F21" i="100"/>
  <c r="H20" i="100"/>
  <c r="G20" i="100"/>
  <c r="F20" i="100"/>
  <c r="H19" i="100"/>
  <c r="G19" i="100"/>
  <c r="F19" i="100"/>
  <c r="H18" i="100"/>
  <c r="G18" i="100"/>
  <c r="F18" i="100"/>
  <c r="H17" i="100"/>
  <c r="G17" i="100"/>
  <c r="F17" i="100"/>
  <c r="H16" i="100"/>
  <c r="G16" i="100"/>
  <c r="F16" i="100"/>
  <c r="H15" i="100"/>
  <c r="G15" i="100"/>
  <c r="F15" i="100"/>
  <c r="H14" i="100"/>
  <c r="G14" i="100"/>
  <c r="F14" i="100"/>
  <c r="E14" i="100" s="1"/>
  <c r="H13" i="100"/>
  <c r="G13" i="100"/>
  <c r="F13" i="100"/>
  <c r="E13" i="100" s="1"/>
  <c r="H12" i="100"/>
  <c r="G12" i="100"/>
  <c r="F12" i="100"/>
  <c r="E6" i="100"/>
  <c r="A3" i="100"/>
  <c r="A2" i="100"/>
  <c r="D15" i="99"/>
  <c r="D16" i="99"/>
  <c r="D17" i="99"/>
  <c r="D18" i="99"/>
  <c r="D19" i="99"/>
  <c r="D20" i="99"/>
  <c r="D21" i="99"/>
  <c r="D22" i="99"/>
  <c r="D23" i="99"/>
  <c r="D24" i="99"/>
  <c r="D25" i="99"/>
  <c r="D26" i="99"/>
  <c r="D27" i="99"/>
  <c r="D28" i="99"/>
  <c r="D29" i="99"/>
  <c r="D30" i="99"/>
  <c r="D31" i="99"/>
  <c r="D32" i="99"/>
  <c r="D33" i="99"/>
  <c r="D34" i="99"/>
  <c r="D35" i="99"/>
  <c r="D36" i="99"/>
  <c r="D37" i="99"/>
  <c r="D38" i="99"/>
  <c r="D39" i="99"/>
  <c r="D40" i="99"/>
  <c r="D41" i="99"/>
  <c r="D42" i="99"/>
  <c r="D43" i="99"/>
  <c r="D44" i="99"/>
  <c r="D45" i="99"/>
  <c r="D46" i="99"/>
  <c r="D47" i="99"/>
  <c r="D48" i="99"/>
  <c r="D49" i="99"/>
  <c r="D50" i="99"/>
  <c r="D51" i="99"/>
  <c r="D52" i="99"/>
  <c r="D53" i="99"/>
  <c r="D54" i="99"/>
  <c r="D55" i="99"/>
  <c r="D56" i="99"/>
  <c r="D57" i="99"/>
  <c r="D58" i="99"/>
  <c r="D59" i="99"/>
  <c r="D60" i="99"/>
  <c r="D61" i="99"/>
  <c r="D62" i="99"/>
  <c r="D63" i="99"/>
  <c r="D64" i="99"/>
  <c r="D65" i="99"/>
  <c r="D66" i="99"/>
  <c r="D67" i="99"/>
  <c r="D68" i="99"/>
  <c r="D69" i="99"/>
  <c r="D70" i="99"/>
  <c r="D71" i="99"/>
  <c r="D72" i="99"/>
  <c r="D73" i="99"/>
  <c r="D74" i="99"/>
  <c r="D75" i="99"/>
  <c r="D76" i="99"/>
  <c r="D77" i="99"/>
  <c r="D78" i="99"/>
  <c r="D79" i="99"/>
  <c r="D80" i="99"/>
  <c r="D81" i="99"/>
  <c r="D82" i="99"/>
  <c r="D83" i="99"/>
  <c r="D84" i="99"/>
  <c r="D85" i="99"/>
  <c r="D86" i="99"/>
  <c r="D87" i="99"/>
  <c r="D88" i="99"/>
  <c r="D89" i="99"/>
  <c r="D90" i="99"/>
  <c r="D91" i="99"/>
  <c r="D92" i="99"/>
  <c r="D93" i="99"/>
  <c r="D94" i="99"/>
  <c r="D95" i="99"/>
  <c r="D96" i="99"/>
  <c r="D97" i="99"/>
  <c r="D98" i="99"/>
  <c r="D99" i="99"/>
  <c r="D100" i="99"/>
  <c r="D101" i="99"/>
  <c r="D102" i="99"/>
  <c r="D103" i="99"/>
  <c r="D104" i="99"/>
  <c r="D105" i="99"/>
  <c r="D106" i="99"/>
  <c r="D107" i="99"/>
  <c r="D108" i="99"/>
  <c r="D109" i="99"/>
  <c r="D110" i="99"/>
  <c r="D111" i="99"/>
  <c r="D112" i="99"/>
  <c r="D113" i="99"/>
  <c r="D114" i="99"/>
  <c r="D115" i="99"/>
  <c r="D116" i="99"/>
  <c r="D117" i="99"/>
  <c r="D118" i="99"/>
  <c r="D119" i="99"/>
  <c r="D120" i="99"/>
  <c r="D121" i="99"/>
  <c r="D122" i="99"/>
  <c r="D123" i="99"/>
  <c r="D124" i="99"/>
  <c r="D125" i="99"/>
  <c r="D126" i="99"/>
  <c r="D127" i="99"/>
  <c r="D128" i="99"/>
  <c r="D129" i="99"/>
  <c r="D130" i="99"/>
  <c r="D131" i="99"/>
  <c r="D132" i="99"/>
  <c r="D133" i="99"/>
  <c r="D134" i="99"/>
  <c r="D135" i="99"/>
  <c r="D136" i="99"/>
  <c r="D137" i="99"/>
  <c r="D138" i="99"/>
  <c r="D139" i="99"/>
  <c r="D140" i="99"/>
  <c r="D141" i="99"/>
  <c r="D142" i="99"/>
  <c r="D143" i="99"/>
  <c r="D144" i="99"/>
  <c r="D145" i="99"/>
  <c r="D146" i="99"/>
  <c r="D147" i="99"/>
  <c r="D148" i="99"/>
  <c r="D149" i="99"/>
  <c r="D150" i="99"/>
  <c r="D151" i="99"/>
  <c r="D152" i="99"/>
  <c r="D153" i="99"/>
  <c r="D154" i="99"/>
  <c r="D155" i="99"/>
  <c r="D156" i="99"/>
  <c r="D157" i="99"/>
  <c r="D158" i="99"/>
  <c r="D159" i="99"/>
  <c r="D160" i="99"/>
  <c r="D161" i="99"/>
  <c r="D162" i="99"/>
  <c r="D163" i="99"/>
  <c r="D164" i="99"/>
  <c r="D165" i="99"/>
  <c r="D166" i="99"/>
  <c r="D167" i="99"/>
  <c r="D168" i="99"/>
  <c r="D169" i="99"/>
  <c r="D170" i="99"/>
  <c r="D171" i="99"/>
  <c r="D172" i="99"/>
  <c r="D173" i="99"/>
  <c r="D174" i="99"/>
  <c r="D175" i="99"/>
  <c r="D176" i="99"/>
  <c r="D177" i="99"/>
  <c r="D178" i="99"/>
  <c r="D179" i="99"/>
  <c r="D180" i="99"/>
  <c r="D181" i="99"/>
  <c r="D182" i="99"/>
  <c r="D183" i="99"/>
  <c r="D184" i="99"/>
  <c r="D185" i="99"/>
  <c r="D186" i="99"/>
  <c r="D187" i="99"/>
  <c r="D188" i="99"/>
  <c r="D189" i="99"/>
  <c r="D190" i="99"/>
  <c r="D191" i="99"/>
  <c r="D192" i="99"/>
  <c r="D193" i="99"/>
  <c r="D194" i="99"/>
  <c r="D195" i="99"/>
  <c r="D196" i="99"/>
  <c r="D197" i="99"/>
  <c r="D198" i="99"/>
  <c r="D199" i="99"/>
  <c r="D200" i="99"/>
  <c r="D201" i="99"/>
  <c r="D202" i="99"/>
  <c r="D203" i="99"/>
  <c r="D204" i="99"/>
  <c r="D205" i="99"/>
  <c r="D206" i="99"/>
  <c r="D207" i="99"/>
  <c r="D208" i="99"/>
  <c r="D209" i="99"/>
  <c r="D210" i="99"/>
  <c r="D211" i="99"/>
  <c r="D212" i="99"/>
  <c r="D213" i="99"/>
  <c r="D214" i="99"/>
  <c r="D215" i="99"/>
  <c r="D216" i="99"/>
  <c r="D217" i="99"/>
  <c r="D218" i="99"/>
  <c r="D219" i="99"/>
  <c r="D220" i="99"/>
  <c r="D221" i="99"/>
  <c r="D222" i="99"/>
  <c r="D223" i="99"/>
  <c r="D224" i="99"/>
  <c r="D225" i="99"/>
  <c r="D226" i="99"/>
  <c r="D227" i="99"/>
  <c r="D228" i="99"/>
  <c r="D229" i="99"/>
  <c r="D230" i="99"/>
  <c r="D231" i="99"/>
  <c r="D232" i="99"/>
  <c r="D233" i="99"/>
  <c r="D234" i="99"/>
  <c r="D235" i="99"/>
  <c r="D236" i="99"/>
  <c r="D237" i="99"/>
  <c r="D238" i="99"/>
  <c r="D239" i="99"/>
  <c r="D240" i="99"/>
  <c r="D241" i="99"/>
  <c r="D242" i="99"/>
  <c r="D243" i="99"/>
  <c r="D244" i="99"/>
  <c r="D245" i="99"/>
  <c r="D246" i="99"/>
  <c r="D247" i="99"/>
  <c r="D248" i="99"/>
  <c r="D249" i="99"/>
  <c r="D250" i="99"/>
  <c r="D251" i="99"/>
  <c r="D252" i="99"/>
  <c r="D253" i="99"/>
  <c r="D254" i="99"/>
  <c r="D255" i="99"/>
  <c r="D256" i="99"/>
  <c r="D257" i="99"/>
  <c r="D258" i="99"/>
  <c r="D259" i="99"/>
  <c r="D260" i="99"/>
  <c r="D261" i="99"/>
  <c r="G110" i="99"/>
  <c r="F110" i="99"/>
  <c r="E110" i="99"/>
  <c r="G109" i="99"/>
  <c r="F109" i="99"/>
  <c r="E109" i="99"/>
  <c r="G108" i="99"/>
  <c r="F108" i="99"/>
  <c r="E108" i="99"/>
  <c r="G107" i="99"/>
  <c r="F107" i="99"/>
  <c r="E107" i="99"/>
  <c r="G106" i="99"/>
  <c r="F106" i="99"/>
  <c r="E106" i="99"/>
  <c r="G105" i="99"/>
  <c r="F105" i="99"/>
  <c r="E105" i="99"/>
  <c r="G104" i="99"/>
  <c r="F104" i="99"/>
  <c r="E104" i="99"/>
  <c r="G103" i="99"/>
  <c r="F103" i="99"/>
  <c r="E103" i="99"/>
  <c r="G102" i="99"/>
  <c r="F102" i="99"/>
  <c r="E102" i="99"/>
  <c r="G101" i="99"/>
  <c r="F101" i="99"/>
  <c r="E101" i="99"/>
  <c r="G100" i="99"/>
  <c r="F100" i="99"/>
  <c r="E100" i="99"/>
  <c r="G99" i="99"/>
  <c r="F99" i="99"/>
  <c r="E99" i="99"/>
  <c r="G98" i="99"/>
  <c r="F98" i="99"/>
  <c r="E98" i="99"/>
  <c r="G97" i="99"/>
  <c r="F97" i="99"/>
  <c r="E97" i="99"/>
  <c r="G96" i="99"/>
  <c r="F96" i="99"/>
  <c r="E96" i="99"/>
  <c r="G95" i="99"/>
  <c r="F95" i="99"/>
  <c r="E95" i="99"/>
  <c r="G94" i="99"/>
  <c r="F94" i="99"/>
  <c r="E94" i="99"/>
  <c r="G93" i="99"/>
  <c r="F93" i="99"/>
  <c r="E93" i="99"/>
  <c r="G92" i="99"/>
  <c r="F92" i="99"/>
  <c r="E92" i="99"/>
  <c r="G91" i="99"/>
  <c r="F91" i="99"/>
  <c r="E91" i="99"/>
  <c r="G90" i="99"/>
  <c r="F90" i="99"/>
  <c r="E90" i="99"/>
  <c r="G89" i="99"/>
  <c r="F89" i="99"/>
  <c r="E89" i="99"/>
  <c r="G88" i="99"/>
  <c r="F88" i="99"/>
  <c r="E88" i="99"/>
  <c r="G87" i="99"/>
  <c r="F87" i="99"/>
  <c r="E87" i="99"/>
  <c r="G86" i="99"/>
  <c r="F86" i="99"/>
  <c r="E86" i="99"/>
  <c r="G85" i="99"/>
  <c r="F85" i="99"/>
  <c r="E85" i="99"/>
  <c r="G84" i="99"/>
  <c r="F84" i="99"/>
  <c r="E84" i="99"/>
  <c r="G83" i="99"/>
  <c r="F83" i="99"/>
  <c r="E83" i="99"/>
  <c r="G82" i="99"/>
  <c r="F82" i="99"/>
  <c r="E82" i="99"/>
  <c r="G81" i="99"/>
  <c r="F81" i="99"/>
  <c r="E81" i="99"/>
  <c r="G80" i="99"/>
  <c r="F80" i="99"/>
  <c r="E80" i="99"/>
  <c r="G79" i="99"/>
  <c r="F79" i="99"/>
  <c r="E79" i="99"/>
  <c r="G78" i="99"/>
  <c r="F78" i="99"/>
  <c r="E78" i="99"/>
  <c r="G77" i="99"/>
  <c r="F77" i="99"/>
  <c r="E77" i="99"/>
  <c r="G76" i="99"/>
  <c r="F76" i="99"/>
  <c r="E76" i="99"/>
  <c r="G75" i="99"/>
  <c r="F75" i="99"/>
  <c r="E75" i="99"/>
  <c r="G74" i="99"/>
  <c r="F74" i="99"/>
  <c r="E74" i="99"/>
  <c r="G73" i="99"/>
  <c r="F73" i="99"/>
  <c r="E73" i="99"/>
  <c r="G72" i="99"/>
  <c r="F72" i="99"/>
  <c r="E72" i="99"/>
  <c r="G71" i="99"/>
  <c r="F71" i="99"/>
  <c r="E71" i="99"/>
  <c r="G70" i="99"/>
  <c r="F70" i="99"/>
  <c r="E70" i="99"/>
  <c r="G69" i="99"/>
  <c r="F69" i="99"/>
  <c r="E69" i="99"/>
  <c r="G68" i="99"/>
  <c r="F68" i="99"/>
  <c r="E68" i="99"/>
  <c r="G67" i="99"/>
  <c r="F67" i="99"/>
  <c r="E67" i="99"/>
  <c r="G66" i="99"/>
  <c r="F66" i="99"/>
  <c r="E66" i="99"/>
  <c r="G65" i="99"/>
  <c r="F65" i="99"/>
  <c r="E65" i="99"/>
  <c r="G64" i="99"/>
  <c r="F64" i="99"/>
  <c r="E64" i="99"/>
  <c r="G63" i="99"/>
  <c r="F63" i="99"/>
  <c r="E63" i="99"/>
  <c r="G62" i="99"/>
  <c r="F62" i="99"/>
  <c r="E62" i="99"/>
  <c r="G61" i="99"/>
  <c r="F61" i="99"/>
  <c r="E61" i="99"/>
  <c r="G60" i="99"/>
  <c r="F60" i="99"/>
  <c r="E60" i="99"/>
  <c r="G59" i="99"/>
  <c r="F59" i="99"/>
  <c r="E59" i="99"/>
  <c r="G58" i="99"/>
  <c r="F58" i="99"/>
  <c r="E58" i="99"/>
  <c r="G57" i="99"/>
  <c r="F57" i="99"/>
  <c r="E57" i="99"/>
  <c r="G56" i="99"/>
  <c r="F56" i="99"/>
  <c r="E56" i="99"/>
  <c r="G55" i="99"/>
  <c r="F55" i="99"/>
  <c r="E55" i="99"/>
  <c r="G54" i="99"/>
  <c r="F54" i="99"/>
  <c r="E54" i="99"/>
  <c r="G53" i="99"/>
  <c r="F53" i="99"/>
  <c r="E53" i="99"/>
  <c r="G52" i="99"/>
  <c r="F52" i="99"/>
  <c r="E52" i="99"/>
  <c r="G51" i="99"/>
  <c r="F51" i="99"/>
  <c r="E51" i="99"/>
  <c r="G50" i="99"/>
  <c r="F50" i="99"/>
  <c r="E50" i="99"/>
  <c r="G49" i="99"/>
  <c r="F49" i="99"/>
  <c r="E49" i="99"/>
  <c r="G48" i="99"/>
  <c r="F48" i="99"/>
  <c r="E48" i="99"/>
  <c r="G47" i="99"/>
  <c r="F47" i="99"/>
  <c r="E47" i="99"/>
  <c r="G46" i="99"/>
  <c r="F46" i="99"/>
  <c r="E46" i="99"/>
  <c r="G45" i="99"/>
  <c r="F45" i="99"/>
  <c r="E45" i="99"/>
  <c r="G44" i="99"/>
  <c r="F44" i="99"/>
  <c r="E44" i="99"/>
  <c r="G43" i="99"/>
  <c r="F43" i="99"/>
  <c r="E43" i="99"/>
  <c r="G42" i="99"/>
  <c r="F42" i="99"/>
  <c r="E42" i="99"/>
  <c r="G41" i="99"/>
  <c r="F41" i="99"/>
  <c r="E41" i="99"/>
  <c r="G40" i="99"/>
  <c r="F40" i="99"/>
  <c r="E40" i="99"/>
  <c r="G39" i="99"/>
  <c r="F39" i="99"/>
  <c r="E39" i="99"/>
  <c r="G38" i="99"/>
  <c r="F38" i="99"/>
  <c r="E38" i="99"/>
  <c r="G37" i="99"/>
  <c r="F37" i="99"/>
  <c r="E37" i="99"/>
  <c r="G36" i="99"/>
  <c r="F36" i="99"/>
  <c r="E36" i="99"/>
  <c r="G35" i="99"/>
  <c r="F35" i="99"/>
  <c r="E35" i="99"/>
  <c r="G34" i="99"/>
  <c r="F34" i="99"/>
  <c r="E34" i="99"/>
  <c r="G33" i="99"/>
  <c r="F33" i="99"/>
  <c r="E33" i="99"/>
  <c r="G32" i="99"/>
  <c r="F32" i="99"/>
  <c r="E32" i="99"/>
  <c r="G31" i="99"/>
  <c r="F31" i="99"/>
  <c r="E31" i="99"/>
  <c r="G30" i="99"/>
  <c r="F30" i="99"/>
  <c r="E30" i="99"/>
  <c r="G29" i="99"/>
  <c r="F29" i="99"/>
  <c r="E29" i="99"/>
  <c r="G28" i="99"/>
  <c r="F28" i="99"/>
  <c r="E28" i="99"/>
  <c r="G27" i="99"/>
  <c r="F27" i="99"/>
  <c r="E27" i="99"/>
  <c r="G26" i="99"/>
  <c r="F26" i="99"/>
  <c r="E26" i="99"/>
  <c r="G25" i="99"/>
  <c r="F25" i="99"/>
  <c r="E25" i="99"/>
  <c r="G24" i="99"/>
  <c r="F24" i="99"/>
  <c r="E24" i="99"/>
  <c r="G23" i="99"/>
  <c r="F23" i="99"/>
  <c r="E23" i="99"/>
  <c r="G22" i="99"/>
  <c r="F22" i="99"/>
  <c r="E22" i="99"/>
  <c r="G21" i="99"/>
  <c r="F21" i="99"/>
  <c r="E21" i="99"/>
  <c r="G20" i="99"/>
  <c r="F20" i="99"/>
  <c r="E20" i="99"/>
  <c r="G19" i="99"/>
  <c r="F19" i="99"/>
  <c r="E19" i="99"/>
  <c r="G18" i="99"/>
  <c r="F18" i="99"/>
  <c r="E18" i="99"/>
  <c r="G17" i="99"/>
  <c r="F17" i="99"/>
  <c r="E17" i="99"/>
  <c r="G16" i="99"/>
  <c r="F16" i="99"/>
  <c r="E16" i="99"/>
  <c r="G15" i="99"/>
  <c r="F15" i="99"/>
  <c r="E15" i="99"/>
  <c r="G14" i="99"/>
  <c r="F14" i="99"/>
  <c r="E14" i="99"/>
  <c r="D14" i="99" s="1"/>
  <c r="G13" i="99"/>
  <c r="F13" i="99"/>
  <c r="E13" i="99"/>
  <c r="D13" i="99" s="1"/>
  <c r="G12" i="99"/>
  <c r="F12" i="99"/>
  <c r="E12" i="99"/>
  <c r="D6" i="99"/>
  <c r="A3" i="99"/>
  <c r="A2" i="99"/>
  <c r="F15" i="98"/>
  <c r="F16" i="98"/>
  <c r="F17" i="98"/>
  <c r="F18" i="98"/>
  <c r="F19" i="98"/>
  <c r="F20" i="98"/>
  <c r="F21" i="98"/>
  <c r="F22" i="98"/>
  <c r="F23" i="98"/>
  <c r="F24" i="98"/>
  <c r="F25" i="98"/>
  <c r="F26" i="98"/>
  <c r="F27" i="98"/>
  <c r="F28" i="98"/>
  <c r="F29" i="98"/>
  <c r="F30" i="98"/>
  <c r="F31" i="98"/>
  <c r="F32" i="98"/>
  <c r="F33" i="98"/>
  <c r="F34" i="98"/>
  <c r="F35" i="98"/>
  <c r="F36" i="98"/>
  <c r="F37" i="98"/>
  <c r="F38" i="98"/>
  <c r="F39" i="98"/>
  <c r="F40" i="98"/>
  <c r="F41" i="98"/>
  <c r="F42" i="98"/>
  <c r="F43" i="98"/>
  <c r="F44" i="98"/>
  <c r="F45" i="98"/>
  <c r="F46" i="98"/>
  <c r="F47" i="98"/>
  <c r="F48" i="98"/>
  <c r="F49" i="98"/>
  <c r="F50" i="98"/>
  <c r="F51" i="98"/>
  <c r="F52" i="98"/>
  <c r="F53" i="98"/>
  <c r="F54" i="98"/>
  <c r="F55" i="98"/>
  <c r="F56" i="98"/>
  <c r="F57" i="98"/>
  <c r="F58" i="98"/>
  <c r="F59" i="98"/>
  <c r="F60" i="98"/>
  <c r="F61" i="98"/>
  <c r="F62" i="98"/>
  <c r="F63" i="98"/>
  <c r="F64" i="98"/>
  <c r="F65" i="98"/>
  <c r="F66" i="98"/>
  <c r="F67" i="98"/>
  <c r="F68" i="98"/>
  <c r="F69" i="98"/>
  <c r="F70" i="98"/>
  <c r="F71" i="98"/>
  <c r="F72" i="98"/>
  <c r="F73" i="98"/>
  <c r="F74" i="98"/>
  <c r="F75" i="98"/>
  <c r="F76" i="98"/>
  <c r="F77" i="98"/>
  <c r="F78" i="98"/>
  <c r="F79" i="98"/>
  <c r="F80" i="98"/>
  <c r="F81" i="98"/>
  <c r="F82" i="98"/>
  <c r="F83" i="98"/>
  <c r="F84" i="98"/>
  <c r="F85" i="98"/>
  <c r="F86" i="98"/>
  <c r="F87" i="98"/>
  <c r="F88" i="98"/>
  <c r="F89" i="98"/>
  <c r="F90" i="98"/>
  <c r="F91" i="98"/>
  <c r="F92" i="98"/>
  <c r="F93" i="98"/>
  <c r="F94" i="98"/>
  <c r="F95" i="98"/>
  <c r="F96" i="98"/>
  <c r="F97" i="98"/>
  <c r="F98" i="98"/>
  <c r="F99" i="98"/>
  <c r="F100" i="98"/>
  <c r="F101" i="98"/>
  <c r="F102" i="98"/>
  <c r="F103" i="98"/>
  <c r="F104" i="98"/>
  <c r="F105" i="98"/>
  <c r="F106" i="98"/>
  <c r="F107" i="98"/>
  <c r="F108" i="98"/>
  <c r="F109" i="98"/>
  <c r="F110" i="98"/>
  <c r="F111" i="98"/>
  <c r="F112" i="98"/>
  <c r="F113" i="98"/>
  <c r="F114" i="98"/>
  <c r="F115" i="98"/>
  <c r="F116" i="98"/>
  <c r="F117" i="98"/>
  <c r="F118" i="98"/>
  <c r="F119" i="98"/>
  <c r="F120" i="98"/>
  <c r="F121" i="98"/>
  <c r="F122" i="98"/>
  <c r="F123" i="98"/>
  <c r="F124" i="98"/>
  <c r="F125" i="98"/>
  <c r="F126" i="98"/>
  <c r="F127" i="98"/>
  <c r="F128" i="98"/>
  <c r="F129" i="98"/>
  <c r="F130" i="98"/>
  <c r="F131" i="98"/>
  <c r="F132" i="98"/>
  <c r="F133" i="98"/>
  <c r="F134" i="98"/>
  <c r="F135" i="98"/>
  <c r="F136" i="98"/>
  <c r="F137" i="98"/>
  <c r="F138" i="98"/>
  <c r="F139" i="98"/>
  <c r="F140" i="98"/>
  <c r="F141" i="98"/>
  <c r="F142" i="98"/>
  <c r="F143" i="98"/>
  <c r="F144" i="98"/>
  <c r="F145" i="98"/>
  <c r="F146" i="98"/>
  <c r="F147" i="98"/>
  <c r="F148" i="98"/>
  <c r="F149" i="98"/>
  <c r="F150" i="98"/>
  <c r="F151" i="98"/>
  <c r="F152" i="98"/>
  <c r="F153" i="98"/>
  <c r="F154" i="98"/>
  <c r="F155" i="98"/>
  <c r="F156" i="98"/>
  <c r="F157" i="98"/>
  <c r="F158" i="98"/>
  <c r="F159" i="98"/>
  <c r="F160" i="98"/>
  <c r="F161" i="98"/>
  <c r="F162" i="98"/>
  <c r="F163" i="98"/>
  <c r="F164" i="98"/>
  <c r="F165" i="98"/>
  <c r="F166" i="98"/>
  <c r="F167" i="98"/>
  <c r="F168" i="98"/>
  <c r="F169" i="98"/>
  <c r="F170" i="98"/>
  <c r="F171" i="98"/>
  <c r="F172" i="98"/>
  <c r="F173" i="98"/>
  <c r="F174" i="98"/>
  <c r="F175" i="98"/>
  <c r="F176" i="98"/>
  <c r="F177" i="98"/>
  <c r="F178" i="98"/>
  <c r="F179" i="98"/>
  <c r="F180" i="98"/>
  <c r="F181" i="98"/>
  <c r="F182" i="98"/>
  <c r="F183" i="98"/>
  <c r="F184" i="98"/>
  <c r="F185" i="98"/>
  <c r="F186" i="98"/>
  <c r="F187" i="98"/>
  <c r="F188" i="98"/>
  <c r="F189" i="98"/>
  <c r="F190" i="98"/>
  <c r="F191" i="98"/>
  <c r="F192" i="98"/>
  <c r="F193" i="98"/>
  <c r="F194" i="98"/>
  <c r="F195" i="98"/>
  <c r="F196" i="98"/>
  <c r="F197" i="98"/>
  <c r="F198" i="98"/>
  <c r="F199" i="98"/>
  <c r="F200" i="98"/>
  <c r="F201" i="98"/>
  <c r="F202" i="98"/>
  <c r="F203" i="98"/>
  <c r="F204" i="98"/>
  <c r="F205" i="98"/>
  <c r="F206" i="98"/>
  <c r="F207" i="98"/>
  <c r="F208" i="98"/>
  <c r="F209" i="98"/>
  <c r="F210" i="98"/>
  <c r="F211" i="98"/>
  <c r="F212" i="98"/>
  <c r="F213" i="98"/>
  <c r="F214" i="98"/>
  <c r="F215" i="98"/>
  <c r="F216" i="98"/>
  <c r="F217" i="98"/>
  <c r="F218" i="98"/>
  <c r="F219" i="98"/>
  <c r="F220" i="98"/>
  <c r="F221" i="98"/>
  <c r="F222" i="98"/>
  <c r="F223" i="98"/>
  <c r="F224" i="98"/>
  <c r="F225" i="98"/>
  <c r="F226" i="98"/>
  <c r="F227" i="98"/>
  <c r="F228" i="98"/>
  <c r="F229" i="98"/>
  <c r="F230" i="98"/>
  <c r="F231" i="98"/>
  <c r="F232" i="98"/>
  <c r="F233" i="98"/>
  <c r="F234" i="98"/>
  <c r="F235" i="98"/>
  <c r="F236" i="98"/>
  <c r="F237" i="98"/>
  <c r="F238" i="98"/>
  <c r="F239" i="98"/>
  <c r="F240" i="98"/>
  <c r="F241" i="98"/>
  <c r="F242" i="98"/>
  <c r="F243" i="98"/>
  <c r="F244" i="98"/>
  <c r="F245" i="98"/>
  <c r="F246" i="98"/>
  <c r="F247" i="98"/>
  <c r="F248" i="98"/>
  <c r="F249" i="98"/>
  <c r="F250" i="98"/>
  <c r="F251" i="98"/>
  <c r="F252" i="98"/>
  <c r="F253" i="98"/>
  <c r="F254" i="98"/>
  <c r="F255" i="98"/>
  <c r="F256" i="98"/>
  <c r="F257" i="98"/>
  <c r="F258" i="98"/>
  <c r="F259" i="98"/>
  <c r="F260" i="98"/>
  <c r="F261" i="98"/>
  <c r="I110" i="98"/>
  <c r="H110" i="98"/>
  <c r="G110" i="98"/>
  <c r="I109" i="98"/>
  <c r="H109" i="98"/>
  <c r="G109" i="98"/>
  <c r="I108" i="98"/>
  <c r="H108" i="98"/>
  <c r="G108" i="98"/>
  <c r="I107" i="98"/>
  <c r="H107" i="98"/>
  <c r="G107" i="98"/>
  <c r="I106" i="98"/>
  <c r="H106" i="98"/>
  <c r="G106" i="98"/>
  <c r="I105" i="98"/>
  <c r="H105" i="98"/>
  <c r="G105" i="98"/>
  <c r="I104" i="98"/>
  <c r="H104" i="98"/>
  <c r="G104" i="98"/>
  <c r="I103" i="98"/>
  <c r="H103" i="98"/>
  <c r="G103" i="98"/>
  <c r="I102" i="98"/>
  <c r="H102" i="98"/>
  <c r="G102" i="98"/>
  <c r="I101" i="98"/>
  <c r="H101" i="98"/>
  <c r="G101" i="98"/>
  <c r="I100" i="98"/>
  <c r="H100" i="98"/>
  <c r="G100" i="98"/>
  <c r="I99" i="98"/>
  <c r="H99" i="98"/>
  <c r="G99" i="98"/>
  <c r="I98" i="98"/>
  <c r="H98" i="98"/>
  <c r="G98" i="98"/>
  <c r="I97" i="98"/>
  <c r="H97" i="98"/>
  <c r="G97" i="98"/>
  <c r="I96" i="98"/>
  <c r="H96" i="98"/>
  <c r="G96" i="98"/>
  <c r="I95" i="98"/>
  <c r="H95" i="98"/>
  <c r="G95" i="98"/>
  <c r="I94" i="98"/>
  <c r="H94" i="98"/>
  <c r="G94" i="98"/>
  <c r="I93" i="98"/>
  <c r="H93" i="98"/>
  <c r="G93" i="98"/>
  <c r="I92" i="98"/>
  <c r="H92" i="98"/>
  <c r="G92" i="98"/>
  <c r="I91" i="98"/>
  <c r="H91" i="98"/>
  <c r="G91" i="98"/>
  <c r="I90" i="98"/>
  <c r="H90" i="98"/>
  <c r="G90" i="98"/>
  <c r="I89" i="98"/>
  <c r="H89" i="98"/>
  <c r="G89" i="98"/>
  <c r="I88" i="98"/>
  <c r="H88" i="98"/>
  <c r="G88" i="98"/>
  <c r="I87" i="98"/>
  <c r="H87" i="98"/>
  <c r="G87" i="98"/>
  <c r="I86" i="98"/>
  <c r="H86" i="98"/>
  <c r="G86" i="98"/>
  <c r="I85" i="98"/>
  <c r="H85" i="98"/>
  <c r="G85" i="98"/>
  <c r="I84" i="98"/>
  <c r="H84" i="98"/>
  <c r="G84" i="98"/>
  <c r="I83" i="98"/>
  <c r="H83" i="98"/>
  <c r="G83" i="98"/>
  <c r="I82" i="98"/>
  <c r="H82" i="98"/>
  <c r="G82" i="98"/>
  <c r="I81" i="98"/>
  <c r="H81" i="98"/>
  <c r="G81" i="98"/>
  <c r="I80" i="98"/>
  <c r="H80" i="98"/>
  <c r="G80" i="98"/>
  <c r="I79" i="98"/>
  <c r="H79" i="98"/>
  <c r="G79" i="98"/>
  <c r="I78" i="98"/>
  <c r="H78" i="98"/>
  <c r="G78" i="98"/>
  <c r="I77" i="98"/>
  <c r="H77" i="98"/>
  <c r="G77" i="98"/>
  <c r="I76" i="98"/>
  <c r="H76" i="98"/>
  <c r="G76" i="98"/>
  <c r="I75" i="98"/>
  <c r="H75" i="98"/>
  <c r="G75" i="98"/>
  <c r="I74" i="98"/>
  <c r="H74" i="98"/>
  <c r="G74" i="98"/>
  <c r="I73" i="98"/>
  <c r="H73" i="98"/>
  <c r="G73" i="98"/>
  <c r="I72" i="98"/>
  <c r="H72" i="98"/>
  <c r="G72" i="98"/>
  <c r="I71" i="98"/>
  <c r="H71" i="98"/>
  <c r="G71" i="98"/>
  <c r="I70" i="98"/>
  <c r="H70" i="98"/>
  <c r="G70" i="98"/>
  <c r="I69" i="98"/>
  <c r="H69" i="98"/>
  <c r="G69" i="98"/>
  <c r="I68" i="98"/>
  <c r="H68" i="98"/>
  <c r="G68" i="98"/>
  <c r="I67" i="98"/>
  <c r="H67" i="98"/>
  <c r="G67" i="98"/>
  <c r="I66" i="98"/>
  <c r="H66" i="98"/>
  <c r="G66" i="98"/>
  <c r="I65" i="98"/>
  <c r="H65" i="98"/>
  <c r="G65" i="98"/>
  <c r="I64" i="98"/>
  <c r="H64" i="98"/>
  <c r="G64" i="98"/>
  <c r="I63" i="98"/>
  <c r="H63" i="98"/>
  <c r="G63" i="98"/>
  <c r="I62" i="98"/>
  <c r="H62" i="98"/>
  <c r="G62" i="98"/>
  <c r="I61" i="98"/>
  <c r="H61" i="98"/>
  <c r="G61" i="98"/>
  <c r="I60" i="98"/>
  <c r="H60" i="98"/>
  <c r="G60" i="98"/>
  <c r="I59" i="98"/>
  <c r="H59" i="98"/>
  <c r="G59" i="98"/>
  <c r="I58" i="98"/>
  <c r="H58" i="98"/>
  <c r="G58" i="98"/>
  <c r="I57" i="98"/>
  <c r="H57" i="98"/>
  <c r="G57" i="98"/>
  <c r="I56" i="98"/>
  <c r="H56" i="98"/>
  <c r="G56" i="98"/>
  <c r="I55" i="98"/>
  <c r="H55" i="98"/>
  <c r="G55" i="98"/>
  <c r="I54" i="98"/>
  <c r="H54" i="98"/>
  <c r="G54" i="98"/>
  <c r="I53" i="98"/>
  <c r="H53" i="98"/>
  <c r="G53" i="98"/>
  <c r="I52" i="98"/>
  <c r="H52" i="98"/>
  <c r="G52" i="98"/>
  <c r="I51" i="98"/>
  <c r="H51" i="98"/>
  <c r="G51" i="98"/>
  <c r="I50" i="98"/>
  <c r="H50" i="98"/>
  <c r="G50" i="98"/>
  <c r="I49" i="98"/>
  <c r="H49" i="98"/>
  <c r="G49" i="98"/>
  <c r="I48" i="98"/>
  <c r="H48" i="98"/>
  <c r="G48" i="98"/>
  <c r="I47" i="98"/>
  <c r="H47" i="98"/>
  <c r="G47" i="98"/>
  <c r="I46" i="98"/>
  <c r="H46" i="98"/>
  <c r="G46" i="98"/>
  <c r="I45" i="98"/>
  <c r="H45" i="98"/>
  <c r="G45" i="98"/>
  <c r="I44" i="98"/>
  <c r="H44" i="98"/>
  <c r="G44" i="98"/>
  <c r="I43" i="98"/>
  <c r="H43" i="98"/>
  <c r="G43" i="98"/>
  <c r="I42" i="98"/>
  <c r="H42" i="98"/>
  <c r="G42" i="98"/>
  <c r="I41" i="98"/>
  <c r="H41" i="98"/>
  <c r="G41" i="98"/>
  <c r="I40" i="98"/>
  <c r="H40" i="98"/>
  <c r="G40" i="98"/>
  <c r="I39" i="98"/>
  <c r="H39" i="98"/>
  <c r="G39" i="98"/>
  <c r="I38" i="98"/>
  <c r="H38" i="98"/>
  <c r="G38" i="98"/>
  <c r="I37" i="98"/>
  <c r="H37" i="98"/>
  <c r="G37" i="98"/>
  <c r="I36" i="98"/>
  <c r="H36" i="98"/>
  <c r="G36" i="98"/>
  <c r="I35" i="98"/>
  <c r="H35" i="98"/>
  <c r="G35" i="98"/>
  <c r="I34" i="98"/>
  <c r="H34" i="98"/>
  <c r="G34" i="98"/>
  <c r="I33" i="98"/>
  <c r="H33" i="98"/>
  <c r="G33" i="98"/>
  <c r="I32" i="98"/>
  <c r="H32" i="98"/>
  <c r="G32" i="98"/>
  <c r="I31" i="98"/>
  <c r="H31" i="98"/>
  <c r="G31" i="98"/>
  <c r="I30" i="98"/>
  <c r="H30" i="98"/>
  <c r="G30" i="98"/>
  <c r="I29" i="98"/>
  <c r="H29" i="98"/>
  <c r="G29" i="98"/>
  <c r="I28" i="98"/>
  <c r="H28" i="98"/>
  <c r="G28" i="98"/>
  <c r="I27" i="98"/>
  <c r="H27" i="98"/>
  <c r="G27" i="98"/>
  <c r="I26" i="98"/>
  <c r="H26" i="98"/>
  <c r="G26" i="98"/>
  <c r="I25" i="98"/>
  <c r="H25" i="98"/>
  <c r="G25" i="98"/>
  <c r="I24" i="98"/>
  <c r="H24" i="98"/>
  <c r="G24" i="98"/>
  <c r="I23" i="98"/>
  <c r="H23" i="98"/>
  <c r="G23" i="98"/>
  <c r="I22" i="98"/>
  <c r="H22" i="98"/>
  <c r="G22" i="98"/>
  <c r="I21" i="98"/>
  <c r="H21" i="98"/>
  <c r="G21" i="98"/>
  <c r="I20" i="98"/>
  <c r="H20" i="98"/>
  <c r="G20" i="98"/>
  <c r="I19" i="98"/>
  <c r="H19" i="98"/>
  <c r="G19" i="98"/>
  <c r="I18" i="98"/>
  <c r="H18" i="98"/>
  <c r="G18" i="98"/>
  <c r="I17" i="98"/>
  <c r="H17" i="98"/>
  <c r="G17" i="98"/>
  <c r="I16" i="98"/>
  <c r="H16" i="98"/>
  <c r="G16" i="98"/>
  <c r="I15" i="98"/>
  <c r="H15" i="98"/>
  <c r="G15" i="98"/>
  <c r="I14" i="98"/>
  <c r="H14" i="98"/>
  <c r="G14" i="98"/>
  <c r="F14" i="98" s="1"/>
  <c r="I13" i="98"/>
  <c r="H13" i="98"/>
  <c r="G13" i="98"/>
  <c r="F13" i="98" s="1"/>
  <c r="I12" i="98"/>
  <c r="H12" i="98"/>
  <c r="G12" i="98"/>
  <c r="F12" i="98" s="1"/>
  <c r="F6" i="98"/>
  <c r="A3" i="98"/>
  <c r="A2" i="98"/>
  <c r="F16" i="97"/>
  <c r="F17" i="97"/>
  <c r="F19" i="97"/>
  <c r="F20" i="97"/>
  <c r="F21" i="97"/>
  <c r="F22" i="97"/>
  <c r="F23" i="97"/>
  <c r="F24" i="97"/>
  <c r="F25" i="97"/>
  <c r="F26" i="97"/>
  <c r="F27" i="97"/>
  <c r="F28" i="97"/>
  <c r="F29" i="97"/>
  <c r="F30" i="97"/>
  <c r="F31" i="97"/>
  <c r="F32" i="97"/>
  <c r="F33" i="97"/>
  <c r="F34" i="97"/>
  <c r="F35" i="97"/>
  <c r="F36" i="97"/>
  <c r="F37" i="97"/>
  <c r="F38" i="97"/>
  <c r="F39" i="97"/>
  <c r="F40" i="97"/>
  <c r="F41" i="97"/>
  <c r="F42" i="97"/>
  <c r="F43" i="97"/>
  <c r="F44" i="97"/>
  <c r="F45" i="97"/>
  <c r="F46" i="97"/>
  <c r="F47" i="97"/>
  <c r="F48" i="97"/>
  <c r="F49" i="97"/>
  <c r="F50" i="97"/>
  <c r="F51" i="97"/>
  <c r="F52" i="97"/>
  <c r="F53" i="97"/>
  <c r="F54" i="97"/>
  <c r="F55" i="97"/>
  <c r="F56" i="97"/>
  <c r="F57" i="97"/>
  <c r="F58" i="97"/>
  <c r="F59" i="97"/>
  <c r="F60" i="97"/>
  <c r="F61" i="97"/>
  <c r="F62" i="97"/>
  <c r="F63" i="97"/>
  <c r="F64" i="97"/>
  <c r="F65" i="97"/>
  <c r="F66" i="97"/>
  <c r="F67" i="97"/>
  <c r="F68" i="97"/>
  <c r="F69" i="97"/>
  <c r="F70" i="97"/>
  <c r="F71" i="97"/>
  <c r="F72" i="97"/>
  <c r="F73" i="97"/>
  <c r="F74" i="97"/>
  <c r="F75" i="97"/>
  <c r="F76" i="97"/>
  <c r="F77" i="97"/>
  <c r="F78" i="97"/>
  <c r="F79" i="97"/>
  <c r="F80" i="97"/>
  <c r="F81" i="97"/>
  <c r="F82" i="97"/>
  <c r="F83" i="97"/>
  <c r="F84" i="97"/>
  <c r="F85" i="97"/>
  <c r="F86" i="97"/>
  <c r="F87" i="97"/>
  <c r="F88" i="97"/>
  <c r="F89" i="97"/>
  <c r="F90" i="97"/>
  <c r="F91" i="97"/>
  <c r="F92" i="97"/>
  <c r="F93" i="97"/>
  <c r="F94" i="97"/>
  <c r="F95" i="97"/>
  <c r="F96" i="97"/>
  <c r="F97" i="97"/>
  <c r="F98" i="97"/>
  <c r="F99" i="97"/>
  <c r="F100" i="97"/>
  <c r="F101" i="97"/>
  <c r="F102" i="97"/>
  <c r="F103" i="97"/>
  <c r="F104" i="97"/>
  <c r="F105" i="97"/>
  <c r="F106" i="97"/>
  <c r="F107" i="97"/>
  <c r="F108" i="97"/>
  <c r="F109" i="97"/>
  <c r="F110" i="97"/>
  <c r="F111" i="97"/>
  <c r="F112" i="97"/>
  <c r="F113" i="97"/>
  <c r="F114" i="97"/>
  <c r="F115" i="97"/>
  <c r="F116" i="97"/>
  <c r="F117" i="97"/>
  <c r="F118" i="97"/>
  <c r="F119" i="97"/>
  <c r="F120" i="97"/>
  <c r="F121" i="97"/>
  <c r="F122" i="97"/>
  <c r="F123" i="97"/>
  <c r="F124" i="97"/>
  <c r="F125" i="97"/>
  <c r="F126" i="97"/>
  <c r="F127" i="97"/>
  <c r="F128" i="97"/>
  <c r="F129" i="97"/>
  <c r="F130" i="97"/>
  <c r="F131" i="97"/>
  <c r="F132" i="97"/>
  <c r="F133" i="97"/>
  <c r="F134" i="97"/>
  <c r="F135" i="97"/>
  <c r="F136" i="97"/>
  <c r="F137" i="97"/>
  <c r="F138" i="97"/>
  <c r="F139" i="97"/>
  <c r="F140" i="97"/>
  <c r="F141" i="97"/>
  <c r="F142" i="97"/>
  <c r="F143" i="97"/>
  <c r="F144" i="97"/>
  <c r="F145" i="97"/>
  <c r="F146" i="97"/>
  <c r="F147" i="97"/>
  <c r="F148" i="97"/>
  <c r="F149" i="97"/>
  <c r="F150" i="97"/>
  <c r="F151" i="97"/>
  <c r="F152" i="97"/>
  <c r="F153" i="97"/>
  <c r="F154" i="97"/>
  <c r="F155" i="97"/>
  <c r="F156" i="97"/>
  <c r="F157" i="97"/>
  <c r="F158" i="97"/>
  <c r="F159" i="97"/>
  <c r="F160" i="97"/>
  <c r="F161" i="97"/>
  <c r="F162" i="97"/>
  <c r="F163" i="97"/>
  <c r="F164" i="97"/>
  <c r="F165" i="97"/>
  <c r="F166" i="97"/>
  <c r="F167" i="97"/>
  <c r="F168" i="97"/>
  <c r="F169" i="97"/>
  <c r="F170" i="97"/>
  <c r="F171" i="97"/>
  <c r="F172" i="97"/>
  <c r="F173" i="97"/>
  <c r="F174" i="97"/>
  <c r="F175" i="97"/>
  <c r="F176" i="97"/>
  <c r="F177" i="97"/>
  <c r="F178" i="97"/>
  <c r="F179" i="97"/>
  <c r="F180" i="97"/>
  <c r="F181" i="97"/>
  <c r="F182" i="97"/>
  <c r="F183" i="97"/>
  <c r="F184" i="97"/>
  <c r="F185" i="97"/>
  <c r="F186" i="97"/>
  <c r="F187" i="97"/>
  <c r="F188" i="97"/>
  <c r="F189" i="97"/>
  <c r="F190" i="97"/>
  <c r="F191" i="97"/>
  <c r="F192" i="97"/>
  <c r="F193" i="97"/>
  <c r="F194" i="97"/>
  <c r="F195" i="97"/>
  <c r="F196" i="97"/>
  <c r="F197" i="97"/>
  <c r="F198" i="97"/>
  <c r="F199" i="97"/>
  <c r="F200" i="97"/>
  <c r="F201" i="97"/>
  <c r="F202" i="97"/>
  <c r="F203" i="97"/>
  <c r="F204" i="97"/>
  <c r="F205" i="97"/>
  <c r="F206" i="97"/>
  <c r="F207" i="97"/>
  <c r="F208" i="97"/>
  <c r="F209" i="97"/>
  <c r="F210" i="97"/>
  <c r="F211" i="97"/>
  <c r="F212" i="97"/>
  <c r="F213" i="97"/>
  <c r="F214" i="97"/>
  <c r="F215" i="97"/>
  <c r="F216" i="97"/>
  <c r="F217" i="97"/>
  <c r="F218" i="97"/>
  <c r="F219" i="97"/>
  <c r="F220" i="97"/>
  <c r="F221" i="97"/>
  <c r="F222" i="97"/>
  <c r="F223" i="97"/>
  <c r="F224" i="97"/>
  <c r="F225" i="97"/>
  <c r="F226" i="97"/>
  <c r="F227" i="97"/>
  <c r="F228" i="97"/>
  <c r="F229" i="97"/>
  <c r="F230" i="97"/>
  <c r="F231" i="97"/>
  <c r="F232" i="97"/>
  <c r="F233" i="97"/>
  <c r="F234" i="97"/>
  <c r="F235" i="97"/>
  <c r="F236" i="97"/>
  <c r="F237" i="97"/>
  <c r="F238" i="97"/>
  <c r="F239" i="97"/>
  <c r="F240" i="97"/>
  <c r="F241" i="97"/>
  <c r="F242" i="97"/>
  <c r="F243" i="97"/>
  <c r="F244" i="97"/>
  <c r="F245" i="97"/>
  <c r="F246" i="97"/>
  <c r="F247" i="97"/>
  <c r="F248" i="97"/>
  <c r="F249" i="97"/>
  <c r="F250" i="97"/>
  <c r="F251" i="97"/>
  <c r="F252" i="97"/>
  <c r="F253" i="97"/>
  <c r="F254" i="97"/>
  <c r="F255" i="97"/>
  <c r="F256" i="97"/>
  <c r="F257" i="97"/>
  <c r="F258" i="97"/>
  <c r="F259" i="97"/>
  <c r="F260" i="97"/>
  <c r="F261" i="97"/>
  <c r="I110" i="97"/>
  <c r="H110" i="97"/>
  <c r="G110" i="97"/>
  <c r="I109" i="97"/>
  <c r="H109" i="97"/>
  <c r="G109" i="97"/>
  <c r="I108" i="97"/>
  <c r="H108" i="97"/>
  <c r="G108" i="97"/>
  <c r="I107" i="97"/>
  <c r="H107" i="97"/>
  <c r="G107" i="97"/>
  <c r="I106" i="97"/>
  <c r="H106" i="97"/>
  <c r="G106" i="97"/>
  <c r="I105" i="97"/>
  <c r="H105" i="97"/>
  <c r="G105" i="97"/>
  <c r="I104" i="97"/>
  <c r="H104" i="97"/>
  <c r="G104" i="97"/>
  <c r="I103" i="97"/>
  <c r="H103" i="97"/>
  <c r="G103" i="97"/>
  <c r="I102" i="97"/>
  <c r="H102" i="97"/>
  <c r="G102" i="97"/>
  <c r="I101" i="97"/>
  <c r="H101" i="97"/>
  <c r="G101" i="97"/>
  <c r="I100" i="97"/>
  <c r="H100" i="97"/>
  <c r="G100" i="97"/>
  <c r="I99" i="97"/>
  <c r="H99" i="97"/>
  <c r="G99" i="97"/>
  <c r="I98" i="97"/>
  <c r="H98" i="97"/>
  <c r="G98" i="97"/>
  <c r="I97" i="97"/>
  <c r="H97" i="97"/>
  <c r="G97" i="97"/>
  <c r="I96" i="97"/>
  <c r="H96" i="97"/>
  <c r="G96" i="97"/>
  <c r="I95" i="97"/>
  <c r="H95" i="97"/>
  <c r="G95" i="97"/>
  <c r="I94" i="97"/>
  <c r="H94" i="97"/>
  <c r="G94" i="97"/>
  <c r="I93" i="97"/>
  <c r="H93" i="97"/>
  <c r="G93" i="97"/>
  <c r="I92" i="97"/>
  <c r="H92" i="97"/>
  <c r="G92" i="97"/>
  <c r="I91" i="97"/>
  <c r="H91" i="97"/>
  <c r="G91" i="97"/>
  <c r="I90" i="97"/>
  <c r="H90" i="97"/>
  <c r="G90" i="97"/>
  <c r="I89" i="97"/>
  <c r="H89" i="97"/>
  <c r="G89" i="97"/>
  <c r="I88" i="97"/>
  <c r="H88" i="97"/>
  <c r="G88" i="97"/>
  <c r="I87" i="97"/>
  <c r="H87" i="97"/>
  <c r="G87" i="97"/>
  <c r="I86" i="97"/>
  <c r="H86" i="97"/>
  <c r="G86" i="97"/>
  <c r="I85" i="97"/>
  <c r="H85" i="97"/>
  <c r="G85" i="97"/>
  <c r="I84" i="97"/>
  <c r="H84" i="97"/>
  <c r="G84" i="97"/>
  <c r="I83" i="97"/>
  <c r="H83" i="97"/>
  <c r="G83" i="97"/>
  <c r="I82" i="97"/>
  <c r="H82" i="97"/>
  <c r="G82" i="97"/>
  <c r="I81" i="97"/>
  <c r="H81" i="97"/>
  <c r="G81" i="97"/>
  <c r="I80" i="97"/>
  <c r="H80" i="97"/>
  <c r="G80" i="97"/>
  <c r="I79" i="97"/>
  <c r="H79" i="97"/>
  <c r="G79" i="97"/>
  <c r="I78" i="97"/>
  <c r="H78" i="97"/>
  <c r="G78" i="97"/>
  <c r="I77" i="97"/>
  <c r="H77" i="97"/>
  <c r="G77" i="97"/>
  <c r="I76" i="97"/>
  <c r="H76" i="97"/>
  <c r="G76" i="97"/>
  <c r="I75" i="97"/>
  <c r="H75" i="97"/>
  <c r="G75" i="97"/>
  <c r="I74" i="97"/>
  <c r="H74" i="97"/>
  <c r="G74" i="97"/>
  <c r="I73" i="97"/>
  <c r="H73" i="97"/>
  <c r="G73" i="97"/>
  <c r="I72" i="97"/>
  <c r="H72" i="97"/>
  <c r="G72" i="97"/>
  <c r="I71" i="97"/>
  <c r="H71" i="97"/>
  <c r="G71" i="97"/>
  <c r="I70" i="97"/>
  <c r="H70" i="97"/>
  <c r="G70" i="97"/>
  <c r="I69" i="97"/>
  <c r="H69" i="97"/>
  <c r="G69" i="97"/>
  <c r="I68" i="97"/>
  <c r="H68" i="97"/>
  <c r="G68" i="97"/>
  <c r="I67" i="97"/>
  <c r="H67" i="97"/>
  <c r="G67" i="97"/>
  <c r="I66" i="97"/>
  <c r="H66" i="97"/>
  <c r="G66" i="97"/>
  <c r="I65" i="97"/>
  <c r="H65" i="97"/>
  <c r="G65" i="97"/>
  <c r="I64" i="97"/>
  <c r="H64" i="97"/>
  <c r="G64" i="97"/>
  <c r="I63" i="97"/>
  <c r="H63" i="97"/>
  <c r="G63" i="97"/>
  <c r="I62" i="97"/>
  <c r="H62" i="97"/>
  <c r="G62" i="97"/>
  <c r="I61" i="97"/>
  <c r="H61" i="97"/>
  <c r="G61" i="97"/>
  <c r="I60" i="97"/>
  <c r="H60" i="97"/>
  <c r="G60" i="97"/>
  <c r="I59" i="97"/>
  <c r="H59" i="97"/>
  <c r="G59" i="97"/>
  <c r="I58" i="97"/>
  <c r="H58" i="97"/>
  <c r="G58" i="97"/>
  <c r="I57" i="97"/>
  <c r="H57" i="97"/>
  <c r="G57" i="97"/>
  <c r="I56" i="97"/>
  <c r="H56" i="97"/>
  <c r="G56" i="97"/>
  <c r="I55" i="97"/>
  <c r="H55" i="97"/>
  <c r="G55" i="97"/>
  <c r="I54" i="97"/>
  <c r="H54" i="97"/>
  <c r="G54" i="97"/>
  <c r="I53" i="97"/>
  <c r="H53" i="97"/>
  <c r="G53" i="97"/>
  <c r="I52" i="97"/>
  <c r="H52" i="97"/>
  <c r="G52" i="97"/>
  <c r="I51" i="97"/>
  <c r="H51" i="97"/>
  <c r="G51" i="97"/>
  <c r="I50" i="97"/>
  <c r="H50" i="97"/>
  <c r="G50" i="97"/>
  <c r="I49" i="97"/>
  <c r="H49" i="97"/>
  <c r="G49" i="97"/>
  <c r="I48" i="97"/>
  <c r="H48" i="97"/>
  <c r="G48" i="97"/>
  <c r="I47" i="97"/>
  <c r="H47" i="97"/>
  <c r="G47" i="97"/>
  <c r="I46" i="97"/>
  <c r="H46" i="97"/>
  <c r="G46" i="97"/>
  <c r="I45" i="97"/>
  <c r="H45" i="97"/>
  <c r="G45" i="97"/>
  <c r="I44" i="97"/>
  <c r="H44" i="97"/>
  <c r="G44" i="97"/>
  <c r="I43" i="97"/>
  <c r="H43" i="97"/>
  <c r="G43" i="97"/>
  <c r="I42" i="97"/>
  <c r="H42" i="97"/>
  <c r="G42" i="97"/>
  <c r="I41" i="97"/>
  <c r="H41" i="97"/>
  <c r="G41" i="97"/>
  <c r="I40" i="97"/>
  <c r="H40" i="97"/>
  <c r="G40" i="97"/>
  <c r="I39" i="97"/>
  <c r="H39" i="97"/>
  <c r="G39" i="97"/>
  <c r="I38" i="97"/>
  <c r="H38" i="97"/>
  <c r="G38" i="97"/>
  <c r="I37" i="97"/>
  <c r="H37" i="97"/>
  <c r="G37" i="97"/>
  <c r="I36" i="97"/>
  <c r="H36" i="97"/>
  <c r="G36" i="97"/>
  <c r="I35" i="97"/>
  <c r="H35" i="97"/>
  <c r="G35" i="97"/>
  <c r="I34" i="97"/>
  <c r="H34" i="97"/>
  <c r="G34" i="97"/>
  <c r="I33" i="97"/>
  <c r="H33" i="97"/>
  <c r="G33" i="97"/>
  <c r="I32" i="97"/>
  <c r="H32" i="97"/>
  <c r="G32" i="97"/>
  <c r="I31" i="97"/>
  <c r="H31" i="97"/>
  <c r="G31" i="97"/>
  <c r="I30" i="97"/>
  <c r="H30" i="97"/>
  <c r="G30" i="97"/>
  <c r="I29" i="97"/>
  <c r="H29" i="97"/>
  <c r="G29" i="97"/>
  <c r="I28" i="97"/>
  <c r="H28" i="97"/>
  <c r="G28" i="97"/>
  <c r="I27" i="97"/>
  <c r="H27" i="97"/>
  <c r="G27" i="97"/>
  <c r="I26" i="97"/>
  <c r="H26" i="97"/>
  <c r="G26" i="97"/>
  <c r="I25" i="97"/>
  <c r="H25" i="97"/>
  <c r="G25" i="97"/>
  <c r="I24" i="97"/>
  <c r="H24" i="97"/>
  <c r="G24" i="97"/>
  <c r="I23" i="97"/>
  <c r="H23" i="97"/>
  <c r="G23" i="97"/>
  <c r="I22" i="97"/>
  <c r="H22" i="97"/>
  <c r="G22" i="97"/>
  <c r="I21" i="97"/>
  <c r="H21" i="97"/>
  <c r="G21" i="97"/>
  <c r="I20" i="97"/>
  <c r="H20" i="97"/>
  <c r="G20" i="97"/>
  <c r="I19" i="97"/>
  <c r="H19" i="97"/>
  <c r="G19" i="97"/>
  <c r="I18" i="97"/>
  <c r="H18" i="97"/>
  <c r="G18" i="97"/>
  <c r="F18" i="97" s="1"/>
  <c r="I17" i="97"/>
  <c r="H17" i="97"/>
  <c r="G17" i="97"/>
  <c r="I16" i="97"/>
  <c r="H16" i="97"/>
  <c r="G16" i="97"/>
  <c r="I15" i="97"/>
  <c r="H15" i="97"/>
  <c r="G15" i="97"/>
  <c r="F15" i="97" s="1"/>
  <c r="I14" i="97"/>
  <c r="H14" i="97"/>
  <c r="G14" i="97"/>
  <c r="F14" i="97" s="1"/>
  <c r="I13" i="97"/>
  <c r="H13" i="97"/>
  <c r="G13" i="97"/>
  <c r="F13" i="97" s="1"/>
  <c r="I12" i="97"/>
  <c r="H12" i="97"/>
  <c r="G12" i="97"/>
  <c r="F12" i="97" s="1"/>
  <c r="F6" i="97"/>
  <c r="A3" i="97"/>
  <c r="A2" i="97"/>
  <c r="D15" i="96"/>
  <c r="D16" i="96"/>
  <c r="D17" i="96"/>
  <c r="D18" i="96"/>
  <c r="D19" i="96"/>
  <c r="D20" i="96"/>
  <c r="D21" i="96"/>
  <c r="D22" i="96"/>
  <c r="D23" i="96"/>
  <c r="D24" i="96"/>
  <c r="D25" i="96"/>
  <c r="D26" i="96"/>
  <c r="D27" i="96"/>
  <c r="D28" i="96"/>
  <c r="D29" i="96"/>
  <c r="D30" i="96"/>
  <c r="D31" i="96"/>
  <c r="D32" i="96"/>
  <c r="D33" i="96"/>
  <c r="D34" i="96"/>
  <c r="D35" i="96"/>
  <c r="D36" i="96"/>
  <c r="D37" i="96"/>
  <c r="D38" i="96"/>
  <c r="D39" i="96"/>
  <c r="D40" i="96"/>
  <c r="D41" i="96"/>
  <c r="D42" i="96"/>
  <c r="D43" i="96"/>
  <c r="D44" i="96"/>
  <c r="D45" i="96"/>
  <c r="D46" i="96"/>
  <c r="D47" i="96"/>
  <c r="D48" i="96"/>
  <c r="D49" i="96"/>
  <c r="D50" i="96"/>
  <c r="D51" i="96"/>
  <c r="D52" i="96"/>
  <c r="D53" i="96"/>
  <c r="D54" i="96"/>
  <c r="D55" i="96"/>
  <c r="D56" i="96"/>
  <c r="D57" i="96"/>
  <c r="D58" i="96"/>
  <c r="D59" i="96"/>
  <c r="D60" i="96"/>
  <c r="D61" i="96"/>
  <c r="D62" i="96"/>
  <c r="D63" i="96"/>
  <c r="D64" i="96"/>
  <c r="D65" i="96"/>
  <c r="D66" i="96"/>
  <c r="D67" i="96"/>
  <c r="D68" i="96"/>
  <c r="D69" i="96"/>
  <c r="D70" i="96"/>
  <c r="D71" i="96"/>
  <c r="D72" i="96"/>
  <c r="D73" i="96"/>
  <c r="D74" i="96"/>
  <c r="D75" i="96"/>
  <c r="D76" i="96"/>
  <c r="D77" i="96"/>
  <c r="D78" i="96"/>
  <c r="D79" i="96"/>
  <c r="D80" i="96"/>
  <c r="D81" i="96"/>
  <c r="D82" i="96"/>
  <c r="D83" i="96"/>
  <c r="D84" i="96"/>
  <c r="D85" i="96"/>
  <c r="D86" i="96"/>
  <c r="D87" i="96"/>
  <c r="D88" i="96"/>
  <c r="D89" i="96"/>
  <c r="D90" i="96"/>
  <c r="D91" i="96"/>
  <c r="D92" i="96"/>
  <c r="D93" i="96"/>
  <c r="D94" i="96"/>
  <c r="D95" i="96"/>
  <c r="D96" i="96"/>
  <c r="D97" i="96"/>
  <c r="D98" i="96"/>
  <c r="D99" i="96"/>
  <c r="D100" i="96"/>
  <c r="D101" i="96"/>
  <c r="D102" i="96"/>
  <c r="D103" i="96"/>
  <c r="D104" i="96"/>
  <c r="D105" i="96"/>
  <c r="D106" i="96"/>
  <c r="D107" i="96"/>
  <c r="D108" i="96"/>
  <c r="D109" i="96"/>
  <c r="D110" i="96"/>
  <c r="D111" i="96"/>
  <c r="D112" i="96"/>
  <c r="D113" i="96"/>
  <c r="D114" i="96"/>
  <c r="D115" i="96"/>
  <c r="D116" i="96"/>
  <c r="D117" i="96"/>
  <c r="D118" i="96"/>
  <c r="D119" i="96"/>
  <c r="D120" i="96"/>
  <c r="D121" i="96"/>
  <c r="D122" i="96"/>
  <c r="D123" i="96"/>
  <c r="D124" i="96"/>
  <c r="D125" i="96"/>
  <c r="D126" i="96"/>
  <c r="D127" i="96"/>
  <c r="D128" i="96"/>
  <c r="D129" i="96"/>
  <c r="D130" i="96"/>
  <c r="D131" i="96"/>
  <c r="D132" i="96"/>
  <c r="D133" i="96"/>
  <c r="D134" i="96"/>
  <c r="D135" i="96"/>
  <c r="D136" i="96"/>
  <c r="D137" i="96"/>
  <c r="D138" i="96"/>
  <c r="D139" i="96"/>
  <c r="D140" i="96"/>
  <c r="D141" i="96"/>
  <c r="D142" i="96"/>
  <c r="D143" i="96"/>
  <c r="D144" i="96"/>
  <c r="D145" i="96"/>
  <c r="D146" i="96"/>
  <c r="D147" i="96"/>
  <c r="D148" i="96"/>
  <c r="D149" i="96"/>
  <c r="D150" i="96"/>
  <c r="D151" i="96"/>
  <c r="D152" i="96"/>
  <c r="D153" i="96"/>
  <c r="D154" i="96"/>
  <c r="D155" i="96"/>
  <c r="D156" i="96"/>
  <c r="D157" i="96"/>
  <c r="D158" i="96"/>
  <c r="D159" i="96"/>
  <c r="D160" i="96"/>
  <c r="D161" i="96"/>
  <c r="D162" i="96"/>
  <c r="D163" i="96"/>
  <c r="D164" i="96"/>
  <c r="D165" i="96"/>
  <c r="D166" i="96"/>
  <c r="D167" i="96"/>
  <c r="D168" i="96"/>
  <c r="D169" i="96"/>
  <c r="D170" i="96"/>
  <c r="D171" i="96"/>
  <c r="D172" i="96"/>
  <c r="D173" i="96"/>
  <c r="D174" i="96"/>
  <c r="D175" i="96"/>
  <c r="D176" i="96"/>
  <c r="D177" i="96"/>
  <c r="D178" i="96"/>
  <c r="D179" i="96"/>
  <c r="D180" i="96"/>
  <c r="D181" i="96"/>
  <c r="D182" i="96"/>
  <c r="D183" i="96"/>
  <c r="D184" i="96"/>
  <c r="D185" i="96"/>
  <c r="D186" i="96"/>
  <c r="D187" i="96"/>
  <c r="D188" i="96"/>
  <c r="D189" i="96"/>
  <c r="D190" i="96"/>
  <c r="D191" i="96"/>
  <c r="D192" i="96"/>
  <c r="D193" i="96"/>
  <c r="D194" i="96"/>
  <c r="D195" i="96"/>
  <c r="D196" i="96"/>
  <c r="D197" i="96"/>
  <c r="D198" i="96"/>
  <c r="D199" i="96"/>
  <c r="D200" i="96"/>
  <c r="D201" i="96"/>
  <c r="D202" i="96"/>
  <c r="D203" i="96"/>
  <c r="D204" i="96"/>
  <c r="D205" i="96"/>
  <c r="D206" i="96"/>
  <c r="D207" i="96"/>
  <c r="D208" i="96"/>
  <c r="D209" i="96"/>
  <c r="D210" i="96"/>
  <c r="D211" i="96"/>
  <c r="D212" i="96"/>
  <c r="D213" i="96"/>
  <c r="D214" i="96"/>
  <c r="D215" i="96"/>
  <c r="D216" i="96"/>
  <c r="D217" i="96"/>
  <c r="D218" i="96"/>
  <c r="D219" i="96"/>
  <c r="D220" i="96"/>
  <c r="D221" i="96"/>
  <c r="D222" i="96"/>
  <c r="D223" i="96"/>
  <c r="D224" i="96"/>
  <c r="D225" i="96"/>
  <c r="D226" i="96"/>
  <c r="D227" i="96"/>
  <c r="D228" i="96"/>
  <c r="D229" i="96"/>
  <c r="D230" i="96"/>
  <c r="D231" i="96"/>
  <c r="D232" i="96"/>
  <c r="D233" i="96"/>
  <c r="D234" i="96"/>
  <c r="D235" i="96"/>
  <c r="D236" i="96"/>
  <c r="D237" i="96"/>
  <c r="D238" i="96"/>
  <c r="D239" i="96"/>
  <c r="D240" i="96"/>
  <c r="D241" i="96"/>
  <c r="D242" i="96"/>
  <c r="D243" i="96"/>
  <c r="D244" i="96"/>
  <c r="D245" i="96"/>
  <c r="D246" i="96"/>
  <c r="D247" i="96"/>
  <c r="D248" i="96"/>
  <c r="D249" i="96"/>
  <c r="D250" i="96"/>
  <c r="D251" i="96"/>
  <c r="D252" i="96"/>
  <c r="D253" i="96"/>
  <c r="D254" i="96"/>
  <c r="D255" i="96"/>
  <c r="D256" i="96"/>
  <c r="D257" i="96"/>
  <c r="D258" i="96"/>
  <c r="D259" i="96"/>
  <c r="D260" i="96"/>
  <c r="D261" i="96"/>
  <c r="E13" i="96"/>
  <c r="D13" i="96" s="1"/>
  <c r="E14" i="96"/>
  <c r="D14" i="96" s="1"/>
  <c r="E15" i="96"/>
  <c r="E16" i="96"/>
  <c r="E17" i="96"/>
  <c r="E18" i="96"/>
  <c r="E19" i="96"/>
  <c r="E20" i="96"/>
  <c r="E21" i="96"/>
  <c r="E22" i="96"/>
  <c r="E23" i="96"/>
  <c r="E24" i="96"/>
  <c r="E25" i="96"/>
  <c r="E26" i="96"/>
  <c r="E27" i="96"/>
  <c r="E28" i="96"/>
  <c r="E29" i="96"/>
  <c r="E30" i="96"/>
  <c r="E31" i="96"/>
  <c r="E32" i="96"/>
  <c r="E33" i="96"/>
  <c r="E34" i="96"/>
  <c r="E35" i="96"/>
  <c r="E36" i="96"/>
  <c r="E37" i="96"/>
  <c r="E38" i="96"/>
  <c r="E39" i="96"/>
  <c r="E40" i="96"/>
  <c r="E41" i="96"/>
  <c r="E42" i="96"/>
  <c r="E43" i="96"/>
  <c r="E44" i="96"/>
  <c r="E45" i="96"/>
  <c r="E46" i="96"/>
  <c r="E47" i="96"/>
  <c r="E48" i="96"/>
  <c r="E49" i="96"/>
  <c r="E50" i="96"/>
  <c r="E51" i="96"/>
  <c r="E52" i="96"/>
  <c r="E53" i="96"/>
  <c r="E54" i="96"/>
  <c r="E55" i="96"/>
  <c r="E56" i="96"/>
  <c r="E57" i="96"/>
  <c r="E58" i="96"/>
  <c r="E59" i="96"/>
  <c r="E60" i="96"/>
  <c r="E61" i="96"/>
  <c r="E62" i="96"/>
  <c r="E63" i="96"/>
  <c r="E64" i="96"/>
  <c r="E65" i="96"/>
  <c r="E66" i="96"/>
  <c r="E67" i="96"/>
  <c r="E68" i="96"/>
  <c r="E69" i="96"/>
  <c r="E70" i="96"/>
  <c r="E71" i="96"/>
  <c r="E72" i="96"/>
  <c r="E73" i="96"/>
  <c r="E74" i="96"/>
  <c r="E75" i="96"/>
  <c r="E76" i="96"/>
  <c r="E77" i="96"/>
  <c r="E78" i="96"/>
  <c r="E79" i="96"/>
  <c r="E80" i="96"/>
  <c r="E81" i="96"/>
  <c r="E82" i="96"/>
  <c r="E83" i="96"/>
  <c r="E84" i="96"/>
  <c r="E85" i="96"/>
  <c r="E86" i="96"/>
  <c r="E87" i="96"/>
  <c r="E88" i="96"/>
  <c r="E89" i="96"/>
  <c r="E90" i="96"/>
  <c r="E91" i="96"/>
  <c r="E92" i="96"/>
  <c r="E93" i="96"/>
  <c r="E94" i="96"/>
  <c r="E95" i="96"/>
  <c r="E96" i="96"/>
  <c r="E97" i="96"/>
  <c r="E98" i="96"/>
  <c r="E99" i="96"/>
  <c r="E100" i="96"/>
  <c r="E101" i="96"/>
  <c r="E102" i="96"/>
  <c r="E103" i="96"/>
  <c r="E104" i="96"/>
  <c r="E105" i="96"/>
  <c r="E106" i="96"/>
  <c r="E107" i="96"/>
  <c r="E108" i="96"/>
  <c r="E109" i="96"/>
  <c r="E110" i="96"/>
  <c r="E12" i="96"/>
  <c r="D12" i="96" s="1"/>
  <c r="G110" i="96"/>
  <c r="F110" i="96"/>
  <c r="G109" i="96"/>
  <c r="F109" i="96"/>
  <c r="G108" i="96"/>
  <c r="F108" i="96"/>
  <c r="G107" i="96"/>
  <c r="F107" i="96"/>
  <c r="G106" i="96"/>
  <c r="F106" i="96"/>
  <c r="G105" i="96"/>
  <c r="F105" i="96"/>
  <c r="G104" i="96"/>
  <c r="F104" i="96"/>
  <c r="G103" i="96"/>
  <c r="F103" i="96"/>
  <c r="G102" i="96"/>
  <c r="F102" i="96"/>
  <c r="G101" i="96"/>
  <c r="F101" i="96"/>
  <c r="G100" i="96"/>
  <c r="F100" i="96"/>
  <c r="G99" i="96"/>
  <c r="F99" i="96"/>
  <c r="G98" i="96"/>
  <c r="F98" i="96"/>
  <c r="G97" i="96"/>
  <c r="F97" i="96"/>
  <c r="G96" i="96"/>
  <c r="F96" i="96"/>
  <c r="G95" i="96"/>
  <c r="F95" i="96"/>
  <c r="G94" i="96"/>
  <c r="F94" i="96"/>
  <c r="G93" i="96"/>
  <c r="F93" i="96"/>
  <c r="G92" i="96"/>
  <c r="F92" i="96"/>
  <c r="G91" i="96"/>
  <c r="F91" i="96"/>
  <c r="G90" i="96"/>
  <c r="F90" i="96"/>
  <c r="G89" i="96"/>
  <c r="F89" i="96"/>
  <c r="G88" i="96"/>
  <c r="F88" i="96"/>
  <c r="G87" i="96"/>
  <c r="F87" i="96"/>
  <c r="G86" i="96"/>
  <c r="F86" i="96"/>
  <c r="G85" i="96"/>
  <c r="F85" i="96"/>
  <c r="G84" i="96"/>
  <c r="F84" i="96"/>
  <c r="G83" i="96"/>
  <c r="F83" i="96"/>
  <c r="G82" i="96"/>
  <c r="F82" i="96"/>
  <c r="G81" i="96"/>
  <c r="F81" i="96"/>
  <c r="G80" i="96"/>
  <c r="F80" i="96"/>
  <c r="G79" i="96"/>
  <c r="F79" i="96"/>
  <c r="G78" i="96"/>
  <c r="F78" i="96"/>
  <c r="G77" i="96"/>
  <c r="F77" i="96"/>
  <c r="G76" i="96"/>
  <c r="F76" i="96"/>
  <c r="G75" i="96"/>
  <c r="F75" i="96"/>
  <c r="G74" i="96"/>
  <c r="F74" i="96"/>
  <c r="G73" i="96"/>
  <c r="F73" i="96"/>
  <c r="G72" i="96"/>
  <c r="F72" i="96"/>
  <c r="G71" i="96"/>
  <c r="F71" i="96"/>
  <c r="G70" i="96"/>
  <c r="F70" i="96"/>
  <c r="G69" i="96"/>
  <c r="F69" i="96"/>
  <c r="G68" i="96"/>
  <c r="F68" i="96"/>
  <c r="G67" i="96"/>
  <c r="F67" i="96"/>
  <c r="G66" i="96"/>
  <c r="F66" i="96"/>
  <c r="G65" i="96"/>
  <c r="F65" i="96"/>
  <c r="G64" i="96"/>
  <c r="F64" i="96"/>
  <c r="G63" i="96"/>
  <c r="F63" i="96"/>
  <c r="G62" i="96"/>
  <c r="F62" i="96"/>
  <c r="G61" i="96"/>
  <c r="F61" i="96"/>
  <c r="G60" i="96"/>
  <c r="F60" i="96"/>
  <c r="G59" i="96"/>
  <c r="F59" i="96"/>
  <c r="G58" i="96"/>
  <c r="F58" i="96"/>
  <c r="G57" i="96"/>
  <c r="F57" i="96"/>
  <c r="G56" i="96"/>
  <c r="F56" i="96"/>
  <c r="G55" i="96"/>
  <c r="F55" i="96"/>
  <c r="G54" i="96"/>
  <c r="F54" i="96"/>
  <c r="G53" i="96"/>
  <c r="F53" i="96"/>
  <c r="G52" i="96"/>
  <c r="F52" i="96"/>
  <c r="G51" i="96"/>
  <c r="F51" i="96"/>
  <c r="G50" i="96"/>
  <c r="F50" i="96"/>
  <c r="G49" i="96"/>
  <c r="F49" i="96"/>
  <c r="G48" i="96"/>
  <c r="F48" i="96"/>
  <c r="G47" i="96"/>
  <c r="F47" i="96"/>
  <c r="G46" i="96"/>
  <c r="F46" i="96"/>
  <c r="G45" i="96"/>
  <c r="F45" i="96"/>
  <c r="G44" i="96"/>
  <c r="F44" i="96"/>
  <c r="G43" i="96"/>
  <c r="F43" i="96"/>
  <c r="G42" i="96"/>
  <c r="F42" i="96"/>
  <c r="G41" i="96"/>
  <c r="F41" i="96"/>
  <c r="G40" i="96"/>
  <c r="F40" i="96"/>
  <c r="G39" i="96"/>
  <c r="F39" i="96"/>
  <c r="G38" i="96"/>
  <c r="F38" i="96"/>
  <c r="G37" i="96"/>
  <c r="F37" i="96"/>
  <c r="G36" i="96"/>
  <c r="F36" i="96"/>
  <c r="G35" i="96"/>
  <c r="F35" i="96"/>
  <c r="G34" i="96"/>
  <c r="F34" i="96"/>
  <c r="G33" i="96"/>
  <c r="F33" i="96"/>
  <c r="G32" i="96"/>
  <c r="F32" i="96"/>
  <c r="G31" i="96"/>
  <c r="F31" i="96"/>
  <c r="G30" i="96"/>
  <c r="F30" i="96"/>
  <c r="G29" i="96"/>
  <c r="F29" i="96"/>
  <c r="G28" i="96"/>
  <c r="F28" i="96"/>
  <c r="G27" i="96"/>
  <c r="F27" i="96"/>
  <c r="G26" i="96"/>
  <c r="F26" i="96"/>
  <c r="G25" i="96"/>
  <c r="F25" i="96"/>
  <c r="G24" i="96"/>
  <c r="F24" i="96"/>
  <c r="G23" i="96"/>
  <c r="F23" i="96"/>
  <c r="G22" i="96"/>
  <c r="F22" i="96"/>
  <c r="G21" i="96"/>
  <c r="F21" i="96"/>
  <c r="G20" i="96"/>
  <c r="F20" i="96"/>
  <c r="G19" i="96"/>
  <c r="F19" i="96"/>
  <c r="G18" i="96"/>
  <c r="F18" i="96"/>
  <c r="G17" i="96"/>
  <c r="F17" i="96"/>
  <c r="G16" i="96"/>
  <c r="F16" i="96"/>
  <c r="G15" i="96"/>
  <c r="F15" i="96"/>
  <c r="G14" i="96"/>
  <c r="F14" i="96"/>
  <c r="G13" i="96"/>
  <c r="F13" i="96"/>
  <c r="G12" i="96"/>
  <c r="F12" i="96"/>
  <c r="D6" i="96"/>
  <c r="A3" i="96"/>
  <c r="A2" i="96"/>
  <c r="F13" i="95"/>
  <c r="E13" i="95" s="1"/>
  <c r="F14" i="95"/>
  <c r="E14" i="95" s="1"/>
  <c r="E15" i="95"/>
  <c r="F15" i="95"/>
  <c r="E16" i="95"/>
  <c r="F16" i="95"/>
  <c r="E17" i="95"/>
  <c r="F17" i="95"/>
  <c r="E18" i="95"/>
  <c r="F18" i="95"/>
  <c r="E19" i="95"/>
  <c r="F19" i="95"/>
  <c r="E20" i="95"/>
  <c r="F20" i="95"/>
  <c r="E21" i="95"/>
  <c r="F21" i="95"/>
  <c r="E22" i="95"/>
  <c r="F22" i="95"/>
  <c r="E23" i="95"/>
  <c r="F23" i="95"/>
  <c r="E24" i="95"/>
  <c r="F24" i="95"/>
  <c r="E25" i="95"/>
  <c r="F25" i="95"/>
  <c r="E26" i="95"/>
  <c r="F26" i="95"/>
  <c r="E27" i="95"/>
  <c r="F27" i="95"/>
  <c r="E28" i="95"/>
  <c r="F28" i="95"/>
  <c r="E29" i="95"/>
  <c r="F29" i="95"/>
  <c r="E30" i="95"/>
  <c r="F30" i="95"/>
  <c r="E31" i="95"/>
  <c r="F31" i="95"/>
  <c r="E32" i="95"/>
  <c r="F32" i="95"/>
  <c r="E33" i="95"/>
  <c r="F33" i="95"/>
  <c r="E34" i="95"/>
  <c r="F34" i="95"/>
  <c r="E35" i="95"/>
  <c r="F35" i="95"/>
  <c r="E36" i="95"/>
  <c r="F36" i="95"/>
  <c r="E37" i="95"/>
  <c r="F37" i="95"/>
  <c r="E38" i="95"/>
  <c r="F38" i="95"/>
  <c r="E39" i="95"/>
  <c r="F39" i="95"/>
  <c r="E40" i="95"/>
  <c r="F40" i="95"/>
  <c r="E41" i="95"/>
  <c r="F41" i="95"/>
  <c r="E42" i="95"/>
  <c r="F42" i="95"/>
  <c r="E43" i="95"/>
  <c r="F43" i="95"/>
  <c r="E44" i="95"/>
  <c r="F44" i="95"/>
  <c r="E45" i="95"/>
  <c r="F45" i="95"/>
  <c r="E46" i="95"/>
  <c r="F46" i="95"/>
  <c r="E47" i="95"/>
  <c r="F47" i="95"/>
  <c r="E48" i="95"/>
  <c r="F48" i="95"/>
  <c r="E49" i="95"/>
  <c r="F49" i="95"/>
  <c r="E50" i="95"/>
  <c r="F50" i="95"/>
  <c r="E51" i="95"/>
  <c r="F51" i="95"/>
  <c r="E52" i="95"/>
  <c r="F52" i="95"/>
  <c r="E53" i="95"/>
  <c r="F53" i="95"/>
  <c r="E54" i="95"/>
  <c r="F54" i="95"/>
  <c r="E55" i="95"/>
  <c r="F55" i="95"/>
  <c r="E56" i="95"/>
  <c r="F56" i="95"/>
  <c r="E57" i="95"/>
  <c r="F57" i="95"/>
  <c r="E58" i="95"/>
  <c r="F58" i="95"/>
  <c r="E59" i="95"/>
  <c r="F59" i="95"/>
  <c r="E60" i="95"/>
  <c r="F60" i="95"/>
  <c r="E61" i="95"/>
  <c r="F61" i="95"/>
  <c r="E62" i="95"/>
  <c r="F62" i="95"/>
  <c r="E63" i="95"/>
  <c r="F63" i="95"/>
  <c r="E64" i="95"/>
  <c r="F64" i="95"/>
  <c r="E65" i="95"/>
  <c r="F65" i="95"/>
  <c r="E66" i="95"/>
  <c r="F66" i="95"/>
  <c r="E67" i="95"/>
  <c r="F67" i="95"/>
  <c r="E68" i="95"/>
  <c r="F68" i="95"/>
  <c r="E69" i="95"/>
  <c r="F69" i="95"/>
  <c r="E70" i="95"/>
  <c r="F70" i="95"/>
  <c r="E71" i="95"/>
  <c r="F71" i="95"/>
  <c r="E72" i="95"/>
  <c r="F72" i="95"/>
  <c r="E73" i="95"/>
  <c r="F73" i="95"/>
  <c r="E74" i="95"/>
  <c r="F74" i="95"/>
  <c r="E75" i="95"/>
  <c r="F75" i="95"/>
  <c r="E76" i="95"/>
  <c r="F76" i="95"/>
  <c r="E77" i="95"/>
  <c r="F77" i="95"/>
  <c r="E78" i="95"/>
  <c r="F78" i="95"/>
  <c r="E79" i="95"/>
  <c r="F79" i="95"/>
  <c r="E80" i="95"/>
  <c r="F80" i="95"/>
  <c r="E81" i="95"/>
  <c r="F81" i="95"/>
  <c r="E82" i="95"/>
  <c r="F82" i="95"/>
  <c r="E83" i="95"/>
  <c r="F83" i="95"/>
  <c r="E84" i="95"/>
  <c r="F84" i="95"/>
  <c r="E85" i="95"/>
  <c r="F85" i="95"/>
  <c r="E86" i="95"/>
  <c r="F86" i="95"/>
  <c r="E87" i="95"/>
  <c r="F87" i="95"/>
  <c r="E88" i="95"/>
  <c r="F88" i="95"/>
  <c r="E89" i="95"/>
  <c r="F89" i="95"/>
  <c r="E90" i="95"/>
  <c r="F90" i="95"/>
  <c r="E91" i="95"/>
  <c r="F91" i="95"/>
  <c r="E92" i="95"/>
  <c r="F92" i="95"/>
  <c r="E93" i="95"/>
  <c r="F93" i="95"/>
  <c r="E94" i="95"/>
  <c r="F94" i="95"/>
  <c r="E95" i="95"/>
  <c r="F95" i="95"/>
  <c r="E96" i="95"/>
  <c r="F96" i="95"/>
  <c r="E97" i="95"/>
  <c r="F97" i="95"/>
  <c r="E98" i="95"/>
  <c r="F98" i="95"/>
  <c r="E99" i="95"/>
  <c r="F99" i="95"/>
  <c r="E100" i="95"/>
  <c r="F100" i="95"/>
  <c r="E101" i="95"/>
  <c r="F101" i="95"/>
  <c r="E102" i="95"/>
  <c r="F102" i="95"/>
  <c r="E103" i="95"/>
  <c r="F103" i="95"/>
  <c r="E104" i="95"/>
  <c r="F104" i="95"/>
  <c r="E105" i="95"/>
  <c r="F105" i="95"/>
  <c r="E106" i="95"/>
  <c r="F106" i="95"/>
  <c r="E107" i="95"/>
  <c r="F107" i="95"/>
  <c r="E108" i="95"/>
  <c r="F108" i="95"/>
  <c r="E109" i="95"/>
  <c r="F109" i="95"/>
  <c r="E110" i="95"/>
  <c r="F110" i="95"/>
  <c r="F12" i="95"/>
  <c r="E12" i="95" s="1"/>
  <c r="H110" i="95"/>
  <c r="G110" i="95"/>
  <c r="H109" i="95"/>
  <c r="G109" i="95"/>
  <c r="H108" i="95"/>
  <c r="G108" i="95"/>
  <c r="H107" i="95"/>
  <c r="G107" i="95"/>
  <c r="H106" i="95"/>
  <c r="G106" i="95"/>
  <c r="H105" i="95"/>
  <c r="G105" i="95"/>
  <c r="H104" i="95"/>
  <c r="G104" i="95"/>
  <c r="H103" i="95"/>
  <c r="G103" i="95"/>
  <c r="H102" i="95"/>
  <c r="G102" i="95"/>
  <c r="H101" i="95"/>
  <c r="G101" i="95"/>
  <c r="H100" i="95"/>
  <c r="G100" i="95"/>
  <c r="H99" i="95"/>
  <c r="G99" i="95"/>
  <c r="H98" i="95"/>
  <c r="G98" i="95"/>
  <c r="H97" i="95"/>
  <c r="G97" i="95"/>
  <c r="H96" i="95"/>
  <c r="G96" i="95"/>
  <c r="H95" i="95"/>
  <c r="G95" i="95"/>
  <c r="H94" i="95"/>
  <c r="G94" i="95"/>
  <c r="H93" i="95"/>
  <c r="G93" i="95"/>
  <c r="H92" i="95"/>
  <c r="G92" i="95"/>
  <c r="H91" i="95"/>
  <c r="G91" i="95"/>
  <c r="H90" i="95"/>
  <c r="G90" i="95"/>
  <c r="H89" i="95"/>
  <c r="G89" i="95"/>
  <c r="H88" i="95"/>
  <c r="G88" i="95"/>
  <c r="H87" i="95"/>
  <c r="G87" i="95"/>
  <c r="H86" i="95"/>
  <c r="G86" i="95"/>
  <c r="H85" i="95"/>
  <c r="G85" i="95"/>
  <c r="H84" i="95"/>
  <c r="G84" i="95"/>
  <c r="H83" i="95"/>
  <c r="G83" i="95"/>
  <c r="H82" i="95"/>
  <c r="G82" i="95"/>
  <c r="H81" i="95"/>
  <c r="G81" i="95"/>
  <c r="H80" i="95"/>
  <c r="G80" i="95"/>
  <c r="H79" i="95"/>
  <c r="G79" i="95"/>
  <c r="H78" i="95"/>
  <c r="G78" i="95"/>
  <c r="H77" i="95"/>
  <c r="G77" i="95"/>
  <c r="H76" i="95"/>
  <c r="G76" i="95"/>
  <c r="H75" i="95"/>
  <c r="G75" i="95"/>
  <c r="H74" i="95"/>
  <c r="G74" i="95"/>
  <c r="H73" i="95"/>
  <c r="G73" i="95"/>
  <c r="H72" i="95"/>
  <c r="G72" i="95"/>
  <c r="H71" i="95"/>
  <c r="G71" i="95"/>
  <c r="H70" i="95"/>
  <c r="G70" i="95"/>
  <c r="H69" i="95"/>
  <c r="G69" i="95"/>
  <c r="H68" i="95"/>
  <c r="G68" i="95"/>
  <c r="H67" i="95"/>
  <c r="G67" i="95"/>
  <c r="H66" i="95"/>
  <c r="G66" i="95"/>
  <c r="H65" i="95"/>
  <c r="G65" i="95"/>
  <c r="H64" i="95"/>
  <c r="G64" i="95"/>
  <c r="H63" i="95"/>
  <c r="G63" i="95"/>
  <c r="H62" i="95"/>
  <c r="G62" i="95"/>
  <c r="H61" i="95"/>
  <c r="G61" i="95"/>
  <c r="H60" i="95"/>
  <c r="G60" i="95"/>
  <c r="H59" i="95"/>
  <c r="G59" i="95"/>
  <c r="H58" i="95"/>
  <c r="G58" i="95"/>
  <c r="H57" i="95"/>
  <c r="G57" i="95"/>
  <c r="H56" i="95"/>
  <c r="G56" i="95"/>
  <c r="H55" i="95"/>
  <c r="G55" i="95"/>
  <c r="H54" i="95"/>
  <c r="G54" i="95"/>
  <c r="H53" i="95"/>
  <c r="G53" i="95"/>
  <c r="H52" i="95"/>
  <c r="G52" i="95"/>
  <c r="H51" i="95"/>
  <c r="G51" i="95"/>
  <c r="H50" i="95"/>
  <c r="G50" i="95"/>
  <c r="H49" i="95"/>
  <c r="G49" i="95"/>
  <c r="H48" i="95"/>
  <c r="G48" i="95"/>
  <c r="H47" i="95"/>
  <c r="G47" i="95"/>
  <c r="H46" i="95"/>
  <c r="G46" i="95"/>
  <c r="H45" i="95"/>
  <c r="G45" i="95"/>
  <c r="H44" i="95"/>
  <c r="G44" i="95"/>
  <c r="H43" i="95"/>
  <c r="G43" i="95"/>
  <c r="H42" i="95"/>
  <c r="G42" i="95"/>
  <c r="H41" i="95"/>
  <c r="G41" i="95"/>
  <c r="H40" i="95"/>
  <c r="G40" i="95"/>
  <c r="H39" i="95"/>
  <c r="G39" i="95"/>
  <c r="H38" i="95"/>
  <c r="G38" i="95"/>
  <c r="H37" i="95"/>
  <c r="G37" i="95"/>
  <c r="H36" i="95"/>
  <c r="G36" i="95"/>
  <c r="H35" i="95"/>
  <c r="G35" i="95"/>
  <c r="H34" i="95"/>
  <c r="G34" i="95"/>
  <c r="H33" i="95"/>
  <c r="G33" i="95"/>
  <c r="H32" i="95"/>
  <c r="G32" i="95"/>
  <c r="H31" i="95"/>
  <c r="G31" i="95"/>
  <c r="H30" i="95"/>
  <c r="G30" i="95"/>
  <c r="H29" i="95"/>
  <c r="G29" i="95"/>
  <c r="H28" i="95"/>
  <c r="G28" i="95"/>
  <c r="H27" i="95"/>
  <c r="G27" i="95"/>
  <c r="H26" i="95"/>
  <c r="G26" i="95"/>
  <c r="H25" i="95"/>
  <c r="G25" i="95"/>
  <c r="H24" i="95"/>
  <c r="G24" i="95"/>
  <c r="H23" i="95"/>
  <c r="G23" i="95"/>
  <c r="H22" i="95"/>
  <c r="G22" i="95"/>
  <c r="H21" i="95"/>
  <c r="G21" i="95"/>
  <c r="H20" i="95"/>
  <c r="G20" i="95"/>
  <c r="H19" i="95"/>
  <c r="G19" i="95"/>
  <c r="H18" i="95"/>
  <c r="G18" i="95"/>
  <c r="H17" i="95"/>
  <c r="G17" i="95"/>
  <c r="H16" i="95"/>
  <c r="G16" i="95"/>
  <c r="H15" i="95"/>
  <c r="G15" i="95"/>
  <c r="H14" i="95"/>
  <c r="G14" i="95"/>
  <c r="H13" i="95"/>
  <c r="G13" i="95"/>
  <c r="H12" i="95"/>
  <c r="G12" i="95"/>
  <c r="E6" i="95"/>
  <c r="A3" i="95"/>
  <c r="A2" i="95"/>
  <c r="F19" i="94"/>
  <c r="F20" i="94"/>
  <c r="F21" i="94"/>
  <c r="F22" i="94"/>
  <c r="F23" i="94"/>
  <c r="F24" i="94"/>
  <c r="F25" i="94"/>
  <c r="F26" i="94"/>
  <c r="F27" i="94"/>
  <c r="F28" i="94"/>
  <c r="F29" i="94"/>
  <c r="F30" i="94"/>
  <c r="F31" i="94"/>
  <c r="F32" i="94"/>
  <c r="F33" i="94"/>
  <c r="F34" i="94"/>
  <c r="F35" i="94"/>
  <c r="F36" i="94"/>
  <c r="F37" i="94"/>
  <c r="F38" i="94"/>
  <c r="F39" i="94"/>
  <c r="F40" i="94"/>
  <c r="F41" i="94"/>
  <c r="F42" i="94"/>
  <c r="F43" i="94"/>
  <c r="F44" i="94"/>
  <c r="F45" i="94"/>
  <c r="F46" i="94"/>
  <c r="F47" i="94"/>
  <c r="F48" i="94"/>
  <c r="F49" i="94"/>
  <c r="F50" i="94"/>
  <c r="F51" i="94"/>
  <c r="F52" i="94"/>
  <c r="F53" i="94"/>
  <c r="F54" i="94"/>
  <c r="F55" i="94"/>
  <c r="F56" i="94"/>
  <c r="F57" i="94"/>
  <c r="F58" i="94"/>
  <c r="F59" i="94"/>
  <c r="F60" i="94"/>
  <c r="F61" i="94"/>
  <c r="F62" i="94"/>
  <c r="F63" i="94"/>
  <c r="F64" i="94"/>
  <c r="F65" i="94"/>
  <c r="F66" i="94"/>
  <c r="F67" i="94"/>
  <c r="F68" i="94"/>
  <c r="F69" i="94"/>
  <c r="F70" i="94"/>
  <c r="F71" i="94"/>
  <c r="F72" i="94"/>
  <c r="F73" i="94"/>
  <c r="F74" i="94"/>
  <c r="F75" i="94"/>
  <c r="F76" i="94"/>
  <c r="F77" i="94"/>
  <c r="F78" i="94"/>
  <c r="F79" i="94"/>
  <c r="F80" i="94"/>
  <c r="F81" i="94"/>
  <c r="F82" i="94"/>
  <c r="F83" i="94"/>
  <c r="F84" i="94"/>
  <c r="F85" i="94"/>
  <c r="F86" i="94"/>
  <c r="F87" i="94"/>
  <c r="F88" i="94"/>
  <c r="F89" i="94"/>
  <c r="F90" i="94"/>
  <c r="F91" i="94"/>
  <c r="F92" i="94"/>
  <c r="F93" i="94"/>
  <c r="F94" i="94"/>
  <c r="F95" i="94"/>
  <c r="F96" i="94"/>
  <c r="F97" i="94"/>
  <c r="F98" i="94"/>
  <c r="F99" i="94"/>
  <c r="F100" i="94"/>
  <c r="F101" i="94"/>
  <c r="F102" i="94"/>
  <c r="F103" i="94"/>
  <c r="F104" i="94"/>
  <c r="F105" i="94"/>
  <c r="F106" i="94"/>
  <c r="F107" i="94"/>
  <c r="F108" i="94"/>
  <c r="F109" i="94"/>
  <c r="F110" i="94"/>
  <c r="F111" i="94"/>
  <c r="F112" i="94"/>
  <c r="F113" i="94"/>
  <c r="F114" i="94"/>
  <c r="F115" i="94"/>
  <c r="F116" i="94"/>
  <c r="F117" i="94"/>
  <c r="F118" i="94"/>
  <c r="F119" i="94"/>
  <c r="F120" i="94"/>
  <c r="F121" i="94"/>
  <c r="F122" i="94"/>
  <c r="F123" i="94"/>
  <c r="F124" i="94"/>
  <c r="F125" i="94"/>
  <c r="F126" i="94"/>
  <c r="F127" i="94"/>
  <c r="F128" i="94"/>
  <c r="F129" i="94"/>
  <c r="F130" i="94"/>
  <c r="F131" i="94"/>
  <c r="F132" i="94"/>
  <c r="F133" i="94"/>
  <c r="F134" i="94"/>
  <c r="F135" i="94"/>
  <c r="F136" i="94"/>
  <c r="F137" i="94"/>
  <c r="F138" i="94"/>
  <c r="F139" i="94"/>
  <c r="F140" i="94"/>
  <c r="F141" i="94"/>
  <c r="F142" i="94"/>
  <c r="F143" i="94"/>
  <c r="F144" i="94"/>
  <c r="F145" i="94"/>
  <c r="F146" i="94"/>
  <c r="F147" i="94"/>
  <c r="F148" i="94"/>
  <c r="F149" i="94"/>
  <c r="F150" i="94"/>
  <c r="F151" i="94"/>
  <c r="F152" i="94"/>
  <c r="F153" i="94"/>
  <c r="F154" i="94"/>
  <c r="F155" i="94"/>
  <c r="F156" i="94"/>
  <c r="F157" i="94"/>
  <c r="F158" i="94"/>
  <c r="F159" i="94"/>
  <c r="F160" i="94"/>
  <c r="F161" i="94"/>
  <c r="F162" i="94"/>
  <c r="F163" i="94"/>
  <c r="F164" i="94"/>
  <c r="F165" i="94"/>
  <c r="F166" i="94"/>
  <c r="F167" i="94"/>
  <c r="F168" i="94"/>
  <c r="F169" i="94"/>
  <c r="F170" i="94"/>
  <c r="F171" i="94"/>
  <c r="F172" i="94"/>
  <c r="F173" i="94"/>
  <c r="F174" i="94"/>
  <c r="F175" i="94"/>
  <c r="F176" i="94"/>
  <c r="F177" i="94"/>
  <c r="F178" i="94"/>
  <c r="F179" i="94"/>
  <c r="F180" i="94"/>
  <c r="F181" i="94"/>
  <c r="F182" i="94"/>
  <c r="F183" i="94"/>
  <c r="F184" i="94"/>
  <c r="F185" i="94"/>
  <c r="F186" i="94"/>
  <c r="F187" i="94"/>
  <c r="F188" i="94"/>
  <c r="F189" i="94"/>
  <c r="F190" i="94"/>
  <c r="F191" i="94"/>
  <c r="F192" i="94"/>
  <c r="F193" i="94"/>
  <c r="F194" i="94"/>
  <c r="F195" i="94"/>
  <c r="F196" i="94"/>
  <c r="F197" i="94"/>
  <c r="F198" i="94"/>
  <c r="F199" i="94"/>
  <c r="F200" i="94"/>
  <c r="F201" i="94"/>
  <c r="F202" i="94"/>
  <c r="F203" i="94"/>
  <c r="F204" i="94"/>
  <c r="F205" i="94"/>
  <c r="F206" i="94"/>
  <c r="F207" i="94"/>
  <c r="F208" i="94"/>
  <c r="F209" i="94"/>
  <c r="F210" i="94"/>
  <c r="F211" i="94"/>
  <c r="F212" i="94"/>
  <c r="F213" i="94"/>
  <c r="F214" i="94"/>
  <c r="F215" i="94"/>
  <c r="F216" i="94"/>
  <c r="F217" i="94"/>
  <c r="F218" i="94"/>
  <c r="F219" i="94"/>
  <c r="F220" i="94"/>
  <c r="F221" i="94"/>
  <c r="F222" i="94"/>
  <c r="F223" i="94"/>
  <c r="F224" i="94"/>
  <c r="F225" i="94"/>
  <c r="F226" i="94"/>
  <c r="F227" i="94"/>
  <c r="F228" i="94"/>
  <c r="F229" i="94"/>
  <c r="F230" i="94"/>
  <c r="F231" i="94"/>
  <c r="F232" i="94"/>
  <c r="F233" i="94"/>
  <c r="F234" i="94"/>
  <c r="F235" i="94"/>
  <c r="F236" i="94"/>
  <c r="F237" i="94"/>
  <c r="F238" i="94"/>
  <c r="F239" i="94"/>
  <c r="F240" i="94"/>
  <c r="F241" i="94"/>
  <c r="F242" i="94"/>
  <c r="F243" i="94"/>
  <c r="F244" i="94"/>
  <c r="F245" i="94"/>
  <c r="F246" i="94"/>
  <c r="F247" i="94"/>
  <c r="F248" i="94"/>
  <c r="F249" i="94"/>
  <c r="F250" i="94"/>
  <c r="F251" i="94"/>
  <c r="F252" i="94"/>
  <c r="F253" i="94"/>
  <c r="F254" i="94"/>
  <c r="F255" i="94"/>
  <c r="F256" i="94"/>
  <c r="F257" i="94"/>
  <c r="F258" i="94"/>
  <c r="F259" i="94"/>
  <c r="F260" i="94"/>
  <c r="F261" i="94"/>
  <c r="I110" i="94"/>
  <c r="H110" i="94"/>
  <c r="G110" i="94"/>
  <c r="I109" i="94"/>
  <c r="H109" i="94"/>
  <c r="G109" i="94"/>
  <c r="I108" i="94"/>
  <c r="H108" i="94"/>
  <c r="G108" i="94"/>
  <c r="I107" i="94"/>
  <c r="H107" i="94"/>
  <c r="G107" i="94"/>
  <c r="I106" i="94"/>
  <c r="H106" i="94"/>
  <c r="G106" i="94"/>
  <c r="I105" i="94"/>
  <c r="H105" i="94"/>
  <c r="G105" i="94"/>
  <c r="I104" i="94"/>
  <c r="H104" i="94"/>
  <c r="G104" i="94"/>
  <c r="I103" i="94"/>
  <c r="H103" i="94"/>
  <c r="G103" i="94"/>
  <c r="I102" i="94"/>
  <c r="H102" i="94"/>
  <c r="G102" i="94"/>
  <c r="I101" i="94"/>
  <c r="H101" i="94"/>
  <c r="G101" i="94"/>
  <c r="I100" i="94"/>
  <c r="H100" i="94"/>
  <c r="G100" i="94"/>
  <c r="I99" i="94"/>
  <c r="H99" i="94"/>
  <c r="G99" i="94"/>
  <c r="I98" i="94"/>
  <c r="H98" i="94"/>
  <c r="G98" i="94"/>
  <c r="I97" i="94"/>
  <c r="H97" i="94"/>
  <c r="G97" i="94"/>
  <c r="I96" i="94"/>
  <c r="H96" i="94"/>
  <c r="G96" i="94"/>
  <c r="I95" i="94"/>
  <c r="H95" i="94"/>
  <c r="G95" i="94"/>
  <c r="I94" i="94"/>
  <c r="H94" i="94"/>
  <c r="G94" i="94"/>
  <c r="I93" i="94"/>
  <c r="H93" i="94"/>
  <c r="G93" i="94"/>
  <c r="I92" i="94"/>
  <c r="H92" i="94"/>
  <c r="G92" i="94"/>
  <c r="I91" i="94"/>
  <c r="H91" i="94"/>
  <c r="G91" i="94"/>
  <c r="I90" i="94"/>
  <c r="H90" i="94"/>
  <c r="G90" i="94"/>
  <c r="I89" i="94"/>
  <c r="H89" i="94"/>
  <c r="G89" i="94"/>
  <c r="I88" i="94"/>
  <c r="H88" i="94"/>
  <c r="G88" i="94"/>
  <c r="I87" i="94"/>
  <c r="H87" i="94"/>
  <c r="G87" i="94"/>
  <c r="I86" i="94"/>
  <c r="H86" i="94"/>
  <c r="G86" i="94"/>
  <c r="I85" i="94"/>
  <c r="H85" i="94"/>
  <c r="G85" i="94"/>
  <c r="I84" i="94"/>
  <c r="H84" i="94"/>
  <c r="G84" i="94"/>
  <c r="I83" i="94"/>
  <c r="H83" i="94"/>
  <c r="G83" i="94"/>
  <c r="I82" i="94"/>
  <c r="H82" i="94"/>
  <c r="G82" i="94"/>
  <c r="I81" i="94"/>
  <c r="H81" i="94"/>
  <c r="G81" i="94"/>
  <c r="I80" i="94"/>
  <c r="H80" i="94"/>
  <c r="G80" i="94"/>
  <c r="I79" i="94"/>
  <c r="H79" i="94"/>
  <c r="G79" i="94"/>
  <c r="I78" i="94"/>
  <c r="H78" i="94"/>
  <c r="G78" i="94"/>
  <c r="I77" i="94"/>
  <c r="H77" i="94"/>
  <c r="G77" i="94"/>
  <c r="I76" i="94"/>
  <c r="H76" i="94"/>
  <c r="G76" i="94"/>
  <c r="I75" i="94"/>
  <c r="H75" i="94"/>
  <c r="G75" i="94"/>
  <c r="I74" i="94"/>
  <c r="H74" i="94"/>
  <c r="G74" i="94"/>
  <c r="I73" i="94"/>
  <c r="H73" i="94"/>
  <c r="G73" i="94"/>
  <c r="I72" i="94"/>
  <c r="H72" i="94"/>
  <c r="G72" i="94"/>
  <c r="I71" i="94"/>
  <c r="H71" i="94"/>
  <c r="G71" i="94"/>
  <c r="I70" i="94"/>
  <c r="H70" i="94"/>
  <c r="G70" i="94"/>
  <c r="I69" i="94"/>
  <c r="H69" i="94"/>
  <c r="G69" i="94"/>
  <c r="I68" i="94"/>
  <c r="H68" i="94"/>
  <c r="G68" i="94"/>
  <c r="I67" i="94"/>
  <c r="H67" i="94"/>
  <c r="G67" i="94"/>
  <c r="I66" i="94"/>
  <c r="H66" i="94"/>
  <c r="G66" i="94"/>
  <c r="I65" i="94"/>
  <c r="H65" i="94"/>
  <c r="G65" i="94"/>
  <c r="I64" i="94"/>
  <c r="H64" i="94"/>
  <c r="G64" i="94"/>
  <c r="I63" i="94"/>
  <c r="H63" i="94"/>
  <c r="G63" i="94"/>
  <c r="I62" i="94"/>
  <c r="H62" i="94"/>
  <c r="G62" i="94"/>
  <c r="I61" i="94"/>
  <c r="H61" i="94"/>
  <c r="G61" i="94"/>
  <c r="I60" i="94"/>
  <c r="H60" i="94"/>
  <c r="G60" i="94"/>
  <c r="I59" i="94"/>
  <c r="H59" i="94"/>
  <c r="G59" i="94"/>
  <c r="I58" i="94"/>
  <c r="H58" i="94"/>
  <c r="G58" i="94"/>
  <c r="I57" i="94"/>
  <c r="H57" i="94"/>
  <c r="G57" i="94"/>
  <c r="I56" i="94"/>
  <c r="H56" i="94"/>
  <c r="G56" i="94"/>
  <c r="I55" i="94"/>
  <c r="H55" i="94"/>
  <c r="G55" i="94"/>
  <c r="I54" i="94"/>
  <c r="H54" i="94"/>
  <c r="G54" i="94"/>
  <c r="I53" i="94"/>
  <c r="H53" i="94"/>
  <c r="G53" i="94"/>
  <c r="I52" i="94"/>
  <c r="H52" i="94"/>
  <c r="G52" i="94"/>
  <c r="I51" i="94"/>
  <c r="H51" i="94"/>
  <c r="G51" i="94"/>
  <c r="I50" i="94"/>
  <c r="H50" i="94"/>
  <c r="G50" i="94"/>
  <c r="I49" i="94"/>
  <c r="H49" i="94"/>
  <c r="G49" i="94"/>
  <c r="I48" i="94"/>
  <c r="H48" i="94"/>
  <c r="G48" i="94"/>
  <c r="I47" i="94"/>
  <c r="H47" i="94"/>
  <c r="G47" i="94"/>
  <c r="I46" i="94"/>
  <c r="H46" i="94"/>
  <c r="G46" i="94"/>
  <c r="I45" i="94"/>
  <c r="H45" i="94"/>
  <c r="G45" i="94"/>
  <c r="I44" i="94"/>
  <c r="H44" i="94"/>
  <c r="G44" i="94"/>
  <c r="I43" i="94"/>
  <c r="H43" i="94"/>
  <c r="G43" i="94"/>
  <c r="I42" i="94"/>
  <c r="H42" i="94"/>
  <c r="G42" i="94"/>
  <c r="I41" i="94"/>
  <c r="H41" i="94"/>
  <c r="G41" i="94"/>
  <c r="I40" i="94"/>
  <c r="H40" i="94"/>
  <c r="G40" i="94"/>
  <c r="I39" i="94"/>
  <c r="H39" i="94"/>
  <c r="G39" i="94"/>
  <c r="I38" i="94"/>
  <c r="H38" i="94"/>
  <c r="G38" i="94"/>
  <c r="I37" i="94"/>
  <c r="H37" i="94"/>
  <c r="G37" i="94"/>
  <c r="I36" i="94"/>
  <c r="H36" i="94"/>
  <c r="G36" i="94"/>
  <c r="I35" i="94"/>
  <c r="H35" i="94"/>
  <c r="G35" i="94"/>
  <c r="I34" i="94"/>
  <c r="H34" i="94"/>
  <c r="G34" i="94"/>
  <c r="I33" i="94"/>
  <c r="H33" i="94"/>
  <c r="G33" i="94"/>
  <c r="I32" i="94"/>
  <c r="H32" i="94"/>
  <c r="G32" i="94"/>
  <c r="I31" i="94"/>
  <c r="H31" i="94"/>
  <c r="G31" i="94"/>
  <c r="I30" i="94"/>
  <c r="H30" i="94"/>
  <c r="G30" i="94"/>
  <c r="I29" i="94"/>
  <c r="H29" i="94"/>
  <c r="G29" i="94"/>
  <c r="I28" i="94"/>
  <c r="H28" i="94"/>
  <c r="G28" i="94"/>
  <c r="I27" i="94"/>
  <c r="H27" i="94"/>
  <c r="G27" i="94"/>
  <c r="I26" i="94"/>
  <c r="H26" i="94"/>
  <c r="G26" i="94"/>
  <c r="I25" i="94"/>
  <c r="H25" i="94"/>
  <c r="G25" i="94"/>
  <c r="I24" i="94"/>
  <c r="H24" i="94"/>
  <c r="G24" i="94"/>
  <c r="I23" i="94"/>
  <c r="H23" i="94"/>
  <c r="G23" i="94"/>
  <c r="I22" i="94"/>
  <c r="H22" i="94"/>
  <c r="G22" i="94"/>
  <c r="I21" i="94"/>
  <c r="H21" i="94"/>
  <c r="G21" i="94"/>
  <c r="I20" i="94"/>
  <c r="H20" i="94"/>
  <c r="G20" i="94"/>
  <c r="I19" i="94"/>
  <c r="H19" i="94"/>
  <c r="G19" i="94"/>
  <c r="I18" i="94"/>
  <c r="H18" i="94"/>
  <c r="G18" i="94"/>
  <c r="F18" i="94" s="1"/>
  <c r="I17" i="94"/>
  <c r="H17" i="94"/>
  <c r="G17" i="94"/>
  <c r="F17" i="94" s="1"/>
  <c r="I16" i="94"/>
  <c r="H16" i="94"/>
  <c r="G16" i="94"/>
  <c r="F16" i="94" s="1"/>
  <c r="I15" i="94"/>
  <c r="H15" i="94"/>
  <c r="G15" i="94"/>
  <c r="F15" i="94" s="1"/>
  <c r="I14" i="94"/>
  <c r="H14" i="94"/>
  <c r="G14" i="94"/>
  <c r="F14" i="94" s="1"/>
  <c r="I13" i="94"/>
  <c r="H13" i="94"/>
  <c r="G13" i="94"/>
  <c r="F13" i="94" s="1"/>
  <c r="I12" i="94"/>
  <c r="H12" i="94"/>
  <c r="G12" i="94"/>
  <c r="F12" i="94" s="1"/>
  <c r="F6" i="94"/>
  <c r="A3" i="94"/>
  <c r="A2" i="94"/>
  <c r="F15" i="93"/>
  <c r="F16" i="93"/>
  <c r="F17" i="93"/>
  <c r="F18" i="93"/>
  <c r="F19" i="93"/>
  <c r="F20" i="93"/>
  <c r="F21" i="93"/>
  <c r="F22" i="93"/>
  <c r="F23" i="93"/>
  <c r="F24" i="93"/>
  <c r="F25" i="93"/>
  <c r="F26" i="93"/>
  <c r="F27" i="93"/>
  <c r="F28" i="93"/>
  <c r="F29" i="93"/>
  <c r="F30" i="93"/>
  <c r="F31" i="93"/>
  <c r="F32" i="93"/>
  <c r="F33" i="93"/>
  <c r="F34" i="93"/>
  <c r="F35" i="93"/>
  <c r="F36" i="93"/>
  <c r="F37" i="93"/>
  <c r="F38" i="93"/>
  <c r="F39" i="93"/>
  <c r="F40" i="93"/>
  <c r="F41" i="93"/>
  <c r="F42" i="93"/>
  <c r="F43" i="93"/>
  <c r="F44" i="93"/>
  <c r="F45" i="93"/>
  <c r="F46" i="93"/>
  <c r="F47" i="93"/>
  <c r="F48" i="93"/>
  <c r="F49" i="93"/>
  <c r="F50" i="93"/>
  <c r="F51" i="93"/>
  <c r="F52" i="93"/>
  <c r="F53" i="93"/>
  <c r="F54" i="93"/>
  <c r="F55" i="93"/>
  <c r="F56" i="93"/>
  <c r="F57" i="93"/>
  <c r="F58" i="93"/>
  <c r="F59" i="93"/>
  <c r="F60" i="93"/>
  <c r="F61" i="93"/>
  <c r="F62" i="93"/>
  <c r="F63" i="93"/>
  <c r="F64" i="93"/>
  <c r="F65" i="93"/>
  <c r="F66" i="93"/>
  <c r="F67" i="93"/>
  <c r="F68" i="93"/>
  <c r="F69" i="93"/>
  <c r="F70" i="93"/>
  <c r="F71" i="93"/>
  <c r="F72" i="93"/>
  <c r="F73" i="93"/>
  <c r="F74" i="93"/>
  <c r="F75" i="93"/>
  <c r="F76" i="93"/>
  <c r="F77" i="93"/>
  <c r="F78" i="93"/>
  <c r="F79" i="93"/>
  <c r="F80" i="93"/>
  <c r="F81" i="93"/>
  <c r="F82" i="93"/>
  <c r="F83" i="93"/>
  <c r="F84" i="93"/>
  <c r="F85" i="93"/>
  <c r="F86" i="93"/>
  <c r="F87" i="93"/>
  <c r="F88" i="93"/>
  <c r="F89" i="93"/>
  <c r="F90" i="93"/>
  <c r="F91" i="93"/>
  <c r="F92" i="93"/>
  <c r="F93" i="93"/>
  <c r="F94" i="93"/>
  <c r="F95" i="93"/>
  <c r="F96" i="93"/>
  <c r="F97" i="93"/>
  <c r="F98" i="93"/>
  <c r="F99" i="93"/>
  <c r="F100" i="93"/>
  <c r="F101" i="93"/>
  <c r="F102" i="93"/>
  <c r="F103" i="93"/>
  <c r="F104" i="93"/>
  <c r="F105" i="93"/>
  <c r="F106" i="93"/>
  <c r="F107" i="93"/>
  <c r="F108" i="93"/>
  <c r="F109" i="93"/>
  <c r="F110" i="93"/>
  <c r="F111" i="93"/>
  <c r="F112" i="93"/>
  <c r="F113" i="93"/>
  <c r="F114" i="93"/>
  <c r="F115" i="93"/>
  <c r="F116" i="93"/>
  <c r="F117" i="93"/>
  <c r="F118" i="93"/>
  <c r="F119" i="93"/>
  <c r="F120" i="93"/>
  <c r="F121" i="93"/>
  <c r="F122" i="93"/>
  <c r="F123" i="93"/>
  <c r="F124" i="93"/>
  <c r="F125" i="93"/>
  <c r="F126" i="93"/>
  <c r="F127" i="93"/>
  <c r="F128" i="93"/>
  <c r="F129" i="93"/>
  <c r="F130" i="93"/>
  <c r="F131" i="93"/>
  <c r="F132" i="93"/>
  <c r="F133" i="93"/>
  <c r="F134" i="93"/>
  <c r="F135" i="93"/>
  <c r="F136" i="93"/>
  <c r="F137" i="93"/>
  <c r="F138" i="93"/>
  <c r="F139" i="93"/>
  <c r="F140" i="93"/>
  <c r="F141" i="93"/>
  <c r="F142" i="93"/>
  <c r="F143" i="93"/>
  <c r="F144" i="93"/>
  <c r="F145" i="93"/>
  <c r="F146" i="93"/>
  <c r="F147" i="93"/>
  <c r="F148" i="93"/>
  <c r="F149" i="93"/>
  <c r="F150" i="93"/>
  <c r="F151" i="93"/>
  <c r="F152" i="93"/>
  <c r="F153" i="93"/>
  <c r="F154" i="93"/>
  <c r="F155" i="93"/>
  <c r="F156" i="93"/>
  <c r="F157" i="93"/>
  <c r="F158" i="93"/>
  <c r="F159" i="93"/>
  <c r="F160" i="93"/>
  <c r="F161" i="93"/>
  <c r="F162" i="93"/>
  <c r="F163" i="93"/>
  <c r="F164" i="93"/>
  <c r="F165" i="93"/>
  <c r="F166" i="93"/>
  <c r="F167" i="93"/>
  <c r="F168" i="93"/>
  <c r="F169" i="93"/>
  <c r="F170" i="93"/>
  <c r="F171" i="93"/>
  <c r="F172" i="93"/>
  <c r="F173" i="93"/>
  <c r="F174" i="93"/>
  <c r="F175" i="93"/>
  <c r="F176" i="93"/>
  <c r="F177" i="93"/>
  <c r="F178" i="93"/>
  <c r="F179" i="93"/>
  <c r="F180" i="93"/>
  <c r="F181" i="93"/>
  <c r="F182" i="93"/>
  <c r="F183" i="93"/>
  <c r="F184" i="93"/>
  <c r="F185" i="93"/>
  <c r="F186" i="93"/>
  <c r="F187" i="93"/>
  <c r="F188" i="93"/>
  <c r="F189" i="93"/>
  <c r="F190" i="93"/>
  <c r="F191" i="93"/>
  <c r="F192" i="93"/>
  <c r="F193" i="93"/>
  <c r="F194" i="93"/>
  <c r="F195" i="93"/>
  <c r="F196" i="93"/>
  <c r="F197" i="93"/>
  <c r="F198" i="93"/>
  <c r="F199" i="93"/>
  <c r="F200" i="93"/>
  <c r="F201" i="93"/>
  <c r="F202" i="93"/>
  <c r="F203" i="93"/>
  <c r="F204" i="93"/>
  <c r="F205" i="93"/>
  <c r="F206" i="93"/>
  <c r="F207" i="93"/>
  <c r="F208" i="93"/>
  <c r="F209" i="93"/>
  <c r="F210" i="93"/>
  <c r="F211" i="93"/>
  <c r="F212" i="93"/>
  <c r="F213" i="93"/>
  <c r="F214" i="93"/>
  <c r="F215" i="93"/>
  <c r="F216" i="93"/>
  <c r="F217" i="93"/>
  <c r="F218" i="93"/>
  <c r="F219" i="93"/>
  <c r="F220" i="93"/>
  <c r="F221" i="93"/>
  <c r="F222" i="93"/>
  <c r="F223" i="93"/>
  <c r="F224" i="93"/>
  <c r="F225" i="93"/>
  <c r="F226" i="93"/>
  <c r="F227" i="93"/>
  <c r="F228" i="93"/>
  <c r="F229" i="93"/>
  <c r="F230" i="93"/>
  <c r="F231" i="93"/>
  <c r="F232" i="93"/>
  <c r="F233" i="93"/>
  <c r="F234" i="93"/>
  <c r="F235" i="93"/>
  <c r="F236" i="93"/>
  <c r="F237" i="93"/>
  <c r="F238" i="93"/>
  <c r="F239" i="93"/>
  <c r="F240" i="93"/>
  <c r="F241" i="93"/>
  <c r="F242" i="93"/>
  <c r="F243" i="93"/>
  <c r="F244" i="93"/>
  <c r="F245" i="93"/>
  <c r="F246" i="93"/>
  <c r="F247" i="93"/>
  <c r="F248" i="93"/>
  <c r="F249" i="93"/>
  <c r="F250" i="93"/>
  <c r="F251" i="93"/>
  <c r="F252" i="93"/>
  <c r="F253" i="93"/>
  <c r="F254" i="93"/>
  <c r="F255" i="93"/>
  <c r="F256" i="93"/>
  <c r="F257" i="93"/>
  <c r="F258" i="93"/>
  <c r="F259" i="93"/>
  <c r="F260" i="93"/>
  <c r="F261" i="93"/>
  <c r="I110" i="93"/>
  <c r="H110" i="93"/>
  <c r="G110" i="93"/>
  <c r="I109" i="93"/>
  <c r="H109" i="93"/>
  <c r="G109" i="93"/>
  <c r="I108" i="93"/>
  <c r="H108" i="93"/>
  <c r="G108" i="93"/>
  <c r="I107" i="93"/>
  <c r="H107" i="93"/>
  <c r="G107" i="93"/>
  <c r="I106" i="93"/>
  <c r="H106" i="93"/>
  <c r="G106" i="93"/>
  <c r="I105" i="93"/>
  <c r="H105" i="93"/>
  <c r="G105" i="93"/>
  <c r="I104" i="93"/>
  <c r="H104" i="93"/>
  <c r="G104" i="93"/>
  <c r="I103" i="93"/>
  <c r="H103" i="93"/>
  <c r="G103" i="93"/>
  <c r="I102" i="93"/>
  <c r="H102" i="93"/>
  <c r="G102" i="93"/>
  <c r="I101" i="93"/>
  <c r="H101" i="93"/>
  <c r="G101" i="93"/>
  <c r="I100" i="93"/>
  <c r="H100" i="93"/>
  <c r="G100" i="93"/>
  <c r="I99" i="93"/>
  <c r="H99" i="93"/>
  <c r="G99" i="93"/>
  <c r="I98" i="93"/>
  <c r="H98" i="93"/>
  <c r="G98" i="93"/>
  <c r="I97" i="93"/>
  <c r="H97" i="93"/>
  <c r="G97" i="93"/>
  <c r="I96" i="93"/>
  <c r="H96" i="93"/>
  <c r="G96" i="93"/>
  <c r="I95" i="93"/>
  <c r="H95" i="93"/>
  <c r="G95" i="93"/>
  <c r="I94" i="93"/>
  <c r="H94" i="93"/>
  <c r="G94" i="93"/>
  <c r="I93" i="93"/>
  <c r="H93" i="93"/>
  <c r="G93" i="93"/>
  <c r="I92" i="93"/>
  <c r="H92" i="93"/>
  <c r="G92" i="93"/>
  <c r="I91" i="93"/>
  <c r="H91" i="93"/>
  <c r="G91" i="93"/>
  <c r="I90" i="93"/>
  <c r="H90" i="93"/>
  <c r="G90" i="93"/>
  <c r="I89" i="93"/>
  <c r="H89" i="93"/>
  <c r="G89" i="93"/>
  <c r="I88" i="93"/>
  <c r="H88" i="93"/>
  <c r="G88" i="93"/>
  <c r="I87" i="93"/>
  <c r="H87" i="93"/>
  <c r="G87" i="93"/>
  <c r="I86" i="93"/>
  <c r="H86" i="93"/>
  <c r="G86" i="93"/>
  <c r="I85" i="93"/>
  <c r="H85" i="93"/>
  <c r="G85" i="93"/>
  <c r="I84" i="93"/>
  <c r="H84" i="93"/>
  <c r="G84" i="93"/>
  <c r="I83" i="93"/>
  <c r="H83" i="93"/>
  <c r="G83" i="93"/>
  <c r="I82" i="93"/>
  <c r="H82" i="93"/>
  <c r="G82" i="93"/>
  <c r="I81" i="93"/>
  <c r="H81" i="93"/>
  <c r="G81" i="93"/>
  <c r="I80" i="93"/>
  <c r="H80" i="93"/>
  <c r="G80" i="93"/>
  <c r="I79" i="93"/>
  <c r="H79" i="93"/>
  <c r="G79" i="93"/>
  <c r="I78" i="93"/>
  <c r="H78" i="93"/>
  <c r="G78" i="93"/>
  <c r="I77" i="93"/>
  <c r="H77" i="93"/>
  <c r="G77" i="93"/>
  <c r="I76" i="93"/>
  <c r="H76" i="93"/>
  <c r="G76" i="93"/>
  <c r="I75" i="93"/>
  <c r="H75" i="93"/>
  <c r="G75" i="93"/>
  <c r="I74" i="93"/>
  <c r="H74" i="93"/>
  <c r="G74" i="93"/>
  <c r="I73" i="93"/>
  <c r="H73" i="93"/>
  <c r="G73" i="93"/>
  <c r="I72" i="93"/>
  <c r="H72" i="93"/>
  <c r="G72" i="93"/>
  <c r="I71" i="93"/>
  <c r="H71" i="93"/>
  <c r="G71" i="93"/>
  <c r="I70" i="93"/>
  <c r="H70" i="93"/>
  <c r="G70" i="93"/>
  <c r="I69" i="93"/>
  <c r="H69" i="93"/>
  <c r="G69" i="93"/>
  <c r="I68" i="93"/>
  <c r="H68" i="93"/>
  <c r="G68" i="93"/>
  <c r="I67" i="93"/>
  <c r="H67" i="93"/>
  <c r="G67" i="93"/>
  <c r="I66" i="93"/>
  <c r="H66" i="93"/>
  <c r="G66" i="93"/>
  <c r="I65" i="93"/>
  <c r="H65" i="93"/>
  <c r="G65" i="93"/>
  <c r="I64" i="93"/>
  <c r="H64" i="93"/>
  <c r="G64" i="93"/>
  <c r="I63" i="93"/>
  <c r="H63" i="93"/>
  <c r="G63" i="93"/>
  <c r="I62" i="93"/>
  <c r="H62" i="93"/>
  <c r="G62" i="93"/>
  <c r="I61" i="93"/>
  <c r="H61" i="93"/>
  <c r="G61" i="93"/>
  <c r="I60" i="93"/>
  <c r="H60" i="93"/>
  <c r="G60" i="93"/>
  <c r="I59" i="93"/>
  <c r="H59" i="93"/>
  <c r="G59" i="93"/>
  <c r="I58" i="93"/>
  <c r="H58" i="93"/>
  <c r="G58" i="93"/>
  <c r="I57" i="93"/>
  <c r="H57" i="93"/>
  <c r="G57" i="93"/>
  <c r="I56" i="93"/>
  <c r="H56" i="93"/>
  <c r="G56" i="93"/>
  <c r="I55" i="93"/>
  <c r="H55" i="93"/>
  <c r="G55" i="93"/>
  <c r="I54" i="93"/>
  <c r="H54" i="93"/>
  <c r="G54" i="93"/>
  <c r="I53" i="93"/>
  <c r="H53" i="93"/>
  <c r="G53" i="93"/>
  <c r="I52" i="93"/>
  <c r="H52" i="93"/>
  <c r="G52" i="93"/>
  <c r="I51" i="93"/>
  <c r="H51" i="93"/>
  <c r="G51" i="93"/>
  <c r="I50" i="93"/>
  <c r="H50" i="93"/>
  <c r="G50" i="93"/>
  <c r="I49" i="93"/>
  <c r="H49" i="93"/>
  <c r="G49" i="93"/>
  <c r="I48" i="93"/>
  <c r="H48" i="93"/>
  <c r="G48" i="93"/>
  <c r="I47" i="93"/>
  <c r="H47" i="93"/>
  <c r="G47" i="93"/>
  <c r="I46" i="93"/>
  <c r="H46" i="93"/>
  <c r="G46" i="93"/>
  <c r="I45" i="93"/>
  <c r="H45" i="93"/>
  <c r="G45" i="93"/>
  <c r="I44" i="93"/>
  <c r="H44" i="93"/>
  <c r="G44" i="93"/>
  <c r="I43" i="93"/>
  <c r="H43" i="93"/>
  <c r="G43" i="93"/>
  <c r="I42" i="93"/>
  <c r="H42" i="93"/>
  <c r="G42" i="93"/>
  <c r="I41" i="93"/>
  <c r="H41" i="93"/>
  <c r="G41" i="93"/>
  <c r="I40" i="93"/>
  <c r="H40" i="93"/>
  <c r="G40" i="93"/>
  <c r="I39" i="93"/>
  <c r="H39" i="93"/>
  <c r="G39" i="93"/>
  <c r="I38" i="93"/>
  <c r="H38" i="93"/>
  <c r="G38" i="93"/>
  <c r="I37" i="93"/>
  <c r="H37" i="93"/>
  <c r="G37" i="93"/>
  <c r="I36" i="93"/>
  <c r="H36" i="93"/>
  <c r="G36" i="93"/>
  <c r="I35" i="93"/>
  <c r="H35" i="93"/>
  <c r="G35" i="93"/>
  <c r="I34" i="93"/>
  <c r="H34" i="93"/>
  <c r="G34" i="93"/>
  <c r="I33" i="93"/>
  <c r="H33" i="93"/>
  <c r="G33" i="93"/>
  <c r="I32" i="93"/>
  <c r="H32" i="93"/>
  <c r="G32" i="93"/>
  <c r="I31" i="93"/>
  <c r="H31" i="93"/>
  <c r="G31" i="93"/>
  <c r="I30" i="93"/>
  <c r="H30" i="93"/>
  <c r="G30" i="93"/>
  <c r="I29" i="93"/>
  <c r="H29" i="93"/>
  <c r="G29" i="93"/>
  <c r="I28" i="93"/>
  <c r="H28" i="93"/>
  <c r="G28" i="93"/>
  <c r="I27" i="93"/>
  <c r="H27" i="93"/>
  <c r="G27" i="93"/>
  <c r="I26" i="93"/>
  <c r="H26" i="93"/>
  <c r="G26" i="93"/>
  <c r="I25" i="93"/>
  <c r="H25" i="93"/>
  <c r="G25" i="93"/>
  <c r="I24" i="93"/>
  <c r="H24" i="93"/>
  <c r="G24" i="93"/>
  <c r="I23" i="93"/>
  <c r="H23" i="93"/>
  <c r="G23" i="93"/>
  <c r="I22" i="93"/>
  <c r="H22" i="93"/>
  <c r="G22" i="93"/>
  <c r="I21" i="93"/>
  <c r="H21" i="93"/>
  <c r="G21" i="93"/>
  <c r="I20" i="93"/>
  <c r="H20" i="93"/>
  <c r="G20" i="93"/>
  <c r="I19" i="93"/>
  <c r="H19" i="93"/>
  <c r="G19" i="93"/>
  <c r="I18" i="93"/>
  <c r="H18" i="93"/>
  <c r="G18" i="93"/>
  <c r="I17" i="93"/>
  <c r="H17" i="93"/>
  <c r="G17" i="93"/>
  <c r="I16" i="93"/>
  <c r="H16" i="93"/>
  <c r="G16" i="93"/>
  <c r="I15" i="93"/>
  <c r="H15" i="93"/>
  <c r="G15" i="93"/>
  <c r="I14" i="93"/>
  <c r="H14" i="93"/>
  <c r="G14" i="93"/>
  <c r="F14" i="93" s="1"/>
  <c r="I13" i="93"/>
  <c r="H13" i="93"/>
  <c r="G13" i="93"/>
  <c r="F13" i="93" s="1"/>
  <c r="I12" i="93"/>
  <c r="H12" i="93"/>
  <c r="G12" i="93"/>
  <c r="F12" i="93" s="1"/>
  <c r="F6" i="93"/>
  <c r="A3" i="93"/>
  <c r="A2" i="93"/>
  <c r="A2" i="91"/>
  <c r="A3" i="91"/>
  <c r="D11" i="91"/>
  <c r="C26" i="82" s="1"/>
  <c r="D6" i="91"/>
  <c r="E18" i="90"/>
  <c r="E22" i="90"/>
  <c r="E26" i="90"/>
  <c r="E30" i="90"/>
  <c r="E38" i="90"/>
  <c r="E39" i="90"/>
  <c r="E40" i="90"/>
  <c r="E44" i="90"/>
  <c r="E46" i="90"/>
  <c r="E47" i="90"/>
  <c r="E48" i="90"/>
  <c r="E49" i="90"/>
  <c r="E50" i="90"/>
  <c r="E51" i="90"/>
  <c r="E52" i="90"/>
  <c r="E53" i="90"/>
  <c r="E54" i="90"/>
  <c r="E55" i="90"/>
  <c r="E56" i="90"/>
  <c r="E57" i="90"/>
  <c r="E58" i="90"/>
  <c r="E59" i="90"/>
  <c r="E60" i="90"/>
  <c r="E61" i="90"/>
  <c r="E62" i="90"/>
  <c r="E63" i="90"/>
  <c r="E64" i="90"/>
  <c r="E65" i="90"/>
  <c r="E66" i="90"/>
  <c r="E67" i="90"/>
  <c r="E68" i="90"/>
  <c r="E69" i="90"/>
  <c r="E70" i="90"/>
  <c r="E71" i="90"/>
  <c r="E72" i="90"/>
  <c r="E73" i="90"/>
  <c r="E74" i="90"/>
  <c r="E75" i="90"/>
  <c r="E76" i="90"/>
  <c r="E77" i="90"/>
  <c r="E78" i="90"/>
  <c r="E79" i="90"/>
  <c r="E80" i="90"/>
  <c r="E81" i="90"/>
  <c r="E82" i="90"/>
  <c r="E83" i="90"/>
  <c r="E84" i="90"/>
  <c r="E85" i="90"/>
  <c r="E86" i="90"/>
  <c r="E87" i="90"/>
  <c r="E88" i="90"/>
  <c r="E89" i="90"/>
  <c r="E90" i="90"/>
  <c r="E91" i="90"/>
  <c r="E92" i="90"/>
  <c r="E93" i="90"/>
  <c r="E94" i="90"/>
  <c r="E95" i="90"/>
  <c r="E96" i="90"/>
  <c r="E97" i="90"/>
  <c r="E98" i="90"/>
  <c r="E99" i="90"/>
  <c r="E100" i="90"/>
  <c r="E101" i="90"/>
  <c r="E102" i="90"/>
  <c r="E103" i="90"/>
  <c r="E104" i="90"/>
  <c r="E105" i="90"/>
  <c r="E106" i="90"/>
  <c r="E107" i="90"/>
  <c r="E108" i="90"/>
  <c r="E109" i="90"/>
  <c r="E110" i="90"/>
  <c r="E111" i="90"/>
  <c r="E112" i="90"/>
  <c r="E113" i="90"/>
  <c r="E114" i="90"/>
  <c r="E115" i="90"/>
  <c r="E116" i="90"/>
  <c r="E117" i="90"/>
  <c r="E118" i="90"/>
  <c r="E119" i="90"/>
  <c r="E120" i="90"/>
  <c r="E121" i="90"/>
  <c r="E122" i="90"/>
  <c r="E123" i="90"/>
  <c r="E124" i="90"/>
  <c r="E125" i="90"/>
  <c r="E126" i="90"/>
  <c r="E127" i="90"/>
  <c r="E128" i="90"/>
  <c r="E129" i="90"/>
  <c r="E130" i="90"/>
  <c r="E131" i="90"/>
  <c r="E132" i="90"/>
  <c r="E133" i="90"/>
  <c r="E134" i="90"/>
  <c r="E135" i="90"/>
  <c r="E136" i="90"/>
  <c r="E137" i="90"/>
  <c r="E138" i="90"/>
  <c r="E139" i="90"/>
  <c r="E140" i="90"/>
  <c r="E141" i="90"/>
  <c r="E142" i="90"/>
  <c r="E143" i="90"/>
  <c r="E144" i="90"/>
  <c r="E145" i="90"/>
  <c r="E146" i="90"/>
  <c r="E147" i="90"/>
  <c r="E148" i="90"/>
  <c r="E149" i="90"/>
  <c r="E150" i="90"/>
  <c r="E151" i="90"/>
  <c r="E152" i="90"/>
  <c r="E153" i="90"/>
  <c r="E154" i="90"/>
  <c r="E155" i="90"/>
  <c r="E156" i="90"/>
  <c r="E157" i="90"/>
  <c r="E158" i="90"/>
  <c r="E159" i="90"/>
  <c r="E160" i="90"/>
  <c r="E161" i="90"/>
  <c r="E162" i="90"/>
  <c r="E163" i="90"/>
  <c r="E164" i="90"/>
  <c r="E165" i="90"/>
  <c r="E166" i="90"/>
  <c r="E167" i="90"/>
  <c r="E168" i="90"/>
  <c r="E169" i="90"/>
  <c r="E170" i="90"/>
  <c r="E171" i="90"/>
  <c r="E172" i="90"/>
  <c r="E173" i="90"/>
  <c r="E174" i="90"/>
  <c r="E175" i="90"/>
  <c r="E176" i="90"/>
  <c r="E177" i="90"/>
  <c r="E178" i="90"/>
  <c r="E179" i="90"/>
  <c r="E180" i="90"/>
  <c r="E181" i="90"/>
  <c r="E182" i="90"/>
  <c r="E183" i="90"/>
  <c r="E184" i="90"/>
  <c r="E185" i="90"/>
  <c r="E186" i="90"/>
  <c r="E187" i="90"/>
  <c r="E188" i="90"/>
  <c r="E189" i="90"/>
  <c r="E190" i="90"/>
  <c r="E191" i="90"/>
  <c r="E192" i="90"/>
  <c r="E193" i="90"/>
  <c r="E194" i="90"/>
  <c r="E195" i="90"/>
  <c r="E196" i="90"/>
  <c r="E197" i="90"/>
  <c r="E198" i="90"/>
  <c r="E199" i="90"/>
  <c r="E200" i="90"/>
  <c r="E201" i="90"/>
  <c r="E202" i="90"/>
  <c r="E203" i="90"/>
  <c r="E204" i="90"/>
  <c r="E205" i="90"/>
  <c r="E206" i="90"/>
  <c r="E207" i="90"/>
  <c r="E208" i="90"/>
  <c r="E209" i="90"/>
  <c r="E210" i="90"/>
  <c r="E211" i="90"/>
  <c r="E212" i="90"/>
  <c r="E213" i="90"/>
  <c r="E214" i="90"/>
  <c r="E215" i="90"/>
  <c r="E216" i="90"/>
  <c r="E217" i="90"/>
  <c r="E218" i="90"/>
  <c r="E219" i="90"/>
  <c r="E220" i="90"/>
  <c r="E221" i="90"/>
  <c r="E222" i="90"/>
  <c r="E223" i="90"/>
  <c r="E224" i="90"/>
  <c r="E225" i="90"/>
  <c r="E226" i="90"/>
  <c r="E227" i="90"/>
  <c r="E228" i="90"/>
  <c r="E229" i="90"/>
  <c r="E230" i="90"/>
  <c r="E231" i="90"/>
  <c r="E232" i="90"/>
  <c r="E233" i="90"/>
  <c r="E234" i="90"/>
  <c r="E235" i="90"/>
  <c r="E236" i="90"/>
  <c r="E237" i="90"/>
  <c r="E238" i="90"/>
  <c r="E239" i="90"/>
  <c r="E240" i="90"/>
  <c r="E241" i="90"/>
  <c r="E242" i="90"/>
  <c r="E243" i="90"/>
  <c r="E244" i="90"/>
  <c r="E245" i="90"/>
  <c r="E246" i="90"/>
  <c r="E247" i="90"/>
  <c r="E248" i="90"/>
  <c r="E249" i="90"/>
  <c r="E250" i="90"/>
  <c r="E251" i="90"/>
  <c r="E252" i="90"/>
  <c r="E253" i="90"/>
  <c r="E254" i="90"/>
  <c r="E255" i="90"/>
  <c r="E256" i="90"/>
  <c r="E257" i="90"/>
  <c r="E258" i="90"/>
  <c r="E259" i="90"/>
  <c r="E260" i="90"/>
  <c r="E261" i="90"/>
  <c r="F13" i="90"/>
  <c r="E13" i="90" s="1"/>
  <c r="F14" i="90"/>
  <c r="E14" i="90" s="1"/>
  <c r="F15" i="90"/>
  <c r="E15" i="90" s="1"/>
  <c r="F16" i="90"/>
  <c r="E16" i="90" s="1"/>
  <c r="F17" i="90"/>
  <c r="E17" i="90" s="1"/>
  <c r="F18" i="90"/>
  <c r="F19" i="90"/>
  <c r="E19" i="90" s="1"/>
  <c r="F20" i="90"/>
  <c r="E20" i="90" s="1"/>
  <c r="F21" i="90"/>
  <c r="E21" i="90" s="1"/>
  <c r="F22" i="90"/>
  <c r="F23" i="90"/>
  <c r="E23" i="90" s="1"/>
  <c r="F24" i="90"/>
  <c r="E24" i="90" s="1"/>
  <c r="F25" i="90"/>
  <c r="E25" i="90" s="1"/>
  <c r="F26" i="90"/>
  <c r="F27" i="90"/>
  <c r="E27" i="90" s="1"/>
  <c r="F28" i="90"/>
  <c r="E28" i="90" s="1"/>
  <c r="F29" i="90"/>
  <c r="E29" i="90" s="1"/>
  <c r="F30" i="90"/>
  <c r="F31" i="90"/>
  <c r="E31" i="90" s="1"/>
  <c r="F32" i="90"/>
  <c r="E32" i="90" s="1"/>
  <c r="F33" i="90"/>
  <c r="E33" i="90" s="1"/>
  <c r="F34" i="90"/>
  <c r="E34" i="90" s="1"/>
  <c r="F35" i="90"/>
  <c r="E35" i="90" s="1"/>
  <c r="F36" i="90"/>
  <c r="E36" i="90" s="1"/>
  <c r="F37" i="90"/>
  <c r="E37" i="90" s="1"/>
  <c r="F38" i="90"/>
  <c r="F39" i="90"/>
  <c r="F40" i="90"/>
  <c r="F41" i="90"/>
  <c r="E41" i="90" s="1"/>
  <c r="F42" i="90"/>
  <c r="E42" i="90" s="1"/>
  <c r="F43" i="90"/>
  <c r="E43" i="90" s="1"/>
  <c r="F44" i="90"/>
  <c r="F45" i="90"/>
  <c r="E45" i="90" s="1"/>
  <c r="F46" i="90"/>
  <c r="F47" i="90"/>
  <c r="F48" i="90"/>
  <c r="F49" i="90"/>
  <c r="F50" i="90"/>
  <c r="F51" i="90"/>
  <c r="F52" i="90"/>
  <c r="F53" i="90"/>
  <c r="F54" i="90"/>
  <c r="F55" i="90"/>
  <c r="F56" i="90"/>
  <c r="F57" i="90"/>
  <c r="F58" i="90"/>
  <c r="F59" i="90"/>
  <c r="F60" i="90"/>
  <c r="F61" i="90"/>
  <c r="F62" i="90"/>
  <c r="F63" i="90"/>
  <c r="F64" i="90"/>
  <c r="F65" i="90"/>
  <c r="F66" i="90"/>
  <c r="F67" i="90"/>
  <c r="F68" i="90"/>
  <c r="F69" i="90"/>
  <c r="F70" i="90"/>
  <c r="F71" i="90"/>
  <c r="F72" i="90"/>
  <c r="F73" i="90"/>
  <c r="F74" i="90"/>
  <c r="F75" i="90"/>
  <c r="F76" i="90"/>
  <c r="F77" i="90"/>
  <c r="F78" i="90"/>
  <c r="F79" i="90"/>
  <c r="F80" i="90"/>
  <c r="F81" i="90"/>
  <c r="F82" i="90"/>
  <c r="F83" i="90"/>
  <c r="F84" i="90"/>
  <c r="F85" i="90"/>
  <c r="F86" i="90"/>
  <c r="F87" i="90"/>
  <c r="F88" i="90"/>
  <c r="F89" i="90"/>
  <c r="F90" i="90"/>
  <c r="F91" i="90"/>
  <c r="F92" i="90"/>
  <c r="F93" i="90"/>
  <c r="F94" i="90"/>
  <c r="F95" i="90"/>
  <c r="F96" i="90"/>
  <c r="F97" i="90"/>
  <c r="F98" i="90"/>
  <c r="F99" i="90"/>
  <c r="F100" i="90"/>
  <c r="F101" i="90"/>
  <c r="F102" i="90"/>
  <c r="F103" i="90"/>
  <c r="F104" i="90"/>
  <c r="F105" i="90"/>
  <c r="F106" i="90"/>
  <c r="F107" i="90"/>
  <c r="F108" i="90"/>
  <c r="F109" i="90"/>
  <c r="F110" i="90"/>
  <c r="F12" i="90"/>
  <c r="E12" i="90" s="1"/>
  <c r="H110" i="90"/>
  <c r="G110" i="90"/>
  <c r="H109" i="90"/>
  <c r="G109" i="90"/>
  <c r="H108" i="90"/>
  <c r="G108" i="90"/>
  <c r="H107" i="90"/>
  <c r="G107" i="90"/>
  <c r="H106" i="90"/>
  <c r="G106" i="90"/>
  <c r="H105" i="90"/>
  <c r="G105" i="90"/>
  <c r="H104" i="90"/>
  <c r="G104" i="90"/>
  <c r="H103" i="90"/>
  <c r="G103" i="90"/>
  <c r="H102" i="90"/>
  <c r="G102" i="90"/>
  <c r="H101" i="90"/>
  <c r="G101" i="90"/>
  <c r="H100" i="90"/>
  <c r="G100" i="90"/>
  <c r="H99" i="90"/>
  <c r="G99" i="90"/>
  <c r="H98" i="90"/>
  <c r="G98" i="90"/>
  <c r="H97" i="90"/>
  <c r="G97" i="90"/>
  <c r="H96" i="90"/>
  <c r="G96" i="90"/>
  <c r="H95" i="90"/>
  <c r="G95" i="90"/>
  <c r="H94" i="90"/>
  <c r="G94" i="90"/>
  <c r="H93" i="90"/>
  <c r="G93" i="90"/>
  <c r="H92" i="90"/>
  <c r="G92" i="90"/>
  <c r="H91" i="90"/>
  <c r="G91" i="90"/>
  <c r="H90" i="90"/>
  <c r="G90" i="90"/>
  <c r="H89" i="90"/>
  <c r="G89" i="90"/>
  <c r="H88" i="90"/>
  <c r="G88" i="90"/>
  <c r="H87" i="90"/>
  <c r="G87" i="90"/>
  <c r="H86" i="90"/>
  <c r="G86" i="90"/>
  <c r="H85" i="90"/>
  <c r="G85" i="90"/>
  <c r="H84" i="90"/>
  <c r="G84" i="90"/>
  <c r="H83" i="90"/>
  <c r="G83" i="90"/>
  <c r="H82" i="90"/>
  <c r="G82" i="90"/>
  <c r="H81" i="90"/>
  <c r="G81" i="90"/>
  <c r="H80" i="90"/>
  <c r="G80" i="90"/>
  <c r="H79" i="90"/>
  <c r="G79" i="90"/>
  <c r="H78" i="90"/>
  <c r="G78" i="90"/>
  <c r="H77" i="90"/>
  <c r="G77" i="90"/>
  <c r="H76" i="90"/>
  <c r="G76" i="90"/>
  <c r="H75" i="90"/>
  <c r="G75" i="90"/>
  <c r="H74" i="90"/>
  <c r="G74" i="90"/>
  <c r="H73" i="90"/>
  <c r="G73" i="90"/>
  <c r="H72" i="90"/>
  <c r="G72" i="90"/>
  <c r="H71" i="90"/>
  <c r="G71" i="90"/>
  <c r="H70" i="90"/>
  <c r="G70" i="90"/>
  <c r="H69" i="90"/>
  <c r="G69" i="90"/>
  <c r="H68" i="90"/>
  <c r="G68" i="90"/>
  <c r="H67" i="90"/>
  <c r="G67" i="90"/>
  <c r="H66" i="90"/>
  <c r="G66" i="90"/>
  <c r="H65" i="90"/>
  <c r="G65" i="90"/>
  <c r="H64" i="90"/>
  <c r="G64" i="90"/>
  <c r="H63" i="90"/>
  <c r="G63" i="90"/>
  <c r="H62" i="90"/>
  <c r="G62" i="90"/>
  <c r="H61" i="90"/>
  <c r="G61" i="90"/>
  <c r="H60" i="90"/>
  <c r="G60" i="90"/>
  <c r="H59" i="90"/>
  <c r="G59" i="90"/>
  <c r="H58" i="90"/>
  <c r="G58" i="90"/>
  <c r="H57" i="90"/>
  <c r="G57" i="90"/>
  <c r="H56" i="90"/>
  <c r="G56" i="90"/>
  <c r="H55" i="90"/>
  <c r="G55" i="90"/>
  <c r="H54" i="90"/>
  <c r="G54" i="90"/>
  <c r="H53" i="90"/>
  <c r="G53" i="90"/>
  <c r="H52" i="90"/>
  <c r="G52" i="90"/>
  <c r="H51" i="90"/>
  <c r="G51" i="90"/>
  <c r="H50" i="90"/>
  <c r="G50" i="90"/>
  <c r="H49" i="90"/>
  <c r="G49" i="90"/>
  <c r="H48" i="90"/>
  <c r="G48" i="90"/>
  <c r="H47" i="90"/>
  <c r="G47" i="90"/>
  <c r="H46" i="90"/>
  <c r="G46" i="90"/>
  <c r="H45" i="90"/>
  <c r="G45" i="90"/>
  <c r="H44" i="90"/>
  <c r="G44" i="90"/>
  <c r="H43" i="90"/>
  <c r="G43" i="90"/>
  <c r="H42" i="90"/>
  <c r="G42" i="90"/>
  <c r="H41" i="90"/>
  <c r="G41" i="90"/>
  <c r="H40" i="90"/>
  <c r="G40" i="90"/>
  <c r="H39" i="90"/>
  <c r="G39" i="90"/>
  <c r="H38" i="90"/>
  <c r="G38" i="90"/>
  <c r="H37" i="90"/>
  <c r="G37" i="90"/>
  <c r="H36" i="90"/>
  <c r="G36" i="90"/>
  <c r="H35" i="90"/>
  <c r="G35" i="90"/>
  <c r="H34" i="90"/>
  <c r="G34" i="90"/>
  <c r="H33" i="90"/>
  <c r="G33" i="90"/>
  <c r="H32" i="90"/>
  <c r="G32" i="90"/>
  <c r="H31" i="90"/>
  <c r="G31" i="90"/>
  <c r="H30" i="90"/>
  <c r="G30" i="90"/>
  <c r="H29" i="90"/>
  <c r="G29" i="90"/>
  <c r="H28" i="90"/>
  <c r="G28" i="90"/>
  <c r="H27" i="90"/>
  <c r="G27" i="90"/>
  <c r="H26" i="90"/>
  <c r="G26" i="90"/>
  <c r="H25" i="90"/>
  <c r="G25" i="90"/>
  <c r="H24" i="90"/>
  <c r="G24" i="90"/>
  <c r="H23" i="90"/>
  <c r="G23" i="90"/>
  <c r="H22" i="90"/>
  <c r="G22" i="90"/>
  <c r="H21" i="90"/>
  <c r="G21" i="90"/>
  <c r="H20" i="90"/>
  <c r="G20" i="90"/>
  <c r="H19" i="90"/>
  <c r="G19" i="90"/>
  <c r="H18" i="90"/>
  <c r="G18" i="90"/>
  <c r="H17" i="90"/>
  <c r="G17" i="90"/>
  <c r="H16" i="90"/>
  <c r="G16" i="90"/>
  <c r="H15" i="90"/>
  <c r="G15" i="90"/>
  <c r="H14" i="90"/>
  <c r="G14" i="90"/>
  <c r="H13" i="90"/>
  <c r="G13" i="90"/>
  <c r="H12" i="90"/>
  <c r="G12" i="90"/>
  <c r="E6" i="90"/>
  <c r="A3" i="90"/>
  <c r="A2" i="90"/>
  <c r="E11" i="109" l="1"/>
  <c r="G9" i="115"/>
  <c r="C40" i="82" s="1"/>
  <c r="H9" i="115"/>
  <c r="E11" i="113"/>
  <c r="D11" i="113"/>
  <c r="C94" i="82" s="1"/>
  <c r="F11" i="111"/>
  <c r="E11" i="111"/>
  <c r="C93" i="82" s="1"/>
  <c r="E11" i="110"/>
  <c r="D12" i="110"/>
  <c r="D11" i="110" s="1"/>
  <c r="C92" i="82" s="1"/>
  <c r="F11" i="109"/>
  <c r="E11" i="108"/>
  <c r="D11" i="108"/>
  <c r="C90" i="82" s="1"/>
  <c r="E11" i="107"/>
  <c r="D12" i="107"/>
  <c r="D11" i="107" s="1"/>
  <c r="C89" i="82" s="1"/>
  <c r="E11" i="106"/>
  <c r="D12" i="106"/>
  <c r="D11" i="106" s="1"/>
  <c r="C88" i="82" s="1"/>
  <c r="E11" i="105"/>
  <c r="C87" i="82" s="1"/>
  <c r="G11" i="104"/>
  <c r="F11" i="105"/>
  <c r="F12" i="104"/>
  <c r="F11" i="104" s="1"/>
  <c r="C86" i="82" s="1"/>
  <c r="E11" i="103"/>
  <c r="C85" i="82" s="1"/>
  <c r="G11" i="102"/>
  <c r="F12" i="102"/>
  <c r="F11" i="102" s="1"/>
  <c r="C84" i="82" s="1"/>
  <c r="F11" i="101"/>
  <c r="E12" i="101"/>
  <c r="E11" i="101" s="1"/>
  <c r="C83" i="82" s="1"/>
  <c r="F11" i="100"/>
  <c r="E12" i="100"/>
  <c r="E11" i="100" s="1"/>
  <c r="C82" i="82" s="1"/>
  <c r="E11" i="99"/>
  <c r="D12" i="99"/>
  <c r="D11" i="99" s="1"/>
  <c r="C81" i="82" s="1"/>
  <c r="F11" i="98"/>
  <c r="C80" i="82" s="1"/>
  <c r="G11" i="97"/>
  <c r="G11" i="98"/>
  <c r="F11" i="97"/>
  <c r="C79" i="82" s="1"/>
  <c r="E11" i="96"/>
  <c r="D11" i="96"/>
  <c r="C30" i="82" s="1"/>
  <c r="F11" i="95"/>
  <c r="E11" i="95"/>
  <c r="C29" i="82" s="1"/>
  <c r="G11" i="94"/>
  <c r="F11" i="94"/>
  <c r="C28" i="82" s="1"/>
  <c r="G11" i="93"/>
  <c r="F11" i="93"/>
  <c r="C27" i="82" s="1"/>
  <c r="F11" i="90"/>
  <c r="L110" i="88"/>
  <c r="K110" i="88"/>
  <c r="I110" i="88" s="1"/>
  <c r="L109" i="88"/>
  <c r="K109" i="88"/>
  <c r="L108" i="88"/>
  <c r="K108" i="88"/>
  <c r="I108" i="88" s="1"/>
  <c r="L107" i="88"/>
  <c r="K107" i="88"/>
  <c r="I107" i="88" s="1"/>
  <c r="L106" i="88"/>
  <c r="K106" i="88"/>
  <c r="I106" i="88" s="1"/>
  <c r="L105" i="88"/>
  <c r="K105" i="88"/>
  <c r="L104" i="88"/>
  <c r="K104" i="88"/>
  <c r="I104" i="88" s="1"/>
  <c r="L103" i="88"/>
  <c r="K103" i="88"/>
  <c r="I103" i="88" s="1"/>
  <c r="L102" i="88"/>
  <c r="K102" i="88"/>
  <c r="I102" i="88" s="1"/>
  <c r="L101" i="88"/>
  <c r="K101" i="88"/>
  <c r="L100" i="88"/>
  <c r="K100" i="88"/>
  <c r="I100" i="88" s="1"/>
  <c r="L99" i="88"/>
  <c r="K99" i="88"/>
  <c r="I99" i="88" s="1"/>
  <c r="L98" i="88"/>
  <c r="K98" i="88"/>
  <c r="I98" i="88" s="1"/>
  <c r="L97" i="88"/>
  <c r="K97" i="88"/>
  <c r="L96" i="88"/>
  <c r="K96" i="88"/>
  <c r="I96" i="88" s="1"/>
  <c r="L95" i="88"/>
  <c r="K95" i="88"/>
  <c r="I95" i="88" s="1"/>
  <c r="L94" i="88"/>
  <c r="K94" i="88"/>
  <c r="I94" i="88" s="1"/>
  <c r="L93" i="88"/>
  <c r="K93" i="88"/>
  <c r="L92" i="88"/>
  <c r="K92" i="88"/>
  <c r="I92" i="88" s="1"/>
  <c r="L91" i="88"/>
  <c r="K91" i="88"/>
  <c r="I91" i="88" s="1"/>
  <c r="L90" i="88"/>
  <c r="K90" i="88"/>
  <c r="I90" i="88" s="1"/>
  <c r="L89" i="88"/>
  <c r="K89" i="88"/>
  <c r="L88" i="88"/>
  <c r="K88" i="88"/>
  <c r="I88" i="88" s="1"/>
  <c r="L87" i="88"/>
  <c r="K87" i="88"/>
  <c r="I87" i="88" s="1"/>
  <c r="L86" i="88"/>
  <c r="K86" i="88"/>
  <c r="I86" i="88" s="1"/>
  <c r="L85" i="88"/>
  <c r="K85" i="88"/>
  <c r="L84" i="88"/>
  <c r="K84" i="88"/>
  <c r="I84" i="88" s="1"/>
  <c r="L83" i="88"/>
  <c r="K83" i="88"/>
  <c r="I83" i="88" s="1"/>
  <c r="L82" i="88"/>
  <c r="K82" i="88"/>
  <c r="I82" i="88" s="1"/>
  <c r="L81" i="88"/>
  <c r="K81" i="88"/>
  <c r="L80" i="88"/>
  <c r="K80" i="88"/>
  <c r="I80" i="88" s="1"/>
  <c r="L79" i="88"/>
  <c r="K79" i="88"/>
  <c r="I79" i="88" s="1"/>
  <c r="L78" i="88"/>
  <c r="K78" i="88"/>
  <c r="I78" i="88" s="1"/>
  <c r="L77" i="88"/>
  <c r="K77" i="88"/>
  <c r="L76" i="88"/>
  <c r="K76" i="88"/>
  <c r="I76" i="88" s="1"/>
  <c r="L75" i="88"/>
  <c r="K75" i="88"/>
  <c r="I75" i="88" s="1"/>
  <c r="L74" i="88"/>
  <c r="K74" i="88"/>
  <c r="I74" i="88" s="1"/>
  <c r="L73" i="88"/>
  <c r="K73" i="88"/>
  <c r="L72" i="88"/>
  <c r="K72" i="88"/>
  <c r="I72" i="88" s="1"/>
  <c r="L71" i="88"/>
  <c r="K71" i="88"/>
  <c r="I71" i="88" s="1"/>
  <c r="L70" i="88"/>
  <c r="K70" i="88"/>
  <c r="I70" i="88" s="1"/>
  <c r="L69" i="88"/>
  <c r="K69" i="88"/>
  <c r="L68" i="88"/>
  <c r="K68" i="88"/>
  <c r="I68" i="88" s="1"/>
  <c r="L67" i="88"/>
  <c r="K67" i="88"/>
  <c r="I67" i="88" s="1"/>
  <c r="L66" i="88"/>
  <c r="K66" i="88"/>
  <c r="I66" i="88" s="1"/>
  <c r="L65" i="88"/>
  <c r="K65" i="88"/>
  <c r="L64" i="88"/>
  <c r="K64" i="88"/>
  <c r="I64" i="88" s="1"/>
  <c r="L63" i="88"/>
  <c r="K63" i="88"/>
  <c r="I63" i="88" s="1"/>
  <c r="L62" i="88"/>
  <c r="K62" i="88"/>
  <c r="I62" i="88" s="1"/>
  <c r="L61" i="88"/>
  <c r="K61" i="88"/>
  <c r="L60" i="88"/>
  <c r="K60" i="88"/>
  <c r="I60" i="88" s="1"/>
  <c r="L59" i="88"/>
  <c r="K59" i="88"/>
  <c r="I59" i="88" s="1"/>
  <c r="L58" i="88"/>
  <c r="K58" i="88"/>
  <c r="I58" i="88" s="1"/>
  <c r="L57" i="88"/>
  <c r="K57" i="88"/>
  <c r="L56" i="88"/>
  <c r="K56" i="88"/>
  <c r="I56" i="88" s="1"/>
  <c r="L55" i="88"/>
  <c r="K55" i="88"/>
  <c r="I55" i="88" s="1"/>
  <c r="L54" i="88"/>
  <c r="K54" i="88"/>
  <c r="I54" i="88" s="1"/>
  <c r="L53" i="88"/>
  <c r="K53" i="88"/>
  <c r="L52" i="88"/>
  <c r="K52" i="88"/>
  <c r="I52" i="88" s="1"/>
  <c r="L51" i="88"/>
  <c r="K51" i="88"/>
  <c r="I51" i="88" s="1"/>
  <c r="L50" i="88"/>
  <c r="K50" i="88"/>
  <c r="I50" i="88" s="1"/>
  <c r="L49" i="88"/>
  <c r="K49" i="88"/>
  <c r="L48" i="88"/>
  <c r="K48" i="88"/>
  <c r="I48" i="88" s="1"/>
  <c r="L47" i="88"/>
  <c r="K47" i="88"/>
  <c r="I47" i="88" s="1"/>
  <c r="L46" i="88"/>
  <c r="K46" i="88"/>
  <c r="I46" i="88" s="1"/>
  <c r="L45" i="88"/>
  <c r="K45" i="88"/>
  <c r="L44" i="88"/>
  <c r="K44" i="88"/>
  <c r="I44" i="88" s="1"/>
  <c r="L43" i="88"/>
  <c r="K43" i="88"/>
  <c r="I43" i="88" s="1"/>
  <c r="L42" i="88"/>
  <c r="K42" i="88"/>
  <c r="I42" i="88" s="1"/>
  <c r="L41" i="88"/>
  <c r="K41" i="88"/>
  <c r="L40" i="88"/>
  <c r="K40" i="88"/>
  <c r="I40" i="88" s="1"/>
  <c r="L39" i="88"/>
  <c r="K39" i="88"/>
  <c r="I39" i="88" s="1"/>
  <c r="L38" i="88"/>
  <c r="K38" i="88"/>
  <c r="I38" i="88" s="1"/>
  <c r="L37" i="88"/>
  <c r="K37" i="88"/>
  <c r="L36" i="88"/>
  <c r="K36" i="88"/>
  <c r="I36" i="88" s="1"/>
  <c r="L35" i="88"/>
  <c r="K35" i="88"/>
  <c r="I35" i="88" s="1"/>
  <c r="L34" i="88"/>
  <c r="K34" i="88"/>
  <c r="I34" i="88" s="1"/>
  <c r="L33" i="88"/>
  <c r="K33" i="88"/>
  <c r="L32" i="88"/>
  <c r="K32" i="88"/>
  <c r="I32" i="88" s="1"/>
  <c r="L31" i="88"/>
  <c r="K31" i="88"/>
  <c r="I31" i="88" s="1"/>
  <c r="L30" i="88"/>
  <c r="K30" i="88"/>
  <c r="I30" i="88" s="1"/>
  <c r="L29" i="88"/>
  <c r="K29" i="88"/>
  <c r="L28" i="88"/>
  <c r="K28" i="88"/>
  <c r="I28" i="88" s="1"/>
  <c r="L27" i="88"/>
  <c r="K27" i="88"/>
  <c r="I27" i="88" s="1"/>
  <c r="L26" i="88"/>
  <c r="K26" i="88"/>
  <c r="I26" i="88" s="1"/>
  <c r="L25" i="88"/>
  <c r="K25" i="88"/>
  <c r="L24" i="88"/>
  <c r="K24" i="88"/>
  <c r="I24" i="88" s="1"/>
  <c r="L23" i="88"/>
  <c r="K23" i="88"/>
  <c r="I23" i="88" s="1"/>
  <c r="L22" i="88"/>
  <c r="K22" i="88"/>
  <c r="I22" i="88" s="1"/>
  <c r="L21" i="88"/>
  <c r="K21" i="88"/>
  <c r="J21" i="88" s="1"/>
  <c r="L20" i="88"/>
  <c r="K20" i="88"/>
  <c r="I20" i="88" s="1"/>
  <c r="L19" i="88"/>
  <c r="K19" i="88"/>
  <c r="I19" i="88" s="1"/>
  <c r="L18" i="88"/>
  <c r="K18" i="88"/>
  <c r="I18" i="88" s="1"/>
  <c r="L17" i="88"/>
  <c r="K17" i="88"/>
  <c r="J17" i="88" s="1"/>
  <c r="L16" i="88"/>
  <c r="K16" i="88"/>
  <c r="I16" i="88" s="1"/>
  <c r="L15" i="88"/>
  <c r="K15" i="88"/>
  <c r="I15" i="88" s="1"/>
  <c r="L14" i="88"/>
  <c r="K14" i="88"/>
  <c r="J14" i="88" s="1"/>
  <c r="I14" i="88" s="1"/>
  <c r="L13" i="88"/>
  <c r="K13" i="88"/>
  <c r="I13" i="88" s="1"/>
  <c r="L12" i="88"/>
  <c r="K12" i="88"/>
  <c r="J12" i="88" s="1"/>
  <c r="I6" i="88"/>
  <c r="A3" i="88"/>
  <c r="A2" i="88"/>
  <c r="J29" i="88" l="1"/>
  <c r="I29" i="88"/>
  <c r="J37" i="88"/>
  <c r="I37" i="88"/>
  <c r="J45" i="88"/>
  <c r="I45" i="88"/>
  <c r="J53" i="88"/>
  <c r="I53" i="88"/>
  <c r="J61" i="88"/>
  <c r="I61" i="88"/>
  <c r="J69" i="88"/>
  <c r="I69" i="88"/>
  <c r="J77" i="88"/>
  <c r="I77" i="88"/>
  <c r="J85" i="88"/>
  <c r="I85" i="88"/>
  <c r="J93" i="88"/>
  <c r="I93" i="88"/>
  <c r="J101" i="88"/>
  <c r="I101" i="88"/>
  <c r="J109" i="88"/>
  <c r="I109" i="88"/>
  <c r="J25" i="88"/>
  <c r="I25" i="88"/>
  <c r="J33" i="88"/>
  <c r="I33" i="88"/>
  <c r="J41" i="88"/>
  <c r="I41" i="88"/>
  <c r="J49" i="88"/>
  <c r="I49" i="88"/>
  <c r="J57" i="88"/>
  <c r="I57" i="88"/>
  <c r="J65" i="88"/>
  <c r="I65" i="88"/>
  <c r="J73" i="88"/>
  <c r="I73" i="88"/>
  <c r="J81" i="88"/>
  <c r="I81" i="88"/>
  <c r="J89" i="88"/>
  <c r="I89" i="88"/>
  <c r="J97" i="88"/>
  <c r="I97" i="88"/>
  <c r="J105" i="88"/>
  <c r="I105" i="88"/>
  <c r="C91" i="82"/>
  <c r="C99" i="82" s="1"/>
  <c r="E11" i="90"/>
  <c r="C25" i="82" s="1"/>
  <c r="I21" i="88"/>
  <c r="I17" i="88"/>
  <c r="J108" i="88"/>
  <c r="J104" i="88"/>
  <c r="J100" i="88"/>
  <c r="J96" i="88"/>
  <c r="J92" i="88"/>
  <c r="J88" i="88"/>
  <c r="J84" i="88"/>
  <c r="J80" i="88"/>
  <c r="J76" i="88"/>
  <c r="J72" i="88"/>
  <c r="J68" i="88"/>
  <c r="J64" i="88"/>
  <c r="J60" i="88"/>
  <c r="J56" i="88"/>
  <c r="J52" i="88"/>
  <c r="J48" i="88"/>
  <c r="J44" i="88"/>
  <c r="J40" i="88"/>
  <c r="J36" i="88"/>
  <c r="J32" i="88"/>
  <c r="J28" i="88"/>
  <c r="J24" i="88"/>
  <c r="J20" i="88"/>
  <c r="J16" i="88"/>
  <c r="J107" i="88"/>
  <c r="J103" i="88"/>
  <c r="J99" i="88"/>
  <c r="J95" i="88"/>
  <c r="J91" i="88"/>
  <c r="J87" i="88"/>
  <c r="J83" i="88"/>
  <c r="J79" i="88"/>
  <c r="J75" i="88"/>
  <c r="J71" i="88"/>
  <c r="J67" i="88"/>
  <c r="J63" i="88"/>
  <c r="J59" i="88"/>
  <c r="J55" i="88"/>
  <c r="J51" i="88"/>
  <c r="J47" i="88"/>
  <c r="J43" i="88"/>
  <c r="J39" i="88"/>
  <c r="J35" i="88"/>
  <c r="J31" i="88"/>
  <c r="J27" i="88"/>
  <c r="J23" i="88"/>
  <c r="J19" i="88"/>
  <c r="J15" i="88"/>
  <c r="I12" i="88"/>
  <c r="J110" i="88"/>
  <c r="J106" i="88"/>
  <c r="J102" i="88"/>
  <c r="J98" i="88"/>
  <c r="J94" i="88"/>
  <c r="J90" i="88"/>
  <c r="J86" i="88"/>
  <c r="J82" i="88"/>
  <c r="J78" i="88"/>
  <c r="J74" i="88"/>
  <c r="J70" i="88"/>
  <c r="J66" i="88"/>
  <c r="J62" i="88"/>
  <c r="J58" i="88"/>
  <c r="J54" i="88"/>
  <c r="J50" i="88"/>
  <c r="J46" i="88"/>
  <c r="J42" i="88"/>
  <c r="J38" i="88"/>
  <c r="J34" i="88"/>
  <c r="J30" i="88"/>
  <c r="J26" i="88"/>
  <c r="J22" i="88"/>
  <c r="J18" i="88"/>
  <c r="J13" i="88"/>
  <c r="I109" i="87"/>
  <c r="I110" i="87"/>
  <c r="I111" i="87"/>
  <c r="I112" i="87"/>
  <c r="I113" i="87"/>
  <c r="I114" i="87"/>
  <c r="I115" i="87"/>
  <c r="I116" i="87"/>
  <c r="I117" i="87"/>
  <c r="I118" i="87"/>
  <c r="I119" i="87"/>
  <c r="I120" i="87"/>
  <c r="I121" i="87"/>
  <c r="I122" i="87"/>
  <c r="I123" i="87"/>
  <c r="I124" i="87"/>
  <c r="I125" i="87"/>
  <c r="I126" i="87"/>
  <c r="I127" i="87"/>
  <c r="I128" i="87"/>
  <c r="I129" i="87"/>
  <c r="I130" i="87"/>
  <c r="I131" i="87"/>
  <c r="I132" i="87"/>
  <c r="I133" i="87"/>
  <c r="I134" i="87"/>
  <c r="I135" i="87"/>
  <c r="I136" i="87"/>
  <c r="I137" i="87"/>
  <c r="I138" i="87"/>
  <c r="I139" i="87"/>
  <c r="I140" i="87"/>
  <c r="I141" i="87"/>
  <c r="I142" i="87"/>
  <c r="I143" i="87"/>
  <c r="I144" i="87"/>
  <c r="I145" i="87"/>
  <c r="I146" i="87"/>
  <c r="I147" i="87"/>
  <c r="I148" i="87"/>
  <c r="I149" i="87"/>
  <c r="I150" i="87"/>
  <c r="I151" i="87"/>
  <c r="I152" i="87"/>
  <c r="I153" i="87"/>
  <c r="I154" i="87"/>
  <c r="I155" i="87"/>
  <c r="I156" i="87"/>
  <c r="I157" i="87"/>
  <c r="I158" i="87"/>
  <c r="I159" i="87"/>
  <c r="I160" i="87"/>
  <c r="I161" i="87"/>
  <c r="I162" i="87"/>
  <c r="I163" i="87"/>
  <c r="I164" i="87"/>
  <c r="I165" i="87"/>
  <c r="I166" i="87"/>
  <c r="I167" i="87"/>
  <c r="I168" i="87"/>
  <c r="I169" i="87"/>
  <c r="I170" i="87"/>
  <c r="I171" i="87"/>
  <c r="I172" i="87"/>
  <c r="I173" i="87"/>
  <c r="I174" i="87"/>
  <c r="I175" i="87"/>
  <c r="I176" i="87"/>
  <c r="I177" i="87"/>
  <c r="I178" i="87"/>
  <c r="I179" i="87"/>
  <c r="I180" i="87"/>
  <c r="I181" i="87"/>
  <c r="I182" i="87"/>
  <c r="I183" i="87"/>
  <c r="I184" i="87"/>
  <c r="I185" i="87"/>
  <c r="I186" i="87"/>
  <c r="I187" i="87"/>
  <c r="I188" i="87"/>
  <c r="I189" i="87"/>
  <c r="I190" i="87"/>
  <c r="I191" i="87"/>
  <c r="I192" i="87"/>
  <c r="I193" i="87"/>
  <c r="I194" i="87"/>
  <c r="I195" i="87"/>
  <c r="I196" i="87"/>
  <c r="I197" i="87"/>
  <c r="I198" i="87"/>
  <c r="I199" i="87"/>
  <c r="I200" i="87"/>
  <c r="I201" i="87"/>
  <c r="I202" i="87"/>
  <c r="I203" i="87"/>
  <c r="I204" i="87"/>
  <c r="I205" i="87"/>
  <c r="I206" i="87"/>
  <c r="I207" i="87"/>
  <c r="I208" i="87"/>
  <c r="I209" i="87"/>
  <c r="I210" i="87"/>
  <c r="I211" i="87"/>
  <c r="I212" i="87"/>
  <c r="I213" i="87"/>
  <c r="I214" i="87"/>
  <c r="I215" i="87"/>
  <c r="I216" i="87"/>
  <c r="I217" i="87"/>
  <c r="I218" i="87"/>
  <c r="I219" i="87"/>
  <c r="I220" i="87"/>
  <c r="I221" i="87"/>
  <c r="I222" i="87"/>
  <c r="I223" i="87"/>
  <c r="I224" i="87"/>
  <c r="I225" i="87"/>
  <c r="I226" i="87"/>
  <c r="I227" i="87"/>
  <c r="I228" i="87"/>
  <c r="I229" i="87"/>
  <c r="I230" i="87"/>
  <c r="I231" i="87"/>
  <c r="I232" i="87"/>
  <c r="I233" i="87"/>
  <c r="I234" i="87"/>
  <c r="I235" i="87"/>
  <c r="I236" i="87"/>
  <c r="I237" i="87"/>
  <c r="I238" i="87"/>
  <c r="I239" i="87"/>
  <c r="I240" i="87"/>
  <c r="I241" i="87"/>
  <c r="I242" i="87"/>
  <c r="I243" i="87"/>
  <c r="I244" i="87"/>
  <c r="I245" i="87"/>
  <c r="I246" i="87"/>
  <c r="I247" i="87"/>
  <c r="I248" i="87"/>
  <c r="I249" i="87"/>
  <c r="I250" i="87"/>
  <c r="I251" i="87"/>
  <c r="I252" i="87"/>
  <c r="I253" i="87"/>
  <c r="I254" i="87"/>
  <c r="I255" i="87"/>
  <c r="I256" i="87"/>
  <c r="I257" i="87"/>
  <c r="I258" i="87"/>
  <c r="I259" i="87"/>
  <c r="J259" i="87"/>
  <c r="J258" i="87"/>
  <c r="J257" i="87"/>
  <c r="J256" i="87"/>
  <c r="J255" i="87"/>
  <c r="J254" i="87"/>
  <c r="J253" i="87"/>
  <c r="J252" i="87"/>
  <c r="J251" i="87"/>
  <c r="J250" i="87"/>
  <c r="J249" i="87"/>
  <c r="J248" i="87"/>
  <c r="J247" i="87"/>
  <c r="J246" i="87"/>
  <c r="J245" i="87"/>
  <c r="J244" i="87"/>
  <c r="J243" i="87"/>
  <c r="J242" i="87"/>
  <c r="J241" i="87"/>
  <c r="J240" i="87"/>
  <c r="J239" i="87"/>
  <c r="J238" i="87"/>
  <c r="J237" i="87"/>
  <c r="J236" i="87"/>
  <c r="J235" i="87"/>
  <c r="J234" i="87"/>
  <c r="J233" i="87"/>
  <c r="J232" i="87"/>
  <c r="J231" i="87"/>
  <c r="J230" i="87"/>
  <c r="J229" i="87"/>
  <c r="J228" i="87"/>
  <c r="J227" i="87"/>
  <c r="J226" i="87"/>
  <c r="J225" i="87"/>
  <c r="J224" i="87"/>
  <c r="J223" i="87"/>
  <c r="J222" i="87"/>
  <c r="J221" i="87"/>
  <c r="J220" i="87"/>
  <c r="J219" i="87"/>
  <c r="J218" i="87"/>
  <c r="J217" i="87"/>
  <c r="J216" i="87"/>
  <c r="J215" i="87"/>
  <c r="J214" i="87"/>
  <c r="J213" i="87"/>
  <c r="J212" i="87"/>
  <c r="J211" i="87"/>
  <c r="J210" i="87"/>
  <c r="J209" i="87"/>
  <c r="J208" i="87"/>
  <c r="J207" i="87"/>
  <c r="J206" i="87"/>
  <c r="J205" i="87"/>
  <c r="J204" i="87"/>
  <c r="J203" i="87"/>
  <c r="J202" i="87"/>
  <c r="J201" i="87"/>
  <c r="J200" i="87"/>
  <c r="J199" i="87"/>
  <c r="J198" i="87"/>
  <c r="J197" i="87"/>
  <c r="J196" i="87"/>
  <c r="J195" i="87"/>
  <c r="J194" i="87"/>
  <c r="J193" i="87"/>
  <c r="J192" i="87"/>
  <c r="J191" i="87"/>
  <c r="J190" i="87"/>
  <c r="J189" i="87"/>
  <c r="J188" i="87"/>
  <c r="J187" i="87"/>
  <c r="J186" i="87"/>
  <c r="J185" i="87"/>
  <c r="J184" i="87"/>
  <c r="J183" i="87"/>
  <c r="J182" i="87"/>
  <c r="J181" i="87"/>
  <c r="J180" i="87"/>
  <c r="J179" i="87"/>
  <c r="J178" i="87"/>
  <c r="J177" i="87"/>
  <c r="J176" i="87"/>
  <c r="J175" i="87"/>
  <c r="J174" i="87"/>
  <c r="J173" i="87"/>
  <c r="J172" i="87"/>
  <c r="J171" i="87"/>
  <c r="J170" i="87"/>
  <c r="J169" i="87"/>
  <c r="J168" i="87"/>
  <c r="J167" i="87"/>
  <c r="J166" i="87"/>
  <c r="J165" i="87"/>
  <c r="J164" i="87"/>
  <c r="J163" i="87"/>
  <c r="J162" i="87"/>
  <c r="J161" i="87"/>
  <c r="J160" i="87"/>
  <c r="J159" i="87"/>
  <c r="J158" i="87"/>
  <c r="J157" i="87"/>
  <c r="J156" i="87"/>
  <c r="J155" i="87"/>
  <c r="J154" i="87"/>
  <c r="J153" i="87"/>
  <c r="J152" i="87"/>
  <c r="J151" i="87"/>
  <c r="J150" i="87"/>
  <c r="J149" i="87"/>
  <c r="J148" i="87"/>
  <c r="J147" i="87"/>
  <c r="J146" i="87"/>
  <c r="J145" i="87"/>
  <c r="J144" i="87"/>
  <c r="J143" i="87"/>
  <c r="J142" i="87"/>
  <c r="J141" i="87"/>
  <c r="J140" i="87"/>
  <c r="J139" i="87"/>
  <c r="J138" i="87"/>
  <c r="J137" i="87"/>
  <c r="J136" i="87"/>
  <c r="J135" i="87"/>
  <c r="J134" i="87"/>
  <c r="J133" i="87"/>
  <c r="J132" i="87"/>
  <c r="J131" i="87"/>
  <c r="J130" i="87"/>
  <c r="J129" i="87"/>
  <c r="J128" i="87"/>
  <c r="J127" i="87"/>
  <c r="J126" i="87"/>
  <c r="J125" i="87"/>
  <c r="J124" i="87"/>
  <c r="J123" i="87"/>
  <c r="J122" i="87"/>
  <c r="J121" i="87"/>
  <c r="J120" i="87"/>
  <c r="J119" i="87"/>
  <c r="J118" i="87"/>
  <c r="J117" i="87"/>
  <c r="J116" i="87"/>
  <c r="J115" i="87"/>
  <c r="J114" i="87"/>
  <c r="J113" i="87"/>
  <c r="J112" i="87"/>
  <c r="J111" i="87"/>
  <c r="J110" i="87"/>
  <c r="J109" i="87"/>
  <c r="P108" i="87"/>
  <c r="O108" i="87"/>
  <c r="I108" i="87" s="1"/>
  <c r="P107" i="87"/>
  <c r="O107" i="87"/>
  <c r="I107" i="87" s="1"/>
  <c r="P106" i="87"/>
  <c r="O106" i="87"/>
  <c r="I106" i="87" s="1"/>
  <c r="P105" i="87"/>
  <c r="O105" i="87"/>
  <c r="I105" i="87" s="1"/>
  <c r="P104" i="87"/>
  <c r="O104" i="87"/>
  <c r="I104" i="87" s="1"/>
  <c r="P103" i="87"/>
  <c r="O103" i="87"/>
  <c r="I103" i="87" s="1"/>
  <c r="P102" i="87"/>
  <c r="O102" i="87"/>
  <c r="I102" i="87" s="1"/>
  <c r="P101" i="87"/>
  <c r="O101" i="87"/>
  <c r="I101" i="87" s="1"/>
  <c r="P100" i="87"/>
  <c r="O100" i="87"/>
  <c r="I100" i="87" s="1"/>
  <c r="P99" i="87"/>
  <c r="O99" i="87"/>
  <c r="I99" i="87" s="1"/>
  <c r="P98" i="87"/>
  <c r="O98" i="87"/>
  <c r="I98" i="87" s="1"/>
  <c r="P97" i="87"/>
  <c r="O97" i="87"/>
  <c r="I97" i="87" s="1"/>
  <c r="P96" i="87"/>
  <c r="O96" i="87"/>
  <c r="I96" i="87" s="1"/>
  <c r="P95" i="87"/>
  <c r="O95" i="87"/>
  <c r="I95" i="87" s="1"/>
  <c r="P94" i="87"/>
  <c r="O94" i="87"/>
  <c r="I94" i="87" s="1"/>
  <c r="P93" i="87"/>
  <c r="O93" i="87"/>
  <c r="I93" i="87" s="1"/>
  <c r="P92" i="87"/>
  <c r="O92" i="87"/>
  <c r="I92" i="87" s="1"/>
  <c r="P91" i="87"/>
  <c r="O91" i="87"/>
  <c r="I91" i="87" s="1"/>
  <c r="P90" i="87"/>
  <c r="O90" i="87"/>
  <c r="I90" i="87" s="1"/>
  <c r="P89" i="87"/>
  <c r="O89" i="87"/>
  <c r="I89" i="87" s="1"/>
  <c r="P88" i="87"/>
  <c r="O88" i="87"/>
  <c r="I88" i="87" s="1"/>
  <c r="P87" i="87"/>
  <c r="O87" i="87"/>
  <c r="I87" i="87" s="1"/>
  <c r="P86" i="87"/>
  <c r="O86" i="87"/>
  <c r="I86" i="87" s="1"/>
  <c r="P85" i="87"/>
  <c r="O85" i="87"/>
  <c r="I85" i="87" s="1"/>
  <c r="P84" i="87"/>
  <c r="O84" i="87"/>
  <c r="I84" i="87" s="1"/>
  <c r="P83" i="87"/>
  <c r="O83" i="87"/>
  <c r="I83" i="87" s="1"/>
  <c r="P82" i="87"/>
  <c r="O82" i="87"/>
  <c r="I82" i="87" s="1"/>
  <c r="P81" i="87"/>
  <c r="O81" i="87"/>
  <c r="I81" i="87" s="1"/>
  <c r="P80" i="87"/>
  <c r="O80" i="87"/>
  <c r="I80" i="87" s="1"/>
  <c r="P79" i="87"/>
  <c r="O79" i="87"/>
  <c r="I79" i="87" s="1"/>
  <c r="P78" i="87"/>
  <c r="O78" i="87"/>
  <c r="I78" i="87" s="1"/>
  <c r="P77" i="87"/>
  <c r="O77" i="87"/>
  <c r="I77" i="87" s="1"/>
  <c r="P76" i="87"/>
  <c r="O76" i="87"/>
  <c r="I76" i="87" s="1"/>
  <c r="P75" i="87"/>
  <c r="O75" i="87"/>
  <c r="I75" i="87" s="1"/>
  <c r="P74" i="87"/>
  <c r="O74" i="87"/>
  <c r="I74" i="87" s="1"/>
  <c r="P73" i="87"/>
  <c r="O73" i="87"/>
  <c r="I73" i="87" s="1"/>
  <c r="P72" i="87"/>
  <c r="O72" i="87"/>
  <c r="I72" i="87" s="1"/>
  <c r="P71" i="87"/>
  <c r="O71" i="87"/>
  <c r="I71" i="87" s="1"/>
  <c r="P70" i="87"/>
  <c r="O70" i="87"/>
  <c r="I70" i="87" s="1"/>
  <c r="P69" i="87"/>
  <c r="O69" i="87"/>
  <c r="I69" i="87" s="1"/>
  <c r="P68" i="87"/>
  <c r="O68" i="87"/>
  <c r="I68" i="87" s="1"/>
  <c r="P67" i="87"/>
  <c r="O67" i="87"/>
  <c r="I67" i="87" s="1"/>
  <c r="P66" i="87"/>
  <c r="O66" i="87"/>
  <c r="I66" i="87" s="1"/>
  <c r="P65" i="87"/>
  <c r="O65" i="87"/>
  <c r="I65" i="87" s="1"/>
  <c r="P64" i="87"/>
  <c r="O64" i="87"/>
  <c r="I64" i="87" s="1"/>
  <c r="P63" i="87"/>
  <c r="O63" i="87"/>
  <c r="I63" i="87" s="1"/>
  <c r="P62" i="87"/>
  <c r="O62" i="87"/>
  <c r="I62" i="87" s="1"/>
  <c r="P61" i="87"/>
  <c r="O61" i="87"/>
  <c r="I61" i="87" s="1"/>
  <c r="P60" i="87"/>
  <c r="O60" i="87"/>
  <c r="I60" i="87" s="1"/>
  <c r="P59" i="87"/>
  <c r="O59" i="87"/>
  <c r="I59" i="87" s="1"/>
  <c r="P58" i="87"/>
  <c r="O58" i="87"/>
  <c r="I58" i="87" s="1"/>
  <c r="P57" i="87"/>
  <c r="O57" i="87"/>
  <c r="I57" i="87" s="1"/>
  <c r="P56" i="87"/>
  <c r="O56" i="87"/>
  <c r="I56" i="87" s="1"/>
  <c r="P55" i="87"/>
  <c r="O55" i="87"/>
  <c r="I55" i="87" s="1"/>
  <c r="P54" i="87"/>
  <c r="O54" i="87"/>
  <c r="I54" i="87" s="1"/>
  <c r="P53" i="87"/>
  <c r="O53" i="87"/>
  <c r="I53" i="87" s="1"/>
  <c r="P52" i="87"/>
  <c r="O52" i="87"/>
  <c r="I52" i="87" s="1"/>
  <c r="P51" i="87"/>
  <c r="O51" i="87"/>
  <c r="I51" i="87" s="1"/>
  <c r="P50" i="87"/>
  <c r="O50" i="87"/>
  <c r="I50" i="87" s="1"/>
  <c r="P49" i="87"/>
  <c r="O49" i="87"/>
  <c r="I49" i="87" s="1"/>
  <c r="P48" i="87"/>
  <c r="O48" i="87"/>
  <c r="I48" i="87" s="1"/>
  <c r="P47" i="87"/>
  <c r="O47" i="87"/>
  <c r="I47" i="87" s="1"/>
  <c r="P46" i="87"/>
  <c r="O46" i="87"/>
  <c r="I46" i="87" s="1"/>
  <c r="P45" i="87"/>
  <c r="O45" i="87"/>
  <c r="I45" i="87" s="1"/>
  <c r="P44" i="87"/>
  <c r="O44" i="87"/>
  <c r="I44" i="87" s="1"/>
  <c r="P43" i="87"/>
  <c r="O43" i="87"/>
  <c r="I43" i="87" s="1"/>
  <c r="P42" i="87"/>
  <c r="O42" i="87"/>
  <c r="I42" i="87" s="1"/>
  <c r="P41" i="87"/>
  <c r="O41" i="87"/>
  <c r="I41" i="87" s="1"/>
  <c r="P40" i="87"/>
  <c r="O40" i="87"/>
  <c r="I40" i="87" s="1"/>
  <c r="P39" i="87"/>
  <c r="O39" i="87"/>
  <c r="I39" i="87" s="1"/>
  <c r="P38" i="87"/>
  <c r="O38" i="87"/>
  <c r="I38" i="87" s="1"/>
  <c r="P37" i="87"/>
  <c r="O37" i="87"/>
  <c r="I37" i="87" s="1"/>
  <c r="P36" i="87"/>
  <c r="O36" i="87"/>
  <c r="I36" i="87" s="1"/>
  <c r="P35" i="87"/>
  <c r="O35" i="87"/>
  <c r="I35" i="87" s="1"/>
  <c r="P34" i="87"/>
  <c r="O34" i="87"/>
  <c r="I34" i="87" s="1"/>
  <c r="P33" i="87"/>
  <c r="O33" i="87"/>
  <c r="I33" i="87" s="1"/>
  <c r="P32" i="87"/>
  <c r="O32" i="87"/>
  <c r="I32" i="87" s="1"/>
  <c r="P31" i="87"/>
  <c r="O31" i="87"/>
  <c r="I31" i="87" s="1"/>
  <c r="P30" i="87"/>
  <c r="O30" i="87"/>
  <c r="I30" i="87" s="1"/>
  <c r="P29" i="87"/>
  <c r="O29" i="87"/>
  <c r="I29" i="87" s="1"/>
  <c r="P28" i="87"/>
  <c r="O28" i="87"/>
  <c r="I28" i="87" s="1"/>
  <c r="P27" i="87"/>
  <c r="O27" i="87"/>
  <c r="I27" i="87" s="1"/>
  <c r="P26" i="87"/>
  <c r="O26" i="87"/>
  <c r="I26" i="87" s="1"/>
  <c r="P25" i="87"/>
  <c r="O25" i="87"/>
  <c r="N25" i="87" s="1"/>
  <c r="P24" i="87"/>
  <c r="O24" i="87"/>
  <c r="N24" i="87" s="1"/>
  <c r="P23" i="87"/>
  <c r="O23" i="87"/>
  <c r="L23" i="87" s="1"/>
  <c r="P22" i="87"/>
  <c r="O22" i="87"/>
  <c r="L22" i="87" s="1"/>
  <c r="P21" i="87"/>
  <c r="O21" i="87"/>
  <c r="L21" i="87" s="1"/>
  <c r="P20" i="87"/>
  <c r="O20" i="87"/>
  <c r="L20" i="87" s="1"/>
  <c r="P19" i="87"/>
  <c r="O19" i="87"/>
  <c r="L19" i="87" s="1"/>
  <c r="P18" i="87"/>
  <c r="O18" i="87"/>
  <c r="L18" i="87" s="1"/>
  <c r="P17" i="87"/>
  <c r="O17" i="87"/>
  <c r="L17" i="87" s="1"/>
  <c r="P16" i="87"/>
  <c r="O16" i="87"/>
  <c r="L16" i="87" s="1"/>
  <c r="P15" i="87"/>
  <c r="O15" i="87"/>
  <c r="L15" i="87" s="1"/>
  <c r="P14" i="87"/>
  <c r="O14" i="87"/>
  <c r="L14" i="87" s="1"/>
  <c r="P13" i="87"/>
  <c r="O13" i="87"/>
  <c r="L13" i="87" s="1"/>
  <c r="P12" i="87"/>
  <c r="O12" i="87"/>
  <c r="L12" i="87" s="1"/>
  <c r="P11" i="87"/>
  <c r="O11" i="87"/>
  <c r="L11" i="87" s="1"/>
  <c r="P10" i="87"/>
  <c r="O10" i="87"/>
  <c r="L10" i="87" s="1"/>
  <c r="J6" i="87"/>
  <c r="I6" i="87"/>
  <c r="A3" i="87"/>
  <c r="A2" i="87"/>
  <c r="I109" i="86"/>
  <c r="I110" i="86"/>
  <c r="I111" i="86"/>
  <c r="I112" i="86"/>
  <c r="I113" i="86"/>
  <c r="I114" i="86"/>
  <c r="I115" i="86"/>
  <c r="I116" i="86"/>
  <c r="I117" i="86"/>
  <c r="I118" i="86"/>
  <c r="I119" i="86"/>
  <c r="I120" i="86"/>
  <c r="I121" i="86"/>
  <c r="I122" i="86"/>
  <c r="I123" i="86"/>
  <c r="I124" i="86"/>
  <c r="I125" i="86"/>
  <c r="I126" i="86"/>
  <c r="I127" i="86"/>
  <c r="I128" i="86"/>
  <c r="I129" i="86"/>
  <c r="I130" i="86"/>
  <c r="I131" i="86"/>
  <c r="I132" i="86"/>
  <c r="I133" i="86"/>
  <c r="I134" i="86"/>
  <c r="I135" i="86"/>
  <c r="I136" i="86"/>
  <c r="I137" i="86"/>
  <c r="I138" i="86"/>
  <c r="I139" i="86"/>
  <c r="I140" i="86"/>
  <c r="I141" i="86"/>
  <c r="I142" i="86"/>
  <c r="I143" i="86"/>
  <c r="I144" i="86"/>
  <c r="I145" i="86"/>
  <c r="I146" i="86"/>
  <c r="I147" i="86"/>
  <c r="I148" i="86"/>
  <c r="I149" i="86"/>
  <c r="I150" i="86"/>
  <c r="I151" i="86"/>
  <c r="I152" i="86"/>
  <c r="I153" i="86"/>
  <c r="I154" i="86"/>
  <c r="I155" i="86"/>
  <c r="I156" i="86"/>
  <c r="I157" i="86"/>
  <c r="I158" i="86"/>
  <c r="I159" i="86"/>
  <c r="I160" i="86"/>
  <c r="I161" i="86"/>
  <c r="I162" i="86"/>
  <c r="I163" i="86"/>
  <c r="I164" i="86"/>
  <c r="I165" i="86"/>
  <c r="I166" i="86"/>
  <c r="I167" i="86"/>
  <c r="I168" i="86"/>
  <c r="I169" i="86"/>
  <c r="I170" i="86"/>
  <c r="I171" i="86"/>
  <c r="I172" i="86"/>
  <c r="I173" i="86"/>
  <c r="I174" i="86"/>
  <c r="I175" i="86"/>
  <c r="I176" i="86"/>
  <c r="I177" i="86"/>
  <c r="I178" i="86"/>
  <c r="I179" i="86"/>
  <c r="I180" i="86"/>
  <c r="I181" i="86"/>
  <c r="I182" i="86"/>
  <c r="I183" i="86"/>
  <c r="I184" i="86"/>
  <c r="I185" i="86"/>
  <c r="I186" i="86"/>
  <c r="I187" i="86"/>
  <c r="I188" i="86"/>
  <c r="I189" i="86"/>
  <c r="I190" i="86"/>
  <c r="I191" i="86"/>
  <c r="I192" i="86"/>
  <c r="I193" i="86"/>
  <c r="I194" i="86"/>
  <c r="I195" i="86"/>
  <c r="I196" i="86"/>
  <c r="I197" i="86"/>
  <c r="I198" i="86"/>
  <c r="I199" i="86"/>
  <c r="I200" i="86"/>
  <c r="I201" i="86"/>
  <c r="I202" i="86"/>
  <c r="I203" i="86"/>
  <c r="I204" i="86"/>
  <c r="I205" i="86"/>
  <c r="I206" i="86"/>
  <c r="I207" i="86"/>
  <c r="I208" i="86"/>
  <c r="I209" i="86"/>
  <c r="I210" i="86"/>
  <c r="I211" i="86"/>
  <c r="I212" i="86"/>
  <c r="I213" i="86"/>
  <c r="I214" i="86"/>
  <c r="I215" i="86"/>
  <c r="I216" i="86"/>
  <c r="I217" i="86"/>
  <c r="I218" i="86"/>
  <c r="I219" i="86"/>
  <c r="I220" i="86"/>
  <c r="I221" i="86"/>
  <c r="I222" i="86"/>
  <c r="I223" i="86"/>
  <c r="I224" i="86"/>
  <c r="I225" i="86"/>
  <c r="I226" i="86"/>
  <c r="I227" i="86"/>
  <c r="I228" i="86"/>
  <c r="I229" i="86"/>
  <c r="I230" i="86"/>
  <c r="I231" i="86"/>
  <c r="I232" i="86"/>
  <c r="I233" i="86"/>
  <c r="I234" i="86"/>
  <c r="I235" i="86"/>
  <c r="I236" i="86"/>
  <c r="I237" i="86"/>
  <c r="I238" i="86"/>
  <c r="I239" i="86"/>
  <c r="I240" i="86"/>
  <c r="I241" i="86"/>
  <c r="I242" i="86"/>
  <c r="I243" i="86"/>
  <c r="I244" i="86"/>
  <c r="I245" i="86"/>
  <c r="I246" i="86"/>
  <c r="I247" i="86"/>
  <c r="I248" i="86"/>
  <c r="I249" i="86"/>
  <c r="I250" i="86"/>
  <c r="I251" i="86"/>
  <c r="I252" i="86"/>
  <c r="I253" i="86"/>
  <c r="I254" i="86"/>
  <c r="I255" i="86"/>
  <c r="I256" i="86"/>
  <c r="I257" i="86"/>
  <c r="I258" i="86"/>
  <c r="I259" i="86"/>
  <c r="J259" i="86"/>
  <c r="J258" i="86"/>
  <c r="J257" i="86"/>
  <c r="J256" i="86"/>
  <c r="J255" i="86"/>
  <c r="J254" i="86"/>
  <c r="J253" i="86"/>
  <c r="J252" i="86"/>
  <c r="J251" i="86"/>
  <c r="J250" i="86"/>
  <c r="J249" i="86"/>
  <c r="J248" i="86"/>
  <c r="J247" i="86"/>
  <c r="J246" i="86"/>
  <c r="J245" i="86"/>
  <c r="J244" i="86"/>
  <c r="J243" i="86"/>
  <c r="J242" i="86"/>
  <c r="J241" i="86"/>
  <c r="J240" i="86"/>
  <c r="J239" i="86"/>
  <c r="J238" i="86"/>
  <c r="J237" i="86"/>
  <c r="J236" i="86"/>
  <c r="J235" i="86"/>
  <c r="J234" i="86"/>
  <c r="J233" i="86"/>
  <c r="J232" i="86"/>
  <c r="J231" i="86"/>
  <c r="J230" i="86"/>
  <c r="J229" i="86"/>
  <c r="J228" i="86"/>
  <c r="J227" i="86"/>
  <c r="J226" i="86"/>
  <c r="J225" i="86"/>
  <c r="J224" i="86"/>
  <c r="J223" i="86"/>
  <c r="J222" i="86"/>
  <c r="J221" i="86"/>
  <c r="J220" i="86"/>
  <c r="J219" i="86"/>
  <c r="J218" i="86"/>
  <c r="J217" i="86"/>
  <c r="J216" i="86"/>
  <c r="J215" i="86"/>
  <c r="J214" i="86"/>
  <c r="J213" i="86"/>
  <c r="J212" i="86"/>
  <c r="J211" i="86"/>
  <c r="J210" i="86"/>
  <c r="J209" i="86"/>
  <c r="J208" i="86"/>
  <c r="J207" i="86"/>
  <c r="J206" i="86"/>
  <c r="J205" i="86"/>
  <c r="J204" i="86"/>
  <c r="J203" i="86"/>
  <c r="J202" i="86"/>
  <c r="J201" i="86"/>
  <c r="J200" i="86"/>
  <c r="J199" i="86"/>
  <c r="J198" i="86"/>
  <c r="J197" i="86"/>
  <c r="J196" i="86"/>
  <c r="J195" i="86"/>
  <c r="J194" i="86"/>
  <c r="J193" i="86"/>
  <c r="J192" i="86"/>
  <c r="J191" i="86"/>
  <c r="J190" i="86"/>
  <c r="J189" i="86"/>
  <c r="J188" i="86"/>
  <c r="J187" i="86"/>
  <c r="J186" i="86"/>
  <c r="J185" i="86"/>
  <c r="J184" i="86"/>
  <c r="J183" i="86"/>
  <c r="J182" i="86"/>
  <c r="J181" i="86"/>
  <c r="J180" i="86"/>
  <c r="J179" i="86"/>
  <c r="J178" i="86"/>
  <c r="J177" i="86"/>
  <c r="J176" i="86"/>
  <c r="J175" i="86"/>
  <c r="J174" i="86"/>
  <c r="J173" i="86"/>
  <c r="J172" i="86"/>
  <c r="J171" i="86"/>
  <c r="J170" i="86"/>
  <c r="J169" i="86"/>
  <c r="J168" i="86"/>
  <c r="J167" i="86"/>
  <c r="J166" i="86"/>
  <c r="J165" i="86"/>
  <c r="J164" i="86"/>
  <c r="J163" i="86"/>
  <c r="J162" i="86"/>
  <c r="J161" i="86"/>
  <c r="J160" i="86"/>
  <c r="J159" i="86"/>
  <c r="J158" i="86"/>
  <c r="J157" i="86"/>
  <c r="J156" i="86"/>
  <c r="J155" i="86"/>
  <c r="J154" i="86"/>
  <c r="J153" i="86"/>
  <c r="J152" i="86"/>
  <c r="J151" i="86"/>
  <c r="J150" i="86"/>
  <c r="J149" i="86"/>
  <c r="J148" i="86"/>
  <c r="J147" i="86"/>
  <c r="J146" i="86"/>
  <c r="J145" i="86"/>
  <c r="J144" i="86"/>
  <c r="J143" i="86"/>
  <c r="J142" i="86"/>
  <c r="J141" i="86"/>
  <c r="J140" i="86"/>
  <c r="J139" i="86"/>
  <c r="J138" i="86"/>
  <c r="J137" i="86"/>
  <c r="J136" i="86"/>
  <c r="J135" i="86"/>
  <c r="J134" i="86"/>
  <c r="J133" i="86"/>
  <c r="J132" i="86"/>
  <c r="J131" i="86"/>
  <c r="J130" i="86"/>
  <c r="J129" i="86"/>
  <c r="J128" i="86"/>
  <c r="J127" i="86"/>
  <c r="J126" i="86"/>
  <c r="J125" i="86"/>
  <c r="J124" i="86"/>
  <c r="J123" i="86"/>
  <c r="J122" i="86"/>
  <c r="J121" i="86"/>
  <c r="J120" i="86"/>
  <c r="J119" i="86"/>
  <c r="J118" i="86"/>
  <c r="J117" i="86"/>
  <c r="J116" i="86"/>
  <c r="J115" i="86"/>
  <c r="J114" i="86"/>
  <c r="J113" i="86"/>
  <c r="J112" i="86"/>
  <c r="J111" i="86"/>
  <c r="J110" i="86"/>
  <c r="J109" i="86"/>
  <c r="P108" i="86"/>
  <c r="O108" i="86"/>
  <c r="N108" i="86" s="1"/>
  <c r="P107" i="86"/>
  <c r="O107" i="86"/>
  <c r="N107" i="86" s="1"/>
  <c r="P106" i="86"/>
  <c r="O106" i="86"/>
  <c r="N106" i="86" s="1"/>
  <c r="P105" i="86"/>
  <c r="O105" i="86"/>
  <c r="N105" i="86" s="1"/>
  <c r="P104" i="86"/>
  <c r="O104" i="86"/>
  <c r="N104" i="86" s="1"/>
  <c r="P103" i="86"/>
  <c r="O103" i="86"/>
  <c r="N103" i="86" s="1"/>
  <c r="P102" i="86"/>
  <c r="O102" i="86"/>
  <c r="N102" i="86" s="1"/>
  <c r="P101" i="86"/>
  <c r="O101" i="86"/>
  <c r="N101" i="86" s="1"/>
  <c r="P100" i="86"/>
  <c r="O100" i="86"/>
  <c r="N100" i="86" s="1"/>
  <c r="P99" i="86"/>
  <c r="O99" i="86"/>
  <c r="N99" i="86" s="1"/>
  <c r="P98" i="86"/>
  <c r="O98" i="86"/>
  <c r="N98" i="86" s="1"/>
  <c r="P97" i="86"/>
  <c r="O97" i="86"/>
  <c r="N97" i="86" s="1"/>
  <c r="P96" i="86"/>
  <c r="O96" i="86"/>
  <c r="N96" i="86" s="1"/>
  <c r="P95" i="86"/>
  <c r="O95" i="86"/>
  <c r="N95" i="86" s="1"/>
  <c r="P94" i="86"/>
  <c r="O94" i="86"/>
  <c r="N94" i="86" s="1"/>
  <c r="P93" i="86"/>
  <c r="O93" i="86"/>
  <c r="N93" i="86" s="1"/>
  <c r="P92" i="86"/>
  <c r="O92" i="86"/>
  <c r="N92" i="86" s="1"/>
  <c r="P91" i="86"/>
  <c r="O91" i="86"/>
  <c r="N91" i="86" s="1"/>
  <c r="P90" i="86"/>
  <c r="O90" i="86"/>
  <c r="N90" i="86" s="1"/>
  <c r="P89" i="86"/>
  <c r="O89" i="86"/>
  <c r="N89" i="86" s="1"/>
  <c r="P88" i="86"/>
  <c r="O88" i="86"/>
  <c r="N88" i="86" s="1"/>
  <c r="P87" i="86"/>
  <c r="O87" i="86"/>
  <c r="N87" i="86" s="1"/>
  <c r="P86" i="86"/>
  <c r="O86" i="86"/>
  <c r="N86" i="86" s="1"/>
  <c r="P85" i="86"/>
  <c r="O85" i="86"/>
  <c r="N85" i="86" s="1"/>
  <c r="P84" i="86"/>
  <c r="O84" i="86"/>
  <c r="N84" i="86" s="1"/>
  <c r="P83" i="86"/>
  <c r="O83" i="86"/>
  <c r="N83" i="86" s="1"/>
  <c r="P82" i="86"/>
  <c r="O82" i="86"/>
  <c r="N82" i="86" s="1"/>
  <c r="P81" i="86"/>
  <c r="O81" i="86"/>
  <c r="N81" i="86" s="1"/>
  <c r="P80" i="86"/>
  <c r="O80" i="86"/>
  <c r="N80" i="86" s="1"/>
  <c r="P79" i="86"/>
  <c r="O79" i="86"/>
  <c r="N79" i="86" s="1"/>
  <c r="P78" i="86"/>
  <c r="O78" i="86"/>
  <c r="N78" i="86" s="1"/>
  <c r="P77" i="86"/>
  <c r="O77" i="86"/>
  <c r="K77" i="86" s="1"/>
  <c r="P76" i="86"/>
  <c r="O76" i="86"/>
  <c r="I76" i="86" s="1"/>
  <c r="P75" i="86"/>
  <c r="O75" i="86"/>
  <c r="K75" i="86" s="1"/>
  <c r="P74" i="86"/>
  <c r="O74" i="86"/>
  <c r="I74" i="86" s="1"/>
  <c r="P73" i="86"/>
  <c r="O73" i="86"/>
  <c r="K73" i="86" s="1"/>
  <c r="P72" i="86"/>
  <c r="O72" i="86"/>
  <c r="I72" i="86" s="1"/>
  <c r="P71" i="86"/>
  <c r="O71" i="86"/>
  <c r="K71" i="86" s="1"/>
  <c r="P70" i="86"/>
  <c r="O70" i="86"/>
  <c r="I70" i="86" s="1"/>
  <c r="P69" i="86"/>
  <c r="O69" i="86"/>
  <c r="K69" i="86" s="1"/>
  <c r="P68" i="86"/>
  <c r="O68" i="86"/>
  <c r="K68" i="86" s="1"/>
  <c r="P67" i="86"/>
  <c r="O67" i="86"/>
  <c r="K67" i="86" s="1"/>
  <c r="P66" i="86"/>
  <c r="O66" i="86"/>
  <c r="I66" i="86" s="1"/>
  <c r="P65" i="86"/>
  <c r="O65" i="86"/>
  <c r="K65" i="86" s="1"/>
  <c r="P64" i="86"/>
  <c r="O64" i="86"/>
  <c r="I64" i="86" s="1"/>
  <c r="P63" i="86"/>
  <c r="O63" i="86"/>
  <c r="K63" i="86" s="1"/>
  <c r="P62" i="86"/>
  <c r="O62" i="86"/>
  <c r="I62" i="86" s="1"/>
  <c r="P61" i="86"/>
  <c r="O61" i="86"/>
  <c r="K61" i="86" s="1"/>
  <c r="P60" i="86"/>
  <c r="O60" i="86"/>
  <c r="I60" i="86" s="1"/>
  <c r="P59" i="86"/>
  <c r="O59" i="86"/>
  <c r="K59" i="86" s="1"/>
  <c r="P58" i="86"/>
  <c r="O58" i="86"/>
  <c r="I58" i="86" s="1"/>
  <c r="P57" i="86"/>
  <c r="O57" i="86"/>
  <c r="K57" i="86" s="1"/>
  <c r="P56" i="86"/>
  <c r="O56" i="86"/>
  <c r="I56" i="86" s="1"/>
  <c r="P55" i="86"/>
  <c r="O55" i="86"/>
  <c r="K55" i="86" s="1"/>
  <c r="P54" i="86"/>
  <c r="O54" i="86"/>
  <c r="I54" i="86" s="1"/>
  <c r="P53" i="86"/>
  <c r="O53" i="86"/>
  <c r="K53" i="86" s="1"/>
  <c r="P52" i="86"/>
  <c r="O52" i="86"/>
  <c r="I52" i="86" s="1"/>
  <c r="P51" i="86"/>
  <c r="O51" i="86"/>
  <c r="K51" i="86" s="1"/>
  <c r="P50" i="86"/>
  <c r="O50" i="86"/>
  <c r="I50" i="86" s="1"/>
  <c r="P49" i="86"/>
  <c r="O49" i="86"/>
  <c r="K49" i="86" s="1"/>
  <c r="P48" i="86"/>
  <c r="O48" i="86"/>
  <c r="K48" i="86" s="1"/>
  <c r="P47" i="86"/>
  <c r="O47" i="86"/>
  <c r="K47" i="86" s="1"/>
  <c r="P46" i="86"/>
  <c r="O46" i="86"/>
  <c r="I46" i="86" s="1"/>
  <c r="P45" i="86"/>
  <c r="O45" i="86"/>
  <c r="K45" i="86" s="1"/>
  <c r="P44" i="86"/>
  <c r="O44" i="86"/>
  <c r="I44" i="86" s="1"/>
  <c r="P43" i="86"/>
  <c r="O43" i="86"/>
  <c r="K43" i="86" s="1"/>
  <c r="P42" i="86"/>
  <c r="O42" i="86"/>
  <c r="I42" i="86" s="1"/>
  <c r="P41" i="86"/>
  <c r="O41" i="86"/>
  <c r="K41" i="86" s="1"/>
  <c r="P40" i="86"/>
  <c r="O40" i="86"/>
  <c r="K40" i="86" s="1"/>
  <c r="P39" i="86"/>
  <c r="O39" i="86"/>
  <c r="K39" i="86" s="1"/>
  <c r="P38" i="86"/>
  <c r="O38" i="86"/>
  <c r="I38" i="86" s="1"/>
  <c r="P37" i="86"/>
  <c r="O37" i="86"/>
  <c r="K37" i="86" s="1"/>
  <c r="P36" i="86"/>
  <c r="O36" i="86"/>
  <c r="I36" i="86" s="1"/>
  <c r="P35" i="86"/>
  <c r="O35" i="86"/>
  <c r="K35" i="86" s="1"/>
  <c r="P34" i="86"/>
  <c r="O34" i="86"/>
  <c r="I34" i="86" s="1"/>
  <c r="P33" i="86"/>
  <c r="O33" i="86"/>
  <c r="K33" i="86" s="1"/>
  <c r="P32" i="86"/>
  <c r="O32" i="86"/>
  <c r="I32" i="86" s="1"/>
  <c r="P31" i="86"/>
  <c r="O31" i="86"/>
  <c r="K31" i="86" s="1"/>
  <c r="P30" i="86"/>
  <c r="O30" i="86"/>
  <c r="I30" i="86" s="1"/>
  <c r="P29" i="86"/>
  <c r="O29" i="86"/>
  <c r="K29" i="86" s="1"/>
  <c r="P28" i="86"/>
  <c r="O28" i="86"/>
  <c r="I28" i="86" s="1"/>
  <c r="P27" i="86"/>
  <c r="O27" i="86"/>
  <c r="I27" i="86" s="1"/>
  <c r="P26" i="86"/>
  <c r="O26" i="86"/>
  <c r="K26" i="86" s="1"/>
  <c r="P25" i="86"/>
  <c r="O25" i="86"/>
  <c r="K25" i="86" s="1"/>
  <c r="P24" i="86"/>
  <c r="O24" i="86"/>
  <c r="N24" i="86" s="1"/>
  <c r="P23" i="86"/>
  <c r="O23" i="86"/>
  <c r="K23" i="86" s="1"/>
  <c r="P22" i="86"/>
  <c r="O22" i="86"/>
  <c r="K22" i="86" s="1"/>
  <c r="P21" i="86"/>
  <c r="O21" i="86"/>
  <c r="K21" i="86" s="1"/>
  <c r="P20" i="86"/>
  <c r="O20" i="86"/>
  <c r="K20" i="86" s="1"/>
  <c r="P19" i="86"/>
  <c r="O19" i="86"/>
  <c r="K19" i="86" s="1"/>
  <c r="P18" i="86"/>
  <c r="O18" i="86"/>
  <c r="K18" i="86" s="1"/>
  <c r="P17" i="86"/>
  <c r="O17" i="86"/>
  <c r="K17" i="86" s="1"/>
  <c r="P16" i="86"/>
  <c r="O16" i="86"/>
  <c r="K16" i="86" s="1"/>
  <c r="P15" i="86"/>
  <c r="O15" i="86"/>
  <c r="K15" i="86" s="1"/>
  <c r="P14" i="86"/>
  <c r="O14" i="86"/>
  <c r="K14" i="86" s="1"/>
  <c r="P13" i="86"/>
  <c r="O13" i="86"/>
  <c r="K13" i="86" s="1"/>
  <c r="P12" i="86"/>
  <c r="O12" i="86"/>
  <c r="K12" i="86" s="1"/>
  <c r="P11" i="86"/>
  <c r="O11" i="86"/>
  <c r="K11" i="86" s="1"/>
  <c r="P10" i="86"/>
  <c r="O10" i="86"/>
  <c r="K10" i="86" s="1"/>
  <c r="J6" i="86"/>
  <c r="I6" i="86"/>
  <c r="A3" i="86"/>
  <c r="A2" i="86"/>
  <c r="I6" i="16"/>
  <c r="M14" i="83"/>
  <c r="L14" i="83" s="1"/>
  <c r="M13" i="83"/>
  <c r="L13" i="83" s="1"/>
  <c r="M12" i="83"/>
  <c r="L12" i="83" s="1"/>
  <c r="M11" i="83"/>
  <c r="L11" i="83" s="1"/>
  <c r="M10" i="83"/>
  <c r="L10" i="83" s="1"/>
  <c r="A3" i="83"/>
  <c r="A2" i="83"/>
  <c r="C109" i="82"/>
  <c r="C107" i="82"/>
  <c r="C4" i="82"/>
  <c r="A3" i="82"/>
  <c r="A2" i="82"/>
  <c r="L15" i="86" l="1"/>
  <c r="M28" i="86"/>
  <c r="M63" i="86"/>
  <c r="M16" i="87"/>
  <c r="L23" i="86"/>
  <c r="M27" i="86"/>
  <c r="K28" i="86"/>
  <c r="M47" i="86"/>
  <c r="M14" i="87"/>
  <c r="L11" i="86"/>
  <c r="M22" i="87"/>
  <c r="L13" i="86"/>
  <c r="N26" i="86"/>
  <c r="M59" i="86"/>
  <c r="L21" i="86"/>
  <c r="M71" i="86"/>
  <c r="M20" i="87"/>
  <c r="M23" i="87"/>
  <c r="I25" i="87"/>
  <c r="N25" i="86"/>
  <c r="I57" i="86"/>
  <c r="M39" i="86"/>
  <c r="M12" i="87"/>
  <c r="M15" i="87"/>
  <c r="M26" i="86"/>
  <c r="I11" i="88"/>
  <c r="C24" i="82" s="1"/>
  <c r="L19" i="86"/>
  <c r="M25" i="86"/>
  <c r="K27" i="86"/>
  <c r="M55" i="86"/>
  <c r="I65" i="86"/>
  <c r="M17" i="87"/>
  <c r="I18" i="87"/>
  <c r="I17" i="87"/>
  <c r="I49" i="86"/>
  <c r="I24" i="87"/>
  <c r="I16" i="87"/>
  <c r="I41" i="86"/>
  <c r="M10" i="87"/>
  <c r="M18" i="87"/>
  <c r="I23" i="87"/>
  <c r="I15" i="87"/>
  <c r="J11" i="88"/>
  <c r="M31" i="86"/>
  <c r="M75" i="86"/>
  <c r="I33" i="86"/>
  <c r="M13" i="87"/>
  <c r="M21" i="87"/>
  <c r="I22" i="87"/>
  <c r="I14" i="87"/>
  <c r="I25" i="86"/>
  <c r="I21" i="87"/>
  <c r="I13" i="87"/>
  <c r="M43" i="86"/>
  <c r="I17" i="86"/>
  <c r="M11" i="87"/>
  <c r="M19" i="87"/>
  <c r="I10" i="87"/>
  <c r="I20" i="87"/>
  <c r="I12" i="87"/>
  <c r="I73" i="86"/>
  <c r="I19" i="87"/>
  <c r="I11" i="87"/>
  <c r="I105" i="86"/>
  <c r="N26" i="87"/>
  <c r="M26" i="87"/>
  <c r="L26" i="87"/>
  <c r="J26" i="87"/>
  <c r="N32" i="87"/>
  <c r="M32" i="87"/>
  <c r="L32" i="87"/>
  <c r="K32" i="87"/>
  <c r="J32" i="87"/>
  <c r="N40" i="87"/>
  <c r="M40" i="87"/>
  <c r="L40" i="87"/>
  <c r="K40" i="87"/>
  <c r="J40" i="87"/>
  <c r="N48" i="87"/>
  <c r="M48" i="87"/>
  <c r="L48" i="87"/>
  <c r="K48" i="87"/>
  <c r="J48" i="87"/>
  <c r="N56" i="87"/>
  <c r="M56" i="87"/>
  <c r="L56" i="87"/>
  <c r="K56" i="87"/>
  <c r="J56" i="87"/>
  <c r="N64" i="87"/>
  <c r="M64" i="87"/>
  <c r="L64" i="87"/>
  <c r="K64" i="87"/>
  <c r="J64" i="87"/>
  <c r="N72" i="87"/>
  <c r="M72" i="87"/>
  <c r="L72" i="87"/>
  <c r="K72" i="87"/>
  <c r="J72" i="87"/>
  <c r="N80" i="87"/>
  <c r="M80" i="87"/>
  <c r="L80" i="87"/>
  <c r="K80" i="87"/>
  <c r="J80" i="87"/>
  <c r="N84" i="87"/>
  <c r="M84" i="87"/>
  <c r="L84" i="87"/>
  <c r="K84" i="87"/>
  <c r="J84" i="87"/>
  <c r="N88" i="87"/>
  <c r="M88" i="87"/>
  <c r="L88" i="87"/>
  <c r="K88" i="87"/>
  <c r="J88" i="87"/>
  <c r="N92" i="87"/>
  <c r="M92" i="87"/>
  <c r="L92" i="87"/>
  <c r="K92" i="87"/>
  <c r="J92" i="87"/>
  <c r="N96" i="87"/>
  <c r="M96" i="87"/>
  <c r="L96" i="87"/>
  <c r="K96" i="87"/>
  <c r="J96" i="87"/>
  <c r="N100" i="87"/>
  <c r="M100" i="87"/>
  <c r="L100" i="87"/>
  <c r="K100" i="87"/>
  <c r="J100" i="87"/>
  <c r="N108" i="87"/>
  <c r="M108" i="87"/>
  <c r="L108" i="87"/>
  <c r="K108" i="87"/>
  <c r="J108" i="87"/>
  <c r="I81" i="86"/>
  <c r="N36" i="87"/>
  <c r="M36" i="87"/>
  <c r="L36" i="87"/>
  <c r="K36" i="87"/>
  <c r="J36" i="87"/>
  <c r="N44" i="87"/>
  <c r="M44" i="87"/>
  <c r="L44" i="87"/>
  <c r="K44" i="87"/>
  <c r="J44" i="87"/>
  <c r="N52" i="87"/>
  <c r="M52" i="87"/>
  <c r="L52" i="87"/>
  <c r="K52" i="87"/>
  <c r="J52" i="87"/>
  <c r="N60" i="87"/>
  <c r="M60" i="87"/>
  <c r="L60" i="87"/>
  <c r="K60" i="87"/>
  <c r="J60" i="87"/>
  <c r="N68" i="87"/>
  <c r="M68" i="87"/>
  <c r="L68" i="87"/>
  <c r="K68" i="87"/>
  <c r="J68" i="87"/>
  <c r="N76" i="87"/>
  <c r="M76" i="87"/>
  <c r="L76" i="87"/>
  <c r="K76" i="87"/>
  <c r="J76" i="87"/>
  <c r="N104" i="87"/>
  <c r="M104" i="87"/>
  <c r="L104" i="87"/>
  <c r="K104" i="87"/>
  <c r="J104" i="87"/>
  <c r="L10" i="86"/>
  <c r="L18" i="86"/>
  <c r="M33" i="86"/>
  <c r="M49" i="86"/>
  <c r="M65" i="86"/>
  <c r="I104" i="86"/>
  <c r="I96" i="86"/>
  <c r="I88" i="86"/>
  <c r="I80" i="86"/>
  <c r="I48" i="86"/>
  <c r="I40" i="86"/>
  <c r="I24" i="86"/>
  <c r="I16" i="86"/>
  <c r="N10" i="87"/>
  <c r="N11" i="87"/>
  <c r="N12" i="87"/>
  <c r="N13" i="87"/>
  <c r="N14" i="87"/>
  <c r="N15" i="87"/>
  <c r="N16" i="87"/>
  <c r="N17" i="87"/>
  <c r="N18" i="87"/>
  <c r="N19" i="87"/>
  <c r="N20" i="87"/>
  <c r="N21" i="87"/>
  <c r="N22" i="87"/>
  <c r="N23" i="87"/>
  <c r="N29" i="87"/>
  <c r="M29" i="87"/>
  <c r="L29" i="87"/>
  <c r="K29" i="87"/>
  <c r="J29" i="87"/>
  <c r="K78" i="86"/>
  <c r="K80" i="86"/>
  <c r="K82" i="86"/>
  <c r="K84" i="86"/>
  <c r="K86" i="86"/>
  <c r="K88" i="86"/>
  <c r="K90" i="86"/>
  <c r="K92" i="86"/>
  <c r="K94" i="86"/>
  <c r="K96" i="86"/>
  <c r="K98" i="86"/>
  <c r="K100" i="86"/>
  <c r="K102" i="86"/>
  <c r="K104" i="86"/>
  <c r="K106" i="86"/>
  <c r="K108" i="86"/>
  <c r="I103" i="86"/>
  <c r="I95" i="86"/>
  <c r="I87" i="86"/>
  <c r="I79" i="86"/>
  <c r="I71" i="86"/>
  <c r="I63" i="86"/>
  <c r="I55" i="86"/>
  <c r="I47" i="86"/>
  <c r="I39" i="86"/>
  <c r="I31" i="86"/>
  <c r="I23" i="86"/>
  <c r="I15" i="86"/>
  <c r="K25" i="87"/>
  <c r="N33" i="87"/>
  <c r="M33" i="87"/>
  <c r="L33" i="87"/>
  <c r="K33" i="87"/>
  <c r="J33" i="87"/>
  <c r="N37" i="87"/>
  <c r="M37" i="87"/>
  <c r="L37" i="87"/>
  <c r="K37" i="87"/>
  <c r="J37" i="87"/>
  <c r="N41" i="87"/>
  <c r="M41" i="87"/>
  <c r="L41" i="87"/>
  <c r="K41" i="87"/>
  <c r="J41" i="87"/>
  <c r="N45" i="87"/>
  <c r="M45" i="87"/>
  <c r="L45" i="87"/>
  <c r="K45" i="87"/>
  <c r="J45" i="87"/>
  <c r="N49" i="87"/>
  <c r="M49" i="87"/>
  <c r="L49" i="87"/>
  <c r="K49" i="87"/>
  <c r="J49" i="87"/>
  <c r="N53" i="87"/>
  <c r="M53" i="87"/>
  <c r="L53" i="87"/>
  <c r="K53" i="87"/>
  <c r="J53" i="87"/>
  <c r="N57" i="87"/>
  <c r="M57" i="87"/>
  <c r="L57" i="87"/>
  <c r="K57" i="87"/>
  <c r="J57" i="87"/>
  <c r="N61" i="87"/>
  <c r="M61" i="87"/>
  <c r="L61" i="87"/>
  <c r="K61" i="87"/>
  <c r="J61" i="87"/>
  <c r="N65" i="87"/>
  <c r="M65" i="87"/>
  <c r="L65" i="87"/>
  <c r="K65" i="87"/>
  <c r="J65" i="87"/>
  <c r="N69" i="87"/>
  <c r="M69" i="87"/>
  <c r="L69" i="87"/>
  <c r="K69" i="87"/>
  <c r="J69" i="87"/>
  <c r="N73" i="87"/>
  <c r="M73" i="87"/>
  <c r="L73" i="87"/>
  <c r="K73" i="87"/>
  <c r="J73" i="87"/>
  <c r="N77" i="87"/>
  <c r="M77" i="87"/>
  <c r="L77" i="87"/>
  <c r="K77" i="87"/>
  <c r="J77" i="87"/>
  <c r="N81" i="87"/>
  <c r="M81" i="87"/>
  <c r="L81" i="87"/>
  <c r="K81" i="87"/>
  <c r="J81" i="87"/>
  <c r="N85" i="87"/>
  <c r="M85" i="87"/>
  <c r="L85" i="87"/>
  <c r="K85" i="87"/>
  <c r="J85" i="87"/>
  <c r="N89" i="87"/>
  <c r="M89" i="87"/>
  <c r="L89" i="87"/>
  <c r="K89" i="87"/>
  <c r="J89" i="87"/>
  <c r="N93" i="87"/>
  <c r="M93" i="87"/>
  <c r="L93" i="87"/>
  <c r="K93" i="87"/>
  <c r="J93" i="87"/>
  <c r="N97" i="87"/>
  <c r="M97" i="87"/>
  <c r="L97" i="87"/>
  <c r="K97" i="87"/>
  <c r="J97" i="87"/>
  <c r="N101" i="87"/>
  <c r="M101" i="87"/>
  <c r="L101" i="87"/>
  <c r="K101" i="87"/>
  <c r="J101" i="87"/>
  <c r="N105" i="87"/>
  <c r="M105" i="87"/>
  <c r="L105" i="87"/>
  <c r="K105" i="87"/>
  <c r="J105" i="87"/>
  <c r="L16" i="86"/>
  <c r="M37" i="86"/>
  <c r="M53" i="86"/>
  <c r="M69" i="86"/>
  <c r="M78" i="86"/>
  <c r="M80" i="86"/>
  <c r="M82" i="86"/>
  <c r="M84" i="86"/>
  <c r="M86" i="86"/>
  <c r="M88" i="86"/>
  <c r="M90" i="86"/>
  <c r="M92" i="86"/>
  <c r="M94" i="86"/>
  <c r="M96" i="86"/>
  <c r="M98" i="86"/>
  <c r="M100" i="86"/>
  <c r="M102" i="86"/>
  <c r="M104" i="86"/>
  <c r="M106" i="86"/>
  <c r="M108" i="86"/>
  <c r="I102" i="86"/>
  <c r="I94" i="86"/>
  <c r="I86" i="86"/>
  <c r="I78" i="86"/>
  <c r="I22" i="86"/>
  <c r="I14" i="86"/>
  <c r="N27" i="87"/>
  <c r="M27" i="87"/>
  <c r="L27" i="87"/>
  <c r="K27" i="87"/>
  <c r="J27" i="87"/>
  <c r="I97" i="86"/>
  <c r="I101" i="86"/>
  <c r="I93" i="86"/>
  <c r="I85" i="86"/>
  <c r="I77" i="86"/>
  <c r="I69" i="86"/>
  <c r="I61" i="86"/>
  <c r="I53" i="86"/>
  <c r="I45" i="86"/>
  <c r="I37" i="86"/>
  <c r="I29" i="86"/>
  <c r="I21" i="86"/>
  <c r="I13" i="86"/>
  <c r="M25" i="87"/>
  <c r="L25" i="87"/>
  <c r="J25" i="87"/>
  <c r="N30" i="87"/>
  <c r="M30" i="87"/>
  <c r="L30" i="87"/>
  <c r="K30" i="87"/>
  <c r="J30" i="87"/>
  <c r="N34" i="87"/>
  <c r="M34" i="87"/>
  <c r="L34" i="87"/>
  <c r="K34" i="87"/>
  <c r="J34" i="87"/>
  <c r="N38" i="87"/>
  <c r="M38" i="87"/>
  <c r="L38" i="87"/>
  <c r="K38" i="87"/>
  <c r="J38" i="87"/>
  <c r="N42" i="87"/>
  <c r="M42" i="87"/>
  <c r="L42" i="87"/>
  <c r="K42" i="87"/>
  <c r="J42" i="87"/>
  <c r="N46" i="87"/>
  <c r="M46" i="87"/>
  <c r="L46" i="87"/>
  <c r="K46" i="87"/>
  <c r="J46" i="87"/>
  <c r="N50" i="87"/>
  <c r="M50" i="87"/>
  <c r="L50" i="87"/>
  <c r="K50" i="87"/>
  <c r="J50" i="87"/>
  <c r="N54" i="87"/>
  <c r="M54" i="87"/>
  <c r="L54" i="87"/>
  <c r="K54" i="87"/>
  <c r="J54" i="87"/>
  <c r="N58" i="87"/>
  <c r="M58" i="87"/>
  <c r="L58" i="87"/>
  <c r="K58" i="87"/>
  <c r="J58" i="87"/>
  <c r="N62" i="87"/>
  <c r="M62" i="87"/>
  <c r="L62" i="87"/>
  <c r="K62" i="87"/>
  <c r="J62" i="87"/>
  <c r="N66" i="87"/>
  <c r="M66" i="87"/>
  <c r="L66" i="87"/>
  <c r="K66" i="87"/>
  <c r="J66" i="87"/>
  <c r="N70" i="87"/>
  <c r="M70" i="87"/>
  <c r="L70" i="87"/>
  <c r="K70" i="87"/>
  <c r="J70" i="87"/>
  <c r="N74" i="87"/>
  <c r="M74" i="87"/>
  <c r="L74" i="87"/>
  <c r="K74" i="87"/>
  <c r="J74" i="87"/>
  <c r="N78" i="87"/>
  <c r="M78" i="87"/>
  <c r="L78" i="87"/>
  <c r="K78" i="87"/>
  <c r="J78" i="87"/>
  <c r="N82" i="87"/>
  <c r="M82" i="87"/>
  <c r="L82" i="87"/>
  <c r="K82" i="87"/>
  <c r="J82" i="87"/>
  <c r="N86" i="87"/>
  <c r="M86" i="87"/>
  <c r="L86" i="87"/>
  <c r="K86" i="87"/>
  <c r="J86" i="87"/>
  <c r="N90" i="87"/>
  <c r="M90" i="87"/>
  <c r="L90" i="87"/>
  <c r="K90" i="87"/>
  <c r="J90" i="87"/>
  <c r="N94" i="87"/>
  <c r="M94" i="87"/>
  <c r="L94" i="87"/>
  <c r="K94" i="87"/>
  <c r="J94" i="87"/>
  <c r="N98" i="87"/>
  <c r="M98" i="87"/>
  <c r="L98" i="87"/>
  <c r="K98" i="87"/>
  <c r="J98" i="87"/>
  <c r="N102" i="87"/>
  <c r="M102" i="87"/>
  <c r="L102" i="87"/>
  <c r="K102" i="87"/>
  <c r="J102" i="87"/>
  <c r="N106" i="87"/>
  <c r="M106" i="87"/>
  <c r="L106" i="87"/>
  <c r="K106" i="87"/>
  <c r="J106" i="87"/>
  <c r="L14" i="86"/>
  <c r="L22" i="86"/>
  <c r="M41" i="86"/>
  <c r="M57" i="86"/>
  <c r="M73" i="86"/>
  <c r="I10" i="86"/>
  <c r="I108" i="86"/>
  <c r="I100" i="86"/>
  <c r="I92" i="86"/>
  <c r="I84" i="86"/>
  <c r="I68" i="86"/>
  <c r="I20" i="86"/>
  <c r="I12" i="86"/>
  <c r="J10" i="87"/>
  <c r="J11" i="87"/>
  <c r="J12" i="87"/>
  <c r="J13" i="87"/>
  <c r="J14" i="87"/>
  <c r="J15" i="87"/>
  <c r="J16" i="87"/>
  <c r="J17" i="87"/>
  <c r="J18" i="87"/>
  <c r="J19" i="87"/>
  <c r="J20" i="87"/>
  <c r="J21" i="87"/>
  <c r="J22" i="87"/>
  <c r="J23" i="87"/>
  <c r="K24" i="87"/>
  <c r="I89" i="86"/>
  <c r="L17" i="86"/>
  <c r="M35" i="86"/>
  <c r="M51" i="86"/>
  <c r="M67" i="86"/>
  <c r="K79" i="86"/>
  <c r="K81" i="86"/>
  <c r="K83" i="86"/>
  <c r="K85" i="86"/>
  <c r="K87" i="86"/>
  <c r="K89" i="86"/>
  <c r="K91" i="86"/>
  <c r="K93" i="86"/>
  <c r="K95" i="86"/>
  <c r="K97" i="86"/>
  <c r="K99" i="86"/>
  <c r="K101" i="86"/>
  <c r="K103" i="86"/>
  <c r="K105" i="86"/>
  <c r="K107" i="86"/>
  <c r="I107" i="86"/>
  <c r="I99" i="86"/>
  <c r="I91" i="86"/>
  <c r="I83" i="86"/>
  <c r="I75" i="86"/>
  <c r="I67" i="86"/>
  <c r="I59" i="86"/>
  <c r="I51" i="86"/>
  <c r="I43" i="86"/>
  <c r="I35" i="86"/>
  <c r="I19" i="86"/>
  <c r="I11" i="86"/>
  <c r="K10" i="87"/>
  <c r="K11" i="87"/>
  <c r="K12" i="87"/>
  <c r="K13" i="87"/>
  <c r="K14" i="87"/>
  <c r="K15" i="87"/>
  <c r="K16" i="87"/>
  <c r="K17" i="87"/>
  <c r="K18" i="87"/>
  <c r="K19" i="87"/>
  <c r="K20" i="87"/>
  <c r="K21" i="87"/>
  <c r="K22" i="87"/>
  <c r="K23" i="87"/>
  <c r="N28" i="87"/>
  <c r="M28" i="87"/>
  <c r="L28" i="87"/>
  <c r="K28" i="87"/>
  <c r="J28" i="87"/>
  <c r="N31" i="87"/>
  <c r="M31" i="87"/>
  <c r="L31" i="87"/>
  <c r="K31" i="87"/>
  <c r="J31" i="87"/>
  <c r="N35" i="87"/>
  <c r="M35" i="87"/>
  <c r="L35" i="87"/>
  <c r="K35" i="87"/>
  <c r="J35" i="87"/>
  <c r="N39" i="87"/>
  <c r="M39" i="87"/>
  <c r="L39" i="87"/>
  <c r="K39" i="87"/>
  <c r="J39" i="87"/>
  <c r="N43" i="87"/>
  <c r="M43" i="87"/>
  <c r="L43" i="87"/>
  <c r="K43" i="87"/>
  <c r="J43" i="87"/>
  <c r="N47" i="87"/>
  <c r="M47" i="87"/>
  <c r="L47" i="87"/>
  <c r="K47" i="87"/>
  <c r="J47" i="87"/>
  <c r="N51" i="87"/>
  <c r="M51" i="87"/>
  <c r="L51" i="87"/>
  <c r="K51" i="87"/>
  <c r="J51" i="87"/>
  <c r="N55" i="87"/>
  <c r="M55" i="87"/>
  <c r="L55" i="87"/>
  <c r="K55" i="87"/>
  <c r="J55" i="87"/>
  <c r="N59" i="87"/>
  <c r="M59" i="87"/>
  <c r="L59" i="87"/>
  <c r="K59" i="87"/>
  <c r="J59" i="87"/>
  <c r="N63" i="87"/>
  <c r="M63" i="87"/>
  <c r="L63" i="87"/>
  <c r="K63" i="87"/>
  <c r="J63" i="87"/>
  <c r="N67" i="87"/>
  <c r="M67" i="87"/>
  <c r="L67" i="87"/>
  <c r="K67" i="87"/>
  <c r="J67" i="87"/>
  <c r="N71" i="87"/>
  <c r="M71" i="87"/>
  <c r="L71" i="87"/>
  <c r="K71" i="87"/>
  <c r="J71" i="87"/>
  <c r="N75" i="87"/>
  <c r="M75" i="87"/>
  <c r="L75" i="87"/>
  <c r="K75" i="87"/>
  <c r="J75" i="87"/>
  <c r="N79" i="87"/>
  <c r="M79" i="87"/>
  <c r="L79" i="87"/>
  <c r="K79" i="87"/>
  <c r="J79" i="87"/>
  <c r="N83" i="87"/>
  <c r="M83" i="87"/>
  <c r="L83" i="87"/>
  <c r="K83" i="87"/>
  <c r="J83" i="87"/>
  <c r="N87" i="87"/>
  <c r="M87" i="87"/>
  <c r="L87" i="87"/>
  <c r="K87" i="87"/>
  <c r="J87" i="87"/>
  <c r="N91" i="87"/>
  <c r="M91" i="87"/>
  <c r="L91" i="87"/>
  <c r="K91" i="87"/>
  <c r="J91" i="87"/>
  <c r="N95" i="87"/>
  <c r="M95" i="87"/>
  <c r="L95" i="87"/>
  <c r="K95" i="87"/>
  <c r="J95" i="87"/>
  <c r="N99" i="87"/>
  <c r="M99" i="87"/>
  <c r="L99" i="87"/>
  <c r="K99" i="87"/>
  <c r="J99" i="87"/>
  <c r="N103" i="87"/>
  <c r="M103" i="87"/>
  <c r="L103" i="87"/>
  <c r="K103" i="87"/>
  <c r="J103" i="87"/>
  <c r="N107" i="87"/>
  <c r="M107" i="87"/>
  <c r="L107" i="87"/>
  <c r="K107" i="87"/>
  <c r="J107" i="87"/>
  <c r="L12" i="86"/>
  <c r="L20" i="86"/>
  <c r="M29" i="86"/>
  <c r="M45" i="86"/>
  <c r="M61" i="86"/>
  <c r="M77" i="86"/>
  <c r="M79" i="86"/>
  <c r="M81" i="86"/>
  <c r="M83" i="86"/>
  <c r="M85" i="86"/>
  <c r="M87" i="86"/>
  <c r="M89" i="86"/>
  <c r="M91" i="86"/>
  <c r="M93" i="86"/>
  <c r="M95" i="86"/>
  <c r="M97" i="86"/>
  <c r="M99" i="86"/>
  <c r="M101" i="86"/>
  <c r="M103" i="86"/>
  <c r="M105" i="86"/>
  <c r="M107" i="86"/>
  <c r="I106" i="86"/>
  <c r="I98" i="86"/>
  <c r="I90" i="86"/>
  <c r="I82" i="86"/>
  <c r="I26" i="86"/>
  <c r="I18" i="86"/>
  <c r="M24" i="87"/>
  <c r="L24" i="87"/>
  <c r="J24" i="87"/>
  <c r="K26" i="87"/>
  <c r="N30" i="86"/>
  <c r="L30" i="86"/>
  <c r="J30" i="86"/>
  <c r="N42" i="86"/>
  <c r="L42" i="86"/>
  <c r="J42" i="86"/>
  <c r="N52" i="86"/>
  <c r="L52" i="86"/>
  <c r="J52" i="86"/>
  <c r="N62" i="86"/>
  <c r="L62" i="86"/>
  <c r="J62" i="86"/>
  <c r="N74" i="86"/>
  <c r="L74" i="86"/>
  <c r="J74" i="86"/>
  <c r="M10" i="86"/>
  <c r="M12" i="86"/>
  <c r="M14" i="86"/>
  <c r="M16" i="86"/>
  <c r="M18" i="86"/>
  <c r="M20" i="86"/>
  <c r="M22" i="86"/>
  <c r="N36" i="86"/>
  <c r="L36" i="86"/>
  <c r="J36" i="86"/>
  <c r="N46" i="86"/>
  <c r="L46" i="86"/>
  <c r="J46" i="86"/>
  <c r="N56" i="86"/>
  <c r="L56" i="86"/>
  <c r="J56" i="86"/>
  <c r="N64" i="86"/>
  <c r="L64" i="86"/>
  <c r="J64" i="86"/>
  <c r="N72" i="86"/>
  <c r="L72" i="86"/>
  <c r="J72" i="86"/>
  <c r="N76" i="86"/>
  <c r="L76" i="86"/>
  <c r="J76" i="86"/>
  <c r="M11" i="86"/>
  <c r="M13" i="86"/>
  <c r="M15" i="86"/>
  <c r="M17" i="86"/>
  <c r="M19" i="86"/>
  <c r="M21" i="86"/>
  <c r="M23" i="86"/>
  <c r="L24" i="86"/>
  <c r="J24" i="86"/>
  <c r="N10" i="86"/>
  <c r="N11" i="86"/>
  <c r="N12" i="86"/>
  <c r="N13" i="86"/>
  <c r="N14" i="86"/>
  <c r="N15" i="86"/>
  <c r="N16" i="86"/>
  <c r="N17" i="86"/>
  <c r="N18" i="86"/>
  <c r="N19" i="86"/>
  <c r="N20" i="86"/>
  <c r="N21" i="86"/>
  <c r="N22" i="86"/>
  <c r="N23" i="86"/>
  <c r="N27" i="86"/>
  <c r="L27" i="86"/>
  <c r="J27" i="86"/>
  <c r="N34" i="86"/>
  <c r="L34" i="86"/>
  <c r="J34" i="86"/>
  <c r="N29" i="86"/>
  <c r="L29" i="86"/>
  <c r="J29" i="86"/>
  <c r="N31" i="86"/>
  <c r="L31" i="86"/>
  <c r="J31" i="86"/>
  <c r="N33" i="86"/>
  <c r="L33" i="86"/>
  <c r="J33" i="86"/>
  <c r="N35" i="86"/>
  <c r="L35" i="86"/>
  <c r="J35" i="86"/>
  <c r="N37" i="86"/>
  <c r="L37" i="86"/>
  <c r="J37" i="86"/>
  <c r="N39" i="86"/>
  <c r="L39" i="86"/>
  <c r="J39" i="86"/>
  <c r="N41" i="86"/>
  <c r="L41" i="86"/>
  <c r="J41" i="86"/>
  <c r="N43" i="86"/>
  <c r="L43" i="86"/>
  <c r="J43" i="86"/>
  <c r="N45" i="86"/>
  <c r="L45" i="86"/>
  <c r="J45" i="86"/>
  <c r="N47" i="86"/>
  <c r="L47" i="86"/>
  <c r="J47" i="86"/>
  <c r="N49" i="86"/>
  <c r="L49" i="86"/>
  <c r="J49" i="86"/>
  <c r="N51" i="86"/>
  <c r="L51" i="86"/>
  <c r="J51" i="86"/>
  <c r="N53" i="86"/>
  <c r="L53" i="86"/>
  <c r="J53" i="86"/>
  <c r="N55" i="86"/>
  <c r="L55" i="86"/>
  <c r="J55" i="86"/>
  <c r="N57" i="86"/>
  <c r="L57" i="86"/>
  <c r="J57" i="86"/>
  <c r="N59" i="86"/>
  <c r="L59" i="86"/>
  <c r="J59" i="86"/>
  <c r="N61" i="86"/>
  <c r="L61" i="86"/>
  <c r="J61" i="86"/>
  <c r="N63" i="86"/>
  <c r="L63" i="86"/>
  <c r="J63" i="86"/>
  <c r="N65" i="86"/>
  <c r="L65" i="86"/>
  <c r="J65" i="86"/>
  <c r="N67" i="86"/>
  <c r="L67" i="86"/>
  <c r="J67" i="86"/>
  <c r="N69" i="86"/>
  <c r="L69" i="86"/>
  <c r="J69" i="86"/>
  <c r="N71" i="86"/>
  <c r="L71" i="86"/>
  <c r="J71" i="86"/>
  <c r="N73" i="86"/>
  <c r="L73" i="86"/>
  <c r="J73" i="86"/>
  <c r="N75" i="86"/>
  <c r="L75" i="86"/>
  <c r="J75" i="86"/>
  <c r="N77" i="86"/>
  <c r="L77" i="86"/>
  <c r="J77" i="86"/>
  <c r="N32" i="86"/>
  <c r="L32" i="86"/>
  <c r="J32" i="86"/>
  <c r="N44" i="86"/>
  <c r="L44" i="86"/>
  <c r="J44" i="86"/>
  <c r="N54" i="86"/>
  <c r="L54" i="86"/>
  <c r="J54" i="86"/>
  <c r="N60" i="86"/>
  <c r="L60" i="86"/>
  <c r="J60" i="86"/>
  <c r="N70" i="86"/>
  <c r="L70" i="86"/>
  <c r="J70" i="86"/>
  <c r="L26" i="86"/>
  <c r="J26" i="86"/>
  <c r="N38" i="86"/>
  <c r="L38" i="86"/>
  <c r="J38" i="86"/>
  <c r="N50" i="86"/>
  <c r="L50" i="86"/>
  <c r="J50" i="86"/>
  <c r="N66" i="86"/>
  <c r="L66" i="86"/>
  <c r="J66" i="86"/>
  <c r="J11" i="86"/>
  <c r="J13" i="86"/>
  <c r="J15" i="86"/>
  <c r="J17" i="86"/>
  <c r="J18" i="86"/>
  <c r="J20" i="86"/>
  <c r="J21" i="86"/>
  <c r="J22" i="86"/>
  <c r="J23" i="86"/>
  <c r="K24" i="86"/>
  <c r="K32" i="86"/>
  <c r="K36" i="86"/>
  <c r="K44" i="86"/>
  <c r="K52" i="86"/>
  <c r="K56" i="86"/>
  <c r="K60" i="86"/>
  <c r="K64" i="86"/>
  <c r="K72" i="86"/>
  <c r="K76" i="86"/>
  <c r="N40" i="86"/>
  <c r="L40" i="86"/>
  <c r="J40" i="86"/>
  <c r="N48" i="86"/>
  <c r="L48" i="86"/>
  <c r="J48" i="86"/>
  <c r="N58" i="86"/>
  <c r="L58" i="86"/>
  <c r="J58" i="86"/>
  <c r="N68" i="86"/>
  <c r="L68" i="86"/>
  <c r="J68" i="86"/>
  <c r="J10" i="86"/>
  <c r="J12" i="86"/>
  <c r="J14" i="86"/>
  <c r="J16" i="86"/>
  <c r="J19" i="86"/>
  <c r="K30" i="86"/>
  <c r="K34" i="86"/>
  <c r="K38" i="86"/>
  <c r="K42" i="86"/>
  <c r="K46" i="86"/>
  <c r="K50" i="86"/>
  <c r="K54" i="86"/>
  <c r="K58" i="86"/>
  <c r="K62" i="86"/>
  <c r="K66" i="86"/>
  <c r="K70" i="86"/>
  <c r="K74" i="86"/>
  <c r="M24" i="86"/>
  <c r="L25" i="86"/>
  <c r="J25" i="86"/>
  <c r="N28" i="86"/>
  <c r="L28" i="86"/>
  <c r="J28" i="86"/>
  <c r="M30" i="86"/>
  <c r="M32" i="86"/>
  <c r="M34" i="86"/>
  <c r="M36" i="86"/>
  <c r="M38" i="86"/>
  <c r="M40" i="86"/>
  <c r="M42" i="86"/>
  <c r="M44" i="86"/>
  <c r="M46" i="86"/>
  <c r="M48" i="86"/>
  <c r="M50" i="86"/>
  <c r="M52" i="86"/>
  <c r="M54" i="86"/>
  <c r="M56" i="86"/>
  <c r="M58" i="86"/>
  <c r="M60" i="86"/>
  <c r="M62" i="86"/>
  <c r="M64" i="86"/>
  <c r="M66" i="86"/>
  <c r="M68" i="86"/>
  <c r="M70" i="86"/>
  <c r="M72" i="86"/>
  <c r="M74" i="86"/>
  <c r="M76" i="86"/>
  <c r="J78" i="86"/>
  <c r="J79" i="86"/>
  <c r="J80" i="86"/>
  <c r="J81" i="86"/>
  <c r="J82" i="86"/>
  <c r="J83" i="86"/>
  <c r="J84" i="86"/>
  <c r="J85" i="86"/>
  <c r="J86" i="86"/>
  <c r="J87" i="86"/>
  <c r="J88" i="86"/>
  <c r="J89" i="86"/>
  <c r="J90" i="86"/>
  <c r="J91" i="86"/>
  <c r="J92" i="86"/>
  <c r="J93" i="86"/>
  <c r="J94" i="86"/>
  <c r="J95" i="86"/>
  <c r="J96" i="86"/>
  <c r="J97" i="86"/>
  <c r="J98" i="86"/>
  <c r="J99" i="86"/>
  <c r="J100" i="86"/>
  <c r="J101" i="86"/>
  <c r="J102" i="86"/>
  <c r="J103" i="86"/>
  <c r="J104" i="86"/>
  <c r="J105" i="86"/>
  <c r="J106" i="86"/>
  <c r="J107" i="86"/>
  <c r="J108" i="86"/>
  <c r="L78" i="86"/>
  <c r="L79" i="86"/>
  <c r="L80" i="86"/>
  <c r="L81" i="86"/>
  <c r="L82" i="86"/>
  <c r="L83" i="86"/>
  <c r="L84" i="86"/>
  <c r="L85" i="86"/>
  <c r="L86" i="86"/>
  <c r="L87" i="86"/>
  <c r="L88" i="86"/>
  <c r="L89" i="86"/>
  <c r="L90" i="86"/>
  <c r="L91" i="86"/>
  <c r="L92" i="86"/>
  <c r="L93" i="86"/>
  <c r="L94" i="86"/>
  <c r="L95" i="86"/>
  <c r="L96" i="86"/>
  <c r="L97" i="86"/>
  <c r="L98" i="86"/>
  <c r="L99" i="86"/>
  <c r="L100" i="86"/>
  <c r="L101" i="86"/>
  <c r="L102" i="86"/>
  <c r="L103" i="86"/>
  <c r="L104" i="86"/>
  <c r="L105" i="86"/>
  <c r="L106" i="86"/>
  <c r="L107" i="86"/>
  <c r="L108" i="86"/>
  <c r="I109" i="81"/>
  <c r="J109" i="81"/>
  <c r="I110" i="81"/>
  <c r="J110" i="81"/>
  <c r="I111" i="81"/>
  <c r="J111" i="81"/>
  <c r="I112" i="81"/>
  <c r="J112" i="81"/>
  <c r="I113" i="81"/>
  <c r="J113" i="81"/>
  <c r="I114" i="81"/>
  <c r="J114" i="81"/>
  <c r="I115" i="81"/>
  <c r="J115" i="81"/>
  <c r="I116" i="81"/>
  <c r="J116" i="81"/>
  <c r="I117" i="81"/>
  <c r="J117" i="81"/>
  <c r="I118" i="81"/>
  <c r="J118" i="81"/>
  <c r="I119" i="81"/>
  <c r="J119" i="81"/>
  <c r="I120" i="81"/>
  <c r="J120" i="81"/>
  <c r="I121" i="81"/>
  <c r="J121" i="81"/>
  <c r="I122" i="81"/>
  <c r="J122" i="81"/>
  <c r="I123" i="81"/>
  <c r="J123" i="81"/>
  <c r="I124" i="81"/>
  <c r="J124" i="81"/>
  <c r="I125" i="81"/>
  <c r="J125" i="81"/>
  <c r="I126" i="81"/>
  <c r="J126" i="81"/>
  <c r="I127" i="81"/>
  <c r="J127" i="81"/>
  <c r="I128" i="81"/>
  <c r="J128" i="81"/>
  <c r="I129" i="81"/>
  <c r="J129" i="81"/>
  <c r="I130" i="81"/>
  <c r="J130" i="81"/>
  <c r="I131" i="81"/>
  <c r="J131" i="81"/>
  <c r="I132" i="81"/>
  <c r="J132" i="81"/>
  <c r="I133" i="81"/>
  <c r="J133" i="81"/>
  <c r="I134" i="81"/>
  <c r="J134" i="81"/>
  <c r="I135" i="81"/>
  <c r="J135" i="81"/>
  <c r="I136" i="81"/>
  <c r="J136" i="81"/>
  <c r="I137" i="81"/>
  <c r="J137" i="81"/>
  <c r="I138" i="81"/>
  <c r="J138" i="81"/>
  <c r="I139" i="81"/>
  <c r="J139" i="81"/>
  <c r="I140" i="81"/>
  <c r="J140" i="81"/>
  <c r="I141" i="81"/>
  <c r="J141" i="81"/>
  <c r="I142" i="81"/>
  <c r="J142" i="81"/>
  <c r="I143" i="81"/>
  <c r="J143" i="81"/>
  <c r="I144" i="81"/>
  <c r="J144" i="81"/>
  <c r="I145" i="81"/>
  <c r="J145" i="81"/>
  <c r="I146" i="81"/>
  <c r="J146" i="81"/>
  <c r="I147" i="81"/>
  <c r="J147" i="81"/>
  <c r="I148" i="81"/>
  <c r="J148" i="81"/>
  <c r="I149" i="81"/>
  <c r="J149" i="81"/>
  <c r="I150" i="81"/>
  <c r="J150" i="81"/>
  <c r="I151" i="81"/>
  <c r="J151" i="81"/>
  <c r="I152" i="81"/>
  <c r="J152" i="81"/>
  <c r="I153" i="81"/>
  <c r="J153" i="81"/>
  <c r="I154" i="81"/>
  <c r="J154" i="81"/>
  <c r="I155" i="81"/>
  <c r="J155" i="81"/>
  <c r="I156" i="81"/>
  <c r="J156" i="81"/>
  <c r="I157" i="81"/>
  <c r="J157" i="81"/>
  <c r="I158" i="81"/>
  <c r="J158" i="81"/>
  <c r="I159" i="81"/>
  <c r="J159" i="81"/>
  <c r="I160" i="81"/>
  <c r="J160" i="81"/>
  <c r="I161" i="81"/>
  <c r="J161" i="81"/>
  <c r="I162" i="81"/>
  <c r="J162" i="81"/>
  <c r="I163" i="81"/>
  <c r="J163" i="81"/>
  <c r="I164" i="81"/>
  <c r="J164" i="81"/>
  <c r="I165" i="81"/>
  <c r="J165" i="81"/>
  <c r="I166" i="81"/>
  <c r="J166" i="81"/>
  <c r="I167" i="81"/>
  <c r="J167" i="81"/>
  <c r="I168" i="81"/>
  <c r="J168" i="81"/>
  <c r="I169" i="81"/>
  <c r="J169" i="81"/>
  <c r="I170" i="81"/>
  <c r="J170" i="81"/>
  <c r="I171" i="81"/>
  <c r="J171" i="81"/>
  <c r="I172" i="81"/>
  <c r="J172" i="81"/>
  <c r="I173" i="81"/>
  <c r="J173" i="81"/>
  <c r="I174" i="81"/>
  <c r="J174" i="81"/>
  <c r="I175" i="81"/>
  <c r="J175" i="81"/>
  <c r="I176" i="81"/>
  <c r="J176" i="81"/>
  <c r="I177" i="81"/>
  <c r="J177" i="81"/>
  <c r="I178" i="81"/>
  <c r="J178" i="81"/>
  <c r="I179" i="81"/>
  <c r="J179" i="81"/>
  <c r="I180" i="81"/>
  <c r="J180" i="81"/>
  <c r="I181" i="81"/>
  <c r="J181" i="81"/>
  <c r="I182" i="81"/>
  <c r="J182" i="81"/>
  <c r="I183" i="81"/>
  <c r="J183" i="81"/>
  <c r="I184" i="81"/>
  <c r="J184" i="81"/>
  <c r="I185" i="81"/>
  <c r="J185" i="81"/>
  <c r="I186" i="81"/>
  <c r="J186" i="81"/>
  <c r="I187" i="81"/>
  <c r="J187" i="81"/>
  <c r="I188" i="81"/>
  <c r="J188" i="81"/>
  <c r="I189" i="81"/>
  <c r="J189" i="81"/>
  <c r="I190" i="81"/>
  <c r="J190" i="81"/>
  <c r="I191" i="81"/>
  <c r="J191" i="81"/>
  <c r="I192" i="81"/>
  <c r="J192" i="81"/>
  <c r="I193" i="81"/>
  <c r="J193" i="81"/>
  <c r="I194" i="81"/>
  <c r="J194" i="81"/>
  <c r="I195" i="81"/>
  <c r="J195" i="81"/>
  <c r="I196" i="81"/>
  <c r="J196" i="81"/>
  <c r="I197" i="81"/>
  <c r="J197" i="81"/>
  <c r="I198" i="81"/>
  <c r="J198" i="81"/>
  <c r="I199" i="81"/>
  <c r="J199" i="81"/>
  <c r="I200" i="81"/>
  <c r="J200" i="81"/>
  <c r="I201" i="81"/>
  <c r="J201" i="81"/>
  <c r="I202" i="81"/>
  <c r="J202" i="81"/>
  <c r="I203" i="81"/>
  <c r="J203" i="81"/>
  <c r="I204" i="81"/>
  <c r="J204" i="81"/>
  <c r="I205" i="81"/>
  <c r="J205" i="81"/>
  <c r="I206" i="81"/>
  <c r="J206" i="81"/>
  <c r="I207" i="81"/>
  <c r="J207" i="81"/>
  <c r="I208" i="81"/>
  <c r="J208" i="81"/>
  <c r="I209" i="81"/>
  <c r="J209" i="81"/>
  <c r="I210" i="81"/>
  <c r="J210" i="81"/>
  <c r="I211" i="81"/>
  <c r="J211" i="81"/>
  <c r="I212" i="81"/>
  <c r="J212" i="81"/>
  <c r="I213" i="81"/>
  <c r="J213" i="81"/>
  <c r="I214" i="81"/>
  <c r="J214" i="81"/>
  <c r="I215" i="81"/>
  <c r="J215" i="81"/>
  <c r="I216" i="81"/>
  <c r="J216" i="81"/>
  <c r="I217" i="81"/>
  <c r="J217" i="81"/>
  <c r="I218" i="81"/>
  <c r="J218" i="81"/>
  <c r="I219" i="81"/>
  <c r="J219" i="81"/>
  <c r="I220" i="81"/>
  <c r="J220" i="81"/>
  <c r="I221" i="81"/>
  <c r="J221" i="81"/>
  <c r="I222" i="81"/>
  <c r="J222" i="81"/>
  <c r="I223" i="81"/>
  <c r="J223" i="81"/>
  <c r="I224" i="81"/>
  <c r="J224" i="81"/>
  <c r="I225" i="81"/>
  <c r="J225" i="81"/>
  <c r="I226" i="81"/>
  <c r="J226" i="81"/>
  <c r="I227" i="81"/>
  <c r="J227" i="81"/>
  <c r="I228" i="81"/>
  <c r="J228" i="81"/>
  <c r="I229" i="81"/>
  <c r="J229" i="81"/>
  <c r="I230" i="81"/>
  <c r="J230" i="81"/>
  <c r="I231" i="81"/>
  <c r="J231" i="81"/>
  <c r="I232" i="81"/>
  <c r="J232" i="81"/>
  <c r="I233" i="81"/>
  <c r="J233" i="81"/>
  <c r="I234" i="81"/>
  <c r="J234" i="81"/>
  <c r="I235" i="81"/>
  <c r="J235" i="81"/>
  <c r="I236" i="81"/>
  <c r="J236" i="81"/>
  <c r="I237" i="81"/>
  <c r="J237" i="81"/>
  <c r="I238" i="81"/>
  <c r="J238" i="81"/>
  <c r="I239" i="81"/>
  <c r="J239" i="81"/>
  <c r="I240" i="81"/>
  <c r="J240" i="81"/>
  <c r="I241" i="81"/>
  <c r="J241" i="81"/>
  <c r="I242" i="81"/>
  <c r="J242" i="81"/>
  <c r="I243" i="81"/>
  <c r="J243" i="81"/>
  <c r="I244" i="81"/>
  <c r="J244" i="81"/>
  <c r="I245" i="81"/>
  <c r="J245" i="81"/>
  <c r="I246" i="81"/>
  <c r="J246" i="81"/>
  <c r="I247" i="81"/>
  <c r="J247" i="81"/>
  <c r="I248" i="81"/>
  <c r="J248" i="81"/>
  <c r="I249" i="81"/>
  <c r="J249" i="81"/>
  <c r="I250" i="81"/>
  <c r="J250" i="81"/>
  <c r="I251" i="81"/>
  <c r="J251" i="81"/>
  <c r="I252" i="81"/>
  <c r="J252" i="81"/>
  <c r="I253" i="81"/>
  <c r="J253" i="81"/>
  <c r="I254" i="81"/>
  <c r="J254" i="81"/>
  <c r="I255" i="81"/>
  <c r="J255" i="81"/>
  <c r="I256" i="81"/>
  <c r="J256" i="81"/>
  <c r="I257" i="81"/>
  <c r="J257" i="81"/>
  <c r="I258" i="81"/>
  <c r="J258" i="81"/>
  <c r="I259" i="81"/>
  <c r="J259" i="81"/>
  <c r="I109" i="80"/>
  <c r="J109" i="80"/>
  <c r="I110" i="80"/>
  <c r="J110" i="80"/>
  <c r="I111" i="80"/>
  <c r="J111" i="80"/>
  <c r="I112" i="80"/>
  <c r="J112" i="80"/>
  <c r="I113" i="80"/>
  <c r="J113" i="80"/>
  <c r="I114" i="80"/>
  <c r="J114" i="80"/>
  <c r="I115" i="80"/>
  <c r="J115" i="80"/>
  <c r="I116" i="80"/>
  <c r="J116" i="80"/>
  <c r="I117" i="80"/>
  <c r="J117" i="80"/>
  <c r="I118" i="80"/>
  <c r="J118" i="80"/>
  <c r="I119" i="80"/>
  <c r="J119" i="80"/>
  <c r="I120" i="80"/>
  <c r="J120" i="80"/>
  <c r="I121" i="80"/>
  <c r="J121" i="80"/>
  <c r="I122" i="80"/>
  <c r="J122" i="80"/>
  <c r="I123" i="80"/>
  <c r="J123" i="80"/>
  <c r="I124" i="80"/>
  <c r="J124" i="80"/>
  <c r="I125" i="80"/>
  <c r="J125" i="80"/>
  <c r="I126" i="80"/>
  <c r="J126" i="80"/>
  <c r="I127" i="80"/>
  <c r="J127" i="80"/>
  <c r="I128" i="80"/>
  <c r="J128" i="80"/>
  <c r="I129" i="80"/>
  <c r="J129" i="80"/>
  <c r="I130" i="80"/>
  <c r="J130" i="80"/>
  <c r="I131" i="80"/>
  <c r="J131" i="80"/>
  <c r="I132" i="80"/>
  <c r="J132" i="80"/>
  <c r="I133" i="80"/>
  <c r="J133" i="80"/>
  <c r="I134" i="80"/>
  <c r="J134" i="80"/>
  <c r="I135" i="80"/>
  <c r="J135" i="80"/>
  <c r="I136" i="80"/>
  <c r="J136" i="80"/>
  <c r="I137" i="80"/>
  <c r="J137" i="80"/>
  <c r="I138" i="80"/>
  <c r="J138" i="80"/>
  <c r="I139" i="80"/>
  <c r="J139" i="80"/>
  <c r="I140" i="80"/>
  <c r="J140" i="80"/>
  <c r="I141" i="80"/>
  <c r="J141" i="80"/>
  <c r="I142" i="80"/>
  <c r="J142" i="80"/>
  <c r="I143" i="80"/>
  <c r="J143" i="80"/>
  <c r="I144" i="80"/>
  <c r="J144" i="80"/>
  <c r="I145" i="80"/>
  <c r="J145" i="80"/>
  <c r="I146" i="80"/>
  <c r="J146" i="80"/>
  <c r="I147" i="80"/>
  <c r="J147" i="80"/>
  <c r="I148" i="80"/>
  <c r="J148" i="80"/>
  <c r="I149" i="80"/>
  <c r="J149" i="80"/>
  <c r="I150" i="80"/>
  <c r="J150" i="80"/>
  <c r="I151" i="80"/>
  <c r="J151" i="80"/>
  <c r="I152" i="80"/>
  <c r="J152" i="80"/>
  <c r="I153" i="80"/>
  <c r="J153" i="80"/>
  <c r="I154" i="80"/>
  <c r="J154" i="80"/>
  <c r="I155" i="80"/>
  <c r="J155" i="80"/>
  <c r="I156" i="80"/>
  <c r="J156" i="80"/>
  <c r="I157" i="80"/>
  <c r="J157" i="80"/>
  <c r="I158" i="80"/>
  <c r="J158" i="80"/>
  <c r="I159" i="80"/>
  <c r="J159" i="80"/>
  <c r="I160" i="80"/>
  <c r="J160" i="80"/>
  <c r="I161" i="80"/>
  <c r="J161" i="80"/>
  <c r="I162" i="80"/>
  <c r="J162" i="80"/>
  <c r="I163" i="80"/>
  <c r="J163" i="80"/>
  <c r="I164" i="80"/>
  <c r="J164" i="80"/>
  <c r="I165" i="80"/>
  <c r="J165" i="80"/>
  <c r="I166" i="80"/>
  <c r="J166" i="80"/>
  <c r="I167" i="80"/>
  <c r="J167" i="80"/>
  <c r="I168" i="80"/>
  <c r="J168" i="80"/>
  <c r="I169" i="80"/>
  <c r="J169" i="80"/>
  <c r="I170" i="80"/>
  <c r="J170" i="80"/>
  <c r="I171" i="80"/>
  <c r="J171" i="80"/>
  <c r="I172" i="80"/>
  <c r="J172" i="80"/>
  <c r="I173" i="80"/>
  <c r="J173" i="80"/>
  <c r="I174" i="80"/>
  <c r="J174" i="80"/>
  <c r="I175" i="80"/>
  <c r="J175" i="80"/>
  <c r="I176" i="80"/>
  <c r="J176" i="80"/>
  <c r="I177" i="80"/>
  <c r="J177" i="80"/>
  <c r="I178" i="80"/>
  <c r="J178" i="80"/>
  <c r="I179" i="80"/>
  <c r="J179" i="80"/>
  <c r="I180" i="80"/>
  <c r="J180" i="80"/>
  <c r="I181" i="80"/>
  <c r="J181" i="80"/>
  <c r="I182" i="80"/>
  <c r="J182" i="80"/>
  <c r="I183" i="80"/>
  <c r="J183" i="80"/>
  <c r="I184" i="80"/>
  <c r="J184" i="80"/>
  <c r="I185" i="80"/>
  <c r="J185" i="80"/>
  <c r="I186" i="80"/>
  <c r="J186" i="80"/>
  <c r="I187" i="80"/>
  <c r="J187" i="80"/>
  <c r="I188" i="80"/>
  <c r="J188" i="80"/>
  <c r="I189" i="80"/>
  <c r="J189" i="80"/>
  <c r="I190" i="80"/>
  <c r="J190" i="80"/>
  <c r="I191" i="80"/>
  <c r="J191" i="80"/>
  <c r="I192" i="80"/>
  <c r="J192" i="80"/>
  <c r="I193" i="80"/>
  <c r="J193" i="80"/>
  <c r="I194" i="80"/>
  <c r="J194" i="80"/>
  <c r="I195" i="80"/>
  <c r="J195" i="80"/>
  <c r="I196" i="80"/>
  <c r="J196" i="80"/>
  <c r="I197" i="80"/>
  <c r="J197" i="80"/>
  <c r="I198" i="80"/>
  <c r="J198" i="80"/>
  <c r="I199" i="80"/>
  <c r="J199" i="80"/>
  <c r="I200" i="80"/>
  <c r="J200" i="80"/>
  <c r="I201" i="80"/>
  <c r="J201" i="80"/>
  <c r="I202" i="80"/>
  <c r="J202" i="80"/>
  <c r="I203" i="80"/>
  <c r="J203" i="80"/>
  <c r="I204" i="80"/>
  <c r="J204" i="80"/>
  <c r="I205" i="80"/>
  <c r="J205" i="80"/>
  <c r="I206" i="80"/>
  <c r="J206" i="80"/>
  <c r="I207" i="80"/>
  <c r="J207" i="80"/>
  <c r="I208" i="80"/>
  <c r="J208" i="80"/>
  <c r="I209" i="80"/>
  <c r="J209" i="80"/>
  <c r="I210" i="80"/>
  <c r="J210" i="80"/>
  <c r="I211" i="80"/>
  <c r="J211" i="80"/>
  <c r="I212" i="80"/>
  <c r="J212" i="80"/>
  <c r="I213" i="80"/>
  <c r="J213" i="80"/>
  <c r="I214" i="80"/>
  <c r="J214" i="80"/>
  <c r="I215" i="80"/>
  <c r="J215" i="80"/>
  <c r="I216" i="80"/>
  <c r="J216" i="80"/>
  <c r="I217" i="80"/>
  <c r="J217" i="80"/>
  <c r="I218" i="80"/>
  <c r="J218" i="80"/>
  <c r="I219" i="80"/>
  <c r="J219" i="80"/>
  <c r="I220" i="80"/>
  <c r="J220" i="80"/>
  <c r="I221" i="80"/>
  <c r="J221" i="80"/>
  <c r="I222" i="80"/>
  <c r="J222" i="80"/>
  <c r="I223" i="80"/>
  <c r="J223" i="80"/>
  <c r="I224" i="80"/>
  <c r="J224" i="80"/>
  <c r="I225" i="80"/>
  <c r="J225" i="80"/>
  <c r="I226" i="80"/>
  <c r="J226" i="80"/>
  <c r="I227" i="80"/>
  <c r="J227" i="80"/>
  <c r="I228" i="80"/>
  <c r="J228" i="80"/>
  <c r="I229" i="80"/>
  <c r="J229" i="80"/>
  <c r="I230" i="80"/>
  <c r="J230" i="80"/>
  <c r="I231" i="80"/>
  <c r="J231" i="80"/>
  <c r="I232" i="80"/>
  <c r="J232" i="80"/>
  <c r="I233" i="80"/>
  <c r="J233" i="80"/>
  <c r="I234" i="80"/>
  <c r="J234" i="80"/>
  <c r="I235" i="80"/>
  <c r="J235" i="80"/>
  <c r="I236" i="80"/>
  <c r="J236" i="80"/>
  <c r="I237" i="80"/>
  <c r="J237" i="80"/>
  <c r="I238" i="80"/>
  <c r="J238" i="80"/>
  <c r="I239" i="80"/>
  <c r="J239" i="80"/>
  <c r="I240" i="80"/>
  <c r="J240" i="80"/>
  <c r="I241" i="80"/>
  <c r="J241" i="80"/>
  <c r="I242" i="80"/>
  <c r="J242" i="80"/>
  <c r="I243" i="80"/>
  <c r="J243" i="80"/>
  <c r="I244" i="80"/>
  <c r="J244" i="80"/>
  <c r="I245" i="80"/>
  <c r="J245" i="80"/>
  <c r="I246" i="80"/>
  <c r="J246" i="80"/>
  <c r="I247" i="80"/>
  <c r="J247" i="80"/>
  <c r="I248" i="80"/>
  <c r="J248" i="80"/>
  <c r="I249" i="80"/>
  <c r="J249" i="80"/>
  <c r="I250" i="80"/>
  <c r="J250" i="80"/>
  <c r="I251" i="80"/>
  <c r="J251" i="80"/>
  <c r="I252" i="80"/>
  <c r="J252" i="80"/>
  <c r="I253" i="80"/>
  <c r="J253" i="80"/>
  <c r="I254" i="80"/>
  <c r="J254" i="80"/>
  <c r="I255" i="80"/>
  <c r="J255" i="80"/>
  <c r="I256" i="80"/>
  <c r="J256" i="80"/>
  <c r="I257" i="80"/>
  <c r="J257" i="80"/>
  <c r="I258" i="80"/>
  <c r="J258" i="80"/>
  <c r="I259" i="80"/>
  <c r="J259" i="80"/>
  <c r="I109" i="78"/>
  <c r="J109" i="78"/>
  <c r="I110" i="78"/>
  <c r="J110" i="78"/>
  <c r="I111" i="78"/>
  <c r="J111" i="78"/>
  <c r="I112" i="78"/>
  <c r="J112" i="78"/>
  <c r="I113" i="78"/>
  <c r="J113" i="78"/>
  <c r="I114" i="78"/>
  <c r="J114" i="78"/>
  <c r="I115" i="78"/>
  <c r="J115" i="78"/>
  <c r="I116" i="78"/>
  <c r="J116" i="78"/>
  <c r="I117" i="78"/>
  <c r="J117" i="78"/>
  <c r="I118" i="78"/>
  <c r="J118" i="78"/>
  <c r="I119" i="78"/>
  <c r="J119" i="78"/>
  <c r="I120" i="78"/>
  <c r="J120" i="78"/>
  <c r="I121" i="78"/>
  <c r="J121" i="78"/>
  <c r="I122" i="78"/>
  <c r="J122" i="78"/>
  <c r="I123" i="78"/>
  <c r="J123" i="78"/>
  <c r="I124" i="78"/>
  <c r="J124" i="78"/>
  <c r="I125" i="78"/>
  <c r="J125" i="78"/>
  <c r="I126" i="78"/>
  <c r="J126" i="78"/>
  <c r="I127" i="78"/>
  <c r="J127" i="78"/>
  <c r="I128" i="78"/>
  <c r="J128" i="78"/>
  <c r="I129" i="78"/>
  <c r="J129" i="78"/>
  <c r="I130" i="78"/>
  <c r="J130" i="78"/>
  <c r="I131" i="78"/>
  <c r="J131" i="78"/>
  <c r="I132" i="78"/>
  <c r="J132" i="78"/>
  <c r="I133" i="78"/>
  <c r="J133" i="78"/>
  <c r="I134" i="78"/>
  <c r="J134" i="78"/>
  <c r="I135" i="78"/>
  <c r="J135" i="78"/>
  <c r="I136" i="78"/>
  <c r="J136" i="78"/>
  <c r="I137" i="78"/>
  <c r="J137" i="78"/>
  <c r="I138" i="78"/>
  <c r="J138" i="78"/>
  <c r="I139" i="78"/>
  <c r="J139" i="78"/>
  <c r="I140" i="78"/>
  <c r="J140" i="78"/>
  <c r="I141" i="78"/>
  <c r="J141" i="78"/>
  <c r="I142" i="78"/>
  <c r="J142" i="78"/>
  <c r="I143" i="78"/>
  <c r="J143" i="78"/>
  <c r="I144" i="78"/>
  <c r="J144" i="78"/>
  <c r="I145" i="78"/>
  <c r="J145" i="78"/>
  <c r="I146" i="78"/>
  <c r="J146" i="78"/>
  <c r="I147" i="78"/>
  <c r="J147" i="78"/>
  <c r="I148" i="78"/>
  <c r="J148" i="78"/>
  <c r="I149" i="78"/>
  <c r="J149" i="78"/>
  <c r="I150" i="78"/>
  <c r="J150" i="78"/>
  <c r="I151" i="78"/>
  <c r="J151" i="78"/>
  <c r="I152" i="78"/>
  <c r="J152" i="78"/>
  <c r="I153" i="78"/>
  <c r="J153" i="78"/>
  <c r="I154" i="78"/>
  <c r="J154" i="78"/>
  <c r="I155" i="78"/>
  <c r="J155" i="78"/>
  <c r="I156" i="78"/>
  <c r="J156" i="78"/>
  <c r="I157" i="78"/>
  <c r="J157" i="78"/>
  <c r="I158" i="78"/>
  <c r="J158" i="78"/>
  <c r="I159" i="78"/>
  <c r="J159" i="78"/>
  <c r="I160" i="78"/>
  <c r="J160" i="78"/>
  <c r="I161" i="78"/>
  <c r="J161" i="78"/>
  <c r="I162" i="78"/>
  <c r="J162" i="78"/>
  <c r="I163" i="78"/>
  <c r="J163" i="78"/>
  <c r="I164" i="78"/>
  <c r="J164" i="78"/>
  <c r="I165" i="78"/>
  <c r="J165" i="78"/>
  <c r="I166" i="78"/>
  <c r="J166" i="78"/>
  <c r="I167" i="78"/>
  <c r="J167" i="78"/>
  <c r="I168" i="78"/>
  <c r="J168" i="78"/>
  <c r="I169" i="78"/>
  <c r="J169" i="78"/>
  <c r="I170" i="78"/>
  <c r="J170" i="78"/>
  <c r="I171" i="78"/>
  <c r="J171" i="78"/>
  <c r="I172" i="78"/>
  <c r="J172" i="78"/>
  <c r="I173" i="78"/>
  <c r="J173" i="78"/>
  <c r="I174" i="78"/>
  <c r="J174" i="78"/>
  <c r="I175" i="78"/>
  <c r="J175" i="78"/>
  <c r="I176" i="78"/>
  <c r="J176" i="78"/>
  <c r="I177" i="78"/>
  <c r="J177" i="78"/>
  <c r="I178" i="78"/>
  <c r="J178" i="78"/>
  <c r="I179" i="78"/>
  <c r="J179" i="78"/>
  <c r="I180" i="78"/>
  <c r="J180" i="78"/>
  <c r="I181" i="78"/>
  <c r="J181" i="78"/>
  <c r="I182" i="78"/>
  <c r="J182" i="78"/>
  <c r="I183" i="78"/>
  <c r="J183" i="78"/>
  <c r="I184" i="78"/>
  <c r="J184" i="78"/>
  <c r="I185" i="78"/>
  <c r="J185" i="78"/>
  <c r="I186" i="78"/>
  <c r="J186" i="78"/>
  <c r="I187" i="78"/>
  <c r="J187" i="78"/>
  <c r="I188" i="78"/>
  <c r="J188" i="78"/>
  <c r="I189" i="78"/>
  <c r="J189" i="78"/>
  <c r="I190" i="78"/>
  <c r="J190" i="78"/>
  <c r="I191" i="78"/>
  <c r="J191" i="78"/>
  <c r="I192" i="78"/>
  <c r="J192" i="78"/>
  <c r="I193" i="78"/>
  <c r="J193" i="78"/>
  <c r="I194" i="78"/>
  <c r="J194" i="78"/>
  <c r="I195" i="78"/>
  <c r="J195" i="78"/>
  <c r="I196" i="78"/>
  <c r="J196" i="78"/>
  <c r="I197" i="78"/>
  <c r="J197" i="78"/>
  <c r="I198" i="78"/>
  <c r="J198" i="78"/>
  <c r="I199" i="78"/>
  <c r="J199" i="78"/>
  <c r="I200" i="78"/>
  <c r="J200" i="78"/>
  <c r="I201" i="78"/>
  <c r="J201" i="78"/>
  <c r="I202" i="78"/>
  <c r="J202" i="78"/>
  <c r="I203" i="78"/>
  <c r="J203" i="78"/>
  <c r="I204" i="78"/>
  <c r="J204" i="78"/>
  <c r="I205" i="78"/>
  <c r="J205" i="78"/>
  <c r="I206" i="78"/>
  <c r="J206" i="78"/>
  <c r="I207" i="78"/>
  <c r="J207" i="78"/>
  <c r="I208" i="78"/>
  <c r="J208" i="78"/>
  <c r="I209" i="78"/>
  <c r="J209" i="78"/>
  <c r="I210" i="78"/>
  <c r="J210" i="78"/>
  <c r="I211" i="78"/>
  <c r="J211" i="78"/>
  <c r="I212" i="78"/>
  <c r="J212" i="78"/>
  <c r="I213" i="78"/>
  <c r="J213" i="78"/>
  <c r="I214" i="78"/>
  <c r="J214" i="78"/>
  <c r="I215" i="78"/>
  <c r="J215" i="78"/>
  <c r="I216" i="78"/>
  <c r="J216" i="78"/>
  <c r="I217" i="78"/>
  <c r="J217" i="78"/>
  <c r="I218" i="78"/>
  <c r="J218" i="78"/>
  <c r="I219" i="78"/>
  <c r="J219" i="78"/>
  <c r="I220" i="78"/>
  <c r="J220" i="78"/>
  <c r="I221" i="78"/>
  <c r="J221" i="78"/>
  <c r="I222" i="78"/>
  <c r="J222" i="78"/>
  <c r="I223" i="78"/>
  <c r="J223" i="78"/>
  <c r="I224" i="78"/>
  <c r="J224" i="78"/>
  <c r="I225" i="78"/>
  <c r="J225" i="78"/>
  <c r="I226" i="78"/>
  <c r="J226" i="78"/>
  <c r="I227" i="78"/>
  <c r="J227" i="78"/>
  <c r="I228" i="78"/>
  <c r="J228" i="78"/>
  <c r="I229" i="78"/>
  <c r="J229" i="78"/>
  <c r="I230" i="78"/>
  <c r="J230" i="78"/>
  <c r="I231" i="78"/>
  <c r="J231" i="78"/>
  <c r="I232" i="78"/>
  <c r="J232" i="78"/>
  <c r="I233" i="78"/>
  <c r="J233" i="78"/>
  <c r="I234" i="78"/>
  <c r="J234" i="78"/>
  <c r="I235" i="78"/>
  <c r="J235" i="78"/>
  <c r="I236" i="78"/>
  <c r="J236" i="78"/>
  <c r="I237" i="78"/>
  <c r="J237" i="78"/>
  <c r="I238" i="78"/>
  <c r="J238" i="78"/>
  <c r="I239" i="78"/>
  <c r="J239" i="78"/>
  <c r="I240" i="78"/>
  <c r="J240" i="78"/>
  <c r="I241" i="78"/>
  <c r="J241" i="78"/>
  <c r="I242" i="78"/>
  <c r="J242" i="78"/>
  <c r="I243" i="78"/>
  <c r="J243" i="78"/>
  <c r="I244" i="78"/>
  <c r="J244" i="78"/>
  <c r="I245" i="78"/>
  <c r="J245" i="78"/>
  <c r="I246" i="78"/>
  <c r="J246" i="78"/>
  <c r="I247" i="78"/>
  <c r="J247" i="78"/>
  <c r="I248" i="78"/>
  <c r="J248" i="78"/>
  <c r="I249" i="78"/>
  <c r="J249" i="78"/>
  <c r="I250" i="78"/>
  <c r="J250" i="78"/>
  <c r="I251" i="78"/>
  <c r="J251" i="78"/>
  <c r="I252" i="78"/>
  <c r="J252" i="78"/>
  <c r="I253" i="78"/>
  <c r="J253" i="78"/>
  <c r="I254" i="78"/>
  <c r="J254" i="78"/>
  <c r="I255" i="78"/>
  <c r="J255" i="78"/>
  <c r="I256" i="78"/>
  <c r="J256" i="78"/>
  <c r="I257" i="78"/>
  <c r="J257" i="78"/>
  <c r="I258" i="78"/>
  <c r="J258" i="78"/>
  <c r="I259" i="78"/>
  <c r="J259" i="78"/>
  <c r="I109" i="77"/>
  <c r="J109" i="77"/>
  <c r="I110" i="77"/>
  <c r="J110" i="77"/>
  <c r="I111" i="77"/>
  <c r="J111" i="77"/>
  <c r="I112" i="77"/>
  <c r="J112" i="77"/>
  <c r="I113" i="77"/>
  <c r="J113" i="77"/>
  <c r="I114" i="77"/>
  <c r="J114" i="77"/>
  <c r="I115" i="77"/>
  <c r="J115" i="77"/>
  <c r="I116" i="77"/>
  <c r="J116" i="77"/>
  <c r="I117" i="77"/>
  <c r="J117" i="77"/>
  <c r="I118" i="77"/>
  <c r="J118" i="77"/>
  <c r="I119" i="77"/>
  <c r="J119" i="77"/>
  <c r="I120" i="77"/>
  <c r="J120" i="77"/>
  <c r="I121" i="77"/>
  <c r="J121" i="77"/>
  <c r="I122" i="77"/>
  <c r="J122" i="77"/>
  <c r="I123" i="77"/>
  <c r="J123" i="77"/>
  <c r="I124" i="77"/>
  <c r="J124" i="77"/>
  <c r="I125" i="77"/>
  <c r="J125" i="77"/>
  <c r="I126" i="77"/>
  <c r="J126" i="77"/>
  <c r="I127" i="77"/>
  <c r="J127" i="77"/>
  <c r="I128" i="77"/>
  <c r="J128" i="77"/>
  <c r="I129" i="77"/>
  <c r="J129" i="77"/>
  <c r="I130" i="77"/>
  <c r="J130" i="77"/>
  <c r="I131" i="77"/>
  <c r="J131" i="77"/>
  <c r="I132" i="77"/>
  <c r="J132" i="77"/>
  <c r="I133" i="77"/>
  <c r="J133" i="77"/>
  <c r="I134" i="77"/>
  <c r="J134" i="77"/>
  <c r="I135" i="77"/>
  <c r="J135" i="77"/>
  <c r="I136" i="77"/>
  <c r="J136" i="77"/>
  <c r="I137" i="77"/>
  <c r="J137" i="77"/>
  <c r="I138" i="77"/>
  <c r="J138" i="77"/>
  <c r="I139" i="77"/>
  <c r="J139" i="77"/>
  <c r="I140" i="77"/>
  <c r="J140" i="77"/>
  <c r="I141" i="77"/>
  <c r="J141" i="77"/>
  <c r="I142" i="77"/>
  <c r="J142" i="77"/>
  <c r="I143" i="77"/>
  <c r="J143" i="77"/>
  <c r="I144" i="77"/>
  <c r="J144" i="77"/>
  <c r="I145" i="77"/>
  <c r="J145" i="77"/>
  <c r="I146" i="77"/>
  <c r="J146" i="77"/>
  <c r="I147" i="77"/>
  <c r="J147" i="77"/>
  <c r="I148" i="77"/>
  <c r="J148" i="77"/>
  <c r="I149" i="77"/>
  <c r="J149" i="77"/>
  <c r="I150" i="77"/>
  <c r="J150" i="77"/>
  <c r="I151" i="77"/>
  <c r="J151" i="77"/>
  <c r="I152" i="77"/>
  <c r="J152" i="77"/>
  <c r="I153" i="77"/>
  <c r="J153" i="77"/>
  <c r="I154" i="77"/>
  <c r="J154" i="77"/>
  <c r="I155" i="77"/>
  <c r="J155" i="77"/>
  <c r="I156" i="77"/>
  <c r="J156" i="77"/>
  <c r="I157" i="77"/>
  <c r="J157" i="77"/>
  <c r="I158" i="77"/>
  <c r="J158" i="77"/>
  <c r="I159" i="77"/>
  <c r="J159" i="77"/>
  <c r="I160" i="77"/>
  <c r="J160" i="77"/>
  <c r="I161" i="77"/>
  <c r="J161" i="77"/>
  <c r="I162" i="77"/>
  <c r="J162" i="77"/>
  <c r="I163" i="77"/>
  <c r="J163" i="77"/>
  <c r="I164" i="77"/>
  <c r="J164" i="77"/>
  <c r="I165" i="77"/>
  <c r="J165" i="77"/>
  <c r="I166" i="77"/>
  <c r="J166" i="77"/>
  <c r="I167" i="77"/>
  <c r="J167" i="77"/>
  <c r="I168" i="77"/>
  <c r="J168" i="77"/>
  <c r="I169" i="77"/>
  <c r="J169" i="77"/>
  <c r="I170" i="77"/>
  <c r="J170" i="77"/>
  <c r="I171" i="77"/>
  <c r="J171" i="77"/>
  <c r="I172" i="77"/>
  <c r="J172" i="77"/>
  <c r="I173" i="77"/>
  <c r="J173" i="77"/>
  <c r="I174" i="77"/>
  <c r="J174" i="77"/>
  <c r="I175" i="77"/>
  <c r="J175" i="77"/>
  <c r="I176" i="77"/>
  <c r="J176" i="77"/>
  <c r="I177" i="77"/>
  <c r="J177" i="77"/>
  <c r="I178" i="77"/>
  <c r="J178" i="77"/>
  <c r="I179" i="77"/>
  <c r="J179" i="77"/>
  <c r="I180" i="77"/>
  <c r="J180" i="77"/>
  <c r="I181" i="77"/>
  <c r="J181" i="77"/>
  <c r="I182" i="77"/>
  <c r="J182" i="77"/>
  <c r="I183" i="77"/>
  <c r="J183" i="77"/>
  <c r="I184" i="77"/>
  <c r="J184" i="77"/>
  <c r="I185" i="77"/>
  <c r="J185" i="77"/>
  <c r="I186" i="77"/>
  <c r="J186" i="77"/>
  <c r="I187" i="77"/>
  <c r="J187" i="77"/>
  <c r="I188" i="77"/>
  <c r="J188" i="77"/>
  <c r="I189" i="77"/>
  <c r="J189" i="77"/>
  <c r="I190" i="77"/>
  <c r="J190" i="77"/>
  <c r="I191" i="77"/>
  <c r="J191" i="77"/>
  <c r="I192" i="77"/>
  <c r="J192" i="77"/>
  <c r="I193" i="77"/>
  <c r="J193" i="77"/>
  <c r="I194" i="77"/>
  <c r="J194" i="77"/>
  <c r="I195" i="77"/>
  <c r="J195" i="77"/>
  <c r="I196" i="77"/>
  <c r="J196" i="77"/>
  <c r="I197" i="77"/>
  <c r="J197" i="77"/>
  <c r="I198" i="77"/>
  <c r="J198" i="77"/>
  <c r="I199" i="77"/>
  <c r="J199" i="77"/>
  <c r="I200" i="77"/>
  <c r="J200" i="77"/>
  <c r="I201" i="77"/>
  <c r="J201" i="77"/>
  <c r="I202" i="77"/>
  <c r="J202" i="77"/>
  <c r="I203" i="77"/>
  <c r="J203" i="77"/>
  <c r="I204" i="77"/>
  <c r="J204" i="77"/>
  <c r="I205" i="77"/>
  <c r="J205" i="77"/>
  <c r="I206" i="77"/>
  <c r="J206" i="77"/>
  <c r="I207" i="77"/>
  <c r="J207" i="77"/>
  <c r="I208" i="77"/>
  <c r="J208" i="77"/>
  <c r="I209" i="77"/>
  <c r="J209" i="77"/>
  <c r="I210" i="77"/>
  <c r="J210" i="77"/>
  <c r="I211" i="77"/>
  <c r="J211" i="77"/>
  <c r="I212" i="77"/>
  <c r="J212" i="77"/>
  <c r="I213" i="77"/>
  <c r="J213" i="77"/>
  <c r="I214" i="77"/>
  <c r="J214" i="77"/>
  <c r="I215" i="77"/>
  <c r="J215" i="77"/>
  <c r="I216" i="77"/>
  <c r="J216" i="77"/>
  <c r="I217" i="77"/>
  <c r="J217" i="77"/>
  <c r="I218" i="77"/>
  <c r="J218" i="77"/>
  <c r="I219" i="77"/>
  <c r="J219" i="77"/>
  <c r="I220" i="77"/>
  <c r="J220" i="77"/>
  <c r="I221" i="77"/>
  <c r="J221" i="77"/>
  <c r="I222" i="77"/>
  <c r="J222" i="77"/>
  <c r="I223" i="77"/>
  <c r="J223" i="77"/>
  <c r="I224" i="77"/>
  <c r="J224" i="77"/>
  <c r="I225" i="77"/>
  <c r="J225" i="77"/>
  <c r="I226" i="77"/>
  <c r="J226" i="77"/>
  <c r="I227" i="77"/>
  <c r="J227" i="77"/>
  <c r="I228" i="77"/>
  <c r="J228" i="77"/>
  <c r="I229" i="77"/>
  <c r="J229" i="77"/>
  <c r="I230" i="77"/>
  <c r="J230" i="77"/>
  <c r="I231" i="77"/>
  <c r="J231" i="77"/>
  <c r="I232" i="77"/>
  <c r="J232" i="77"/>
  <c r="I233" i="77"/>
  <c r="J233" i="77"/>
  <c r="I234" i="77"/>
  <c r="J234" i="77"/>
  <c r="I235" i="77"/>
  <c r="J235" i="77"/>
  <c r="I236" i="77"/>
  <c r="J236" i="77"/>
  <c r="I237" i="77"/>
  <c r="J237" i="77"/>
  <c r="I238" i="77"/>
  <c r="J238" i="77"/>
  <c r="I239" i="77"/>
  <c r="J239" i="77"/>
  <c r="I240" i="77"/>
  <c r="J240" i="77"/>
  <c r="I241" i="77"/>
  <c r="J241" i="77"/>
  <c r="I242" i="77"/>
  <c r="J242" i="77"/>
  <c r="I243" i="77"/>
  <c r="J243" i="77"/>
  <c r="I244" i="77"/>
  <c r="J244" i="77"/>
  <c r="I245" i="77"/>
  <c r="J245" i="77"/>
  <c r="I246" i="77"/>
  <c r="J246" i="77"/>
  <c r="I247" i="77"/>
  <c r="J247" i="77"/>
  <c r="I248" i="77"/>
  <c r="J248" i="77"/>
  <c r="I249" i="77"/>
  <c r="J249" i="77"/>
  <c r="I250" i="77"/>
  <c r="J250" i="77"/>
  <c r="I251" i="77"/>
  <c r="J251" i="77"/>
  <c r="I252" i="77"/>
  <c r="J252" i="77"/>
  <c r="I253" i="77"/>
  <c r="J253" i="77"/>
  <c r="I254" i="77"/>
  <c r="J254" i="77"/>
  <c r="I255" i="77"/>
  <c r="J255" i="77"/>
  <c r="I256" i="77"/>
  <c r="J256" i="77"/>
  <c r="I257" i="77"/>
  <c r="J257" i="77"/>
  <c r="I258" i="77"/>
  <c r="J258" i="77"/>
  <c r="I259" i="77"/>
  <c r="J259" i="77"/>
  <c r="B27" i="6"/>
  <c r="B25" i="6"/>
  <c r="P108" i="81"/>
  <c r="O108" i="81"/>
  <c r="P107" i="81"/>
  <c r="O107" i="81"/>
  <c r="M107" i="81" s="1"/>
  <c r="P106" i="81"/>
  <c r="O106" i="81"/>
  <c r="M106" i="81" s="1"/>
  <c r="P105" i="81"/>
  <c r="O105" i="81"/>
  <c r="M105" i="81" s="1"/>
  <c r="P104" i="81"/>
  <c r="O104" i="81"/>
  <c r="M104" i="81" s="1"/>
  <c r="P103" i="81"/>
  <c r="O103" i="81"/>
  <c r="M103" i="81" s="1"/>
  <c r="P102" i="81"/>
  <c r="O102" i="81"/>
  <c r="M102" i="81" s="1"/>
  <c r="P101" i="81"/>
  <c r="O101" i="81"/>
  <c r="M101" i="81" s="1"/>
  <c r="P100" i="81"/>
  <c r="O100" i="81"/>
  <c r="P99" i="81"/>
  <c r="O99" i="81"/>
  <c r="M99" i="81" s="1"/>
  <c r="P98" i="81"/>
  <c r="O98" i="81"/>
  <c r="M98" i="81" s="1"/>
  <c r="P97" i="81"/>
  <c r="O97" i="81"/>
  <c r="M97" i="81" s="1"/>
  <c r="P96" i="81"/>
  <c r="O96" i="81"/>
  <c r="M96" i="81" s="1"/>
  <c r="P95" i="81"/>
  <c r="O95" i="81"/>
  <c r="M95" i="81" s="1"/>
  <c r="P94" i="81"/>
  <c r="O94" i="81"/>
  <c r="M94" i="81" s="1"/>
  <c r="P93" i="81"/>
  <c r="O93" i="81"/>
  <c r="M93" i="81" s="1"/>
  <c r="P92" i="81"/>
  <c r="O92" i="81"/>
  <c r="P91" i="81"/>
  <c r="O91" i="81"/>
  <c r="M91" i="81" s="1"/>
  <c r="P90" i="81"/>
  <c r="O90" i="81"/>
  <c r="M90" i="81" s="1"/>
  <c r="P89" i="81"/>
  <c r="O89" i="81"/>
  <c r="M89" i="81" s="1"/>
  <c r="P88" i="81"/>
  <c r="O88" i="81"/>
  <c r="M88" i="81" s="1"/>
  <c r="P87" i="81"/>
  <c r="O87" i="81"/>
  <c r="M87" i="81" s="1"/>
  <c r="P86" i="81"/>
  <c r="O86" i="81"/>
  <c r="M86" i="81" s="1"/>
  <c r="P85" i="81"/>
  <c r="O85" i="81"/>
  <c r="M85" i="81" s="1"/>
  <c r="P84" i="81"/>
  <c r="O84" i="81"/>
  <c r="P83" i="81"/>
  <c r="O83" i="81"/>
  <c r="M83" i="81" s="1"/>
  <c r="P82" i="81"/>
  <c r="O82" i="81"/>
  <c r="M82" i="81" s="1"/>
  <c r="P81" i="81"/>
  <c r="O81" i="81"/>
  <c r="M81" i="81" s="1"/>
  <c r="P80" i="81"/>
  <c r="O80" i="81"/>
  <c r="P79" i="81"/>
  <c r="O79" i="81"/>
  <c r="P78" i="81"/>
  <c r="O78" i="81"/>
  <c r="P77" i="81"/>
  <c r="O77" i="81"/>
  <c r="P76" i="81"/>
  <c r="O76" i="81"/>
  <c r="P75" i="81"/>
  <c r="O75" i="81"/>
  <c r="P74" i="81"/>
  <c r="O74" i="81"/>
  <c r="P73" i="81"/>
  <c r="O73" i="81"/>
  <c r="P72" i="81"/>
  <c r="O72" i="81"/>
  <c r="P71" i="81"/>
  <c r="O71" i="81"/>
  <c r="P70" i="81"/>
  <c r="O70" i="81"/>
  <c r="P69" i="81"/>
  <c r="O69" i="81"/>
  <c r="P68" i="81"/>
  <c r="O68" i="81"/>
  <c r="P67" i="81"/>
  <c r="O67" i="81"/>
  <c r="P66" i="81"/>
  <c r="O66" i="81"/>
  <c r="P65" i="81"/>
  <c r="O65" i="81"/>
  <c r="P64" i="81"/>
  <c r="O64" i="81"/>
  <c r="P63" i="81"/>
  <c r="O63" i="81"/>
  <c r="P62" i="81"/>
  <c r="O62" i="81"/>
  <c r="P61" i="81"/>
  <c r="O61" i="81"/>
  <c r="P60" i="81"/>
  <c r="O60" i="81"/>
  <c r="P59" i="81"/>
  <c r="O59" i="81"/>
  <c r="P58" i="81"/>
  <c r="O58" i="81"/>
  <c r="P57" i="81"/>
  <c r="O57" i="81"/>
  <c r="P56" i="81"/>
  <c r="O56" i="81"/>
  <c r="P55" i="81"/>
  <c r="O55" i="81"/>
  <c r="P54" i="81"/>
  <c r="O54" i="81"/>
  <c r="P53" i="81"/>
  <c r="O53" i="81"/>
  <c r="P52" i="81"/>
  <c r="O52" i="81"/>
  <c r="P51" i="81"/>
  <c r="O51" i="81"/>
  <c r="P50" i="81"/>
  <c r="O50" i="81"/>
  <c r="P49" i="81"/>
  <c r="O49" i="81"/>
  <c r="P48" i="81"/>
  <c r="O48" i="81"/>
  <c r="P47" i="81"/>
  <c r="O47" i="81"/>
  <c r="P46" i="81"/>
  <c r="O46" i="81"/>
  <c r="P45" i="81"/>
  <c r="O45" i="81"/>
  <c r="P44" i="81"/>
  <c r="O44" i="81"/>
  <c r="P43" i="81"/>
  <c r="O43" i="81"/>
  <c r="P42" i="81"/>
  <c r="O42" i="81"/>
  <c r="P41" i="81"/>
  <c r="O41" i="81"/>
  <c r="P40" i="81"/>
  <c r="O40" i="81"/>
  <c r="P39" i="81"/>
  <c r="O39" i="81"/>
  <c r="P38" i="81"/>
  <c r="O38" i="81"/>
  <c r="P37" i="81"/>
  <c r="O37" i="81"/>
  <c r="P36" i="81"/>
  <c r="O36" i="81"/>
  <c r="P35" i="81"/>
  <c r="O35" i="81"/>
  <c r="P34" i="81"/>
  <c r="O34" i="81"/>
  <c r="P33" i="81"/>
  <c r="O33" i="81"/>
  <c r="K33" i="81" s="1"/>
  <c r="P32" i="81"/>
  <c r="O32" i="81"/>
  <c r="P31" i="81"/>
  <c r="O31" i="81"/>
  <c r="M31" i="81" s="1"/>
  <c r="P30" i="81"/>
  <c r="O30" i="81"/>
  <c r="M30" i="81" s="1"/>
  <c r="P29" i="81"/>
  <c r="O29" i="81"/>
  <c r="P28" i="81"/>
  <c r="O28" i="81"/>
  <c r="P27" i="81"/>
  <c r="O27" i="81"/>
  <c r="K27" i="81" s="1"/>
  <c r="P26" i="81"/>
  <c r="O26" i="81"/>
  <c r="P25" i="81"/>
  <c r="O25" i="81"/>
  <c r="K25" i="81" s="1"/>
  <c r="P24" i="81"/>
  <c r="O24" i="81"/>
  <c r="K24" i="81" s="1"/>
  <c r="P23" i="81"/>
  <c r="O23" i="81"/>
  <c r="P22" i="81"/>
  <c r="O22" i="81"/>
  <c r="P21" i="81"/>
  <c r="O21" i="81"/>
  <c r="P20" i="81"/>
  <c r="O20" i="81"/>
  <c r="P19" i="81"/>
  <c r="O19" i="81"/>
  <c r="P18" i="81"/>
  <c r="O18" i="81"/>
  <c r="P17" i="81"/>
  <c r="O17" i="81"/>
  <c r="P16" i="81"/>
  <c r="O16" i="81"/>
  <c r="P15" i="81"/>
  <c r="O15" i="81"/>
  <c r="P14" i="81"/>
  <c r="O14" i="81"/>
  <c r="P13" i="81"/>
  <c r="O13" i="81"/>
  <c r="N13" i="81" s="1"/>
  <c r="P12" i="81"/>
  <c r="O12" i="81"/>
  <c r="N12" i="81" s="1"/>
  <c r="P11" i="81"/>
  <c r="O11" i="81"/>
  <c r="P10" i="81"/>
  <c r="O10" i="81"/>
  <c r="N10" i="81" s="1"/>
  <c r="J6" i="81"/>
  <c r="A3" i="81"/>
  <c r="A2" i="81"/>
  <c r="P108" i="80"/>
  <c r="O108" i="80"/>
  <c r="P107" i="80"/>
  <c r="O107" i="80"/>
  <c r="P106" i="80"/>
  <c r="O106" i="80"/>
  <c r="K106" i="80" s="1"/>
  <c r="P105" i="80"/>
  <c r="O105" i="80"/>
  <c r="P104" i="80"/>
  <c r="O104" i="80"/>
  <c r="K104" i="80" s="1"/>
  <c r="P103" i="80"/>
  <c r="O103" i="80"/>
  <c r="P102" i="80"/>
  <c r="O102" i="80"/>
  <c r="P101" i="80"/>
  <c r="O101" i="80"/>
  <c r="K101" i="80" s="1"/>
  <c r="P100" i="80"/>
  <c r="O100" i="80"/>
  <c r="P99" i="80"/>
  <c r="O99" i="80"/>
  <c r="P98" i="80"/>
  <c r="O98" i="80"/>
  <c r="K98" i="80" s="1"/>
  <c r="P97" i="80"/>
  <c r="O97" i="80"/>
  <c r="K97" i="80" s="1"/>
  <c r="P96" i="80"/>
  <c r="O96" i="80"/>
  <c r="P95" i="80"/>
  <c r="O95" i="80"/>
  <c r="P94" i="80"/>
  <c r="O94" i="80"/>
  <c r="K94" i="80" s="1"/>
  <c r="P93" i="80"/>
  <c r="O93" i="80"/>
  <c r="P92" i="80"/>
  <c r="O92" i="80"/>
  <c r="P91" i="80"/>
  <c r="O91" i="80"/>
  <c r="P90" i="80"/>
  <c r="O90" i="80"/>
  <c r="P89" i="80"/>
  <c r="O89" i="80"/>
  <c r="K89" i="80" s="1"/>
  <c r="P88" i="80"/>
  <c r="O88" i="80"/>
  <c r="K88" i="80" s="1"/>
  <c r="P87" i="80"/>
  <c r="O87" i="80"/>
  <c r="P86" i="80"/>
  <c r="O86" i="80"/>
  <c r="K86" i="80" s="1"/>
  <c r="P85" i="80"/>
  <c r="O85" i="80"/>
  <c r="K85" i="80" s="1"/>
  <c r="P84" i="80"/>
  <c r="O84" i="80"/>
  <c r="P83" i="80"/>
  <c r="O83" i="80"/>
  <c r="P82" i="80"/>
  <c r="O82" i="80"/>
  <c r="P81" i="80"/>
  <c r="O81" i="80"/>
  <c r="K81" i="80" s="1"/>
  <c r="P80" i="80"/>
  <c r="O80" i="80"/>
  <c r="P79" i="80"/>
  <c r="O79" i="80"/>
  <c r="P78" i="80"/>
  <c r="O78" i="80"/>
  <c r="K78" i="80" s="1"/>
  <c r="P77" i="80"/>
  <c r="O77" i="80"/>
  <c r="P76" i="80"/>
  <c r="O76" i="80"/>
  <c r="P75" i="80"/>
  <c r="O75" i="80"/>
  <c r="P74" i="80"/>
  <c r="O74" i="80"/>
  <c r="P73" i="80"/>
  <c r="O73" i="80"/>
  <c r="P72" i="80"/>
  <c r="O72" i="80"/>
  <c r="P71" i="80"/>
  <c r="O71" i="80"/>
  <c r="P70" i="80"/>
  <c r="O70" i="80"/>
  <c r="P69" i="80"/>
  <c r="O69" i="80"/>
  <c r="P68" i="80"/>
  <c r="O68" i="80"/>
  <c r="K68" i="80" s="1"/>
  <c r="P67" i="80"/>
  <c r="O67" i="80"/>
  <c r="P66" i="80"/>
  <c r="O66" i="80"/>
  <c r="P65" i="80"/>
  <c r="O65" i="80"/>
  <c r="P64" i="80"/>
  <c r="O64" i="80"/>
  <c r="P63" i="80"/>
  <c r="O63" i="80"/>
  <c r="P62" i="80"/>
  <c r="O62" i="80"/>
  <c r="P61" i="80"/>
  <c r="O61" i="80"/>
  <c r="P60" i="80"/>
  <c r="O60" i="80"/>
  <c r="P59" i="80"/>
  <c r="O59" i="80"/>
  <c r="P58" i="80"/>
  <c r="O58" i="80"/>
  <c r="K58" i="80" s="1"/>
  <c r="P57" i="80"/>
  <c r="O57" i="80"/>
  <c r="P56" i="80"/>
  <c r="O56" i="80"/>
  <c r="K56" i="80" s="1"/>
  <c r="P55" i="80"/>
  <c r="O55" i="80"/>
  <c r="P54" i="80"/>
  <c r="O54" i="80"/>
  <c r="P53" i="80"/>
  <c r="O53" i="80"/>
  <c r="P52" i="80"/>
  <c r="O52" i="80"/>
  <c r="K52" i="80" s="1"/>
  <c r="P51" i="80"/>
  <c r="O51" i="80"/>
  <c r="P50" i="80"/>
  <c r="O50" i="80"/>
  <c r="P49" i="80"/>
  <c r="O49" i="80"/>
  <c r="P48" i="80"/>
  <c r="O48" i="80"/>
  <c r="P47" i="80"/>
  <c r="O47" i="80"/>
  <c r="P46" i="80"/>
  <c r="O46" i="80"/>
  <c r="P45" i="80"/>
  <c r="O45" i="80"/>
  <c r="P44" i="80"/>
  <c r="O44" i="80"/>
  <c r="K44" i="80" s="1"/>
  <c r="P43" i="80"/>
  <c r="O43" i="80"/>
  <c r="P42" i="80"/>
  <c r="O42" i="80"/>
  <c r="K42" i="80" s="1"/>
  <c r="P41" i="80"/>
  <c r="O41" i="80"/>
  <c r="P40" i="80"/>
  <c r="O40" i="80"/>
  <c r="P39" i="80"/>
  <c r="O39" i="80"/>
  <c r="P38" i="80"/>
  <c r="O38" i="80"/>
  <c r="P37" i="80"/>
  <c r="O37" i="80"/>
  <c r="P36" i="80"/>
  <c r="O36" i="80"/>
  <c r="K36" i="80" s="1"/>
  <c r="P35" i="80"/>
  <c r="O35" i="80"/>
  <c r="N35" i="80" s="1"/>
  <c r="P34" i="80"/>
  <c r="O34" i="80"/>
  <c r="K34" i="80" s="1"/>
  <c r="P33" i="80"/>
  <c r="O33" i="80"/>
  <c r="N33" i="80" s="1"/>
  <c r="P32" i="80"/>
  <c r="O32" i="80"/>
  <c r="K32" i="80" s="1"/>
  <c r="P31" i="80"/>
  <c r="O31" i="80"/>
  <c r="N31" i="80" s="1"/>
  <c r="P30" i="80"/>
  <c r="O30" i="80"/>
  <c r="P29" i="80"/>
  <c r="O29" i="80"/>
  <c r="N29" i="80" s="1"/>
  <c r="P28" i="80"/>
  <c r="O28" i="80"/>
  <c r="K28" i="80" s="1"/>
  <c r="P27" i="80"/>
  <c r="O27" i="80"/>
  <c r="K27" i="80" s="1"/>
  <c r="P26" i="80"/>
  <c r="O26" i="80"/>
  <c r="P25" i="80"/>
  <c r="O25" i="80"/>
  <c r="P24" i="80"/>
  <c r="O24" i="80"/>
  <c r="M24" i="80" s="1"/>
  <c r="P23" i="80"/>
  <c r="O23" i="80"/>
  <c r="K23" i="80" s="1"/>
  <c r="P22" i="80"/>
  <c r="O22" i="80"/>
  <c r="P21" i="80"/>
  <c r="O21" i="80"/>
  <c r="L21" i="80" s="1"/>
  <c r="P20" i="80"/>
  <c r="O20" i="80"/>
  <c r="P19" i="80"/>
  <c r="O19" i="80"/>
  <c r="K19" i="80" s="1"/>
  <c r="P18" i="80"/>
  <c r="O18" i="80"/>
  <c r="M18" i="80" s="1"/>
  <c r="P17" i="80"/>
  <c r="O17" i="80"/>
  <c r="M17" i="80" s="1"/>
  <c r="P16" i="80"/>
  <c r="O16" i="80"/>
  <c r="M16" i="80" s="1"/>
  <c r="P15" i="80"/>
  <c r="O15" i="80"/>
  <c r="K15" i="80" s="1"/>
  <c r="P14" i="80"/>
  <c r="O14" i="80"/>
  <c r="P13" i="80"/>
  <c r="O13" i="80"/>
  <c r="P12" i="80"/>
  <c r="O12" i="80"/>
  <c r="M12" i="80" s="1"/>
  <c r="P11" i="80"/>
  <c r="O11" i="80"/>
  <c r="K11" i="80" s="1"/>
  <c r="P10" i="80"/>
  <c r="O10" i="80"/>
  <c r="J6" i="80"/>
  <c r="A3" i="80"/>
  <c r="A2" i="80"/>
  <c r="P214" i="79"/>
  <c r="O214" i="79"/>
  <c r="P213" i="79"/>
  <c r="O213" i="79"/>
  <c r="P212" i="79"/>
  <c r="O212" i="79"/>
  <c r="P211" i="79"/>
  <c r="O211" i="79"/>
  <c r="P210" i="79"/>
  <c r="O210" i="79"/>
  <c r="P209" i="79"/>
  <c r="O209" i="79"/>
  <c r="P208" i="79"/>
  <c r="O208" i="79"/>
  <c r="P207" i="79"/>
  <c r="O207" i="79"/>
  <c r="P206" i="79"/>
  <c r="O206" i="79"/>
  <c r="P205" i="79"/>
  <c r="O205" i="79"/>
  <c r="P204" i="79"/>
  <c r="O204" i="79"/>
  <c r="P203" i="79"/>
  <c r="O203" i="79"/>
  <c r="P202" i="79"/>
  <c r="O202" i="79"/>
  <c r="P201" i="79"/>
  <c r="O201" i="79"/>
  <c r="P200" i="79"/>
  <c r="O200" i="79"/>
  <c r="P199" i="79"/>
  <c r="O199" i="79"/>
  <c r="P198" i="79"/>
  <c r="O198" i="79"/>
  <c r="P197" i="79"/>
  <c r="O197" i="79"/>
  <c r="P196" i="79"/>
  <c r="O196" i="79"/>
  <c r="P195" i="79"/>
  <c r="O195" i="79"/>
  <c r="P194" i="79"/>
  <c r="O194" i="79"/>
  <c r="P193" i="79"/>
  <c r="O193" i="79"/>
  <c r="P192" i="79"/>
  <c r="O192" i="79"/>
  <c r="P191" i="79"/>
  <c r="O191" i="79"/>
  <c r="P190" i="79"/>
  <c r="O190" i="79"/>
  <c r="P189" i="79"/>
  <c r="O189" i="79"/>
  <c r="P188" i="79"/>
  <c r="O188" i="79"/>
  <c r="P187" i="79"/>
  <c r="O187" i="79"/>
  <c r="P186" i="79"/>
  <c r="O186" i="79"/>
  <c r="P185" i="79"/>
  <c r="O185" i="79"/>
  <c r="P184" i="79"/>
  <c r="O184" i="79"/>
  <c r="P183" i="79"/>
  <c r="O183" i="79"/>
  <c r="P182" i="79"/>
  <c r="O182" i="79"/>
  <c r="P181" i="79"/>
  <c r="O181" i="79"/>
  <c r="P180" i="79"/>
  <c r="O180" i="79"/>
  <c r="P179" i="79"/>
  <c r="O179" i="79"/>
  <c r="P178" i="79"/>
  <c r="O178" i="79"/>
  <c r="P177" i="79"/>
  <c r="O177" i="79"/>
  <c r="P176" i="79"/>
  <c r="O176" i="79"/>
  <c r="P175" i="79"/>
  <c r="O175" i="79"/>
  <c r="P174" i="79"/>
  <c r="O174" i="79"/>
  <c r="P173" i="79"/>
  <c r="O173" i="79"/>
  <c r="P172" i="79"/>
  <c r="O172" i="79"/>
  <c r="P171" i="79"/>
  <c r="O171" i="79"/>
  <c r="P170" i="79"/>
  <c r="O170" i="79"/>
  <c r="P169" i="79"/>
  <c r="O169" i="79"/>
  <c r="P168" i="79"/>
  <c r="O168" i="79"/>
  <c r="P167" i="79"/>
  <c r="O167" i="79"/>
  <c r="P166" i="79"/>
  <c r="O166" i="79"/>
  <c r="P165" i="79"/>
  <c r="O165" i="79"/>
  <c r="P164" i="79"/>
  <c r="O164" i="79"/>
  <c r="P163" i="79"/>
  <c r="O163" i="79"/>
  <c r="P162" i="79"/>
  <c r="O162" i="79"/>
  <c r="P161" i="79"/>
  <c r="O161" i="79"/>
  <c r="P160" i="79"/>
  <c r="O160" i="79"/>
  <c r="P159" i="79"/>
  <c r="O159" i="79"/>
  <c r="P158" i="79"/>
  <c r="O158" i="79"/>
  <c r="P157" i="79"/>
  <c r="O157" i="79"/>
  <c r="P156" i="79"/>
  <c r="O156" i="79"/>
  <c r="P155" i="79"/>
  <c r="O155" i="79"/>
  <c r="P154" i="79"/>
  <c r="O154" i="79"/>
  <c r="P153" i="79"/>
  <c r="O153" i="79"/>
  <c r="P152" i="79"/>
  <c r="O152" i="79"/>
  <c r="P151" i="79"/>
  <c r="O151" i="79"/>
  <c r="P150" i="79"/>
  <c r="O150" i="79"/>
  <c r="P149" i="79"/>
  <c r="O149" i="79"/>
  <c r="P148" i="79"/>
  <c r="O148" i="79"/>
  <c r="P147" i="79"/>
  <c r="O147" i="79"/>
  <c r="P146" i="79"/>
  <c r="O146" i="79"/>
  <c r="P145" i="79"/>
  <c r="O145" i="79"/>
  <c r="P144" i="79"/>
  <c r="O144" i="79"/>
  <c r="P143" i="79"/>
  <c r="O143" i="79"/>
  <c r="P142" i="79"/>
  <c r="O142" i="79"/>
  <c r="P141" i="79"/>
  <c r="O141" i="79"/>
  <c r="P140" i="79"/>
  <c r="O140" i="79"/>
  <c r="P139" i="79"/>
  <c r="O139" i="79"/>
  <c r="P138" i="79"/>
  <c r="O138" i="79"/>
  <c r="P137" i="79"/>
  <c r="O137" i="79"/>
  <c r="P136" i="79"/>
  <c r="O136" i="79"/>
  <c r="P135" i="79"/>
  <c r="O135" i="79"/>
  <c r="P134" i="79"/>
  <c r="O134" i="79"/>
  <c r="P133" i="79"/>
  <c r="O133" i="79"/>
  <c r="P132" i="79"/>
  <c r="O132" i="79"/>
  <c r="P131" i="79"/>
  <c r="O131" i="79"/>
  <c r="P130" i="79"/>
  <c r="O130" i="79"/>
  <c r="P129" i="79"/>
  <c r="O129" i="79"/>
  <c r="P128" i="79"/>
  <c r="O128" i="79"/>
  <c r="P127" i="79"/>
  <c r="O127" i="79"/>
  <c r="P126" i="79"/>
  <c r="O126" i="79"/>
  <c r="P125" i="79"/>
  <c r="O125" i="79"/>
  <c r="N125" i="79" s="1"/>
  <c r="P124" i="79"/>
  <c r="O124" i="79"/>
  <c r="P123" i="79"/>
  <c r="O123" i="79"/>
  <c r="P122" i="79"/>
  <c r="O122" i="79"/>
  <c r="P121" i="79"/>
  <c r="O121" i="79"/>
  <c r="N121" i="79" s="1"/>
  <c r="P120" i="79"/>
  <c r="O120" i="79"/>
  <c r="P119" i="79"/>
  <c r="O119" i="79"/>
  <c r="P118" i="79"/>
  <c r="O118" i="79"/>
  <c r="P117" i="79"/>
  <c r="O117" i="79"/>
  <c r="P116" i="79"/>
  <c r="O116" i="79"/>
  <c r="P115" i="79"/>
  <c r="O115" i="79"/>
  <c r="P114" i="79"/>
  <c r="O114" i="79"/>
  <c r="P113" i="79"/>
  <c r="O113" i="79"/>
  <c r="N113" i="79" s="1"/>
  <c r="P112" i="79"/>
  <c r="O112" i="79"/>
  <c r="P111" i="79"/>
  <c r="O111" i="79"/>
  <c r="P110" i="79"/>
  <c r="O110" i="79"/>
  <c r="P109" i="79"/>
  <c r="O109" i="79"/>
  <c r="N109" i="79" s="1"/>
  <c r="P108" i="79"/>
  <c r="O108" i="79"/>
  <c r="P107" i="79"/>
  <c r="O107" i="79"/>
  <c r="P106" i="79"/>
  <c r="O106" i="79"/>
  <c r="P105" i="79"/>
  <c r="O105" i="79"/>
  <c r="N105" i="79" s="1"/>
  <c r="P104" i="79"/>
  <c r="O104" i="79"/>
  <c r="P103" i="79"/>
  <c r="O103" i="79"/>
  <c r="P102" i="79"/>
  <c r="O102" i="79"/>
  <c r="P101" i="79"/>
  <c r="O101" i="79"/>
  <c r="P100" i="79"/>
  <c r="O100" i="79"/>
  <c r="P99" i="79"/>
  <c r="O99" i="79"/>
  <c r="P98" i="79"/>
  <c r="O98" i="79"/>
  <c r="P97" i="79"/>
  <c r="O97" i="79"/>
  <c r="P96" i="79"/>
  <c r="O96" i="79"/>
  <c r="P95" i="79"/>
  <c r="O95" i="79"/>
  <c r="P94" i="79"/>
  <c r="O94" i="79"/>
  <c r="P93" i="79"/>
  <c r="O93" i="79"/>
  <c r="P92" i="79"/>
  <c r="O92" i="79"/>
  <c r="P91" i="79"/>
  <c r="O91" i="79"/>
  <c r="P90" i="79"/>
  <c r="O90" i="79"/>
  <c r="P89" i="79"/>
  <c r="O89" i="79"/>
  <c r="N89" i="79" s="1"/>
  <c r="P88" i="79"/>
  <c r="O88" i="79"/>
  <c r="P87" i="79"/>
  <c r="O87" i="79"/>
  <c r="P86" i="79"/>
  <c r="O86" i="79"/>
  <c r="P85" i="79"/>
  <c r="O85" i="79"/>
  <c r="K85" i="79" s="1"/>
  <c r="P84" i="79"/>
  <c r="O84" i="79"/>
  <c r="P83" i="79"/>
  <c r="O83" i="79"/>
  <c r="P82" i="79"/>
  <c r="O82" i="79"/>
  <c r="P81" i="79"/>
  <c r="O81" i="79"/>
  <c r="P80" i="79"/>
  <c r="O80" i="79"/>
  <c r="N80" i="79" s="1"/>
  <c r="P79" i="79"/>
  <c r="O79" i="79"/>
  <c r="P78" i="79"/>
  <c r="O78" i="79"/>
  <c r="P77" i="79"/>
  <c r="O77" i="79"/>
  <c r="N77" i="79" s="1"/>
  <c r="P76" i="79"/>
  <c r="O76" i="79"/>
  <c r="P75" i="79"/>
  <c r="O75" i="79"/>
  <c r="P74" i="79"/>
  <c r="O74" i="79"/>
  <c r="P73" i="79"/>
  <c r="O73" i="79"/>
  <c r="P72" i="79"/>
  <c r="O72" i="79"/>
  <c r="N72" i="79" s="1"/>
  <c r="P71" i="79"/>
  <c r="O71" i="79"/>
  <c r="P70" i="79"/>
  <c r="O70" i="79"/>
  <c r="P69" i="79"/>
  <c r="O69" i="79"/>
  <c r="P68" i="79"/>
  <c r="O68" i="79"/>
  <c r="P67" i="79"/>
  <c r="O67" i="79"/>
  <c r="P66" i="79"/>
  <c r="O66" i="79"/>
  <c r="P65" i="79"/>
  <c r="O65" i="79"/>
  <c r="P64" i="79"/>
  <c r="O64" i="79"/>
  <c r="P63" i="79"/>
  <c r="O63" i="79"/>
  <c r="N63" i="79" s="1"/>
  <c r="P62" i="79"/>
  <c r="O62" i="79"/>
  <c r="P61" i="79"/>
  <c r="O61" i="79"/>
  <c r="P60" i="79"/>
  <c r="O60" i="79"/>
  <c r="P59" i="79"/>
  <c r="O59" i="79"/>
  <c r="P58" i="79"/>
  <c r="O58" i="79"/>
  <c r="N58" i="79" s="1"/>
  <c r="P57" i="79"/>
  <c r="O57" i="79"/>
  <c r="P56" i="79"/>
  <c r="O56" i="79"/>
  <c r="P55" i="79"/>
  <c r="O55" i="79"/>
  <c r="P54" i="79"/>
  <c r="O54" i="79"/>
  <c r="N54" i="79" s="1"/>
  <c r="P53" i="79"/>
  <c r="O53" i="79"/>
  <c r="P52" i="79"/>
  <c r="O52" i="79"/>
  <c r="N52" i="79" s="1"/>
  <c r="P51" i="79"/>
  <c r="O51" i="79"/>
  <c r="N51" i="79" s="1"/>
  <c r="P50" i="79"/>
  <c r="O50" i="79"/>
  <c r="P49" i="79"/>
  <c r="O49" i="79"/>
  <c r="P48" i="79"/>
  <c r="O48" i="79"/>
  <c r="N48" i="79" s="1"/>
  <c r="P47" i="79"/>
  <c r="O47" i="79"/>
  <c r="P46" i="79"/>
  <c r="O46" i="79"/>
  <c r="N46" i="79" s="1"/>
  <c r="P45" i="79"/>
  <c r="O45" i="79"/>
  <c r="P44" i="79"/>
  <c r="O44" i="79"/>
  <c r="P43" i="79"/>
  <c r="O43" i="79"/>
  <c r="M43" i="79" s="1"/>
  <c r="P42" i="79"/>
  <c r="O42" i="79"/>
  <c r="P41" i="79"/>
  <c r="O41" i="79"/>
  <c r="P40" i="79"/>
  <c r="O40" i="79"/>
  <c r="P39" i="79"/>
  <c r="O39" i="79"/>
  <c r="N39" i="79" s="1"/>
  <c r="P38" i="79"/>
  <c r="O38" i="79"/>
  <c r="P37" i="79"/>
  <c r="O37" i="79"/>
  <c r="M37" i="79" s="1"/>
  <c r="P36" i="79"/>
  <c r="O36" i="79"/>
  <c r="P35" i="79"/>
  <c r="O35" i="79"/>
  <c r="N35" i="79" s="1"/>
  <c r="P34" i="79"/>
  <c r="O34" i="79"/>
  <c r="P33" i="79"/>
  <c r="O33" i="79"/>
  <c r="P32" i="79"/>
  <c r="O32" i="79"/>
  <c r="P31" i="79"/>
  <c r="O31" i="79"/>
  <c r="N31" i="79" s="1"/>
  <c r="P30" i="79"/>
  <c r="O30" i="79"/>
  <c r="M30" i="79" s="1"/>
  <c r="P29" i="79"/>
  <c r="O29" i="79"/>
  <c r="P28" i="79"/>
  <c r="O28" i="79"/>
  <c r="P27" i="79"/>
  <c r="O27" i="79"/>
  <c r="N27" i="79" s="1"/>
  <c r="P26" i="79"/>
  <c r="O26" i="79"/>
  <c r="P25" i="79"/>
  <c r="O25" i="79"/>
  <c r="P24" i="79"/>
  <c r="O24" i="79"/>
  <c r="P23" i="79"/>
  <c r="O23" i="79"/>
  <c r="P22" i="79"/>
  <c r="O22" i="79"/>
  <c r="P21" i="79"/>
  <c r="O21" i="79"/>
  <c r="M21" i="79" s="1"/>
  <c r="P20" i="79"/>
  <c r="O20" i="79"/>
  <c r="P19" i="79"/>
  <c r="O19" i="79"/>
  <c r="N19" i="79" s="1"/>
  <c r="P18" i="79"/>
  <c r="O18" i="79"/>
  <c r="P17" i="79"/>
  <c r="O17" i="79"/>
  <c r="P16" i="79"/>
  <c r="O16" i="79"/>
  <c r="P15" i="79"/>
  <c r="O15" i="79"/>
  <c r="P14" i="79"/>
  <c r="O14" i="79"/>
  <c r="P13" i="79"/>
  <c r="O13" i="79"/>
  <c r="P12" i="79"/>
  <c r="O12" i="79"/>
  <c r="P11" i="79"/>
  <c r="O11" i="79"/>
  <c r="P10" i="79"/>
  <c r="O10" i="79"/>
  <c r="J6" i="79"/>
  <c r="A3" i="79"/>
  <c r="A2" i="79"/>
  <c r="P108" i="78"/>
  <c r="O108" i="78"/>
  <c r="P107" i="78"/>
  <c r="O107" i="78"/>
  <c r="P106" i="78"/>
  <c r="O106" i="78"/>
  <c r="L106" i="78" s="1"/>
  <c r="P105" i="78"/>
  <c r="O105" i="78"/>
  <c r="J105" i="78" s="1"/>
  <c r="P104" i="78"/>
  <c r="O104" i="78"/>
  <c r="P103" i="78"/>
  <c r="O103" i="78"/>
  <c r="P102" i="78"/>
  <c r="O102" i="78"/>
  <c r="K102" i="78" s="1"/>
  <c r="P101" i="78"/>
  <c r="O101" i="78"/>
  <c r="L101" i="78" s="1"/>
  <c r="P100" i="78"/>
  <c r="O100" i="78"/>
  <c r="P99" i="78"/>
  <c r="O99" i="78"/>
  <c r="P98" i="78"/>
  <c r="O98" i="78"/>
  <c r="P97" i="78"/>
  <c r="O97" i="78"/>
  <c r="P96" i="78"/>
  <c r="O96" i="78"/>
  <c r="P95" i="78"/>
  <c r="O95" i="78"/>
  <c r="P94" i="78"/>
  <c r="O94" i="78"/>
  <c r="L94" i="78" s="1"/>
  <c r="P93" i="78"/>
  <c r="O93" i="78"/>
  <c r="P92" i="78"/>
  <c r="O92" i="78"/>
  <c r="P91" i="78"/>
  <c r="O91" i="78"/>
  <c r="P90" i="78"/>
  <c r="O90" i="78"/>
  <c r="P89" i="78"/>
  <c r="O89" i="78"/>
  <c r="L89" i="78" s="1"/>
  <c r="P88" i="78"/>
  <c r="O88" i="78"/>
  <c r="P87" i="78"/>
  <c r="O87" i="78"/>
  <c r="P86" i="78"/>
  <c r="O86" i="78"/>
  <c r="P85" i="78"/>
  <c r="O85" i="78"/>
  <c r="P84" i="78"/>
  <c r="O84" i="78"/>
  <c r="P83" i="78"/>
  <c r="O83" i="78"/>
  <c r="P82" i="78"/>
  <c r="O82" i="78"/>
  <c r="L82" i="78" s="1"/>
  <c r="P81" i="78"/>
  <c r="O81" i="78"/>
  <c r="L81" i="78" s="1"/>
  <c r="P80" i="78"/>
  <c r="O80" i="78"/>
  <c r="P79" i="78"/>
  <c r="O79" i="78"/>
  <c r="P78" i="78"/>
  <c r="O78" i="78"/>
  <c r="P77" i="78"/>
  <c r="O77" i="78"/>
  <c r="P76" i="78"/>
  <c r="O76" i="78"/>
  <c r="P75" i="78"/>
  <c r="O75" i="78"/>
  <c r="P74" i="78"/>
  <c r="O74" i="78"/>
  <c r="L74" i="78" s="1"/>
  <c r="P73" i="78"/>
  <c r="O73" i="78"/>
  <c r="P72" i="78"/>
  <c r="O72" i="78"/>
  <c r="P71" i="78"/>
  <c r="O71" i="78"/>
  <c r="P70" i="78"/>
  <c r="O70" i="78"/>
  <c r="K70" i="78" s="1"/>
  <c r="P69" i="78"/>
  <c r="O69" i="78"/>
  <c r="L69" i="78" s="1"/>
  <c r="P68" i="78"/>
  <c r="O68" i="78"/>
  <c r="P67" i="78"/>
  <c r="O67" i="78"/>
  <c r="P66" i="78"/>
  <c r="O66" i="78"/>
  <c r="P65" i="78"/>
  <c r="O65" i="78"/>
  <c r="P64" i="78"/>
  <c r="O64" i="78"/>
  <c r="P63" i="78"/>
  <c r="O63" i="78"/>
  <c r="P62" i="78"/>
  <c r="O62" i="78"/>
  <c r="L62" i="78" s="1"/>
  <c r="P61" i="78"/>
  <c r="O61" i="78"/>
  <c r="P60" i="78"/>
  <c r="O60" i="78"/>
  <c r="P59" i="78"/>
  <c r="O59" i="78"/>
  <c r="P58" i="78"/>
  <c r="O58" i="78"/>
  <c r="P57" i="78"/>
  <c r="O57" i="78"/>
  <c r="L57" i="78" s="1"/>
  <c r="P56" i="78"/>
  <c r="O56" i="78"/>
  <c r="P55" i="78"/>
  <c r="O55" i="78"/>
  <c r="P54" i="78"/>
  <c r="O54" i="78"/>
  <c r="N54" i="78" s="1"/>
  <c r="P53" i="78"/>
  <c r="O53" i="78"/>
  <c r="P52" i="78"/>
  <c r="O52" i="78"/>
  <c r="L52" i="78" s="1"/>
  <c r="P51" i="78"/>
  <c r="O51" i="78"/>
  <c r="K51" i="78" s="1"/>
  <c r="P50" i="78"/>
  <c r="O50" i="78"/>
  <c r="P49" i="78"/>
  <c r="O49" i="78"/>
  <c r="P48" i="78"/>
  <c r="O48" i="78"/>
  <c r="N48" i="78" s="1"/>
  <c r="P47" i="78"/>
  <c r="O47" i="78"/>
  <c r="P46" i="78"/>
  <c r="O46" i="78"/>
  <c r="P45" i="78"/>
  <c r="O45" i="78"/>
  <c r="N45" i="78" s="1"/>
  <c r="P44" i="78"/>
  <c r="O44" i="78"/>
  <c r="P43" i="78"/>
  <c r="O43" i="78"/>
  <c r="L43" i="78" s="1"/>
  <c r="P42" i="78"/>
  <c r="O42" i="78"/>
  <c r="L42" i="78" s="1"/>
  <c r="P41" i="78"/>
  <c r="O41" i="78"/>
  <c r="P40" i="78"/>
  <c r="O40" i="78"/>
  <c r="P39" i="78"/>
  <c r="O39" i="78"/>
  <c r="P38" i="78"/>
  <c r="O38" i="78"/>
  <c r="P37" i="78"/>
  <c r="O37" i="78"/>
  <c r="P36" i="78"/>
  <c r="O36" i="78"/>
  <c r="P35" i="78"/>
  <c r="O35" i="78"/>
  <c r="P34" i="78"/>
  <c r="O34" i="78"/>
  <c r="P33" i="78"/>
  <c r="O33" i="78"/>
  <c r="P32" i="78"/>
  <c r="O32" i="78"/>
  <c r="P31" i="78"/>
  <c r="O31" i="78"/>
  <c r="P30" i="78"/>
  <c r="O30" i="78"/>
  <c r="P29" i="78"/>
  <c r="O29" i="78"/>
  <c r="P28" i="78"/>
  <c r="O28" i="78"/>
  <c r="P27" i="78"/>
  <c r="O27" i="78"/>
  <c r="P26" i="78"/>
  <c r="O26" i="78"/>
  <c r="P25" i="78"/>
  <c r="O25" i="78"/>
  <c r="P24" i="78"/>
  <c r="O24" i="78"/>
  <c r="P23" i="78"/>
  <c r="O23" i="78"/>
  <c r="P22" i="78"/>
  <c r="O22" i="78"/>
  <c r="P21" i="78"/>
  <c r="O21" i="78"/>
  <c r="P20" i="78"/>
  <c r="O20" i="78"/>
  <c r="P19" i="78"/>
  <c r="O19" i="78"/>
  <c r="P18" i="78"/>
  <c r="O18" i="78"/>
  <c r="P17" i="78"/>
  <c r="O17" i="78"/>
  <c r="P16" i="78"/>
  <c r="O16" i="78"/>
  <c r="P15" i="78"/>
  <c r="O15" i="78"/>
  <c r="P14" i="78"/>
  <c r="O14" i="78"/>
  <c r="P13" i="78"/>
  <c r="O13" i="78"/>
  <c r="P12" i="78"/>
  <c r="O12" i="78"/>
  <c r="P11" i="78"/>
  <c r="O11" i="78"/>
  <c r="P10" i="78"/>
  <c r="O10" i="78"/>
  <c r="J6" i="78"/>
  <c r="A3" i="78"/>
  <c r="A2" i="78"/>
  <c r="P108" i="77"/>
  <c r="O108" i="77"/>
  <c r="N108" i="77" s="1"/>
  <c r="P107" i="77"/>
  <c r="O107" i="77"/>
  <c r="N107" i="77" s="1"/>
  <c r="P106" i="77"/>
  <c r="O106" i="77"/>
  <c r="N106" i="77" s="1"/>
  <c r="P105" i="77"/>
  <c r="O105" i="77"/>
  <c r="N105" i="77" s="1"/>
  <c r="P104" i="77"/>
  <c r="O104" i="77"/>
  <c r="N104" i="77" s="1"/>
  <c r="P103" i="77"/>
  <c r="O103" i="77"/>
  <c r="N103" i="77" s="1"/>
  <c r="P102" i="77"/>
  <c r="O102" i="77"/>
  <c r="N102" i="77" s="1"/>
  <c r="P101" i="77"/>
  <c r="O101" i="77"/>
  <c r="N101" i="77" s="1"/>
  <c r="P100" i="77"/>
  <c r="O100" i="77"/>
  <c r="N100" i="77" s="1"/>
  <c r="P99" i="77"/>
  <c r="O99" i="77"/>
  <c r="N99" i="77" s="1"/>
  <c r="P98" i="77"/>
  <c r="O98" i="77"/>
  <c r="N98" i="77" s="1"/>
  <c r="P97" i="77"/>
  <c r="O97" i="77"/>
  <c r="N97" i="77" s="1"/>
  <c r="P96" i="77"/>
  <c r="O96" i="77"/>
  <c r="N96" i="77" s="1"/>
  <c r="P95" i="77"/>
  <c r="O95" i="77"/>
  <c r="N95" i="77" s="1"/>
  <c r="P94" i="77"/>
  <c r="O94" i="77"/>
  <c r="N94" i="77" s="1"/>
  <c r="P93" i="77"/>
  <c r="O93" i="77"/>
  <c r="N93" i="77" s="1"/>
  <c r="P92" i="77"/>
  <c r="O92" i="77"/>
  <c r="N92" i="77" s="1"/>
  <c r="P91" i="77"/>
  <c r="O91" i="77"/>
  <c r="I91" i="77" s="1"/>
  <c r="P90" i="77"/>
  <c r="O90" i="77"/>
  <c r="N90" i="77" s="1"/>
  <c r="P89" i="77"/>
  <c r="O89" i="77"/>
  <c r="I89" i="77" s="1"/>
  <c r="P88" i="77"/>
  <c r="O88" i="77"/>
  <c r="N88" i="77" s="1"/>
  <c r="P87" i="77"/>
  <c r="O87" i="77"/>
  <c r="N87" i="77" s="1"/>
  <c r="P86" i="77"/>
  <c r="O86" i="77"/>
  <c r="L86" i="77" s="1"/>
  <c r="P85" i="77"/>
  <c r="O85" i="77"/>
  <c r="N85" i="77" s="1"/>
  <c r="P84" i="77"/>
  <c r="O84" i="77"/>
  <c r="N84" i="77" s="1"/>
  <c r="P83" i="77"/>
  <c r="O83" i="77"/>
  <c r="I83" i="77" s="1"/>
  <c r="P82" i="77"/>
  <c r="O82" i="77"/>
  <c r="N82" i="77" s="1"/>
  <c r="P81" i="77"/>
  <c r="O81" i="77"/>
  <c r="N81" i="77" s="1"/>
  <c r="P80" i="77"/>
  <c r="O80" i="77"/>
  <c r="N80" i="77" s="1"/>
  <c r="P79" i="77"/>
  <c r="O79" i="77"/>
  <c r="N79" i="77" s="1"/>
  <c r="P78" i="77"/>
  <c r="O78" i="77"/>
  <c r="N78" i="77" s="1"/>
  <c r="P77" i="77"/>
  <c r="O77" i="77"/>
  <c r="N77" i="77" s="1"/>
  <c r="P76" i="77"/>
  <c r="O76" i="77"/>
  <c r="N76" i="77" s="1"/>
  <c r="P75" i="77"/>
  <c r="O75" i="77"/>
  <c r="I75" i="77" s="1"/>
  <c r="P74" i="77"/>
  <c r="O74" i="77"/>
  <c r="N74" i="77" s="1"/>
  <c r="P73" i="77"/>
  <c r="O73" i="77"/>
  <c r="N73" i="77" s="1"/>
  <c r="P72" i="77"/>
  <c r="O72" i="77"/>
  <c r="N72" i="77" s="1"/>
  <c r="P71" i="77"/>
  <c r="O71" i="77"/>
  <c r="N71" i="77" s="1"/>
  <c r="P70" i="77"/>
  <c r="O70" i="77"/>
  <c r="L70" i="77" s="1"/>
  <c r="P69" i="77"/>
  <c r="O69" i="77"/>
  <c r="N69" i="77" s="1"/>
  <c r="P68" i="77"/>
  <c r="O68" i="77"/>
  <c r="N68" i="77" s="1"/>
  <c r="P67" i="77"/>
  <c r="O67" i="77"/>
  <c r="I67" i="77" s="1"/>
  <c r="P66" i="77"/>
  <c r="O66" i="77"/>
  <c r="N66" i="77" s="1"/>
  <c r="P65" i="77"/>
  <c r="O65" i="77"/>
  <c r="K65" i="77" s="1"/>
  <c r="P64" i="77"/>
  <c r="O64" i="77"/>
  <c r="M64" i="77" s="1"/>
  <c r="P63" i="77"/>
  <c r="O63" i="77"/>
  <c r="M63" i="77" s="1"/>
  <c r="P62" i="77"/>
  <c r="O62" i="77"/>
  <c r="I62" i="77" s="1"/>
  <c r="P61" i="77"/>
  <c r="O61" i="77"/>
  <c r="L61" i="77" s="1"/>
  <c r="P60" i="77"/>
  <c r="O60" i="77"/>
  <c r="I60" i="77" s="1"/>
  <c r="P59" i="77"/>
  <c r="O59" i="77"/>
  <c r="I59" i="77" s="1"/>
  <c r="P58" i="77"/>
  <c r="O58" i="77"/>
  <c r="I58" i="77" s="1"/>
  <c r="P57" i="77"/>
  <c r="O57" i="77"/>
  <c r="M57" i="77" s="1"/>
  <c r="P56" i="77"/>
  <c r="O56" i="77"/>
  <c r="M56" i="77" s="1"/>
  <c r="P55" i="77"/>
  <c r="O55" i="77"/>
  <c r="M55" i="77" s="1"/>
  <c r="P54" i="77"/>
  <c r="O54" i="77"/>
  <c r="L54" i="77" s="1"/>
  <c r="P53" i="77"/>
  <c r="O53" i="77"/>
  <c r="L53" i="77" s="1"/>
  <c r="P52" i="77"/>
  <c r="O52" i="77"/>
  <c r="I52" i="77" s="1"/>
  <c r="P51" i="77"/>
  <c r="O51" i="77"/>
  <c r="M51" i="77" s="1"/>
  <c r="P50" i="77"/>
  <c r="O50" i="77"/>
  <c r="I50" i="77" s="1"/>
  <c r="P49" i="77"/>
  <c r="O49" i="77"/>
  <c r="K49" i="77" s="1"/>
  <c r="P48" i="77"/>
  <c r="O48" i="77"/>
  <c r="M48" i="77" s="1"/>
  <c r="P47" i="77"/>
  <c r="O47" i="77"/>
  <c r="M47" i="77" s="1"/>
  <c r="P46" i="77"/>
  <c r="O46" i="77"/>
  <c r="P45" i="77"/>
  <c r="O45" i="77"/>
  <c r="I45" i="77" s="1"/>
  <c r="P44" i="77"/>
  <c r="O44" i="77"/>
  <c r="I44" i="77" s="1"/>
  <c r="P43" i="77"/>
  <c r="O43" i="77"/>
  <c r="I43" i="77" s="1"/>
  <c r="P42" i="77"/>
  <c r="O42" i="77"/>
  <c r="J42" i="77" s="1"/>
  <c r="P41" i="77"/>
  <c r="O41" i="77"/>
  <c r="M41" i="77" s="1"/>
  <c r="P40" i="77"/>
  <c r="O40" i="77"/>
  <c r="M40" i="77" s="1"/>
  <c r="P39" i="77"/>
  <c r="O39" i="77"/>
  <c r="I39" i="77" s="1"/>
  <c r="P38" i="77"/>
  <c r="O38" i="77"/>
  <c r="P37" i="77"/>
  <c r="O37" i="77"/>
  <c r="I37" i="77" s="1"/>
  <c r="P36" i="77"/>
  <c r="O36" i="77"/>
  <c r="I36" i="77" s="1"/>
  <c r="P35" i="77"/>
  <c r="O35" i="77"/>
  <c r="I35" i="77" s="1"/>
  <c r="P34" i="77"/>
  <c r="O34" i="77"/>
  <c r="J34" i="77" s="1"/>
  <c r="P33" i="77"/>
  <c r="O33" i="77"/>
  <c r="M33" i="77" s="1"/>
  <c r="P32" i="77"/>
  <c r="O32" i="77"/>
  <c r="M32" i="77" s="1"/>
  <c r="P31" i="77"/>
  <c r="O31" i="77"/>
  <c r="P30" i="77"/>
  <c r="O30" i="77"/>
  <c r="P29" i="77"/>
  <c r="O29" i="77"/>
  <c r="L29" i="77" s="1"/>
  <c r="P28" i="77"/>
  <c r="O28" i="77"/>
  <c r="I28" i="77" s="1"/>
  <c r="P27" i="77"/>
  <c r="O27" i="77"/>
  <c r="I27" i="77" s="1"/>
  <c r="P26" i="77"/>
  <c r="O26" i="77"/>
  <c r="P25" i="77"/>
  <c r="O25" i="77"/>
  <c r="N25" i="77" s="1"/>
  <c r="P24" i="77"/>
  <c r="O24" i="77"/>
  <c r="N24" i="77" s="1"/>
  <c r="P23" i="77"/>
  <c r="O23" i="77"/>
  <c r="J23" i="77" s="1"/>
  <c r="P22" i="77"/>
  <c r="O22" i="77"/>
  <c r="P21" i="77"/>
  <c r="O21" i="77"/>
  <c r="I21" i="77" s="1"/>
  <c r="P20" i="77"/>
  <c r="O20" i="77"/>
  <c r="I20" i="77" s="1"/>
  <c r="P19" i="77"/>
  <c r="O19" i="77"/>
  <c r="J19" i="77" s="1"/>
  <c r="P18" i="77"/>
  <c r="O18" i="77"/>
  <c r="P17" i="77"/>
  <c r="O17" i="77"/>
  <c r="I17" i="77" s="1"/>
  <c r="P16" i="77"/>
  <c r="O16" i="77"/>
  <c r="I16" i="77" s="1"/>
  <c r="P15" i="77"/>
  <c r="O15" i="77"/>
  <c r="J15" i="77" s="1"/>
  <c r="P14" i="77"/>
  <c r="O14" i="77"/>
  <c r="P13" i="77"/>
  <c r="O13" i="77"/>
  <c r="I13" i="77" s="1"/>
  <c r="P12" i="77"/>
  <c r="O12" i="77"/>
  <c r="I12" i="77" s="1"/>
  <c r="P11" i="77"/>
  <c r="O11" i="77"/>
  <c r="J11" i="77" s="1"/>
  <c r="P10" i="77"/>
  <c r="O10" i="77"/>
  <c r="J10" i="77" s="1"/>
  <c r="J6" i="77"/>
  <c r="A3" i="77"/>
  <c r="A2" i="77"/>
  <c r="M95" i="77" l="1"/>
  <c r="I9" i="87"/>
  <c r="C22" i="82" s="1"/>
  <c r="M9" i="87"/>
  <c r="L51" i="78"/>
  <c r="L102" i="78"/>
  <c r="L45" i="78"/>
  <c r="K16" i="80"/>
  <c r="M21" i="80"/>
  <c r="K31" i="80"/>
  <c r="K21" i="80"/>
  <c r="M19" i="79"/>
  <c r="N51" i="78"/>
  <c r="K74" i="78"/>
  <c r="L23" i="80"/>
  <c r="K31" i="81"/>
  <c r="L47" i="77"/>
  <c r="L9" i="87"/>
  <c r="J87" i="77"/>
  <c r="I55" i="77"/>
  <c r="K17" i="80"/>
  <c r="J83" i="77"/>
  <c r="N9" i="87"/>
  <c r="K55" i="77"/>
  <c r="K29" i="80"/>
  <c r="K35" i="80"/>
  <c r="J79" i="77"/>
  <c r="J45" i="77"/>
  <c r="L55" i="77"/>
  <c r="N43" i="79"/>
  <c r="J75" i="77"/>
  <c r="J40" i="77"/>
  <c r="J9" i="87"/>
  <c r="K79" i="77"/>
  <c r="L102" i="77"/>
  <c r="J107" i="77"/>
  <c r="J71" i="77"/>
  <c r="K9" i="87"/>
  <c r="J99" i="77"/>
  <c r="J67" i="77"/>
  <c r="I29" i="77"/>
  <c r="K42" i="78"/>
  <c r="J95" i="77"/>
  <c r="J63" i="77"/>
  <c r="I23" i="77"/>
  <c r="K9" i="86"/>
  <c r="J91" i="77"/>
  <c r="J59" i="77"/>
  <c r="J16" i="77"/>
  <c r="M30" i="78"/>
  <c r="I30" i="78"/>
  <c r="J30" i="78"/>
  <c r="J68" i="79"/>
  <c r="I68" i="79"/>
  <c r="I101" i="79"/>
  <c r="J101" i="79"/>
  <c r="I66" i="80"/>
  <c r="J66" i="80"/>
  <c r="N99" i="80"/>
  <c r="I99" i="80"/>
  <c r="J99" i="80"/>
  <c r="J50" i="81"/>
  <c r="I50" i="81"/>
  <c r="M30" i="77"/>
  <c r="I30" i="77"/>
  <c r="J30" i="77"/>
  <c r="I53" i="78"/>
  <c r="J53" i="78"/>
  <c r="L60" i="78"/>
  <c r="I60" i="78"/>
  <c r="J60" i="78"/>
  <c r="I63" i="78"/>
  <c r="J63" i="78"/>
  <c r="L67" i="78"/>
  <c r="I67" i="78"/>
  <c r="J67" i="78"/>
  <c r="L70" i="78"/>
  <c r="I70" i="78"/>
  <c r="J70" i="78"/>
  <c r="L83" i="78"/>
  <c r="I83" i="78"/>
  <c r="J83" i="78"/>
  <c r="K90" i="78"/>
  <c r="I90" i="78"/>
  <c r="J90" i="78"/>
  <c r="K94" i="78"/>
  <c r="I97" i="78"/>
  <c r="J97" i="78"/>
  <c r="K107" i="78"/>
  <c r="I107" i="78"/>
  <c r="J107" i="78"/>
  <c r="N21" i="79"/>
  <c r="I21" i="79"/>
  <c r="J21" i="79"/>
  <c r="N25" i="79"/>
  <c r="J25" i="79"/>
  <c r="I25" i="79"/>
  <c r="J28" i="79"/>
  <c r="I28" i="79"/>
  <c r="M31" i="79"/>
  <c r="I31" i="79"/>
  <c r="J31" i="79"/>
  <c r="N38" i="79"/>
  <c r="J38" i="79"/>
  <c r="I38" i="79"/>
  <c r="I51" i="79"/>
  <c r="J51" i="79"/>
  <c r="L54" i="79"/>
  <c r="J54" i="79"/>
  <c r="I54" i="79"/>
  <c r="M58" i="79"/>
  <c r="I61" i="79"/>
  <c r="J61" i="79"/>
  <c r="M72" i="79"/>
  <c r="J72" i="79"/>
  <c r="I72" i="79"/>
  <c r="N76" i="79"/>
  <c r="J76" i="79"/>
  <c r="I76" i="79"/>
  <c r="I83" i="79"/>
  <c r="J83" i="79"/>
  <c r="J90" i="79"/>
  <c r="I90" i="79"/>
  <c r="K105" i="79"/>
  <c r="I105" i="79"/>
  <c r="J105" i="79"/>
  <c r="J116" i="79"/>
  <c r="I116" i="79"/>
  <c r="J120" i="79"/>
  <c r="I120" i="79"/>
  <c r="K127" i="79"/>
  <c r="I127" i="79"/>
  <c r="J127" i="79"/>
  <c r="I131" i="79"/>
  <c r="J131" i="79"/>
  <c r="I135" i="79"/>
  <c r="J135" i="79"/>
  <c r="J139" i="79"/>
  <c r="I139" i="79"/>
  <c r="I143" i="79"/>
  <c r="J143" i="79"/>
  <c r="I147" i="79"/>
  <c r="J147" i="79"/>
  <c r="I151" i="79"/>
  <c r="J151" i="79"/>
  <c r="I155" i="79"/>
  <c r="J155" i="79"/>
  <c r="I159" i="79"/>
  <c r="J159" i="79"/>
  <c r="I163" i="79"/>
  <c r="J163" i="79"/>
  <c r="I167" i="79"/>
  <c r="J167" i="79"/>
  <c r="I171" i="79"/>
  <c r="J171" i="79"/>
  <c r="I175" i="79"/>
  <c r="J175" i="79"/>
  <c r="I179" i="79"/>
  <c r="J179" i="79"/>
  <c r="N183" i="79"/>
  <c r="I183" i="79"/>
  <c r="J183" i="79"/>
  <c r="N187" i="79"/>
  <c r="I187" i="79"/>
  <c r="J187" i="79"/>
  <c r="N191" i="79"/>
  <c r="I191" i="79"/>
  <c r="J191" i="79"/>
  <c r="N195" i="79"/>
  <c r="I195" i="79"/>
  <c r="J195" i="79"/>
  <c r="N199" i="79"/>
  <c r="I199" i="79"/>
  <c r="J199" i="79"/>
  <c r="N203" i="79"/>
  <c r="I203" i="79"/>
  <c r="J203" i="79"/>
  <c r="N207" i="79"/>
  <c r="I207" i="79"/>
  <c r="J207" i="79"/>
  <c r="N211" i="79"/>
  <c r="I211" i="79"/>
  <c r="J211" i="79"/>
  <c r="K12" i="80"/>
  <c r="N16" i="80"/>
  <c r="J16" i="80"/>
  <c r="I16" i="80"/>
  <c r="I18" i="80"/>
  <c r="J18" i="80"/>
  <c r="I25" i="80"/>
  <c r="J25" i="80"/>
  <c r="N28" i="80"/>
  <c r="J28" i="80"/>
  <c r="I28" i="80"/>
  <c r="K33" i="80"/>
  <c r="K38" i="80"/>
  <c r="I38" i="80"/>
  <c r="J38" i="80"/>
  <c r="K45" i="80"/>
  <c r="I45" i="80"/>
  <c r="J45" i="80"/>
  <c r="J52" i="80"/>
  <c r="I52" i="80"/>
  <c r="K59" i="80"/>
  <c r="I59" i="80"/>
  <c r="J59" i="80"/>
  <c r="I63" i="80"/>
  <c r="J63" i="80"/>
  <c r="K70" i="80"/>
  <c r="I70" i="80"/>
  <c r="J70" i="80"/>
  <c r="K74" i="80"/>
  <c r="I74" i="80"/>
  <c r="J74" i="80"/>
  <c r="N84" i="80"/>
  <c r="J84" i="80"/>
  <c r="I84" i="80"/>
  <c r="I87" i="80"/>
  <c r="J87" i="80"/>
  <c r="N90" i="80"/>
  <c r="I90" i="80"/>
  <c r="J90" i="80"/>
  <c r="N15" i="81"/>
  <c r="I15" i="81"/>
  <c r="J15" i="81"/>
  <c r="I19" i="81"/>
  <c r="J19" i="81"/>
  <c r="I23" i="81"/>
  <c r="J23" i="81"/>
  <c r="J26" i="81"/>
  <c r="I26" i="81"/>
  <c r="I31" i="81"/>
  <c r="J31" i="81"/>
  <c r="N87" i="81"/>
  <c r="I87" i="81"/>
  <c r="J87" i="81"/>
  <c r="N95" i="81"/>
  <c r="I95" i="81"/>
  <c r="J95" i="81"/>
  <c r="N103" i="81"/>
  <c r="I103" i="81"/>
  <c r="J103" i="81"/>
  <c r="I107" i="77"/>
  <c r="I103" i="77"/>
  <c r="I99" i="77"/>
  <c r="I95" i="77"/>
  <c r="I87" i="77"/>
  <c r="I79" i="77"/>
  <c r="I71" i="77"/>
  <c r="I63" i="77"/>
  <c r="I54" i="77"/>
  <c r="J49" i="77"/>
  <c r="I40" i="77"/>
  <c r="I34" i="77"/>
  <c r="J28" i="77"/>
  <c r="J21" i="77"/>
  <c r="I15" i="77"/>
  <c r="I14" i="77"/>
  <c r="J14" i="77"/>
  <c r="M10" i="78"/>
  <c r="J10" i="78"/>
  <c r="I10" i="78"/>
  <c r="L103" i="78"/>
  <c r="I103" i="78"/>
  <c r="J103" i="78"/>
  <c r="N79" i="79"/>
  <c r="I79" i="79"/>
  <c r="J79" i="79"/>
  <c r="J112" i="79"/>
  <c r="I112" i="79"/>
  <c r="N20" i="80"/>
  <c r="J20" i="80"/>
  <c r="I20" i="80"/>
  <c r="J48" i="80"/>
  <c r="I48" i="80"/>
  <c r="N96" i="80"/>
  <c r="J96" i="80"/>
  <c r="I96" i="80"/>
  <c r="J34" i="81"/>
  <c r="I34" i="81"/>
  <c r="J58" i="81"/>
  <c r="I58" i="81"/>
  <c r="J78" i="81"/>
  <c r="I78" i="81"/>
  <c r="N108" i="81"/>
  <c r="I108" i="81"/>
  <c r="J108" i="81"/>
  <c r="K27" i="77"/>
  <c r="M38" i="77"/>
  <c r="J38" i="77"/>
  <c r="L101" i="77"/>
  <c r="K104" i="77"/>
  <c r="M11" i="78"/>
  <c r="I11" i="78"/>
  <c r="J11" i="78"/>
  <c r="M15" i="78"/>
  <c r="I15" i="78"/>
  <c r="J15" i="78"/>
  <c r="M19" i="78"/>
  <c r="I19" i="78"/>
  <c r="J19" i="78"/>
  <c r="M23" i="78"/>
  <c r="I23" i="78"/>
  <c r="J23" i="78"/>
  <c r="M27" i="78"/>
  <c r="I27" i="78"/>
  <c r="J27" i="78"/>
  <c r="M31" i="78"/>
  <c r="I31" i="78"/>
  <c r="J31" i="78"/>
  <c r="M35" i="78"/>
  <c r="I35" i="78"/>
  <c r="J35" i="78"/>
  <c r="M39" i="78"/>
  <c r="I39" i="78"/>
  <c r="J39" i="78"/>
  <c r="M42" i="78"/>
  <c r="I42" i="78"/>
  <c r="J42" i="78"/>
  <c r="I77" i="78"/>
  <c r="J77" i="78"/>
  <c r="L87" i="78"/>
  <c r="I87" i="78"/>
  <c r="J87" i="78"/>
  <c r="K101" i="78"/>
  <c r="J101" i="78"/>
  <c r="L104" i="78"/>
  <c r="I104" i="78"/>
  <c r="J104" i="78"/>
  <c r="N11" i="79"/>
  <c r="I11" i="79"/>
  <c r="J11" i="79"/>
  <c r="M15" i="79"/>
  <c r="I15" i="79"/>
  <c r="J15" i="79"/>
  <c r="I35" i="79"/>
  <c r="J35" i="79"/>
  <c r="N42" i="79"/>
  <c r="J42" i="79"/>
  <c r="I42" i="79"/>
  <c r="N45" i="79"/>
  <c r="I45" i="79"/>
  <c r="J45" i="79"/>
  <c r="M48" i="79"/>
  <c r="J48" i="79"/>
  <c r="I48" i="79"/>
  <c r="I65" i="79"/>
  <c r="J65" i="79"/>
  <c r="L69" i="79"/>
  <c r="I69" i="79"/>
  <c r="J69" i="79"/>
  <c r="I87" i="79"/>
  <c r="J87" i="79"/>
  <c r="J94" i="79"/>
  <c r="I94" i="79"/>
  <c r="J98" i="79"/>
  <c r="I98" i="79"/>
  <c r="J102" i="79"/>
  <c r="I102" i="79"/>
  <c r="K109" i="79"/>
  <c r="I109" i="79"/>
  <c r="J109" i="79"/>
  <c r="J124" i="79"/>
  <c r="I124" i="79"/>
  <c r="M14" i="80"/>
  <c r="I14" i="80"/>
  <c r="J14" i="80"/>
  <c r="I35" i="80"/>
  <c r="J35" i="80"/>
  <c r="I42" i="80"/>
  <c r="J42" i="80"/>
  <c r="K49" i="80"/>
  <c r="I49" i="80"/>
  <c r="J49" i="80"/>
  <c r="J56" i="80"/>
  <c r="I56" i="80"/>
  <c r="K67" i="80"/>
  <c r="I67" i="80"/>
  <c r="J67" i="80"/>
  <c r="N100" i="80"/>
  <c r="J100" i="80"/>
  <c r="I100" i="80"/>
  <c r="I103" i="80"/>
  <c r="J103" i="80"/>
  <c r="I12" i="81"/>
  <c r="J12" i="81"/>
  <c r="I29" i="81"/>
  <c r="J29" i="81"/>
  <c r="M35" i="81"/>
  <c r="I35" i="81"/>
  <c r="J35" i="81"/>
  <c r="M39" i="81"/>
  <c r="I39" i="81"/>
  <c r="J39" i="81"/>
  <c r="M43" i="81"/>
  <c r="I43" i="81"/>
  <c r="J43" i="81"/>
  <c r="M47" i="81"/>
  <c r="I47" i="81"/>
  <c r="J47" i="81"/>
  <c r="M51" i="81"/>
  <c r="I51" i="81"/>
  <c r="J51" i="81"/>
  <c r="M55" i="81"/>
  <c r="I55" i="81"/>
  <c r="J55" i="81"/>
  <c r="M59" i="81"/>
  <c r="I59" i="81"/>
  <c r="J59" i="81"/>
  <c r="M63" i="81"/>
  <c r="I63" i="81"/>
  <c r="J63" i="81"/>
  <c r="M67" i="81"/>
  <c r="I67" i="81"/>
  <c r="J67" i="81"/>
  <c r="M71" i="81"/>
  <c r="I71" i="81"/>
  <c r="J71" i="81"/>
  <c r="M75" i="81"/>
  <c r="I75" i="81"/>
  <c r="J75" i="81"/>
  <c r="M79" i="81"/>
  <c r="I79" i="81"/>
  <c r="J79" i="81"/>
  <c r="N82" i="81"/>
  <c r="J82" i="81"/>
  <c r="I82" i="81"/>
  <c r="N90" i="81"/>
  <c r="J90" i="81"/>
  <c r="I90" i="81"/>
  <c r="N98" i="81"/>
  <c r="J98" i="81"/>
  <c r="I98" i="81"/>
  <c r="N106" i="81"/>
  <c r="J106" i="81"/>
  <c r="I106" i="81"/>
  <c r="J106" i="77"/>
  <c r="J102" i="77"/>
  <c r="J98" i="77"/>
  <c r="J94" i="77"/>
  <c r="J90" i="77"/>
  <c r="J86" i="77"/>
  <c r="J82" i="77"/>
  <c r="J78" i="77"/>
  <c r="J74" i="77"/>
  <c r="J70" i="77"/>
  <c r="J66" i="77"/>
  <c r="J62" i="77"/>
  <c r="J53" i="77"/>
  <c r="I49" i="77"/>
  <c r="J44" i="77"/>
  <c r="J33" i="77"/>
  <c r="J13" i="77"/>
  <c r="M22" i="78"/>
  <c r="I22" i="78"/>
  <c r="J22" i="78"/>
  <c r="M44" i="78"/>
  <c r="I44" i="78"/>
  <c r="J44" i="78"/>
  <c r="K86" i="78"/>
  <c r="I86" i="78"/>
  <c r="J86" i="78"/>
  <c r="M14" i="79"/>
  <c r="J14" i="79"/>
  <c r="I14" i="79"/>
  <c r="J44" i="79"/>
  <c r="I44" i="79"/>
  <c r="K93" i="79"/>
  <c r="I93" i="79"/>
  <c r="J93" i="79"/>
  <c r="N13" i="80"/>
  <c r="I13" i="80"/>
  <c r="J13" i="80"/>
  <c r="J62" i="81"/>
  <c r="I62" i="81"/>
  <c r="K98" i="78"/>
  <c r="I98" i="78"/>
  <c r="J98" i="78"/>
  <c r="N22" i="79"/>
  <c r="J22" i="79"/>
  <c r="I22" i="79"/>
  <c r="N29" i="79"/>
  <c r="I29" i="79"/>
  <c r="J29" i="79"/>
  <c r="J106" i="79"/>
  <c r="I106" i="79"/>
  <c r="K117" i="79"/>
  <c r="I117" i="79"/>
  <c r="J117" i="79"/>
  <c r="J128" i="79"/>
  <c r="I128" i="79"/>
  <c r="J140" i="79"/>
  <c r="I140" i="79"/>
  <c r="I152" i="79"/>
  <c r="J152" i="79"/>
  <c r="I164" i="79"/>
  <c r="J164" i="79"/>
  <c r="I172" i="79"/>
  <c r="J172" i="79"/>
  <c r="I180" i="79"/>
  <c r="J180" i="79"/>
  <c r="I192" i="79"/>
  <c r="J192" i="79"/>
  <c r="I200" i="79"/>
  <c r="J200" i="79"/>
  <c r="I208" i="79"/>
  <c r="J208" i="79"/>
  <c r="N26" i="80"/>
  <c r="I26" i="80"/>
  <c r="J26" i="80"/>
  <c r="I33" i="80"/>
  <c r="J33" i="80"/>
  <c r="I39" i="80"/>
  <c r="J39" i="80"/>
  <c r="K46" i="80"/>
  <c r="I46" i="80"/>
  <c r="J46" i="80"/>
  <c r="K53" i="80"/>
  <c r="I53" i="80"/>
  <c r="J53" i="80"/>
  <c r="K60" i="80"/>
  <c r="J60" i="80"/>
  <c r="I60" i="80"/>
  <c r="K64" i="80"/>
  <c r="J64" i="80"/>
  <c r="I64" i="80"/>
  <c r="I71" i="80"/>
  <c r="J71" i="80"/>
  <c r="N75" i="80"/>
  <c r="I75" i="80"/>
  <c r="J75" i="80"/>
  <c r="N78" i="80"/>
  <c r="I78" i="80"/>
  <c r="J78" i="80"/>
  <c r="N81" i="80"/>
  <c r="I81" i="80"/>
  <c r="J81" i="80"/>
  <c r="N91" i="80"/>
  <c r="I91" i="80"/>
  <c r="J91" i="80"/>
  <c r="N94" i="80"/>
  <c r="I94" i="80"/>
  <c r="J94" i="80"/>
  <c r="N97" i="80"/>
  <c r="I97" i="80"/>
  <c r="J97" i="80"/>
  <c r="N106" i="80"/>
  <c r="I106" i="80"/>
  <c r="J106" i="80"/>
  <c r="I16" i="81"/>
  <c r="J16" i="81"/>
  <c r="I20" i="81"/>
  <c r="J20" i="81"/>
  <c r="M32" i="81"/>
  <c r="I32" i="81"/>
  <c r="J32" i="81"/>
  <c r="N85" i="81"/>
  <c r="I85" i="81"/>
  <c r="J85" i="81"/>
  <c r="N93" i="81"/>
  <c r="I93" i="81"/>
  <c r="J93" i="81"/>
  <c r="N101" i="81"/>
  <c r="I101" i="81"/>
  <c r="J101" i="81"/>
  <c r="I106" i="77"/>
  <c r="I102" i="77"/>
  <c r="I98" i="77"/>
  <c r="I94" i="77"/>
  <c r="I90" i="77"/>
  <c r="I86" i="77"/>
  <c r="I82" i="77"/>
  <c r="I78" i="77"/>
  <c r="I74" i="77"/>
  <c r="I70" i="77"/>
  <c r="I66" i="77"/>
  <c r="J57" i="77"/>
  <c r="I53" i="77"/>
  <c r="J48" i="77"/>
  <c r="I38" i="77"/>
  <c r="I33" i="77"/>
  <c r="J20" i="77"/>
  <c r="I26" i="77"/>
  <c r="J26" i="77"/>
  <c r="M34" i="78"/>
  <c r="I34" i="78"/>
  <c r="J34" i="78"/>
  <c r="L80" i="78"/>
  <c r="I80" i="78"/>
  <c r="J80" i="78"/>
  <c r="N18" i="79"/>
  <c r="J18" i="79"/>
  <c r="I18" i="79"/>
  <c r="N41" i="79"/>
  <c r="I41" i="79"/>
  <c r="J41" i="79"/>
  <c r="J86" i="79"/>
  <c r="I86" i="79"/>
  <c r="N30" i="80"/>
  <c r="I30" i="80"/>
  <c r="J30" i="80"/>
  <c r="N93" i="80"/>
  <c r="I93" i="80"/>
  <c r="J93" i="80"/>
  <c r="J54" i="81"/>
  <c r="I54" i="81"/>
  <c r="N100" i="81"/>
  <c r="I100" i="81"/>
  <c r="J100" i="81"/>
  <c r="J103" i="77"/>
  <c r="I57" i="78"/>
  <c r="J57" i="78"/>
  <c r="L68" i="78"/>
  <c r="I68" i="78"/>
  <c r="J68" i="78"/>
  <c r="K81" i="78"/>
  <c r="I81" i="78"/>
  <c r="J81" i="78"/>
  <c r="I94" i="78"/>
  <c r="J94" i="78"/>
  <c r="N26" i="79"/>
  <c r="J26" i="79"/>
  <c r="I26" i="79"/>
  <c r="J32" i="79"/>
  <c r="I32" i="79"/>
  <c r="L58" i="79"/>
  <c r="J58" i="79"/>
  <c r="I58" i="79"/>
  <c r="J84" i="79"/>
  <c r="I84" i="79"/>
  <c r="J136" i="79"/>
  <c r="I136" i="79"/>
  <c r="J144" i="79"/>
  <c r="I144" i="79"/>
  <c r="J148" i="79"/>
  <c r="I148" i="79"/>
  <c r="I160" i="79"/>
  <c r="J160" i="79"/>
  <c r="I168" i="79"/>
  <c r="J168" i="79"/>
  <c r="I176" i="79"/>
  <c r="J176" i="79"/>
  <c r="I184" i="79"/>
  <c r="J184" i="79"/>
  <c r="I196" i="79"/>
  <c r="J196" i="79"/>
  <c r="I204" i="79"/>
  <c r="J204" i="79"/>
  <c r="I212" i="79"/>
  <c r="J212" i="79"/>
  <c r="N12" i="80"/>
  <c r="J12" i="80"/>
  <c r="I12" i="80"/>
  <c r="M35" i="77"/>
  <c r="J35" i="77"/>
  <c r="K39" i="77"/>
  <c r="J39" i="77"/>
  <c r="K43" i="77"/>
  <c r="M50" i="77"/>
  <c r="J50" i="77"/>
  <c r="K72" i="77"/>
  <c r="K95" i="77"/>
  <c r="M12" i="78"/>
  <c r="I12" i="78"/>
  <c r="J12" i="78"/>
  <c r="M16" i="78"/>
  <c r="I16" i="78"/>
  <c r="J16" i="78"/>
  <c r="M20" i="78"/>
  <c r="I20" i="78"/>
  <c r="J20" i="78"/>
  <c r="M24" i="78"/>
  <c r="I24" i="78"/>
  <c r="J24" i="78"/>
  <c r="M28" i="78"/>
  <c r="I28" i="78"/>
  <c r="J28" i="78"/>
  <c r="M32" i="78"/>
  <c r="I32" i="78"/>
  <c r="J32" i="78"/>
  <c r="M36" i="78"/>
  <c r="I36" i="78"/>
  <c r="J36" i="78"/>
  <c r="M40" i="78"/>
  <c r="I40" i="78"/>
  <c r="J40" i="78"/>
  <c r="M45" i="78"/>
  <c r="I45" i="78"/>
  <c r="J45" i="78"/>
  <c r="M51" i="78"/>
  <c r="I51" i="78"/>
  <c r="J51" i="78"/>
  <c r="M54" i="78"/>
  <c r="I54" i="78"/>
  <c r="J54" i="78"/>
  <c r="I74" i="78"/>
  <c r="J74" i="78"/>
  <c r="I78" i="78"/>
  <c r="J78" i="78"/>
  <c r="L88" i="78"/>
  <c r="I88" i="78"/>
  <c r="J88" i="78"/>
  <c r="I12" i="79"/>
  <c r="J12" i="79"/>
  <c r="M16" i="79"/>
  <c r="I16" i="79"/>
  <c r="J16" i="79"/>
  <c r="I19" i="79"/>
  <c r="J19" i="79"/>
  <c r="J36" i="79"/>
  <c r="I36" i="79"/>
  <c r="M39" i="79"/>
  <c r="I39" i="79"/>
  <c r="J39" i="79"/>
  <c r="I49" i="79"/>
  <c r="J49" i="79"/>
  <c r="M52" i="79"/>
  <c r="J52" i="79"/>
  <c r="I52" i="79"/>
  <c r="J66" i="79"/>
  <c r="I66" i="79"/>
  <c r="J70" i="79"/>
  <c r="I70" i="79"/>
  <c r="K77" i="79"/>
  <c r="I77" i="79"/>
  <c r="J77" i="79"/>
  <c r="J88" i="79"/>
  <c r="I88" i="79"/>
  <c r="K95" i="79"/>
  <c r="I95" i="79"/>
  <c r="J95" i="79"/>
  <c r="I99" i="79"/>
  <c r="J99" i="79"/>
  <c r="K103" i="79"/>
  <c r="I103" i="79"/>
  <c r="J103" i="79"/>
  <c r="J110" i="79"/>
  <c r="I110" i="79"/>
  <c r="K121" i="79"/>
  <c r="I121" i="79"/>
  <c r="J121" i="79"/>
  <c r="M10" i="80"/>
  <c r="I10" i="80"/>
  <c r="J10" i="80"/>
  <c r="L17" i="80"/>
  <c r="N19" i="80"/>
  <c r="I19" i="80"/>
  <c r="J19" i="80"/>
  <c r="N23" i="80"/>
  <c r="I23" i="80"/>
  <c r="J23" i="80"/>
  <c r="I31" i="80"/>
  <c r="J31" i="80"/>
  <c r="K43" i="80"/>
  <c r="I43" i="80"/>
  <c r="J43" i="80"/>
  <c r="K50" i="80"/>
  <c r="I50" i="80"/>
  <c r="J50" i="80"/>
  <c r="K57" i="80"/>
  <c r="I57" i="80"/>
  <c r="J57" i="80"/>
  <c r="N85" i="80"/>
  <c r="I85" i="80"/>
  <c r="J85" i="80"/>
  <c r="N88" i="80"/>
  <c r="J88" i="80"/>
  <c r="I88" i="80"/>
  <c r="N24" i="81"/>
  <c r="I24" i="81"/>
  <c r="J24" i="81"/>
  <c r="M27" i="81"/>
  <c r="I27" i="81"/>
  <c r="J27" i="81"/>
  <c r="I36" i="81"/>
  <c r="J36" i="81"/>
  <c r="I40" i="81"/>
  <c r="J40" i="81"/>
  <c r="I44" i="81"/>
  <c r="J44" i="81"/>
  <c r="I48" i="81"/>
  <c r="J48" i="81"/>
  <c r="I52" i="81"/>
  <c r="J52" i="81"/>
  <c r="I56" i="81"/>
  <c r="J56" i="81"/>
  <c r="I60" i="81"/>
  <c r="J60" i="81"/>
  <c r="I64" i="81"/>
  <c r="J64" i="81"/>
  <c r="I68" i="81"/>
  <c r="J68" i="81"/>
  <c r="I72" i="81"/>
  <c r="J72" i="81"/>
  <c r="I76" i="81"/>
  <c r="J76" i="81"/>
  <c r="I80" i="81"/>
  <c r="J80" i="81"/>
  <c r="N88" i="81"/>
  <c r="I88" i="81"/>
  <c r="J88" i="81"/>
  <c r="N96" i="81"/>
  <c r="I96" i="81"/>
  <c r="J96" i="81"/>
  <c r="N104" i="81"/>
  <c r="I104" i="81"/>
  <c r="J104" i="81"/>
  <c r="J105" i="77"/>
  <c r="J101" i="77"/>
  <c r="J97" i="77"/>
  <c r="J93" i="77"/>
  <c r="J89" i="77"/>
  <c r="J85" i="77"/>
  <c r="J81" i="77"/>
  <c r="J77" i="77"/>
  <c r="J73" i="77"/>
  <c r="J69" i="77"/>
  <c r="J65" i="77"/>
  <c r="J61" i="77"/>
  <c r="I57" i="77"/>
  <c r="J52" i="77"/>
  <c r="I48" i="77"/>
  <c r="J37" i="77"/>
  <c r="J32" i="77"/>
  <c r="J25" i="77"/>
  <c r="J12" i="77"/>
  <c r="I105" i="78"/>
  <c r="I18" i="77"/>
  <c r="J18" i="77"/>
  <c r="M14" i="78"/>
  <c r="I14" i="78"/>
  <c r="J14" i="78"/>
  <c r="M38" i="78"/>
  <c r="I38" i="78"/>
  <c r="J38" i="78"/>
  <c r="L76" i="78"/>
  <c r="I76" i="78"/>
  <c r="J76" i="78"/>
  <c r="J64" i="79"/>
  <c r="I64" i="79"/>
  <c r="I22" i="80"/>
  <c r="J22" i="80"/>
  <c r="N80" i="80"/>
  <c r="J80" i="80"/>
  <c r="I80" i="80"/>
  <c r="I28" i="81"/>
  <c r="J28" i="81"/>
  <c r="J38" i="81"/>
  <c r="I38" i="81"/>
  <c r="J70" i="81"/>
  <c r="I70" i="81"/>
  <c r="N92" i="81"/>
  <c r="I92" i="81"/>
  <c r="J92" i="81"/>
  <c r="M31" i="77"/>
  <c r="J31" i="77"/>
  <c r="L64" i="78"/>
  <c r="I64" i="78"/>
  <c r="J64" i="78"/>
  <c r="L84" i="78"/>
  <c r="I84" i="78"/>
  <c r="J84" i="78"/>
  <c r="L62" i="79"/>
  <c r="J62" i="79"/>
  <c r="I62" i="79"/>
  <c r="K80" i="79"/>
  <c r="J80" i="79"/>
  <c r="I80" i="79"/>
  <c r="K113" i="79"/>
  <c r="I113" i="79"/>
  <c r="J113" i="79"/>
  <c r="J132" i="79"/>
  <c r="I132" i="79"/>
  <c r="I188" i="79"/>
  <c r="J188" i="79"/>
  <c r="M43" i="77"/>
  <c r="J43" i="77"/>
  <c r="M54" i="77"/>
  <c r="J54" i="77"/>
  <c r="L69" i="77"/>
  <c r="M43" i="78"/>
  <c r="I43" i="78"/>
  <c r="J43" i="78"/>
  <c r="M49" i="78"/>
  <c r="I49" i="78"/>
  <c r="J49" i="78"/>
  <c r="L58" i="78"/>
  <c r="I58" i="78"/>
  <c r="J58" i="78"/>
  <c r="K62" i="78"/>
  <c r="I65" i="78"/>
  <c r="J65" i="78"/>
  <c r="L72" i="78"/>
  <c r="I72" i="78"/>
  <c r="J72" i="78"/>
  <c r="K82" i="78"/>
  <c r="K85" i="78"/>
  <c r="I85" i="78"/>
  <c r="J85" i="78"/>
  <c r="L92" i="78"/>
  <c r="I92" i="78"/>
  <c r="J92" i="78"/>
  <c r="I95" i="78"/>
  <c r="J95" i="78"/>
  <c r="I99" i="78"/>
  <c r="J99" i="78"/>
  <c r="I23" i="79"/>
  <c r="J23" i="79"/>
  <c r="M27" i="79"/>
  <c r="N33" i="79"/>
  <c r="I33" i="79"/>
  <c r="J33" i="79"/>
  <c r="M46" i="79"/>
  <c r="J46" i="79"/>
  <c r="I46" i="79"/>
  <c r="L56" i="79"/>
  <c r="J56" i="79"/>
  <c r="I56" i="79"/>
  <c r="J59" i="79"/>
  <c r="I59" i="79"/>
  <c r="J74" i="79"/>
  <c r="I74" i="79"/>
  <c r="N81" i="79"/>
  <c r="I81" i="79"/>
  <c r="J81" i="79"/>
  <c r="J92" i="79"/>
  <c r="I92" i="79"/>
  <c r="K107" i="79"/>
  <c r="J107" i="79"/>
  <c r="I107" i="79"/>
  <c r="J114" i="79"/>
  <c r="I114" i="79"/>
  <c r="J118" i="79"/>
  <c r="I118" i="79"/>
  <c r="K125" i="79"/>
  <c r="I125" i="79"/>
  <c r="J125" i="79"/>
  <c r="K129" i="79"/>
  <c r="I129" i="79"/>
  <c r="J129" i="79"/>
  <c r="I133" i="79"/>
  <c r="J133" i="79"/>
  <c r="I137" i="79"/>
  <c r="J137" i="79"/>
  <c r="I141" i="79"/>
  <c r="J141" i="79"/>
  <c r="I145" i="79"/>
  <c r="J145" i="79"/>
  <c r="I149" i="79"/>
  <c r="J149" i="79"/>
  <c r="I153" i="79"/>
  <c r="J153" i="79"/>
  <c r="I157" i="79"/>
  <c r="J157" i="79"/>
  <c r="I161" i="79"/>
  <c r="J161" i="79"/>
  <c r="I165" i="79"/>
  <c r="J165" i="79"/>
  <c r="I169" i="79"/>
  <c r="J169" i="79"/>
  <c r="I173" i="79"/>
  <c r="J173" i="79"/>
  <c r="I177" i="79"/>
  <c r="J177" i="79"/>
  <c r="N181" i="79"/>
  <c r="I181" i="79"/>
  <c r="J181" i="79"/>
  <c r="I185" i="79"/>
  <c r="J185" i="79"/>
  <c r="N189" i="79"/>
  <c r="I189" i="79"/>
  <c r="J189" i="79"/>
  <c r="N193" i="79"/>
  <c r="I193" i="79"/>
  <c r="J193" i="79"/>
  <c r="N197" i="79"/>
  <c r="I197" i="79"/>
  <c r="J197" i="79"/>
  <c r="I201" i="79"/>
  <c r="J201" i="79"/>
  <c r="N205" i="79"/>
  <c r="I205" i="79"/>
  <c r="J205" i="79"/>
  <c r="N209" i="79"/>
  <c r="I209" i="79"/>
  <c r="J209" i="79"/>
  <c r="N213" i="79"/>
  <c r="I213" i="79"/>
  <c r="J213" i="79"/>
  <c r="K13" i="80"/>
  <c r="N15" i="80"/>
  <c r="I15" i="80"/>
  <c r="J15" i="80"/>
  <c r="N21" i="80"/>
  <c r="I21" i="80"/>
  <c r="J21" i="80"/>
  <c r="I29" i="80"/>
  <c r="J29" i="80"/>
  <c r="N36" i="80"/>
  <c r="J36" i="80"/>
  <c r="I36" i="80"/>
  <c r="K40" i="80"/>
  <c r="J40" i="80"/>
  <c r="I40" i="80"/>
  <c r="I47" i="80"/>
  <c r="J47" i="80"/>
  <c r="K54" i="80"/>
  <c r="I54" i="80"/>
  <c r="J54" i="80"/>
  <c r="K61" i="80"/>
  <c r="I61" i="80"/>
  <c r="J61" i="80"/>
  <c r="K65" i="80"/>
  <c r="I65" i="80"/>
  <c r="J65" i="80"/>
  <c r="J68" i="80"/>
  <c r="I68" i="80"/>
  <c r="K72" i="80"/>
  <c r="J72" i="80"/>
  <c r="I72" i="80"/>
  <c r="N76" i="80"/>
  <c r="J76" i="80"/>
  <c r="I76" i="80"/>
  <c r="I79" i="80"/>
  <c r="J79" i="80"/>
  <c r="N82" i="80"/>
  <c r="I82" i="80"/>
  <c r="J82" i="80"/>
  <c r="N92" i="80"/>
  <c r="J92" i="80"/>
  <c r="I92" i="80"/>
  <c r="I95" i="80"/>
  <c r="J95" i="80"/>
  <c r="N101" i="80"/>
  <c r="I101" i="80"/>
  <c r="J101" i="80"/>
  <c r="N104" i="80"/>
  <c r="J104" i="80"/>
  <c r="I104" i="80"/>
  <c r="N107" i="80"/>
  <c r="I107" i="80"/>
  <c r="J107" i="80"/>
  <c r="J10" i="81"/>
  <c r="I10" i="81"/>
  <c r="I13" i="81"/>
  <c r="J13" i="81"/>
  <c r="I17" i="81"/>
  <c r="J17" i="81"/>
  <c r="I21" i="81"/>
  <c r="J21" i="81"/>
  <c r="K30" i="81"/>
  <c r="J30" i="81"/>
  <c r="I30" i="81"/>
  <c r="N83" i="81"/>
  <c r="I83" i="81"/>
  <c r="J83" i="81"/>
  <c r="N91" i="81"/>
  <c r="I91" i="81"/>
  <c r="J91" i="81"/>
  <c r="N99" i="81"/>
  <c r="I99" i="81"/>
  <c r="J99" i="81"/>
  <c r="N107" i="81"/>
  <c r="I107" i="81"/>
  <c r="J107" i="81"/>
  <c r="I105" i="77"/>
  <c r="I101" i="77"/>
  <c r="I97" i="77"/>
  <c r="I93" i="77"/>
  <c r="I85" i="77"/>
  <c r="I81" i="77"/>
  <c r="I77" i="77"/>
  <c r="I73" i="77"/>
  <c r="I69" i="77"/>
  <c r="I65" i="77"/>
  <c r="I61" i="77"/>
  <c r="J56" i="77"/>
  <c r="J47" i="77"/>
  <c r="I42" i="77"/>
  <c r="I32" i="77"/>
  <c r="I25" i="77"/>
  <c r="I19" i="77"/>
  <c r="I11" i="77"/>
  <c r="I101" i="78"/>
  <c r="I22" i="77"/>
  <c r="J22" i="77"/>
  <c r="M18" i="78"/>
  <c r="I18" i="78"/>
  <c r="J18" i="78"/>
  <c r="M47" i="78"/>
  <c r="I47" i="78"/>
  <c r="J47" i="78"/>
  <c r="I73" i="78"/>
  <c r="J73" i="78"/>
  <c r="K97" i="79"/>
  <c r="I97" i="79"/>
  <c r="J97" i="79"/>
  <c r="N102" i="80"/>
  <c r="I102" i="80"/>
  <c r="J102" i="80"/>
  <c r="J46" i="81"/>
  <c r="I46" i="81"/>
  <c r="J74" i="81"/>
  <c r="I74" i="81"/>
  <c r="M48" i="78"/>
  <c r="I48" i="78"/>
  <c r="J48" i="78"/>
  <c r="I61" i="78"/>
  <c r="J61" i="78"/>
  <c r="L71" i="78"/>
  <c r="I71" i="78"/>
  <c r="J71" i="78"/>
  <c r="L91" i="78"/>
  <c r="I91" i="78"/>
  <c r="J91" i="78"/>
  <c r="I108" i="78"/>
  <c r="J108" i="78"/>
  <c r="I55" i="79"/>
  <c r="J55" i="79"/>
  <c r="N73" i="79"/>
  <c r="I73" i="79"/>
  <c r="J73" i="79"/>
  <c r="K91" i="79"/>
  <c r="J91" i="79"/>
  <c r="I91" i="79"/>
  <c r="I156" i="79"/>
  <c r="J156" i="79"/>
  <c r="M13" i="78"/>
  <c r="I13" i="78"/>
  <c r="J13" i="78"/>
  <c r="M17" i="78"/>
  <c r="I17" i="78"/>
  <c r="J17" i="78"/>
  <c r="M21" i="78"/>
  <c r="I21" i="78"/>
  <c r="J21" i="78"/>
  <c r="M25" i="78"/>
  <c r="I25" i="78"/>
  <c r="J25" i="78"/>
  <c r="M29" i="78"/>
  <c r="I29" i="78"/>
  <c r="J29" i="78"/>
  <c r="M33" i="78"/>
  <c r="I33" i="78"/>
  <c r="J33" i="78"/>
  <c r="M37" i="78"/>
  <c r="I37" i="78"/>
  <c r="J37" i="78"/>
  <c r="M41" i="78"/>
  <c r="I41" i="78"/>
  <c r="J41" i="78"/>
  <c r="M46" i="78"/>
  <c r="I46" i="78"/>
  <c r="J46" i="78"/>
  <c r="M55" i="78"/>
  <c r="I55" i="78"/>
  <c r="J55" i="78"/>
  <c r="K69" i="78"/>
  <c r="I69" i="78"/>
  <c r="J69" i="78"/>
  <c r="I75" i="78"/>
  <c r="J75" i="78"/>
  <c r="I79" i="78"/>
  <c r="J79" i="78"/>
  <c r="I102" i="78"/>
  <c r="J102" i="78"/>
  <c r="M13" i="79"/>
  <c r="I13" i="79"/>
  <c r="J13" i="79"/>
  <c r="N17" i="79"/>
  <c r="J17" i="79"/>
  <c r="I17" i="79"/>
  <c r="I20" i="79"/>
  <c r="J20" i="79"/>
  <c r="N30" i="79"/>
  <c r="J30" i="79"/>
  <c r="I30" i="79"/>
  <c r="N40" i="79"/>
  <c r="J40" i="79"/>
  <c r="I40" i="79"/>
  <c r="J43" i="79"/>
  <c r="I43" i="79"/>
  <c r="N50" i="79"/>
  <c r="J50" i="79"/>
  <c r="I50" i="79"/>
  <c r="I53" i="79"/>
  <c r="J53" i="79"/>
  <c r="K63" i="79"/>
  <c r="I63" i="79"/>
  <c r="J63" i="79"/>
  <c r="L67" i="79"/>
  <c r="I67" i="79"/>
  <c r="J67" i="79"/>
  <c r="K71" i="79"/>
  <c r="I71" i="79"/>
  <c r="J71" i="79"/>
  <c r="J78" i="79"/>
  <c r="I78" i="79"/>
  <c r="N85" i="79"/>
  <c r="I85" i="79"/>
  <c r="J85" i="79"/>
  <c r="J96" i="79"/>
  <c r="I96" i="79"/>
  <c r="J100" i="79"/>
  <c r="I100" i="79"/>
  <c r="J104" i="79"/>
  <c r="I104" i="79"/>
  <c r="K111" i="79"/>
  <c r="I111" i="79"/>
  <c r="J111" i="79"/>
  <c r="J122" i="79"/>
  <c r="I122" i="79"/>
  <c r="L13" i="80"/>
  <c r="N17" i="80"/>
  <c r="I17" i="80"/>
  <c r="J17" i="80"/>
  <c r="K20" i="80"/>
  <c r="N27" i="80"/>
  <c r="I27" i="80"/>
  <c r="J27" i="80"/>
  <c r="N34" i="80"/>
  <c r="I34" i="80"/>
  <c r="J34" i="80"/>
  <c r="K51" i="80"/>
  <c r="I51" i="80"/>
  <c r="J51" i="80"/>
  <c r="N98" i="80"/>
  <c r="I98" i="80"/>
  <c r="J98" i="80"/>
  <c r="K28" i="81"/>
  <c r="M33" i="81"/>
  <c r="I33" i="81"/>
  <c r="J33" i="81"/>
  <c r="M37" i="81"/>
  <c r="I37" i="81"/>
  <c r="J37" i="81"/>
  <c r="M41" i="81"/>
  <c r="I41" i="81"/>
  <c r="J41" i="81"/>
  <c r="M45" i="81"/>
  <c r="I45" i="81"/>
  <c r="J45" i="81"/>
  <c r="M49" i="81"/>
  <c r="I49" i="81"/>
  <c r="J49" i="81"/>
  <c r="M53" i="81"/>
  <c r="I53" i="81"/>
  <c r="J53" i="81"/>
  <c r="M57" i="81"/>
  <c r="I57" i="81"/>
  <c r="J57" i="81"/>
  <c r="M61" i="81"/>
  <c r="I61" i="81"/>
  <c r="J61" i="81"/>
  <c r="M65" i="81"/>
  <c r="I65" i="81"/>
  <c r="J65" i="81"/>
  <c r="M69" i="81"/>
  <c r="I69" i="81"/>
  <c r="J69" i="81"/>
  <c r="M73" i="81"/>
  <c r="I73" i="81"/>
  <c r="J73" i="81"/>
  <c r="M77" i="81"/>
  <c r="I77" i="81"/>
  <c r="J77" i="81"/>
  <c r="N86" i="81"/>
  <c r="J86" i="81"/>
  <c r="I86" i="81"/>
  <c r="N94" i="81"/>
  <c r="J94" i="81"/>
  <c r="I94" i="81"/>
  <c r="N102" i="81"/>
  <c r="J102" i="81"/>
  <c r="I102" i="81"/>
  <c r="I10" i="77"/>
  <c r="J108" i="77"/>
  <c r="J104" i="77"/>
  <c r="J100" i="77"/>
  <c r="J96" i="77"/>
  <c r="J92" i="77"/>
  <c r="J88" i="77"/>
  <c r="J84" i="77"/>
  <c r="J80" i="77"/>
  <c r="J76" i="77"/>
  <c r="J72" i="77"/>
  <c r="J68" i="77"/>
  <c r="J64" i="77"/>
  <c r="J60" i="77"/>
  <c r="I56" i="77"/>
  <c r="J51" i="77"/>
  <c r="I47" i="77"/>
  <c r="J41" i="77"/>
  <c r="J36" i="77"/>
  <c r="I31" i="77"/>
  <c r="J24" i="77"/>
  <c r="J17" i="77"/>
  <c r="M26" i="78"/>
  <c r="I26" i="78"/>
  <c r="J26" i="78"/>
  <c r="L56" i="78"/>
  <c r="I56" i="78"/>
  <c r="J56" i="78"/>
  <c r="J10" i="79"/>
  <c r="I10" i="79"/>
  <c r="K123" i="79"/>
  <c r="J123" i="79"/>
  <c r="I123" i="79"/>
  <c r="N77" i="80"/>
  <c r="I77" i="80"/>
  <c r="J77" i="80"/>
  <c r="N105" i="80"/>
  <c r="I105" i="80"/>
  <c r="J105" i="80"/>
  <c r="J42" i="81"/>
  <c r="I42" i="81"/>
  <c r="J66" i="81"/>
  <c r="I66" i="81"/>
  <c r="N84" i="81"/>
  <c r="I84" i="81"/>
  <c r="J84" i="81"/>
  <c r="M27" i="77"/>
  <c r="J27" i="77"/>
  <c r="M46" i="77"/>
  <c r="J46" i="77"/>
  <c r="K58" i="77"/>
  <c r="J58" i="77"/>
  <c r="N44" i="78"/>
  <c r="M50" i="78"/>
  <c r="I50" i="78"/>
  <c r="J50" i="78"/>
  <c r="M52" i="78"/>
  <c r="I52" i="78"/>
  <c r="J52" i="78"/>
  <c r="L59" i="78"/>
  <c r="I59" i="78"/>
  <c r="J59" i="78"/>
  <c r="I62" i="78"/>
  <c r="J62" i="78"/>
  <c r="L66" i="78"/>
  <c r="I66" i="78"/>
  <c r="J66" i="78"/>
  <c r="L73" i="78"/>
  <c r="I82" i="78"/>
  <c r="J82" i="78"/>
  <c r="L86" i="78"/>
  <c r="I89" i="78"/>
  <c r="J89" i="78"/>
  <c r="L93" i="78"/>
  <c r="I93" i="78"/>
  <c r="J93" i="78"/>
  <c r="L96" i="78"/>
  <c r="I96" i="78"/>
  <c r="J96" i="78"/>
  <c r="L100" i="78"/>
  <c r="I100" i="78"/>
  <c r="J100" i="78"/>
  <c r="I106" i="78"/>
  <c r="J106" i="78"/>
  <c r="N24" i="79"/>
  <c r="I24" i="79"/>
  <c r="J24" i="79"/>
  <c r="I27" i="79"/>
  <c r="J27" i="79"/>
  <c r="N34" i="79"/>
  <c r="J34" i="79"/>
  <c r="I34" i="79"/>
  <c r="N37" i="79"/>
  <c r="I37" i="79"/>
  <c r="J37" i="79"/>
  <c r="M47" i="79"/>
  <c r="I47" i="79"/>
  <c r="J47" i="79"/>
  <c r="L57" i="79"/>
  <c r="I57" i="79"/>
  <c r="J57" i="79"/>
  <c r="J60" i="79"/>
  <c r="I60" i="79"/>
  <c r="J75" i="79"/>
  <c r="I75" i="79"/>
  <c r="J82" i="79"/>
  <c r="I82" i="79"/>
  <c r="K89" i="79"/>
  <c r="I89" i="79"/>
  <c r="J89" i="79"/>
  <c r="N93" i="79"/>
  <c r="J108" i="79"/>
  <c r="I108" i="79"/>
  <c r="I115" i="79"/>
  <c r="J115" i="79"/>
  <c r="K119" i="79"/>
  <c r="I119" i="79"/>
  <c r="J119" i="79"/>
  <c r="J126" i="79"/>
  <c r="I126" i="79"/>
  <c r="J130" i="79"/>
  <c r="I130" i="79"/>
  <c r="J134" i="79"/>
  <c r="I134" i="79"/>
  <c r="J138" i="79"/>
  <c r="I138" i="79"/>
  <c r="J142" i="79"/>
  <c r="I142" i="79"/>
  <c r="J146" i="79"/>
  <c r="I146" i="79"/>
  <c r="I150" i="79"/>
  <c r="J150" i="79"/>
  <c r="I154" i="79"/>
  <c r="J154" i="79"/>
  <c r="I158" i="79"/>
  <c r="J158" i="79"/>
  <c r="I162" i="79"/>
  <c r="J162" i="79"/>
  <c r="I166" i="79"/>
  <c r="J166" i="79"/>
  <c r="I170" i="79"/>
  <c r="J170" i="79"/>
  <c r="I174" i="79"/>
  <c r="J174" i="79"/>
  <c r="I178" i="79"/>
  <c r="J178" i="79"/>
  <c r="I182" i="79"/>
  <c r="J182" i="79"/>
  <c r="I186" i="79"/>
  <c r="J186" i="79"/>
  <c r="I190" i="79"/>
  <c r="J190" i="79"/>
  <c r="I194" i="79"/>
  <c r="J194" i="79"/>
  <c r="I198" i="79"/>
  <c r="J198" i="79"/>
  <c r="I202" i="79"/>
  <c r="J202" i="79"/>
  <c r="I206" i="79"/>
  <c r="J206" i="79"/>
  <c r="I210" i="79"/>
  <c r="J210" i="79"/>
  <c r="I214" i="79"/>
  <c r="J214" i="79"/>
  <c r="N11" i="80"/>
  <c r="I11" i="80"/>
  <c r="J11" i="80"/>
  <c r="M13" i="80"/>
  <c r="M20" i="80"/>
  <c r="M22" i="80"/>
  <c r="N24" i="80"/>
  <c r="J24" i="80"/>
  <c r="I24" i="80"/>
  <c r="K30" i="80"/>
  <c r="N32" i="80"/>
  <c r="J32" i="80"/>
  <c r="I32" i="80"/>
  <c r="K37" i="80"/>
  <c r="I37" i="80"/>
  <c r="J37" i="80"/>
  <c r="K41" i="80"/>
  <c r="I41" i="80"/>
  <c r="J41" i="80"/>
  <c r="J44" i="80"/>
  <c r="I44" i="80"/>
  <c r="K48" i="80"/>
  <c r="I55" i="80"/>
  <c r="J55" i="80"/>
  <c r="I58" i="80"/>
  <c r="J58" i="80"/>
  <c r="K62" i="80"/>
  <c r="I62" i="80"/>
  <c r="J62" i="80"/>
  <c r="K66" i="80"/>
  <c r="K69" i="80"/>
  <c r="I69" i="80"/>
  <c r="J69" i="80"/>
  <c r="K73" i="80"/>
  <c r="I73" i="80"/>
  <c r="J73" i="80"/>
  <c r="K77" i="80"/>
  <c r="K80" i="80"/>
  <c r="N83" i="80"/>
  <c r="I83" i="80"/>
  <c r="J83" i="80"/>
  <c r="N86" i="80"/>
  <c r="I86" i="80"/>
  <c r="J86" i="80"/>
  <c r="N89" i="80"/>
  <c r="I89" i="80"/>
  <c r="J89" i="80"/>
  <c r="K93" i="80"/>
  <c r="K96" i="80"/>
  <c r="K102" i="80"/>
  <c r="K105" i="80"/>
  <c r="N108" i="80"/>
  <c r="J108" i="80"/>
  <c r="I108" i="80"/>
  <c r="N11" i="81"/>
  <c r="I11" i="81"/>
  <c r="J11" i="81"/>
  <c r="N14" i="81"/>
  <c r="J14" i="81"/>
  <c r="I14" i="81"/>
  <c r="J18" i="81"/>
  <c r="I18" i="81"/>
  <c r="J22" i="81"/>
  <c r="I22" i="81"/>
  <c r="M25" i="81"/>
  <c r="I25" i="81"/>
  <c r="J25" i="81"/>
  <c r="M28" i="81"/>
  <c r="N81" i="81"/>
  <c r="I81" i="81"/>
  <c r="J81" i="81"/>
  <c r="M84" i="81"/>
  <c r="N89" i="81"/>
  <c r="I89" i="81"/>
  <c r="J89" i="81"/>
  <c r="M92" i="81"/>
  <c r="N97" i="81"/>
  <c r="I97" i="81"/>
  <c r="J97" i="81"/>
  <c r="M100" i="81"/>
  <c r="N105" i="81"/>
  <c r="I105" i="81"/>
  <c r="J105" i="81"/>
  <c r="M108" i="81"/>
  <c r="I108" i="77"/>
  <c r="I104" i="77"/>
  <c r="I100" i="77"/>
  <c r="I96" i="77"/>
  <c r="I92" i="77"/>
  <c r="I88" i="77"/>
  <c r="I84" i="77"/>
  <c r="I80" i="77"/>
  <c r="I76" i="77"/>
  <c r="I72" i="77"/>
  <c r="I68" i="77"/>
  <c r="I64" i="77"/>
  <c r="J55" i="77"/>
  <c r="I51" i="77"/>
  <c r="I46" i="77"/>
  <c r="I41" i="77"/>
  <c r="J29" i="77"/>
  <c r="I24" i="77"/>
  <c r="L9" i="86"/>
  <c r="N9" i="86"/>
  <c r="M9" i="86"/>
  <c r="J9" i="86"/>
  <c r="I9" i="86"/>
  <c r="C21" i="82" s="1"/>
  <c r="L9" i="83"/>
  <c r="C6" i="82" s="1"/>
  <c r="K61" i="78"/>
  <c r="K77" i="78"/>
  <c r="L77" i="78"/>
  <c r="K101" i="79"/>
  <c r="N101" i="79"/>
  <c r="L30" i="77"/>
  <c r="M61" i="77"/>
  <c r="L85" i="77"/>
  <c r="K88" i="77"/>
  <c r="K44" i="78"/>
  <c r="K58" i="78"/>
  <c r="L61" i="78"/>
  <c r="L98" i="78"/>
  <c r="N32" i="79"/>
  <c r="M32" i="79"/>
  <c r="N22" i="80"/>
  <c r="L22" i="80"/>
  <c r="K22" i="80"/>
  <c r="N79" i="80"/>
  <c r="K79" i="80"/>
  <c r="K82" i="80"/>
  <c r="M12" i="81"/>
  <c r="L12" i="81"/>
  <c r="K12" i="81"/>
  <c r="M23" i="79"/>
  <c r="N23" i="79"/>
  <c r="K79" i="79"/>
  <c r="N201" i="79"/>
  <c r="K89" i="78"/>
  <c r="K106" i="78"/>
  <c r="L63" i="79"/>
  <c r="N95" i="80"/>
  <c r="K95" i="80"/>
  <c r="M10" i="81"/>
  <c r="L10" i="81"/>
  <c r="K10" i="81"/>
  <c r="N26" i="81"/>
  <c r="L26" i="81"/>
  <c r="K26" i="81"/>
  <c r="M26" i="81"/>
  <c r="N60" i="79"/>
  <c r="M19" i="81"/>
  <c r="L19" i="81"/>
  <c r="K19" i="81"/>
  <c r="N19" i="81"/>
  <c r="L38" i="77"/>
  <c r="M79" i="77"/>
  <c r="K66" i="78"/>
  <c r="K73" i="78"/>
  <c r="L55" i="79"/>
  <c r="M55" i="79"/>
  <c r="K87" i="79"/>
  <c r="M13" i="81"/>
  <c r="L13" i="81"/>
  <c r="K13" i="81"/>
  <c r="M16" i="81"/>
  <c r="L16" i="81"/>
  <c r="K16" i="81"/>
  <c r="N16" i="81"/>
  <c r="M20" i="81"/>
  <c r="L20" i="81"/>
  <c r="K20" i="81"/>
  <c r="N20" i="81"/>
  <c r="L35" i="77"/>
  <c r="M93" i="77"/>
  <c r="K50" i="78"/>
  <c r="K57" i="78"/>
  <c r="K78" i="78"/>
  <c r="L85" i="78"/>
  <c r="K97" i="78"/>
  <c r="L97" i="78"/>
  <c r="L64" i="79"/>
  <c r="N64" i="79"/>
  <c r="K64" i="79"/>
  <c r="N84" i="79"/>
  <c r="K84" i="79"/>
  <c r="N185" i="79"/>
  <c r="M15" i="81"/>
  <c r="L15" i="81"/>
  <c r="K15" i="81"/>
  <c r="N18" i="77"/>
  <c r="K63" i="77"/>
  <c r="M77" i="77"/>
  <c r="L90" i="77"/>
  <c r="K45" i="78"/>
  <c r="L78" i="78"/>
  <c r="L53" i="79"/>
  <c r="M53" i="79"/>
  <c r="N10" i="80"/>
  <c r="L10" i="80"/>
  <c r="K10" i="80"/>
  <c r="N87" i="80"/>
  <c r="K87" i="80"/>
  <c r="K90" i="80"/>
  <c r="M11" i="81"/>
  <c r="L11" i="81"/>
  <c r="K11" i="81"/>
  <c r="M17" i="81"/>
  <c r="L17" i="81"/>
  <c r="K17" i="81"/>
  <c r="N17" i="81"/>
  <c r="M21" i="81"/>
  <c r="L21" i="81"/>
  <c r="K21" i="81"/>
  <c r="N21" i="81"/>
  <c r="M23" i="81"/>
  <c r="L23" i="81"/>
  <c r="K23" i="81"/>
  <c r="N23" i="81"/>
  <c r="L74" i="77"/>
  <c r="K107" i="77"/>
  <c r="L90" i="78"/>
  <c r="K93" i="78"/>
  <c r="N14" i="80"/>
  <c r="L14" i="80"/>
  <c r="K14" i="80"/>
  <c r="M14" i="81"/>
  <c r="L14" i="81"/>
  <c r="K14" i="81"/>
  <c r="K65" i="78"/>
  <c r="L65" i="78"/>
  <c r="K105" i="78"/>
  <c r="L105" i="78"/>
  <c r="K108" i="78"/>
  <c r="M35" i="79"/>
  <c r="N18" i="80"/>
  <c r="L18" i="80"/>
  <c r="K18" i="80"/>
  <c r="N103" i="80"/>
  <c r="K103" i="80"/>
  <c r="M18" i="81"/>
  <c r="L18" i="81"/>
  <c r="K18" i="81"/>
  <c r="N18" i="81"/>
  <c r="M22" i="81"/>
  <c r="L22" i="81"/>
  <c r="K22" i="81"/>
  <c r="N22" i="81"/>
  <c r="N29" i="81"/>
  <c r="L29" i="81"/>
  <c r="N34" i="81"/>
  <c r="L34" i="81"/>
  <c r="K34" i="81"/>
  <c r="N36" i="81"/>
  <c r="L36" i="81"/>
  <c r="K36" i="81"/>
  <c r="N38" i="81"/>
  <c r="L38" i="81"/>
  <c r="K38" i="81"/>
  <c r="N40" i="81"/>
  <c r="L40" i="81"/>
  <c r="K40" i="81"/>
  <c r="N42" i="81"/>
  <c r="L42" i="81"/>
  <c r="K42" i="81"/>
  <c r="N44" i="81"/>
  <c r="L44" i="81"/>
  <c r="K44" i="81"/>
  <c r="N46" i="81"/>
  <c r="L46" i="81"/>
  <c r="K46" i="81"/>
  <c r="N48" i="81"/>
  <c r="L48" i="81"/>
  <c r="K48" i="81"/>
  <c r="N50" i="81"/>
  <c r="L50" i="81"/>
  <c r="K50" i="81"/>
  <c r="N52" i="81"/>
  <c r="L52" i="81"/>
  <c r="K52" i="81"/>
  <c r="N54" i="81"/>
  <c r="L54" i="81"/>
  <c r="K54" i="81"/>
  <c r="N56" i="81"/>
  <c r="L56" i="81"/>
  <c r="K56" i="81"/>
  <c r="N58" i="81"/>
  <c r="L58" i="81"/>
  <c r="K58" i="81"/>
  <c r="N60" i="81"/>
  <c r="L60" i="81"/>
  <c r="K60" i="81"/>
  <c r="N62" i="81"/>
  <c r="L62" i="81"/>
  <c r="K62" i="81"/>
  <c r="N64" i="81"/>
  <c r="L64" i="81"/>
  <c r="K64" i="81"/>
  <c r="N66" i="81"/>
  <c r="L66" i="81"/>
  <c r="K66" i="81"/>
  <c r="N68" i="81"/>
  <c r="L68" i="81"/>
  <c r="K68" i="81"/>
  <c r="N70" i="81"/>
  <c r="L70" i="81"/>
  <c r="K70" i="81"/>
  <c r="N72" i="81"/>
  <c r="L72" i="81"/>
  <c r="K72" i="81"/>
  <c r="N74" i="81"/>
  <c r="L74" i="81"/>
  <c r="K74" i="81"/>
  <c r="N76" i="81"/>
  <c r="L76" i="81"/>
  <c r="K76" i="81"/>
  <c r="N78" i="81"/>
  <c r="L78" i="81"/>
  <c r="K78" i="81"/>
  <c r="N80" i="81"/>
  <c r="L80" i="81"/>
  <c r="K80" i="81"/>
  <c r="N31" i="81"/>
  <c r="L31" i="81"/>
  <c r="M10" i="79"/>
  <c r="N13" i="79"/>
  <c r="M54" i="79"/>
  <c r="N56" i="79"/>
  <c r="N117" i="79"/>
  <c r="L12" i="80"/>
  <c r="L16" i="80"/>
  <c r="L20" i="80"/>
  <c r="K75" i="80"/>
  <c r="K83" i="80"/>
  <c r="K91" i="80"/>
  <c r="K99" i="80"/>
  <c r="K107" i="80"/>
  <c r="N28" i="81"/>
  <c r="L28" i="81"/>
  <c r="N16" i="79"/>
  <c r="N25" i="81"/>
  <c r="L25" i="81"/>
  <c r="N33" i="81"/>
  <c r="L33" i="81"/>
  <c r="N35" i="81"/>
  <c r="L35" i="81"/>
  <c r="K35" i="81"/>
  <c r="N37" i="81"/>
  <c r="L37" i="81"/>
  <c r="K37" i="81"/>
  <c r="N39" i="81"/>
  <c r="L39" i="81"/>
  <c r="K39" i="81"/>
  <c r="N41" i="81"/>
  <c r="L41" i="81"/>
  <c r="K41" i="81"/>
  <c r="N43" i="81"/>
  <c r="L43" i="81"/>
  <c r="K43" i="81"/>
  <c r="N45" i="81"/>
  <c r="L45" i="81"/>
  <c r="K45" i="81"/>
  <c r="N47" i="81"/>
  <c r="L47" i="81"/>
  <c r="K47" i="81"/>
  <c r="N49" i="81"/>
  <c r="L49" i="81"/>
  <c r="K49" i="81"/>
  <c r="N51" i="81"/>
  <c r="L51" i="81"/>
  <c r="K51" i="81"/>
  <c r="N53" i="81"/>
  <c r="L53" i="81"/>
  <c r="K53" i="81"/>
  <c r="N55" i="81"/>
  <c r="L55" i="81"/>
  <c r="K55" i="81"/>
  <c r="N57" i="81"/>
  <c r="L57" i="81"/>
  <c r="K57" i="81"/>
  <c r="N59" i="81"/>
  <c r="L59" i="81"/>
  <c r="K59" i="81"/>
  <c r="N61" i="81"/>
  <c r="L61" i="81"/>
  <c r="K61" i="81"/>
  <c r="N63" i="81"/>
  <c r="L63" i="81"/>
  <c r="K63" i="81"/>
  <c r="N65" i="81"/>
  <c r="L65" i="81"/>
  <c r="K65" i="81"/>
  <c r="N67" i="81"/>
  <c r="L67" i="81"/>
  <c r="K67" i="81"/>
  <c r="N69" i="81"/>
  <c r="L69" i="81"/>
  <c r="K69" i="81"/>
  <c r="N71" i="81"/>
  <c r="L71" i="81"/>
  <c r="K71" i="81"/>
  <c r="N73" i="81"/>
  <c r="L73" i="81"/>
  <c r="K73" i="81"/>
  <c r="N75" i="81"/>
  <c r="L75" i="81"/>
  <c r="K75" i="81"/>
  <c r="N77" i="81"/>
  <c r="L77" i="81"/>
  <c r="K77" i="81"/>
  <c r="N79" i="81"/>
  <c r="L79" i="81"/>
  <c r="K79" i="81"/>
  <c r="L11" i="80"/>
  <c r="L15" i="80"/>
  <c r="L19" i="80"/>
  <c r="M24" i="81"/>
  <c r="N30" i="81"/>
  <c r="L30" i="81"/>
  <c r="K32" i="81"/>
  <c r="N14" i="79"/>
  <c r="M67" i="79"/>
  <c r="K76" i="79"/>
  <c r="N97" i="79"/>
  <c r="N129" i="79"/>
  <c r="M11" i="80"/>
  <c r="M15" i="80"/>
  <c r="M19" i="80"/>
  <c r="M23" i="80"/>
  <c r="K76" i="80"/>
  <c r="K84" i="80"/>
  <c r="K92" i="80"/>
  <c r="K100" i="80"/>
  <c r="K108" i="80"/>
  <c r="N27" i="81"/>
  <c r="L27" i="81"/>
  <c r="K29" i="81"/>
  <c r="L24" i="81"/>
  <c r="M29" i="81"/>
  <c r="N32" i="81"/>
  <c r="L32" i="81"/>
  <c r="M34" i="81"/>
  <c r="M36" i="81"/>
  <c r="M38" i="81"/>
  <c r="M40" i="81"/>
  <c r="M42" i="81"/>
  <c r="M44" i="81"/>
  <c r="M46" i="81"/>
  <c r="M48" i="81"/>
  <c r="M50" i="81"/>
  <c r="M52" i="81"/>
  <c r="M54" i="81"/>
  <c r="M56" i="81"/>
  <c r="M58" i="81"/>
  <c r="M60" i="81"/>
  <c r="M62" i="81"/>
  <c r="M64" i="81"/>
  <c r="M66" i="81"/>
  <c r="M68" i="81"/>
  <c r="M70" i="81"/>
  <c r="M72" i="81"/>
  <c r="M74" i="81"/>
  <c r="M76" i="81"/>
  <c r="M78" i="81"/>
  <c r="M80" i="81"/>
  <c r="K81" i="81"/>
  <c r="K82" i="81"/>
  <c r="K83" i="81"/>
  <c r="K84" i="81"/>
  <c r="K85" i="81"/>
  <c r="K86" i="81"/>
  <c r="K87" i="81"/>
  <c r="K88" i="81"/>
  <c r="K89" i="81"/>
  <c r="K90" i="81"/>
  <c r="K91" i="81"/>
  <c r="K92" i="81"/>
  <c r="K93" i="81"/>
  <c r="K94" i="81"/>
  <c r="K95" i="81"/>
  <c r="K96" i="81"/>
  <c r="K97" i="81"/>
  <c r="K98" i="81"/>
  <c r="K99" i="81"/>
  <c r="K100" i="81"/>
  <c r="K101" i="81"/>
  <c r="K102" i="81"/>
  <c r="K103" i="81"/>
  <c r="K104" i="81"/>
  <c r="K105" i="81"/>
  <c r="K106" i="81"/>
  <c r="K107" i="81"/>
  <c r="K108" i="81"/>
  <c r="L81" i="81"/>
  <c r="L82" i="81"/>
  <c r="L83" i="81"/>
  <c r="L84" i="81"/>
  <c r="L85" i="81"/>
  <c r="L86" i="81"/>
  <c r="L87" i="81"/>
  <c r="L88" i="81"/>
  <c r="L89" i="81"/>
  <c r="L90" i="81"/>
  <c r="L91" i="81"/>
  <c r="L92" i="81"/>
  <c r="L93" i="81"/>
  <c r="L94" i="81"/>
  <c r="L95" i="81"/>
  <c r="L96" i="81"/>
  <c r="L97" i="81"/>
  <c r="L98" i="81"/>
  <c r="L99" i="81"/>
  <c r="L100" i="81"/>
  <c r="L101" i="81"/>
  <c r="L102" i="81"/>
  <c r="L103" i="81"/>
  <c r="L104" i="81"/>
  <c r="L105" i="81"/>
  <c r="L106" i="81"/>
  <c r="L107" i="81"/>
  <c r="L108" i="81"/>
  <c r="N20" i="77"/>
  <c r="N83" i="77"/>
  <c r="L83" i="77"/>
  <c r="N86" i="77"/>
  <c r="M86" i="77"/>
  <c r="K86" i="77"/>
  <c r="N182" i="79"/>
  <c r="N198" i="79"/>
  <c r="N214" i="79"/>
  <c r="N208" i="79"/>
  <c r="N186" i="79"/>
  <c r="N202" i="79"/>
  <c r="N71" i="80"/>
  <c r="M71" i="80"/>
  <c r="L71" i="80"/>
  <c r="K71" i="80"/>
  <c r="N192" i="79"/>
  <c r="M24" i="77"/>
  <c r="L37" i="77"/>
  <c r="M37" i="77"/>
  <c r="K99" i="79"/>
  <c r="N99" i="79"/>
  <c r="N180" i="79"/>
  <c r="N196" i="79"/>
  <c r="N212" i="79"/>
  <c r="N47" i="80"/>
  <c r="M47" i="80"/>
  <c r="L47" i="80"/>
  <c r="K47" i="80"/>
  <c r="N16" i="77"/>
  <c r="K34" i="77"/>
  <c r="M34" i="77"/>
  <c r="N91" i="77"/>
  <c r="K91" i="77"/>
  <c r="L66" i="79"/>
  <c r="M66" i="79"/>
  <c r="K66" i="79"/>
  <c r="N66" i="79"/>
  <c r="N190" i="79"/>
  <c r="N206" i="79"/>
  <c r="N55" i="80"/>
  <c r="M55" i="80"/>
  <c r="L55" i="80"/>
  <c r="K55" i="80"/>
  <c r="N67" i="77"/>
  <c r="L67" i="77"/>
  <c r="L45" i="77"/>
  <c r="M45" i="77"/>
  <c r="N75" i="77"/>
  <c r="K75" i="77"/>
  <c r="M53" i="78"/>
  <c r="L53" i="78"/>
  <c r="K53" i="78"/>
  <c r="N53" i="78"/>
  <c r="L59" i="79"/>
  <c r="M59" i="79"/>
  <c r="N59" i="79"/>
  <c r="N184" i="79"/>
  <c r="N200" i="79"/>
  <c r="L25" i="80"/>
  <c r="M25" i="80"/>
  <c r="K25" i="80"/>
  <c r="N25" i="80"/>
  <c r="K26" i="77"/>
  <c r="M26" i="77"/>
  <c r="N22" i="77"/>
  <c r="K25" i="77"/>
  <c r="K42" i="77"/>
  <c r="M42" i="77"/>
  <c r="M62" i="77"/>
  <c r="L62" i="77"/>
  <c r="M70" i="79"/>
  <c r="K70" i="79"/>
  <c r="N70" i="79"/>
  <c r="N194" i="79"/>
  <c r="N210" i="79"/>
  <c r="N39" i="80"/>
  <c r="M39" i="80"/>
  <c r="L39" i="80"/>
  <c r="K39" i="80"/>
  <c r="K50" i="77"/>
  <c r="L50" i="77"/>
  <c r="N70" i="77"/>
  <c r="M70" i="77"/>
  <c r="K70" i="77"/>
  <c r="N14" i="77"/>
  <c r="M59" i="77"/>
  <c r="L59" i="77"/>
  <c r="N89" i="77"/>
  <c r="M89" i="77"/>
  <c r="K115" i="79"/>
  <c r="N115" i="79"/>
  <c r="N188" i="79"/>
  <c r="N204" i="79"/>
  <c r="N63" i="80"/>
  <c r="M63" i="80"/>
  <c r="L63" i="80"/>
  <c r="K63" i="80"/>
  <c r="K52" i="78"/>
  <c r="L10" i="79"/>
  <c r="M51" i="79"/>
  <c r="M56" i="79"/>
  <c r="M63" i="79"/>
  <c r="K24" i="80"/>
  <c r="M28" i="80"/>
  <c r="L28" i="80"/>
  <c r="M30" i="80"/>
  <c r="L30" i="80"/>
  <c r="M32" i="80"/>
  <c r="L32" i="80"/>
  <c r="M34" i="80"/>
  <c r="L34" i="80"/>
  <c r="M36" i="80"/>
  <c r="L36" i="80"/>
  <c r="N44" i="80"/>
  <c r="M44" i="80"/>
  <c r="L44" i="80"/>
  <c r="N52" i="80"/>
  <c r="M52" i="80"/>
  <c r="L52" i="80"/>
  <c r="N60" i="80"/>
  <c r="M60" i="80"/>
  <c r="L60" i="80"/>
  <c r="N68" i="80"/>
  <c r="M68" i="80"/>
  <c r="L68" i="80"/>
  <c r="N52" i="78"/>
  <c r="N10" i="79"/>
  <c r="N53" i="79"/>
  <c r="K62" i="79"/>
  <c r="K65" i="79"/>
  <c r="N87" i="79"/>
  <c r="N103" i="79"/>
  <c r="N119" i="79"/>
  <c r="N42" i="80"/>
  <c r="M42" i="80"/>
  <c r="L42" i="80"/>
  <c r="N50" i="80"/>
  <c r="M50" i="80"/>
  <c r="L50" i="80"/>
  <c r="N58" i="80"/>
  <c r="M58" i="80"/>
  <c r="L58" i="80"/>
  <c r="N66" i="80"/>
  <c r="M66" i="80"/>
  <c r="L66" i="80"/>
  <c r="N74" i="80"/>
  <c r="M74" i="80"/>
  <c r="L74" i="80"/>
  <c r="L24" i="80"/>
  <c r="M27" i="80"/>
  <c r="L27" i="80"/>
  <c r="N37" i="80"/>
  <c r="M37" i="80"/>
  <c r="L37" i="80"/>
  <c r="N45" i="80"/>
  <c r="M45" i="80"/>
  <c r="L45" i="80"/>
  <c r="N53" i="80"/>
  <c r="M53" i="80"/>
  <c r="L53" i="80"/>
  <c r="N61" i="80"/>
  <c r="M61" i="80"/>
  <c r="L61" i="80"/>
  <c r="N69" i="80"/>
  <c r="M69" i="80"/>
  <c r="L69" i="80"/>
  <c r="L99" i="77"/>
  <c r="K102" i="77"/>
  <c r="L107" i="77"/>
  <c r="K43" i="78"/>
  <c r="L44" i="78"/>
  <c r="L50" i="78"/>
  <c r="N15" i="79"/>
  <c r="N47" i="79"/>
  <c r="N55" i="79"/>
  <c r="N67" i="79"/>
  <c r="N91" i="79"/>
  <c r="N107" i="79"/>
  <c r="N123" i="79"/>
  <c r="K26" i="80"/>
  <c r="M29" i="80"/>
  <c r="L29" i="80"/>
  <c r="M31" i="80"/>
  <c r="L31" i="80"/>
  <c r="M33" i="80"/>
  <c r="L33" i="80"/>
  <c r="M35" i="80"/>
  <c r="L35" i="80"/>
  <c r="N40" i="80"/>
  <c r="M40" i="80"/>
  <c r="L40" i="80"/>
  <c r="N48" i="80"/>
  <c r="M48" i="80"/>
  <c r="L48" i="80"/>
  <c r="N56" i="80"/>
  <c r="M56" i="80"/>
  <c r="L56" i="80"/>
  <c r="N64" i="80"/>
  <c r="M64" i="80"/>
  <c r="L64" i="80"/>
  <c r="N72" i="80"/>
  <c r="M72" i="80"/>
  <c r="L72" i="80"/>
  <c r="M11" i="79"/>
  <c r="M22" i="79"/>
  <c r="M24" i="79"/>
  <c r="M29" i="79"/>
  <c r="M38" i="79"/>
  <c r="M40" i="79"/>
  <c r="M45" i="79"/>
  <c r="M57" i="79"/>
  <c r="N43" i="80"/>
  <c r="M43" i="80"/>
  <c r="L43" i="80"/>
  <c r="N51" i="80"/>
  <c r="M51" i="80"/>
  <c r="L51" i="80"/>
  <c r="N59" i="80"/>
  <c r="M59" i="80"/>
  <c r="L59" i="80"/>
  <c r="N67" i="80"/>
  <c r="M67" i="80"/>
  <c r="L67" i="80"/>
  <c r="M73" i="77"/>
  <c r="M102" i="77"/>
  <c r="M105" i="77"/>
  <c r="N40" i="78"/>
  <c r="N43" i="78"/>
  <c r="N46" i="78"/>
  <c r="N57" i="79"/>
  <c r="N95" i="79"/>
  <c r="N111" i="79"/>
  <c r="N127" i="79"/>
  <c r="M26" i="80"/>
  <c r="L26" i="80"/>
  <c r="N38" i="80"/>
  <c r="M38" i="80"/>
  <c r="L38" i="80"/>
  <c r="N46" i="80"/>
  <c r="M46" i="80"/>
  <c r="L46" i="80"/>
  <c r="N54" i="80"/>
  <c r="M54" i="80"/>
  <c r="L54" i="80"/>
  <c r="N62" i="80"/>
  <c r="M62" i="80"/>
  <c r="L62" i="80"/>
  <c r="N70" i="80"/>
  <c r="M70" i="80"/>
  <c r="L70" i="80"/>
  <c r="N41" i="80"/>
  <c r="M41" i="80"/>
  <c r="L41" i="80"/>
  <c r="N49" i="80"/>
  <c r="M49" i="80"/>
  <c r="L49" i="80"/>
  <c r="N57" i="80"/>
  <c r="M57" i="80"/>
  <c r="L57" i="80"/>
  <c r="N65" i="80"/>
  <c r="M65" i="80"/>
  <c r="L65" i="80"/>
  <c r="N73" i="80"/>
  <c r="M73" i="80"/>
  <c r="L73" i="80"/>
  <c r="L75" i="80"/>
  <c r="L76" i="80"/>
  <c r="L77" i="80"/>
  <c r="L78" i="80"/>
  <c r="L79" i="80"/>
  <c r="L80" i="80"/>
  <c r="L81" i="80"/>
  <c r="L82" i="80"/>
  <c r="L83" i="80"/>
  <c r="L84" i="80"/>
  <c r="L85" i="80"/>
  <c r="L86" i="80"/>
  <c r="L87" i="80"/>
  <c r="L88" i="80"/>
  <c r="L89" i="80"/>
  <c r="L90" i="80"/>
  <c r="L91" i="80"/>
  <c r="L92" i="80"/>
  <c r="L93" i="80"/>
  <c r="L94" i="80"/>
  <c r="L95" i="80"/>
  <c r="L96" i="80"/>
  <c r="L97" i="80"/>
  <c r="L98" i="80"/>
  <c r="L99" i="80"/>
  <c r="L100" i="80"/>
  <c r="L101" i="80"/>
  <c r="L102" i="80"/>
  <c r="L103" i="80"/>
  <c r="L104" i="80"/>
  <c r="L105" i="80"/>
  <c r="L106" i="80"/>
  <c r="L107" i="80"/>
  <c r="L108" i="80"/>
  <c r="M75" i="80"/>
  <c r="M76" i="80"/>
  <c r="M77" i="80"/>
  <c r="M78" i="80"/>
  <c r="M79" i="80"/>
  <c r="M80" i="80"/>
  <c r="M81" i="80"/>
  <c r="M82" i="80"/>
  <c r="M83" i="80"/>
  <c r="M84" i="80"/>
  <c r="M85" i="80"/>
  <c r="M86" i="80"/>
  <c r="M87" i="80"/>
  <c r="M88" i="80"/>
  <c r="M89" i="80"/>
  <c r="M90" i="80"/>
  <c r="M91" i="80"/>
  <c r="M92" i="80"/>
  <c r="M93" i="80"/>
  <c r="M94" i="80"/>
  <c r="M95" i="80"/>
  <c r="M96" i="80"/>
  <c r="M97" i="80"/>
  <c r="M98" i="80"/>
  <c r="M99" i="80"/>
  <c r="M100" i="80"/>
  <c r="M101" i="80"/>
  <c r="M102" i="80"/>
  <c r="M103" i="80"/>
  <c r="M104" i="80"/>
  <c r="M105" i="80"/>
  <c r="M106" i="80"/>
  <c r="M107" i="80"/>
  <c r="M108" i="80"/>
  <c r="N95" i="78"/>
  <c r="M95" i="78"/>
  <c r="L39" i="77"/>
  <c r="K57" i="77"/>
  <c r="L24" i="77"/>
  <c r="L26" i="77"/>
  <c r="M39" i="77"/>
  <c r="K47" i="77"/>
  <c r="M65" i="77"/>
  <c r="L77" i="77"/>
  <c r="M81" i="77"/>
  <c r="L93" i="77"/>
  <c r="M97" i="77"/>
  <c r="N10" i="78"/>
  <c r="N11" i="78"/>
  <c r="N12" i="78"/>
  <c r="N13" i="78"/>
  <c r="N14" i="78"/>
  <c r="N15" i="78"/>
  <c r="N16" i="78"/>
  <c r="N17" i="78"/>
  <c r="N18" i="78"/>
  <c r="N19" i="78"/>
  <c r="N20" i="78"/>
  <c r="N21" i="78"/>
  <c r="N22" i="78"/>
  <c r="N23" i="78"/>
  <c r="N24" i="78"/>
  <c r="N25" i="78"/>
  <c r="N26" i="78"/>
  <c r="N27" i="78"/>
  <c r="N28" i="78"/>
  <c r="N29" i="78"/>
  <c r="N30" i="78"/>
  <c r="N31" i="78"/>
  <c r="N32" i="78"/>
  <c r="N33" i="78"/>
  <c r="N34" i="78"/>
  <c r="N35" i="78"/>
  <c r="N36" i="78"/>
  <c r="N37" i="78"/>
  <c r="N38" i="78"/>
  <c r="N39" i="78"/>
  <c r="L46" i="78"/>
  <c r="N47" i="78"/>
  <c r="L54" i="78"/>
  <c r="N55" i="78"/>
  <c r="L63" i="78"/>
  <c r="L75" i="78"/>
  <c r="L79" i="78"/>
  <c r="L95" i="78"/>
  <c r="L99" i="78"/>
  <c r="N107" i="78"/>
  <c r="M107" i="78"/>
  <c r="L107" i="78"/>
  <c r="L20" i="79"/>
  <c r="K20" i="79"/>
  <c r="N20" i="79"/>
  <c r="M20" i="79"/>
  <c r="N59" i="78"/>
  <c r="M59" i="78"/>
  <c r="N67" i="78"/>
  <c r="M67" i="78"/>
  <c r="N83" i="78"/>
  <c r="M83" i="78"/>
  <c r="N91" i="78"/>
  <c r="M91" i="78"/>
  <c r="L49" i="79"/>
  <c r="K49" i="79"/>
  <c r="M49" i="79"/>
  <c r="N49" i="79"/>
  <c r="L126" i="79"/>
  <c r="M126" i="79"/>
  <c r="K126" i="79"/>
  <c r="N126" i="79"/>
  <c r="L36" i="79"/>
  <c r="K36" i="79"/>
  <c r="N36" i="79"/>
  <c r="M36" i="79"/>
  <c r="N71" i="78"/>
  <c r="M71" i="78"/>
  <c r="N87" i="78"/>
  <c r="M87" i="78"/>
  <c r="N103" i="78"/>
  <c r="M103" i="78"/>
  <c r="L94" i="79"/>
  <c r="M94" i="79"/>
  <c r="K94" i="79"/>
  <c r="N94" i="79"/>
  <c r="L110" i="79"/>
  <c r="M110" i="79"/>
  <c r="K110" i="79"/>
  <c r="N110" i="79"/>
  <c r="M58" i="77"/>
  <c r="L63" i="77"/>
  <c r="L66" i="77"/>
  <c r="L75" i="77"/>
  <c r="L82" i="77"/>
  <c r="L91" i="77"/>
  <c r="L98" i="77"/>
  <c r="M107" i="77"/>
  <c r="N58" i="78"/>
  <c r="M58" i="78"/>
  <c r="N62" i="78"/>
  <c r="M62" i="78"/>
  <c r="N66" i="78"/>
  <c r="M66" i="78"/>
  <c r="N70" i="78"/>
  <c r="M70" i="78"/>
  <c r="N74" i="78"/>
  <c r="M74" i="78"/>
  <c r="N78" i="78"/>
  <c r="M78" i="78"/>
  <c r="N82" i="78"/>
  <c r="M82" i="78"/>
  <c r="N86" i="78"/>
  <c r="M86" i="78"/>
  <c r="N90" i="78"/>
  <c r="M90" i="78"/>
  <c r="N94" i="78"/>
  <c r="M94" i="78"/>
  <c r="N98" i="78"/>
  <c r="M98" i="78"/>
  <c r="N102" i="78"/>
  <c r="M102" i="78"/>
  <c r="N106" i="78"/>
  <c r="M106" i="78"/>
  <c r="K12" i="79"/>
  <c r="N12" i="79"/>
  <c r="M12" i="79"/>
  <c r="L12" i="79"/>
  <c r="K94" i="77"/>
  <c r="K41" i="78"/>
  <c r="K49" i="78"/>
  <c r="L25" i="79"/>
  <c r="K25" i="79"/>
  <c r="M25" i="79"/>
  <c r="L33" i="79"/>
  <c r="K33" i="79"/>
  <c r="M33" i="79"/>
  <c r="K78" i="77"/>
  <c r="N13" i="77"/>
  <c r="N15" i="77"/>
  <c r="N17" i="77"/>
  <c r="N19" i="77"/>
  <c r="N21" i="77"/>
  <c r="N23" i="77"/>
  <c r="L27" i="77"/>
  <c r="K41" i="77"/>
  <c r="L43" i="77"/>
  <c r="L46" i="77"/>
  <c r="L51" i="77"/>
  <c r="M69" i="77"/>
  <c r="K71" i="77"/>
  <c r="L78" i="77"/>
  <c r="K80" i="77"/>
  <c r="M85" i="77"/>
  <c r="K87" i="77"/>
  <c r="L94" i="77"/>
  <c r="K96" i="77"/>
  <c r="M101" i="77"/>
  <c r="K103" i="77"/>
  <c r="K10" i="78"/>
  <c r="K11" i="78"/>
  <c r="K12" i="78"/>
  <c r="K13" i="78"/>
  <c r="K14" i="78"/>
  <c r="K15" i="78"/>
  <c r="K16" i="78"/>
  <c r="K17" i="78"/>
  <c r="K18" i="78"/>
  <c r="K19" i="78"/>
  <c r="K20" i="78"/>
  <c r="K21" i="78"/>
  <c r="K22" i="78"/>
  <c r="K23" i="78"/>
  <c r="K24" i="78"/>
  <c r="K25" i="78"/>
  <c r="K26" i="78"/>
  <c r="K27" i="78"/>
  <c r="K28" i="78"/>
  <c r="K29" i="78"/>
  <c r="K30" i="78"/>
  <c r="K31" i="78"/>
  <c r="K32" i="78"/>
  <c r="K33" i="78"/>
  <c r="K34" i="78"/>
  <c r="K35" i="78"/>
  <c r="K36" i="78"/>
  <c r="K37" i="78"/>
  <c r="K38" i="78"/>
  <c r="K39" i="78"/>
  <c r="K40" i="78"/>
  <c r="L41" i="78"/>
  <c r="N42" i="78"/>
  <c r="K48" i="78"/>
  <c r="L49" i="78"/>
  <c r="N50" i="78"/>
  <c r="K56" i="78"/>
  <c r="N57" i="78"/>
  <c r="M57" i="78"/>
  <c r="K60" i="78"/>
  <c r="N61" i="78"/>
  <c r="M61" i="78"/>
  <c r="K64" i="78"/>
  <c r="N65" i="78"/>
  <c r="M65" i="78"/>
  <c r="K68" i="78"/>
  <c r="N69" i="78"/>
  <c r="M69" i="78"/>
  <c r="K72" i="78"/>
  <c r="N73" i="78"/>
  <c r="M73" i="78"/>
  <c r="K76" i="78"/>
  <c r="N77" i="78"/>
  <c r="M77" i="78"/>
  <c r="K80" i="78"/>
  <c r="N81" i="78"/>
  <c r="M81" i="78"/>
  <c r="K84" i="78"/>
  <c r="N85" i="78"/>
  <c r="M85" i="78"/>
  <c r="K88" i="78"/>
  <c r="N89" i="78"/>
  <c r="M89" i="78"/>
  <c r="K92" i="78"/>
  <c r="N93" i="78"/>
  <c r="M93" i="78"/>
  <c r="K96" i="78"/>
  <c r="N97" i="78"/>
  <c r="M97" i="78"/>
  <c r="K100" i="78"/>
  <c r="N101" i="78"/>
  <c r="M101" i="78"/>
  <c r="K104" i="78"/>
  <c r="N105" i="78"/>
  <c r="M105" i="78"/>
  <c r="N108" i="78"/>
  <c r="M108" i="78"/>
  <c r="L108" i="78"/>
  <c r="L28" i="79"/>
  <c r="K28" i="79"/>
  <c r="N28" i="79"/>
  <c r="M28" i="79"/>
  <c r="N75" i="78"/>
  <c r="M75" i="78"/>
  <c r="M49" i="77"/>
  <c r="K59" i="77"/>
  <c r="K67" i="77"/>
  <c r="M71" i="77"/>
  <c r="M78" i="77"/>
  <c r="K83" i="77"/>
  <c r="M87" i="77"/>
  <c r="M94" i="77"/>
  <c r="K99" i="77"/>
  <c r="M103" i="77"/>
  <c r="L10" i="78"/>
  <c r="L11" i="78"/>
  <c r="L12" i="78"/>
  <c r="L13" i="78"/>
  <c r="L14" i="78"/>
  <c r="L15" i="78"/>
  <c r="L16" i="78"/>
  <c r="L17" i="78"/>
  <c r="L18" i="78"/>
  <c r="L19" i="78"/>
  <c r="L20" i="78"/>
  <c r="L21" i="78"/>
  <c r="L22" i="78"/>
  <c r="L23" i="78"/>
  <c r="L24" i="78"/>
  <c r="L25" i="78"/>
  <c r="L26" i="78"/>
  <c r="L27" i="78"/>
  <c r="L28" i="78"/>
  <c r="L29" i="78"/>
  <c r="L30" i="78"/>
  <c r="L31" i="78"/>
  <c r="L32" i="78"/>
  <c r="L33" i="78"/>
  <c r="L34" i="78"/>
  <c r="L35" i="78"/>
  <c r="L36" i="78"/>
  <c r="L37" i="78"/>
  <c r="L38" i="78"/>
  <c r="L39" i="78"/>
  <c r="L40" i="78"/>
  <c r="N41" i="78"/>
  <c r="K47" i="78"/>
  <c r="L48" i="78"/>
  <c r="N49" i="78"/>
  <c r="K55" i="78"/>
  <c r="L41" i="79"/>
  <c r="K41" i="79"/>
  <c r="M41" i="79"/>
  <c r="N63" i="78"/>
  <c r="M63" i="78"/>
  <c r="N79" i="78"/>
  <c r="M79" i="78"/>
  <c r="N99" i="78"/>
  <c r="M99" i="78"/>
  <c r="K46" i="78"/>
  <c r="L47" i="78"/>
  <c r="K54" i="78"/>
  <c r="L55" i="78"/>
  <c r="N56" i="78"/>
  <c r="M56" i="78"/>
  <c r="K59" i="78"/>
  <c r="N60" i="78"/>
  <c r="M60" i="78"/>
  <c r="K63" i="78"/>
  <c r="N64" i="78"/>
  <c r="M64" i="78"/>
  <c r="K67" i="78"/>
  <c r="N68" i="78"/>
  <c r="M68" i="78"/>
  <c r="K71" i="78"/>
  <c r="N72" i="78"/>
  <c r="M72" i="78"/>
  <c r="K75" i="78"/>
  <c r="N76" i="78"/>
  <c r="M76" i="78"/>
  <c r="K79" i="78"/>
  <c r="N80" i="78"/>
  <c r="M80" i="78"/>
  <c r="K83" i="78"/>
  <c r="N84" i="78"/>
  <c r="M84" i="78"/>
  <c r="K87" i="78"/>
  <c r="N88" i="78"/>
  <c r="M88" i="78"/>
  <c r="K91" i="78"/>
  <c r="N92" i="78"/>
  <c r="M92" i="78"/>
  <c r="K95" i="78"/>
  <c r="N96" i="78"/>
  <c r="M96" i="78"/>
  <c r="K99" i="78"/>
  <c r="N100" i="78"/>
  <c r="M100" i="78"/>
  <c r="K103" i="78"/>
  <c r="N104" i="78"/>
  <c r="M104" i="78"/>
  <c r="L17" i="79"/>
  <c r="K17" i="79"/>
  <c r="M17" i="79"/>
  <c r="L44" i="79"/>
  <c r="K44" i="79"/>
  <c r="L52" i="79"/>
  <c r="K52" i="79"/>
  <c r="L71" i="79"/>
  <c r="N71" i="79"/>
  <c r="M71" i="79"/>
  <c r="L83" i="79"/>
  <c r="M83" i="79"/>
  <c r="K83" i="79"/>
  <c r="N83" i="79"/>
  <c r="L100" i="79"/>
  <c r="M100" i="79"/>
  <c r="K100" i="79"/>
  <c r="N100" i="79"/>
  <c r="L116" i="79"/>
  <c r="M116" i="79"/>
  <c r="K116" i="79"/>
  <c r="N116" i="79"/>
  <c r="N150" i="79"/>
  <c r="M150" i="79"/>
  <c r="L150" i="79"/>
  <c r="K150" i="79"/>
  <c r="K11" i="79"/>
  <c r="L14" i="79"/>
  <c r="K14" i="79"/>
  <c r="L22" i="79"/>
  <c r="K22" i="79"/>
  <c r="L30" i="79"/>
  <c r="K30" i="79"/>
  <c r="L38" i="79"/>
  <c r="K38" i="79"/>
  <c r="L46" i="79"/>
  <c r="K46" i="79"/>
  <c r="L61" i="79"/>
  <c r="N61" i="79"/>
  <c r="M61" i="79"/>
  <c r="K61" i="79"/>
  <c r="L74" i="79"/>
  <c r="M74" i="79"/>
  <c r="N74" i="79"/>
  <c r="K74" i="79"/>
  <c r="L88" i="79"/>
  <c r="M88" i="79"/>
  <c r="K88" i="79"/>
  <c r="N88" i="79"/>
  <c r="L104" i="79"/>
  <c r="M104" i="79"/>
  <c r="K104" i="79"/>
  <c r="N104" i="79"/>
  <c r="L120" i="79"/>
  <c r="M120" i="79"/>
  <c r="K120" i="79"/>
  <c r="N120" i="79"/>
  <c r="N137" i="79"/>
  <c r="M137" i="79"/>
  <c r="L137" i="79"/>
  <c r="K137" i="79"/>
  <c r="N169" i="79"/>
  <c r="M169" i="79"/>
  <c r="L169" i="79"/>
  <c r="K169" i="79"/>
  <c r="L19" i="79"/>
  <c r="K19" i="79"/>
  <c r="L27" i="79"/>
  <c r="K27" i="79"/>
  <c r="L35" i="79"/>
  <c r="K35" i="79"/>
  <c r="L43" i="79"/>
  <c r="K43" i="79"/>
  <c r="L51" i="79"/>
  <c r="K51" i="79"/>
  <c r="L98" i="79"/>
  <c r="M98" i="79"/>
  <c r="K98" i="79"/>
  <c r="N98" i="79"/>
  <c r="L114" i="79"/>
  <c r="M114" i="79"/>
  <c r="K114" i="79"/>
  <c r="N114" i="79"/>
  <c r="K10" i="79"/>
  <c r="L16" i="79"/>
  <c r="K16" i="79"/>
  <c r="M18" i="79"/>
  <c r="L24" i="79"/>
  <c r="K24" i="79"/>
  <c r="M26" i="79"/>
  <c r="L32" i="79"/>
  <c r="K32" i="79"/>
  <c r="M34" i="79"/>
  <c r="L40" i="79"/>
  <c r="K40" i="79"/>
  <c r="M42" i="79"/>
  <c r="L48" i="79"/>
  <c r="K48" i="79"/>
  <c r="M50" i="79"/>
  <c r="L68" i="79"/>
  <c r="M68" i="79"/>
  <c r="K68" i="79"/>
  <c r="N68" i="79"/>
  <c r="L75" i="79"/>
  <c r="M75" i="79"/>
  <c r="K75" i="79"/>
  <c r="N75" i="79"/>
  <c r="L92" i="79"/>
  <c r="M92" i="79"/>
  <c r="K92" i="79"/>
  <c r="N92" i="79"/>
  <c r="L108" i="79"/>
  <c r="M108" i="79"/>
  <c r="K108" i="79"/>
  <c r="N108" i="79"/>
  <c r="L124" i="79"/>
  <c r="M124" i="79"/>
  <c r="K124" i="79"/>
  <c r="N124" i="79"/>
  <c r="N134" i="79"/>
  <c r="M134" i="79"/>
  <c r="L134" i="79"/>
  <c r="K134" i="79"/>
  <c r="L13" i="79"/>
  <c r="K13" i="79"/>
  <c r="L21" i="79"/>
  <c r="K21" i="79"/>
  <c r="L29" i="79"/>
  <c r="K29" i="79"/>
  <c r="L37" i="79"/>
  <c r="K37" i="79"/>
  <c r="L45" i="79"/>
  <c r="K45" i="79"/>
  <c r="L102" i="79"/>
  <c r="M102" i="79"/>
  <c r="K102" i="79"/>
  <c r="N102" i="79"/>
  <c r="L118" i="79"/>
  <c r="M118" i="79"/>
  <c r="K118" i="79"/>
  <c r="N118" i="79"/>
  <c r="L18" i="79"/>
  <c r="K18" i="79"/>
  <c r="L26" i="79"/>
  <c r="K26" i="79"/>
  <c r="L34" i="79"/>
  <c r="K34" i="79"/>
  <c r="L42" i="79"/>
  <c r="K42" i="79"/>
  <c r="M44" i="79"/>
  <c r="L50" i="79"/>
  <c r="K50" i="79"/>
  <c r="L82" i="79"/>
  <c r="M82" i="79"/>
  <c r="N82" i="79"/>
  <c r="K82" i="79"/>
  <c r="L96" i="79"/>
  <c r="M96" i="79"/>
  <c r="K96" i="79"/>
  <c r="N96" i="79"/>
  <c r="L112" i="79"/>
  <c r="M112" i="79"/>
  <c r="K112" i="79"/>
  <c r="N112" i="79"/>
  <c r="L128" i="79"/>
  <c r="M128" i="79"/>
  <c r="K128" i="79"/>
  <c r="N128" i="79"/>
  <c r="N153" i="79"/>
  <c r="M153" i="79"/>
  <c r="L153" i="79"/>
  <c r="K153" i="79"/>
  <c r="L11" i="79"/>
  <c r="L15" i="79"/>
  <c r="K15" i="79"/>
  <c r="L23" i="79"/>
  <c r="K23" i="79"/>
  <c r="L31" i="79"/>
  <c r="K31" i="79"/>
  <c r="L39" i="79"/>
  <c r="K39" i="79"/>
  <c r="N44" i="79"/>
  <c r="L47" i="79"/>
  <c r="K47" i="79"/>
  <c r="L60" i="79"/>
  <c r="M60" i="79"/>
  <c r="K60" i="79"/>
  <c r="L65" i="79"/>
  <c r="N65" i="79"/>
  <c r="M65" i="79"/>
  <c r="L90" i="79"/>
  <c r="M90" i="79"/>
  <c r="K90" i="79"/>
  <c r="N90" i="79"/>
  <c r="L106" i="79"/>
  <c r="M106" i="79"/>
  <c r="K106" i="79"/>
  <c r="N106" i="79"/>
  <c r="L122" i="79"/>
  <c r="M122" i="79"/>
  <c r="K122" i="79"/>
  <c r="N122" i="79"/>
  <c r="L78" i="79"/>
  <c r="M78" i="79"/>
  <c r="L86" i="79"/>
  <c r="M86" i="79"/>
  <c r="N140" i="79"/>
  <c r="M140" i="79"/>
  <c r="L140" i="79"/>
  <c r="K140" i="79"/>
  <c r="N143" i="79"/>
  <c r="M143" i="79"/>
  <c r="L143" i="79"/>
  <c r="K143" i="79"/>
  <c r="N156" i="79"/>
  <c r="M156" i="79"/>
  <c r="L156" i="79"/>
  <c r="K156" i="79"/>
  <c r="N159" i="79"/>
  <c r="M159" i="79"/>
  <c r="L159" i="79"/>
  <c r="K159" i="79"/>
  <c r="N175" i="79"/>
  <c r="M175" i="79"/>
  <c r="L175" i="79"/>
  <c r="K175" i="79"/>
  <c r="L72" i="79"/>
  <c r="L80" i="79"/>
  <c r="M80" i="79"/>
  <c r="N131" i="79"/>
  <c r="M131" i="79"/>
  <c r="L131" i="79"/>
  <c r="K131" i="79"/>
  <c r="N144" i="79"/>
  <c r="M144" i="79"/>
  <c r="L144" i="79"/>
  <c r="K144" i="79"/>
  <c r="N147" i="79"/>
  <c r="M147" i="79"/>
  <c r="L147" i="79"/>
  <c r="K147" i="79"/>
  <c r="N163" i="79"/>
  <c r="M163" i="79"/>
  <c r="L163" i="79"/>
  <c r="K163" i="79"/>
  <c r="N179" i="79"/>
  <c r="M179" i="79"/>
  <c r="L179" i="79"/>
  <c r="K179" i="79"/>
  <c r="M64" i="79"/>
  <c r="L77" i="79"/>
  <c r="M77" i="79"/>
  <c r="L85" i="79"/>
  <c r="M85" i="79"/>
  <c r="N138" i="79"/>
  <c r="M138" i="79"/>
  <c r="L138" i="79"/>
  <c r="K138" i="79"/>
  <c r="N141" i="79"/>
  <c r="M141" i="79"/>
  <c r="L141" i="79"/>
  <c r="K141" i="79"/>
  <c r="N154" i="79"/>
  <c r="M154" i="79"/>
  <c r="L154" i="79"/>
  <c r="K154" i="79"/>
  <c r="N157" i="79"/>
  <c r="M157" i="79"/>
  <c r="L157" i="79"/>
  <c r="K157" i="79"/>
  <c r="N173" i="79"/>
  <c r="M173" i="79"/>
  <c r="L173" i="79"/>
  <c r="K173" i="79"/>
  <c r="N132" i="79"/>
  <c r="M132" i="79"/>
  <c r="L132" i="79"/>
  <c r="K132" i="79"/>
  <c r="N135" i="79"/>
  <c r="M135" i="79"/>
  <c r="L135" i="79"/>
  <c r="K135" i="79"/>
  <c r="N148" i="79"/>
  <c r="M148" i="79"/>
  <c r="L148" i="79"/>
  <c r="K148" i="79"/>
  <c r="N151" i="79"/>
  <c r="M151" i="79"/>
  <c r="L151" i="79"/>
  <c r="K151" i="79"/>
  <c r="N167" i="79"/>
  <c r="M167" i="79"/>
  <c r="L167" i="79"/>
  <c r="K167" i="79"/>
  <c r="M62" i="79"/>
  <c r="K69" i="79"/>
  <c r="K73" i="79"/>
  <c r="L79" i="79"/>
  <c r="M79" i="79"/>
  <c r="K81" i="79"/>
  <c r="L87" i="79"/>
  <c r="M87" i="79"/>
  <c r="L89" i="79"/>
  <c r="M89" i="79"/>
  <c r="L91" i="79"/>
  <c r="M91" i="79"/>
  <c r="L93" i="79"/>
  <c r="M93" i="79"/>
  <c r="L95" i="79"/>
  <c r="M95" i="79"/>
  <c r="L97" i="79"/>
  <c r="M97" i="79"/>
  <c r="L99" i="79"/>
  <c r="M99" i="79"/>
  <c r="L101" i="79"/>
  <c r="M101" i="79"/>
  <c r="L103" i="79"/>
  <c r="M103" i="79"/>
  <c r="L105" i="79"/>
  <c r="M105" i="79"/>
  <c r="L107" i="79"/>
  <c r="M107" i="79"/>
  <c r="L109" i="79"/>
  <c r="M109" i="79"/>
  <c r="L111" i="79"/>
  <c r="M111" i="79"/>
  <c r="L113" i="79"/>
  <c r="M113" i="79"/>
  <c r="L115" i="79"/>
  <c r="M115" i="79"/>
  <c r="L117" i="79"/>
  <c r="M117" i="79"/>
  <c r="L119" i="79"/>
  <c r="M119" i="79"/>
  <c r="L121" i="79"/>
  <c r="M121" i="79"/>
  <c r="L123" i="79"/>
  <c r="M123" i="79"/>
  <c r="L125" i="79"/>
  <c r="M125" i="79"/>
  <c r="L127" i="79"/>
  <c r="M127" i="79"/>
  <c r="L129" i="79"/>
  <c r="M129" i="79"/>
  <c r="N142" i="79"/>
  <c r="M142" i="79"/>
  <c r="L142" i="79"/>
  <c r="K142" i="79"/>
  <c r="N145" i="79"/>
  <c r="M145" i="79"/>
  <c r="L145" i="79"/>
  <c r="K145" i="79"/>
  <c r="N158" i="79"/>
  <c r="M158" i="79"/>
  <c r="L158" i="79"/>
  <c r="K158" i="79"/>
  <c r="N161" i="79"/>
  <c r="M161" i="79"/>
  <c r="L161" i="79"/>
  <c r="K161" i="79"/>
  <c r="N177" i="79"/>
  <c r="M177" i="79"/>
  <c r="L177" i="79"/>
  <c r="K177" i="79"/>
  <c r="K53" i="79"/>
  <c r="K54" i="79"/>
  <c r="K55" i="79"/>
  <c r="K56" i="79"/>
  <c r="K57" i="79"/>
  <c r="K58" i="79"/>
  <c r="K59" i="79"/>
  <c r="N62" i="79"/>
  <c r="M69" i="79"/>
  <c r="L70" i="79"/>
  <c r="L76" i="79"/>
  <c r="M76" i="79"/>
  <c r="K78" i="79"/>
  <c r="L84" i="79"/>
  <c r="M84" i="79"/>
  <c r="K86" i="79"/>
  <c r="N136" i="79"/>
  <c r="M136" i="79"/>
  <c r="L136" i="79"/>
  <c r="K136" i="79"/>
  <c r="N139" i="79"/>
  <c r="M139" i="79"/>
  <c r="L139" i="79"/>
  <c r="K139" i="79"/>
  <c r="N152" i="79"/>
  <c r="M152" i="79"/>
  <c r="L152" i="79"/>
  <c r="K152" i="79"/>
  <c r="N155" i="79"/>
  <c r="M155" i="79"/>
  <c r="L155" i="79"/>
  <c r="K155" i="79"/>
  <c r="N171" i="79"/>
  <c r="M171" i="79"/>
  <c r="L171" i="79"/>
  <c r="K171" i="79"/>
  <c r="K67" i="79"/>
  <c r="N69" i="79"/>
  <c r="K72" i="79"/>
  <c r="L73" i="79"/>
  <c r="M73" i="79"/>
  <c r="N78" i="79"/>
  <c r="L81" i="79"/>
  <c r="M81" i="79"/>
  <c r="N86" i="79"/>
  <c r="N130" i="79"/>
  <c r="M130" i="79"/>
  <c r="L130" i="79"/>
  <c r="K130" i="79"/>
  <c r="N133" i="79"/>
  <c r="M133" i="79"/>
  <c r="L133" i="79"/>
  <c r="K133" i="79"/>
  <c r="N146" i="79"/>
  <c r="M146" i="79"/>
  <c r="L146" i="79"/>
  <c r="K146" i="79"/>
  <c r="N149" i="79"/>
  <c r="M149" i="79"/>
  <c r="L149" i="79"/>
  <c r="K149" i="79"/>
  <c r="N165" i="79"/>
  <c r="M165" i="79"/>
  <c r="L165" i="79"/>
  <c r="K165" i="79"/>
  <c r="N160" i="79"/>
  <c r="M160" i="79"/>
  <c r="L160" i="79"/>
  <c r="K160" i="79"/>
  <c r="N162" i="79"/>
  <c r="M162" i="79"/>
  <c r="L162" i="79"/>
  <c r="K162" i="79"/>
  <c r="N164" i="79"/>
  <c r="M164" i="79"/>
  <c r="L164" i="79"/>
  <c r="K164" i="79"/>
  <c r="N166" i="79"/>
  <c r="M166" i="79"/>
  <c r="L166" i="79"/>
  <c r="K166" i="79"/>
  <c r="N168" i="79"/>
  <c r="M168" i="79"/>
  <c r="L168" i="79"/>
  <c r="K168" i="79"/>
  <c r="N170" i="79"/>
  <c r="M170" i="79"/>
  <c r="L170" i="79"/>
  <c r="K170" i="79"/>
  <c r="N172" i="79"/>
  <c r="M172" i="79"/>
  <c r="L172" i="79"/>
  <c r="K172" i="79"/>
  <c r="N174" i="79"/>
  <c r="M174" i="79"/>
  <c r="L174" i="79"/>
  <c r="K174" i="79"/>
  <c r="N176" i="79"/>
  <c r="M176" i="79"/>
  <c r="L176" i="79"/>
  <c r="K176" i="79"/>
  <c r="N178" i="79"/>
  <c r="M178" i="79"/>
  <c r="L178" i="79"/>
  <c r="K178" i="79"/>
  <c r="K180" i="79"/>
  <c r="K181" i="79"/>
  <c r="K182" i="79"/>
  <c r="K183" i="79"/>
  <c r="K184" i="79"/>
  <c r="K185" i="79"/>
  <c r="K186" i="79"/>
  <c r="K187" i="79"/>
  <c r="K188" i="79"/>
  <c r="K189" i="79"/>
  <c r="K190" i="79"/>
  <c r="K191" i="79"/>
  <c r="K192" i="79"/>
  <c r="K193" i="79"/>
  <c r="K194" i="79"/>
  <c r="K195" i="79"/>
  <c r="K196" i="79"/>
  <c r="K197" i="79"/>
  <c r="K198" i="79"/>
  <c r="K199" i="79"/>
  <c r="K200" i="79"/>
  <c r="K201" i="79"/>
  <c r="K202" i="79"/>
  <c r="K203" i="79"/>
  <c r="K204" i="79"/>
  <c r="K205" i="79"/>
  <c r="K206" i="79"/>
  <c r="K207" i="79"/>
  <c r="K208" i="79"/>
  <c r="K209" i="79"/>
  <c r="K210" i="79"/>
  <c r="K211" i="79"/>
  <c r="K212" i="79"/>
  <c r="K213" i="79"/>
  <c r="K214" i="79"/>
  <c r="L180" i="79"/>
  <c r="L181" i="79"/>
  <c r="L182" i="79"/>
  <c r="L183" i="79"/>
  <c r="L184" i="79"/>
  <c r="L185" i="79"/>
  <c r="L186" i="79"/>
  <c r="L187" i="79"/>
  <c r="L188" i="79"/>
  <c r="L189" i="79"/>
  <c r="L190" i="79"/>
  <c r="L191" i="79"/>
  <c r="L192" i="79"/>
  <c r="L193" i="79"/>
  <c r="L194" i="79"/>
  <c r="L195" i="79"/>
  <c r="L196" i="79"/>
  <c r="L197" i="79"/>
  <c r="L198" i="79"/>
  <c r="L199" i="79"/>
  <c r="L200" i="79"/>
  <c r="L201" i="79"/>
  <c r="L202" i="79"/>
  <c r="L203" i="79"/>
  <c r="L204" i="79"/>
  <c r="L205" i="79"/>
  <c r="L206" i="79"/>
  <c r="L207" i="79"/>
  <c r="L208" i="79"/>
  <c r="L209" i="79"/>
  <c r="L210" i="79"/>
  <c r="L211" i="79"/>
  <c r="L212" i="79"/>
  <c r="L213" i="79"/>
  <c r="L214" i="79"/>
  <c r="M180" i="79"/>
  <c r="M181" i="79"/>
  <c r="M182" i="79"/>
  <c r="M183" i="79"/>
  <c r="M184" i="79"/>
  <c r="M185" i="79"/>
  <c r="M186" i="79"/>
  <c r="M187" i="79"/>
  <c r="M188" i="79"/>
  <c r="M189" i="79"/>
  <c r="M190" i="79"/>
  <c r="M191" i="79"/>
  <c r="M192" i="79"/>
  <c r="M193" i="79"/>
  <c r="M194" i="79"/>
  <c r="M195" i="79"/>
  <c r="M196" i="79"/>
  <c r="M197" i="79"/>
  <c r="M198" i="79"/>
  <c r="M199" i="79"/>
  <c r="M200" i="79"/>
  <c r="M201" i="79"/>
  <c r="M202" i="79"/>
  <c r="M203" i="79"/>
  <c r="M204" i="79"/>
  <c r="M205" i="79"/>
  <c r="M206" i="79"/>
  <c r="M207" i="79"/>
  <c r="M208" i="79"/>
  <c r="M209" i="79"/>
  <c r="M210" i="79"/>
  <c r="M211" i="79"/>
  <c r="M212" i="79"/>
  <c r="M213" i="79"/>
  <c r="M214" i="79"/>
  <c r="M29" i="77"/>
  <c r="L31" i="77"/>
  <c r="M67" i="77"/>
  <c r="K69" i="77"/>
  <c r="L72" i="77"/>
  <c r="M75" i="77"/>
  <c r="K77" i="77"/>
  <c r="L80" i="77"/>
  <c r="M83" i="77"/>
  <c r="K85" i="77"/>
  <c r="L88" i="77"/>
  <c r="M91" i="77"/>
  <c r="K93" i="77"/>
  <c r="L96" i="77"/>
  <c r="M99" i="77"/>
  <c r="K101" i="77"/>
  <c r="L104" i="77"/>
  <c r="K31" i="77"/>
  <c r="L34" i="77"/>
  <c r="K66" i="77"/>
  <c r="M72" i="77"/>
  <c r="K74" i="77"/>
  <c r="M80" i="77"/>
  <c r="K82" i="77"/>
  <c r="M88" i="77"/>
  <c r="K90" i="77"/>
  <c r="M96" i="77"/>
  <c r="K98" i="77"/>
  <c r="M104" i="77"/>
  <c r="K106" i="77"/>
  <c r="L106" i="77"/>
  <c r="M53" i="77"/>
  <c r="M66" i="77"/>
  <c r="K68" i="77"/>
  <c r="L71" i="77"/>
  <c r="M74" i="77"/>
  <c r="K76" i="77"/>
  <c r="L79" i="77"/>
  <c r="M82" i="77"/>
  <c r="K84" i="77"/>
  <c r="L87" i="77"/>
  <c r="M90" i="77"/>
  <c r="K92" i="77"/>
  <c r="L95" i="77"/>
  <c r="M98" i="77"/>
  <c r="K100" i="77"/>
  <c r="L103" i="77"/>
  <c r="M106" i="77"/>
  <c r="K108" i="77"/>
  <c r="L68" i="77"/>
  <c r="K73" i="77"/>
  <c r="L76" i="77"/>
  <c r="K81" i="77"/>
  <c r="L84" i="77"/>
  <c r="K89" i="77"/>
  <c r="L92" i="77"/>
  <c r="K97" i="77"/>
  <c r="L100" i="77"/>
  <c r="K105" i="77"/>
  <c r="L108" i="77"/>
  <c r="K35" i="77"/>
  <c r="L42" i="77"/>
  <c r="K51" i="77"/>
  <c r="L58" i="77"/>
  <c r="M68" i="77"/>
  <c r="L73" i="77"/>
  <c r="M76" i="77"/>
  <c r="L81" i="77"/>
  <c r="M84" i="77"/>
  <c r="L89" i="77"/>
  <c r="M92" i="77"/>
  <c r="L97" i="77"/>
  <c r="M100" i="77"/>
  <c r="L105" i="77"/>
  <c r="M108" i="77"/>
  <c r="N28" i="77"/>
  <c r="N36" i="77"/>
  <c r="N44" i="77"/>
  <c r="N52" i="77"/>
  <c r="N60" i="77"/>
  <c r="K10" i="77"/>
  <c r="K11" i="77"/>
  <c r="K12" i="77"/>
  <c r="K13" i="77"/>
  <c r="K14" i="77"/>
  <c r="K15" i="77"/>
  <c r="K16" i="77"/>
  <c r="K17" i="77"/>
  <c r="K18" i="77"/>
  <c r="K19" i="77"/>
  <c r="K20" i="77"/>
  <c r="K21" i="77"/>
  <c r="K22" i="77"/>
  <c r="K23" i="77"/>
  <c r="K32" i="77"/>
  <c r="N33" i="77"/>
  <c r="K40" i="77"/>
  <c r="N41" i="77"/>
  <c r="K48" i="77"/>
  <c r="N49" i="77"/>
  <c r="K56" i="77"/>
  <c r="N57" i="77"/>
  <c r="K64" i="77"/>
  <c r="N65" i="77"/>
  <c r="L10" i="77"/>
  <c r="L11" i="77"/>
  <c r="L12" i="77"/>
  <c r="L13" i="77"/>
  <c r="L14" i="77"/>
  <c r="L15" i="77"/>
  <c r="L16" i="77"/>
  <c r="L17" i="77"/>
  <c r="L18" i="77"/>
  <c r="L19" i="77"/>
  <c r="L20" i="77"/>
  <c r="L21" i="77"/>
  <c r="L22" i="77"/>
  <c r="L23" i="77"/>
  <c r="K29" i="77"/>
  <c r="N30" i="77"/>
  <c r="L32" i="77"/>
  <c r="K37" i="77"/>
  <c r="N38" i="77"/>
  <c r="L40" i="77"/>
  <c r="K45" i="77"/>
  <c r="N46" i="77"/>
  <c r="L48" i="77"/>
  <c r="K53" i="77"/>
  <c r="N54" i="77"/>
  <c r="L56" i="77"/>
  <c r="K61" i="77"/>
  <c r="N62" i="77"/>
  <c r="L64" i="77"/>
  <c r="M10" i="77"/>
  <c r="M11" i="77"/>
  <c r="M12" i="77"/>
  <c r="M13" i="77"/>
  <c r="M14" i="77"/>
  <c r="M15" i="77"/>
  <c r="M16" i="77"/>
  <c r="M17" i="77"/>
  <c r="M18" i="77"/>
  <c r="M19" i="77"/>
  <c r="M20" i="77"/>
  <c r="M21" i="77"/>
  <c r="M22" i="77"/>
  <c r="M23" i="77"/>
  <c r="N27" i="77"/>
  <c r="N35" i="77"/>
  <c r="N43" i="77"/>
  <c r="N51" i="77"/>
  <c r="N59" i="77"/>
  <c r="N10" i="77"/>
  <c r="N11" i="77"/>
  <c r="N12" i="77"/>
  <c r="N32" i="77"/>
  <c r="N40" i="77"/>
  <c r="N48" i="77"/>
  <c r="N56" i="77"/>
  <c r="N64" i="77"/>
  <c r="K28" i="77"/>
  <c r="N29" i="77"/>
  <c r="K36" i="77"/>
  <c r="N37" i="77"/>
  <c r="K44" i="77"/>
  <c r="N45" i="77"/>
  <c r="K52" i="77"/>
  <c r="N53" i="77"/>
  <c r="K60" i="77"/>
  <c r="N61" i="77"/>
  <c r="L25" i="77"/>
  <c r="L28" i="77"/>
  <c r="N34" i="77"/>
  <c r="L36" i="77"/>
  <c r="N42" i="77"/>
  <c r="L44" i="77"/>
  <c r="N50" i="77"/>
  <c r="L52" i="77"/>
  <c r="N58" i="77"/>
  <c r="L60" i="77"/>
  <c r="N26" i="77"/>
  <c r="K33" i="77"/>
  <c r="K24" i="77"/>
  <c r="M25" i="77"/>
  <c r="M28" i="77"/>
  <c r="K30" i="77"/>
  <c r="N31" i="77"/>
  <c r="L33" i="77"/>
  <c r="M36" i="77"/>
  <c r="K38" i="77"/>
  <c r="N39" i="77"/>
  <c r="L41" i="77"/>
  <c r="M44" i="77"/>
  <c r="K46" i="77"/>
  <c r="N47" i="77"/>
  <c r="L49" i="77"/>
  <c r="M52" i="77"/>
  <c r="K54" i="77"/>
  <c r="N55" i="77"/>
  <c r="L57" i="77"/>
  <c r="M60" i="77"/>
  <c r="K62" i="77"/>
  <c r="N63" i="77"/>
  <c r="L65" i="77"/>
  <c r="I109" i="76"/>
  <c r="J109" i="76"/>
  <c r="I110" i="76"/>
  <c r="J110" i="76"/>
  <c r="I111" i="76"/>
  <c r="J111" i="76"/>
  <c r="I112" i="76"/>
  <c r="J112" i="76"/>
  <c r="I113" i="76"/>
  <c r="J113" i="76"/>
  <c r="I114" i="76"/>
  <c r="J114" i="76"/>
  <c r="I115" i="76"/>
  <c r="J115" i="76"/>
  <c r="I116" i="76"/>
  <c r="J116" i="76"/>
  <c r="I117" i="76"/>
  <c r="J117" i="76"/>
  <c r="I118" i="76"/>
  <c r="J118" i="76"/>
  <c r="I119" i="76"/>
  <c r="J119" i="76"/>
  <c r="I120" i="76"/>
  <c r="J120" i="76"/>
  <c r="I121" i="76"/>
  <c r="J121" i="76"/>
  <c r="I122" i="76"/>
  <c r="J122" i="76"/>
  <c r="I123" i="76"/>
  <c r="J123" i="76"/>
  <c r="I124" i="76"/>
  <c r="J124" i="76"/>
  <c r="I125" i="76"/>
  <c r="J125" i="76"/>
  <c r="I126" i="76"/>
  <c r="J126" i="76"/>
  <c r="I127" i="76"/>
  <c r="J127" i="76"/>
  <c r="I128" i="76"/>
  <c r="J128" i="76"/>
  <c r="I129" i="76"/>
  <c r="J129" i="76"/>
  <c r="I130" i="76"/>
  <c r="J130" i="76"/>
  <c r="I131" i="76"/>
  <c r="J131" i="76"/>
  <c r="I132" i="76"/>
  <c r="J132" i="76"/>
  <c r="I133" i="76"/>
  <c r="J133" i="76"/>
  <c r="I134" i="76"/>
  <c r="J134" i="76"/>
  <c r="I135" i="76"/>
  <c r="J135" i="76"/>
  <c r="I136" i="76"/>
  <c r="J136" i="76"/>
  <c r="I137" i="76"/>
  <c r="J137" i="76"/>
  <c r="I138" i="76"/>
  <c r="J138" i="76"/>
  <c r="I139" i="76"/>
  <c r="J139" i="76"/>
  <c r="I140" i="76"/>
  <c r="J140" i="76"/>
  <c r="I141" i="76"/>
  <c r="J141" i="76"/>
  <c r="I142" i="76"/>
  <c r="J142" i="76"/>
  <c r="I143" i="76"/>
  <c r="J143" i="76"/>
  <c r="I144" i="76"/>
  <c r="J144" i="76"/>
  <c r="I145" i="76"/>
  <c r="J145" i="76"/>
  <c r="I146" i="76"/>
  <c r="J146" i="76"/>
  <c r="I147" i="76"/>
  <c r="J147" i="76"/>
  <c r="I148" i="76"/>
  <c r="J148" i="76"/>
  <c r="I149" i="76"/>
  <c r="J149" i="76"/>
  <c r="I150" i="76"/>
  <c r="J150" i="76"/>
  <c r="I151" i="76"/>
  <c r="J151" i="76"/>
  <c r="I152" i="76"/>
  <c r="J152" i="76"/>
  <c r="I153" i="76"/>
  <c r="J153" i="76"/>
  <c r="I154" i="76"/>
  <c r="J154" i="76"/>
  <c r="I155" i="76"/>
  <c r="J155" i="76"/>
  <c r="I156" i="76"/>
  <c r="J156" i="76"/>
  <c r="I157" i="76"/>
  <c r="J157" i="76"/>
  <c r="I158" i="76"/>
  <c r="J158" i="76"/>
  <c r="I159" i="76"/>
  <c r="J159" i="76"/>
  <c r="I160" i="76"/>
  <c r="J160" i="76"/>
  <c r="I161" i="76"/>
  <c r="J161" i="76"/>
  <c r="I162" i="76"/>
  <c r="J162" i="76"/>
  <c r="I163" i="76"/>
  <c r="J163" i="76"/>
  <c r="I164" i="76"/>
  <c r="J164" i="76"/>
  <c r="I165" i="76"/>
  <c r="J165" i="76"/>
  <c r="I166" i="76"/>
  <c r="J166" i="76"/>
  <c r="I167" i="76"/>
  <c r="J167" i="76"/>
  <c r="I168" i="76"/>
  <c r="J168" i="76"/>
  <c r="I169" i="76"/>
  <c r="J169" i="76"/>
  <c r="I170" i="76"/>
  <c r="J170" i="76"/>
  <c r="I171" i="76"/>
  <c r="J171" i="76"/>
  <c r="I172" i="76"/>
  <c r="J172" i="76"/>
  <c r="I173" i="76"/>
  <c r="J173" i="76"/>
  <c r="I174" i="76"/>
  <c r="J174" i="76"/>
  <c r="I175" i="76"/>
  <c r="J175" i="76"/>
  <c r="I176" i="76"/>
  <c r="J176" i="76"/>
  <c r="I177" i="76"/>
  <c r="J177" i="76"/>
  <c r="I178" i="76"/>
  <c r="J178" i="76"/>
  <c r="I179" i="76"/>
  <c r="J179" i="76"/>
  <c r="I180" i="76"/>
  <c r="J180" i="76"/>
  <c r="I181" i="76"/>
  <c r="J181" i="76"/>
  <c r="I182" i="76"/>
  <c r="J182" i="76"/>
  <c r="I183" i="76"/>
  <c r="J183" i="76"/>
  <c r="I184" i="76"/>
  <c r="J184" i="76"/>
  <c r="I185" i="76"/>
  <c r="J185" i="76"/>
  <c r="I186" i="76"/>
  <c r="J186" i="76"/>
  <c r="I187" i="76"/>
  <c r="J187" i="76"/>
  <c r="I188" i="76"/>
  <c r="J188" i="76"/>
  <c r="I189" i="76"/>
  <c r="J189" i="76"/>
  <c r="I190" i="76"/>
  <c r="J190" i="76"/>
  <c r="I191" i="76"/>
  <c r="J191" i="76"/>
  <c r="I192" i="76"/>
  <c r="J192" i="76"/>
  <c r="I193" i="76"/>
  <c r="J193" i="76"/>
  <c r="I194" i="76"/>
  <c r="J194" i="76"/>
  <c r="I195" i="76"/>
  <c r="J195" i="76"/>
  <c r="I196" i="76"/>
  <c r="J196" i="76"/>
  <c r="I197" i="76"/>
  <c r="J197" i="76"/>
  <c r="I198" i="76"/>
  <c r="J198" i="76"/>
  <c r="I199" i="76"/>
  <c r="J199" i="76"/>
  <c r="I200" i="76"/>
  <c r="J200" i="76"/>
  <c r="I201" i="76"/>
  <c r="J201" i="76"/>
  <c r="I202" i="76"/>
  <c r="J202" i="76"/>
  <c r="I203" i="76"/>
  <c r="J203" i="76"/>
  <c r="I204" i="76"/>
  <c r="J204" i="76"/>
  <c r="I205" i="76"/>
  <c r="J205" i="76"/>
  <c r="I206" i="76"/>
  <c r="J206" i="76"/>
  <c r="I207" i="76"/>
  <c r="J207" i="76"/>
  <c r="I208" i="76"/>
  <c r="J208" i="76"/>
  <c r="I209" i="76"/>
  <c r="J209" i="76"/>
  <c r="I210" i="76"/>
  <c r="J210" i="76"/>
  <c r="I211" i="76"/>
  <c r="J211" i="76"/>
  <c r="I212" i="76"/>
  <c r="J212" i="76"/>
  <c r="I213" i="76"/>
  <c r="J213" i="76"/>
  <c r="I214" i="76"/>
  <c r="J214" i="76"/>
  <c r="I215" i="76"/>
  <c r="J215" i="76"/>
  <c r="I216" i="76"/>
  <c r="J216" i="76"/>
  <c r="I217" i="76"/>
  <c r="J217" i="76"/>
  <c r="I218" i="76"/>
  <c r="J218" i="76"/>
  <c r="I219" i="76"/>
  <c r="J219" i="76"/>
  <c r="I220" i="76"/>
  <c r="J220" i="76"/>
  <c r="I221" i="76"/>
  <c r="J221" i="76"/>
  <c r="I222" i="76"/>
  <c r="J222" i="76"/>
  <c r="I223" i="76"/>
  <c r="J223" i="76"/>
  <c r="I224" i="76"/>
  <c r="J224" i="76"/>
  <c r="I225" i="76"/>
  <c r="J225" i="76"/>
  <c r="I226" i="76"/>
  <c r="J226" i="76"/>
  <c r="I227" i="76"/>
  <c r="J227" i="76"/>
  <c r="I228" i="76"/>
  <c r="J228" i="76"/>
  <c r="I229" i="76"/>
  <c r="J229" i="76"/>
  <c r="I230" i="76"/>
  <c r="J230" i="76"/>
  <c r="I231" i="76"/>
  <c r="J231" i="76"/>
  <c r="I232" i="76"/>
  <c r="J232" i="76"/>
  <c r="I233" i="76"/>
  <c r="J233" i="76"/>
  <c r="I234" i="76"/>
  <c r="J234" i="76"/>
  <c r="I235" i="76"/>
  <c r="J235" i="76"/>
  <c r="I236" i="76"/>
  <c r="J236" i="76"/>
  <c r="I237" i="76"/>
  <c r="J237" i="76"/>
  <c r="I238" i="76"/>
  <c r="J238" i="76"/>
  <c r="I239" i="76"/>
  <c r="J239" i="76"/>
  <c r="I240" i="76"/>
  <c r="J240" i="76"/>
  <c r="I241" i="76"/>
  <c r="J241" i="76"/>
  <c r="I242" i="76"/>
  <c r="J242" i="76"/>
  <c r="I243" i="76"/>
  <c r="J243" i="76"/>
  <c r="I244" i="76"/>
  <c r="J244" i="76"/>
  <c r="I245" i="76"/>
  <c r="J245" i="76"/>
  <c r="I246" i="76"/>
  <c r="J246" i="76"/>
  <c r="I247" i="76"/>
  <c r="J247" i="76"/>
  <c r="I248" i="76"/>
  <c r="J248" i="76"/>
  <c r="I249" i="76"/>
  <c r="J249" i="76"/>
  <c r="I250" i="76"/>
  <c r="J250" i="76"/>
  <c r="I251" i="76"/>
  <c r="J251" i="76"/>
  <c r="I252" i="76"/>
  <c r="J252" i="76"/>
  <c r="I253" i="76"/>
  <c r="J253" i="76"/>
  <c r="I254" i="76"/>
  <c r="J254" i="76"/>
  <c r="I255" i="76"/>
  <c r="J255" i="76"/>
  <c r="I256" i="76"/>
  <c r="J256" i="76"/>
  <c r="I257" i="76"/>
  <c r="J257" i="76"/>
  <c r="I258" i="76"/>
  <c r="J258" i="76"/>
  <c r="I259" i="76"/>
  <c r="J259" i="76"/>
  <c r="P108" i="76"/>
  <c r="O108" i="76"/>
  <c r="I108" i="76" s="1"/>
  <c r="P107" i="76"/>
  <c r="O107" i="76"/>
  <c r="I107" i="76" s="1"/>
  <c r="P106" i="76"/>
  <c r="O106" i="76"/>
  <c r="I106" i="76" s="1"/>
  <c r="P105" i="76"/>
  <c r="O105" i="76"/>
  <c r="J105" i="76" s="1"/>
  <c r="P104" i="76"/>
  <c r="O104" i="76"/>
  <c r="I104" i="76" s="1"/>
  <c r="P103" i="76"/>
  <c r="O103" i="76"/>
  <c r="I103" i="76" s="1"/>
  <c r="P102" i="76"/>
  <c r="O102" i="76"/>
  <c r="I102" i="76" s="1"/>
  <c r="P101" i="76"/>
  <c r="O101" i="76"/>
  <c r="J101" i="76" s="1"/>
  <c r="P100" i="76"/>
  <c r="O100" i="76"/>
  <c r="I100" i="76" s="1"/>
  <c r="P99" i="76"/>
  <c r="O99" i="76"/>
  <c r="I99" i="76" s="1"/>
  <c r="P98" i="76"/>
  <c r="O98" i="76"/>
  <c r="I98" i="76" s="1"/>
  <c r="P97" i="76"/>
  <c r="O97" i="76"/>
  <c r="J97" i="76" s="1"/>
  <c r="P96" i="76"/>
  <c r="O96" i="76"/>
  <c r="I96" i="76" s="1"/>
  <c r="P95" i="76"/>
  <c r="O95" i="76"/>
  <c r="I95" i="76" s="1"/>
  <c r="P94" i="76"/>
  <c r="O94" i="76"/>
  <c r="I94" i="76" s="1"/>
  <c r="P93" i="76"/>
  <c r="O93" i="76"/>
  <c r="J93" i="76" s="1"/>
  <c r="P92" i="76"/>
  <c r="O92" i="76"/>
  <c r="I92" i="76" s="1"/>
  <c r="P91" i="76"/>
  <c r="O91" i="76"/>
  <c r="I91" i="76" s="1"/>
  <c r="P90" i="76"/>
  <c r="O90" i="76"/>
  <c r="I90" i="76" s="1"/>
  <c r="P89" i="76"/>
  <c r="O89" i="76"/>
  <c r="J89" i="76" s="1"/>
  <c r="P88" i="76"/>
  <c r="O88" i="76"/>
  <c r="I88" i="76" s="1"/>
  <c r="P87" i="76"/>
  <c r="O87" i="76"/>
  <c r="I87" i="76" s="1"/>
  <c r="P86" i="76"/>
  <c r="O86" i="76"/>
  <c r="I86" i="76" s="1"/>
  <c r="P85" i="76"/>
  <c r="O85" i="76"/>
  <c r="J85" i="76" s="1"/>
  <c r="P84" i="76"/>
  <c r="O84" i="76"/>
  <c r="I84" i="76" s="1"/>
  <c r="P83" i="76"/>
  <c r="O83" i="76"/>
  <c r="I83" i="76" s="1"/>
  <c r="P82" i="76"/>
  <c r="O82" i="76"/>
  <c r="I82" i="76" s="1"/>
  <c r="P81" i="76"/>
  <c r="O81" i="76"/>
  <c r="J81" i="76" s="1"/>
  <c r="P80" i="76"/>
  <c r="O80" i="76"/>
  <c r="I80" i="76" s="1"/>
  <c r="P79" i="76"/>
  <c r="O79" i="76"/>
  <c r="I79" i="76" s="1"/>
  <c r="P78" i="76"/>
  <c r="O78" i="76"/>
  <c r="I78" i="76" s="1"/>
  <c r="P77" i="76"/>
  <c r="O77" i="76"/>
  <c r="J77" i="76" s="1"/>
  <c r="P76" i="76"/>
  <c r="O76" i="76"/>
  <c r="I76" i="76" s="1"/>
  <c r="P75" i="76"/>
  <c r="O75" i="76"/>
  <c r="I75" i="76" s="1"/>
  <c r="P74" i="76"/>
  <c r="O74" i="76"/>
  <c r="I74" i="76" s="1"/>
  <c r="P73" i="76"/>
  <c r="O73" i="76"/>
  <c r="J73" i="76" s="1"/>
  <c r="P72" i="76"/>
  <c r="O72" i="76"/>
  <c r="I72" i="76" s="1"/>
  <c r="P71" i="76"/>
  <c r="O71" i="76"/>
  <c r="I71" i="76" s="1"/>
  <c r="P70" i="76"/>
  <c r="O70" i="76"/>
  <c r="I70" i="76" s="1"/>
  <c r="P69" i="76"/>
  <c r="O69" i="76"/>
  <c r="J69" i="76" s="1"/>
  <c r="P68" i="76"/>
  <c r="O68" i="76"/>
  <c r="I68" i="76" s="1"/>
  <c r="P67" i="76"/>
  <c r="O67" i="76"/>
  <c r="I67" i="76" s="1"/>
  <c r="P66" i="76"/>
  <c r="O66" i="76"/>
  <c r="I66" i="76" s="1"/>
  <c r="P65" i="76"/>
  <c r="O65" i="76"/>
  <c r="J65" i="76" s="1"/>
  <c r="P64" i="76"/>
  <c r="O64" i="76"/>
  <c r="I64" i="76" s="1"/>
  <c r="P63" i="76"/>
  <c r="O63" i="76"/>
  <c r="I63" i="76" s="1"/>
  <c r="P62" i="76"/>
  <c r="O62" i="76"/>
  <c r="I62" i="76" s="1"/>
  <c r="P61" i="76"/>
  <c r="O61" i="76"/>
  <c r="J61" i="76" s="1"/>
  <c r="P60" i="76"/>
  <c r="O60" i="76"/>
  <c r="I60" i="76" s="1"/>
  <c r="P59" i="76"/>
  <c r="O59" i="76"/>
  <c r="I59" i="76" s="1"/>
  <c r="P58" i="76"/>
  <c r="O58" i="76"/>
  <c r="I58" i="76" s="1"/>
  <c r="P57" i="76"/>
  <c r="O57" i="76"/>
  <c r="J57" i="76" s="1"/>
  <c r="P56" i="76"/>
  <c r="O56" i="76"/>
  <c r="I56" i="76" s="1"/>
  <c r="P55" i="76"/>
  <c r="O55" i="76"/>
  <c r="I55" i="76" s="1"/>
  <c r="P54" i="76"/>
  <c r="O54" i="76"/>
  <c r="I54" i="76" s="1"/>
  <c r="P53" i="76"/>
  <c r="O53" i="76"/>
  <c r="J53" i="76" s="1"/>
  <c r="P52" i="76"/>
  <c r="O52" i="76"/>
  <c r="I52" i="76" s="1"/>
  <c r="P51" i="76"/>
  <c r="O51" i="76"/>
  <c r="I51" i="76" s="1"/>
  <c r="P50" i="76"/>
  <c r="O50" i="76"/>
  <c r="I50" i="76" s="1"/>
  <c r="P49" i="76"/>
  <c r="O49" i="76"/>
  <c r="J49" i="76" s="1"/>
  <c r="P48" i="76"/>
  <c r="O48" i="76"/>
  <c r="I48" i="76" s="1"/>
  <c r="P47" i="76"/>
  <c r="O47" i="76"/>
  <c r="I47" i="76" s="1"/>
  <c r="P46" i="76"/>
  <c r="O46" i="76"/>
  <c r="I46" i="76" s="1"/>
  <c r="P45" i="76"/>
  <c r="O45" i="76"/>
  <c r="J45" i="76" s="1"/>
  <c r="P44" i="76"/>
  <c r="O44" i="76"/>
  <c r="I44" i="76" s="1"/>
  <c r="P43" i="76"/>
  <c r="O43" i="76"/>
  <c r="I43" i="76" s="1"/>
  <c r="P42" i="76"/>
  <c r="O42" i="76"/>
  <c r="I42" i="76" s="1"/>
  <c r="P41" i="76"/>
  <c r="O41" i="76"/>
  <c r="J41" i="76" s="1"/>
  <c r="P40" i="76"/>
  <c r="O40" i="76"/>
  <c r="I40" i="76" s="1"/>
  <c r="P39" i="76"/>
  <c r="O39" i="76"/>
  <c r="I39" i="76" s="1"/>
  <c r="P38" i="76"/>
  <c r="O38" i="76"/>
  <c r="K38" i="76" s="1"/>
  <c r="P37" i="76"/>
  <c r="O37" i="76"/>
  <c r="J37" i="76" s="1"/>
  <c r="P36" i="76"/>
  <c r="O36" i="76"/>
  <c r="K36" i="76" s="1"/>
  <c r="P35" i="76"/>
  <c r="O35" i="76"/>
  <c r="I35" i="76" s="1"/>
  <c r="P34" i="76"/>
  <c r="O34" i="76"/>
  <c r="N34" i="76" s="1"/>
  <c r="P33" i="76"/>
  <c r="O33" i="76"/>
  <c r="K33" i="76" s="1"/>
  <c r="P32" i="76"/>
  <c r="O32" i="76"/>
  <c r="N32" i="76" s="1"/>
  <c r="P31" i="76"/>
  <c r="O31" i="76"/>
  <c r="I31" i="76" s="1"/>
  <c r="P30" i="76"/>
  <c r="O30" i="76"/>
  <c r="K30" i="76" s="1"/>
  <c r="P29" i="76"/>
  <c r="O29" i="76"/>
  <c r="N29" i="76" s="1"/>
  <c r="P28" i="76"/>
  <c r="O28" i="76"/>
  <c r="N28" i="76" s="1"/>
  <c r="P27" i="76"/>
  <c r="O27" i="76"/>
  <c r="N27" i="76" s="1"/>
  <c r="P26" i="76"/>
  <c r="O26" i="76"/>
  <c r="K26" i="76" s="1"/>
  <c r="P25" i="76"/>
  <c r="O25" i="76"/>
  <c r="N25" i="76" s="1"/>
  <c r="P24" i="76"/>
  <c r="O24" i="76"/>
  <c r="N24" i="76" s="1"/>
  <c r="P23" i="76"/>
  <c r="O23" i="76"/>
  <c r="N23" i="76" s="1"/>
  <c r="P22" i="76"/>
  <c r="O22" i="76"/>
  <c r="N22" i="76" s="1"/>
  <c r="P21" i="76"/>
  <c r="O21" i="76"/>
  <c r="N21" i="76" s="1"/>
  <c r="P20" i="76"/>
  <c r="O20" i="76"/>
  <c r="N20" i="76" s="1"/>
  <c r="P19" i="76"/>
  <c r="O19" i="76"/>
  <c r="N19" i="76" s="1"/>
  <c r="P18" i="76"/>
  <c r="O18" i="76"/>
  <c r="N18" i="76" s="1"/>
  <c r="P17" i="76"/>
  <c r="O17" i="76"/>
  <c r="N17" i="76" s="1"/>
  <c r="P16" i="76"/>
  <c r="O16" i="76"/>
  <c r="N16" i="76" s="1"/>
  <c r="P15" i="76"/>
  <c r="O15" i="76"/>
  <c r="N15" i="76" s="1"/>
  <c r="P14" i="76"/>
  <c r="O14" i="76"/>
  <c r="N14" i="76" s="1"/>
  <c r="P13" i="76"/>
  <c r="O13" i="76"/>
  <c r="N13" i="76" s="1"/>
  <c r="P12" i="76"/>
  <c r="O12" i="76"/>
  <c r="N12" i="76" s="1"/>
  <c r="P11" i="76"/>
  <c r="O11" i="76"/>
  <c r="N11" i="76" s="1"/>
  <c r="P10" i="76"/>
  <c r="O10" i="76"/>
  <c r="N10" i="76" s="1"/>
  <c r="J6" i="76"/>
  <c r="A3" i="76"/>
  <c r="A2" i="76"/>
  <c r="I109" i="75"/>
  <c r="J109" i="75"/>
  <c r="I110" i="75"/>
  <c r="J110" i="75"/>
  <c r="I111" i="75"/>
  <c r="J111" i="75"/>
  <c r="I112" i="75"/>
  <c r="J112" i="75"/>
  <c r="I113" i="75"/>
  <c r="J113" i="75"/>
  <c r="I114" i="75"/>
  <c r="J114" i="75"/>
  <c r="I115" i="75"/>
  <c r="J115" i="75"/>
  <c r="I116" i="75"/>
  <c r="J116" i="75"/>
  <c r="I117" i="75"/>
  <c r="J117" i="75"/>
  <c r="I118" i="75"/>
  <c r="J118" i="75"/>
  <c r="I119" i="75"/>
  <c r="J119" i="75"/>
  <c r="I120" i="75"/>
  <c r="J120" i="75"/>
  <c r="I121" i="75"/>
  <c r="J121" i="75"/>
  <c r="I122" i="75"/>
  <c r="J122" i="75"/>
  <c r="I123" i="75"/>
  <c r="J123" i="75"/>
  <c r="I124" i="75"/>
  <c r="J124" i="75"/>
  <c r="I125" i="75"/>
  <c r="J125" i="75"/>
  <c r="I126" i="75"/>
  <c r="J126" i="75"/>
  <c r="I127" i="75"/>
  <c r="J127" i="75"/>
  <c r="I128" i="75"/>
  <c r="J128" i="75"/>
  <c r="I129" i="75"/>
  <c r="J129" i="75"/>
  <c r="I130" i="75"/>
  <c r="J130" i="75"/>
  <c r="I131" i="75"/>
  <c r="J131" i="75"/>
  <c r="I132" i="75"/>
  <c r="J132" i="75"/>
  <c r="I133" i="75"/>
  <c r="J133" i="75"/>
  <c r="I134" i="75"/>
  <c r="J134" i="75"/>
  <c r="I135" i="75"/>
  <c r="J135" i="75"/>
  <c r="I136" i="75"/>
  <c r="J136" i="75"/>
  <c r="I137" i="75"/>
  <c r="J137" i="75"/>
  <c r="I138" i="75"/>
  <c r="J138" i="75"/>
  <c r="I139" i="75"/>
  <c r="J139" i="75"/>
  <c r="I140" i="75"/>
  <c r="J140" i="75"/>
  <c r="I141" i="75"/>
  <c r="J141" i="75"/>
  <c r="I142" i="75"/>
  <c r="J142" i="75"/>
  <c r="I143" i="75"/>
  <c r="J143" i="75"/>
  <c r="I144" i="75"/>
  <c r="J144" i="75"/>
  <c r="I145" i="75"/>
  <c r="J145" i="75"/>
  <c r="I146" i="75"/>
  <c r="J146" i="75"/>
  <c r="I147" i="75"/>
  <c r="J147" i="75"/>
  <c r="I148" i="75"/>
  <c r="J148" i="75"/>
  <c r="I149" i="75"/>
  <c r="J149" i="75"/>
  <c r="I150" i="75"/>
  <c r="J150" i="75"/>
  <c r="I151" i="75"/>
  <c r="J151" i="75"/>
  <c r="I152" i="75"/>
  <c r="J152" i="75"/>
  <c r="I153" i="75"/>
  <c r="J153" i="75"/>
  <c r="I154" i="75"/>
  <c r="J154" i="75"/>
  <c r="I155" i="75"/>
  <c r="J155" i="75"/>
  <c r="I156" i="75"/>
  <c r="J156" i="75"/>
  <c r="I157" i="75"/>
  <c r="J157" i="75"/>
  <c r="I158" i="75"/>
  <c r="J158" i="75"/>
  <c r="I159" i="75"/>
  <c r="J159" i="75"/>
  <c r="I160" i="75"/>
  <c r="J160" i="75"/>
  <c r="I161" i="75"/>
  <c r="J161" i="75"/>
  <c r="I162" i="75"/>
  <c r="J162" i="75"/>
  <c r="I163" i="75"/>
  <c r="J163" i="75"/>
  <c r="I164" i="75"/>
  <c r="J164" i="75"/>
  <c r="I165" i="75"/>
  <c r="J165" i="75"/>
  <c r="I166" i="75"/>
  <c r="J166" i="75"/>
  <c r="I167" i="75"/>
  <c r="J167" i="75"/>
  <c r="I168" i="75"/>
  <c r="J168" i="75"/>
  <c r="I169" i="75"/>
  <c r="J169" i="75"/>
  <c r="I170" i="75"/>
  <c r="J170" i="75"/>
  <c r="I171" i="75"/>
  <c r="J171" i="75"/>
  <c r="I172" i="75"/>
  <c r="J172" i="75"/>
  <c r="I173" i="75"/>
  <c r="J173" i="75"/>
  <c r="I174" i="75"/>
  <c r="J174" i="75"/>
  <c r="I175" i="75"/>
  <c r="J175" i="75"/>
  <c r="I176" i="75"/>
  <c r="J176" i="75"/>
  <c r="I177" i="75"/>
  <c r="J177" i="75"/>
  <c r="I178" i="75"/>
  <c r="J178" i="75"/>
  <c r="I179" i="75"/>
  <c r="J179" i="75"/>
  <c r="I180" i="75"/>
  <c r="J180" i="75"/>
  <c r="I181" i="75"/>
  <c r="J181" i="75"/>
  <c r="I182" i="75"/>
  <c r="J182" i="75"/>
  <c r="I183" i="75"/>
  <c r="J183" i="75"/>
  <c r="I184" i="75"/>
  <c r="J184" i="75"/>
  <c r="I185" i="75"/>
  <c r="J185" i="75"/>
  <c r="I186" i="75"/>
  <c r="J186" i="75"/>
  <c r="I187" i="75"/>
  <c r="J187" i="75"/>
  <c r="I188" i="75"/>
  <c r="J188" i="75"/>
  <c r="I189" i="75"/>
  <c r="J189" i="75"/>
  <c r="I190" i="75"/>
  <c r="J190" i="75"/>
  <c r="I191" i="75"/>
  <c r="J191" i="75"/>
  <c r="I192" i="75"/>
  <c r="J192" i="75"/>
  <c r="I193" i="75"/>
  <c r="J193" i="75"/>
  <c r="I194" i="75"/>
  <c r="J194" i="75"/>
  <c r="I195" i="75"/>
  <c r="J195" i="75"/>
  <c r="I196" i="75"/>
  <c r="J196" i="75"/>
  <c r="I197" i="75"/>
  <c r="J197" i="75"/>
  <c r="I198" i="75"/>
  <c r="J198" i="75"/>
  <c r="I199" i="75"/>
  <c r="J199" i="75"/>
  <c r="I200" i="75"/>
  <c r="J200" i="75"/>
  <c r="I201" i="75"/>
  <c r="J201" i="75"/>
  <c r="I202" i="75"/>
  <c r="J202" i="75"/>
  <c r="I203" i="75"/>
  <c r="J203" i="75"/>
  <c r="I204" i="75"/>
  <c r="J204" i="75"/>
  <c r="I205" i="75"/>
  <c r="J205" i="75"/>
  <c r="I206" i="75"/>
  <c r="J206" i="75"/>
  <c r="I207" i="75"/>
  <c r="J207" i="75"/>
  <c r="I208" i="75"/>
  <c r="J208" i="75"/>
  <c r="I209" i="75"/>
  <c r="J209" i="75"/>
  <c r="I210" i="75"/>
  <c r="J210" i="75"/>
  <c r="I211" i="75"/>
  <c r="J211" i="75"/>
  <c r="I212" i="75"/>
  <c r="J212" i="75"/>
  <c r="I213" i="75"/>
  <c r="J213" i="75"/>
  <c r="I214" i="75"/>
  <c r="J214" i="75"/>
  <c r="I215" i="75"/>
  <c r="J215" i="75"/>
  <c r="I216" i="75"/>
  <c r="J216" i="75"/>
  <c r="I217" i="75"/>
  <c r="J217" i="75"/>
  <c r="I218" i="75"/>
  <c r="J218" i="75"/>
  <c r="I219" i="75"/>
  <c r="J219" i="75"/>
  <c r="I220" i="75"/>
  <c r="J220" i="75"/>
  <c r="I221" i="75"/>
  <c r="J221" i="75"/>
  <c r="I222" i="75"/>
  <c r="J222" i="75"/>
  <c r="I223" i="75"/>
  <c r="J223" i="75"/>
  <c r="I224" i="75"/>
  <c r="J224" i="75"/>
  <c r="I225" i="75"/>
  <c r="J225" i="75"/>
  <c r="I226" i="75"/>
  <c r="J226" i="75"/>
  <c r="I227" i="75"/>
  <c r="J227" i="75"/>
  <c r="I228" i="75"/>
  <c r="J228" i="75"/>
  <c r="I229" i="75"/>
  <c r="J229" i="75"/>
  <c r="I230" i="75"/>
  <c r="J230" i="75"/>
  <c r="I231" i="75"/>
  <c r="J231" i="75"/>
  <c r="I232" i="75"/>
  <c r="J232" i="75"/>
  <c r="I233" i="75"/>
  <c r="J233" i="75"/>
  <c r="I234" i="75"/>
  <c r="J234" i="75"/>
  <c r="I235" i="75"/>
  <c r="J235" i="75"/>
  <c r="I236" i="75"/>
  <c r="J236" i="75"/>
  <c r="I237" i="75"/>
  <c r="J237" i="75"/>
  <c r="I238" i="75"/>
  <c r="J238" i="75"/>
  <c r="I239" i="75"/>
  <c r="J239" i="75"/>
  <c r="I240" i="75"/>
  <c r="J240" i="75"/>
  <c r="I241" i="75"/>
  <c r="J241" i="75"/>
  <c r="I242" i="75"/>
  <c r="J242" i="75"/>
  <c r="I243" i="75"/>
  <c r="J243" i="75"/>
  <c r="I244" i="75"/>
  <c r="J244" i="75"/>
  <c r="I245" i="75"/>
  <c r="J245" i="75"/>
  <c r="I246" i="75"/>
  <c r="J246" i="75"/>
  <c r="I247" i="75"/>
  <c r="J247" i="75"/>
  <c r="I248" i="75"/>
  <c r="J248" i="75"/>
  <c r="I249" i="75"/>
  <c r="J249" i="75"/>
  <c r="I250" i="75"/>
  <c r="J250" i="75"/>
  <c r="I251" i="75"/>
  <c r="J251" i="75"/>
  <c r="I252" i="75"/>
  <c r="J252" i="75"/>
  <c r="I253" i="75"/>
  <c r="J253" i="75"/>
  <c r="I254" i="75"/>
  <c r="J254" i="75"/>
  <c r="I255" i="75"/>
  <c r="J255" i="75"/>
  <c r="I256" i="75"/>
  <c r="J256" i="75"/>
  <c r="I257" i="75"/>
  <c r="J257" i="75"/>
  <c r="I258" i="75"/>
  <c r="J258" i="75"/>
  <c r="I259" i="75"/>
  <c r="J259" i="75"/>
  <c r="C20" i="82" l="1"/>
  <c r="K11" i="76"/>
  <c r="N9" i="81"/>
  <c r="L9" i="81"/>
  <c r="M9" i="81"/>
  <c r="K15" i="76"/>
  <c r="L9" i="80"/>
  <c r="K9" i="80"/>
  <c r="J68" i="76"/>
  <c r="M9" i="80"/>
  <c r="I9" i="81"/>
  <c r="N9" i="80"/>
  <c r="J9" i="81"/>
  <c r="K9" i="81"/>
  <c r="M29" i="76"/>
  <c r="J84" i="76"/>
  <c r="L9" i="79"/>
  <c r="I9" i="79"/>
  <c r="J40" i="76"/>
  <c r="M9" i="79"/>
  <c r="M9" i="78"/>
  <c r="M27" i="76"/>
  <c r="N9" i="79"/>
  <c r="N31" i="76"/>
  <c r="I9" i="80"/>
  <c r="J9" i="80"/>
  <c r="J36" i="76"/>
  <c r="K23" i="76"/>
  <c r="J104" i="76"/>
  <c r="J9" i="79"/>
  <c r="K13" i="76"/>
  <c r="I10" i="76"/>
  <c r="J100" i="76"/>
  <c r="K9" i="79"/>
  <c r="L9" i="78"/>
  <c r="K9" i="78"/>
  <c r="N9" i="78"/>
  <c r="K21" i="76"/>
  <c r="M24" i="76"/>
  <c r="J72" i="76"/>
  <c r="J9" i="78"/>
  <c r="J52" i="76"/>
  <c r="I9" i="78"/>
  <c r="I9" i="77"/>
  <c r="J96" i="76"/>
  <c r="J64" i="76"/>
  <c r="J32" i="76"/>
  <c r="J92" i="76"/>
  <c r="J60" i="76"/>
  <c r="J24" i="76"/>
  <c r="K19" i="76"/>
  <c r="J88" i="76"/>
  <c r="J56" i="76"/>
  <c r="J20" i="76"/>
  <c r="J16" i="76"/>
  <c r="J80" i="76"/>
  <c r="J48" i="76"/>
  <c r="J12" i="76"/>
  <c r="K17" i="76"/>
  <c r="N33" i="76"/>
  <c r="J108" i="76"/>
  <c r="J76" i="76"/>
  <c r="J44" i="76"/>
  <c r="M25" i="76"/>
  <c r="M28" i="76"/>
  <c r="K31" i="76"/>
  <c r="I105" i="76"/>
  <c r="I101" i="76"/>
  <c r="I97" i="76"/>
  <c r="I93" i="76"/>
  <c r="I89" i="76"/>
  <c r="I85" i="76"/>
  <c r="I81" i="76"/>
  <c r="I77" i="76"/>
  <c r="I73" i="76"/>
  <c r="I69" i="76"/>
  <c r="I65" i="76"/>
  <c r="I61" i="76"/>
  <c r="I57" i="76"/>
  <c r="I53" i="76"/>
  <c r="I49" i="76"/>
  <c r="I45" i="76"/>
  <c r="I41" i="76"/>
  <c r="I37" i="76"/>
  <c r="I33" i="76"/>
  <c r="I29" i="76"/>
  <c r="I25" i="76"/>
  <c r="I21" i="76"/>
  <c r="I17" i="76"/>
  <c r="I13" i="76"/>
  <c r="L9" i="77"/>
  <c r="J28" i="76"/>
  <c r="M9" i="77"/>
  <c r="M11" i="76"/>
  <c r="M13" i="76"/>
  <c r="M15" i="76"/>
  <c r="M17" i="76"/>
  <c r="M19" i="76"/>
  <c r="M21" i="76"/>
  <c r="M23" i="76"/>
  <c r="K34" i="76"/>
  <c r="J10" i="76"/>
  <c r="I36" i="76"/>
  <c r="I32" i="76"/>
  <c r="I28" i="76"/>
  <c r="I24" i="76"/>
  <c r="I20" i="76"/>
  <c r="I16" i="76"/>
  <c r="I12" i="76"/>
  <c r="N9" i="77"/>
  <c r="J107" i="76"/>
  <c r="J103" i="76"/>
  <c r="J99" i="76"/>
  <c r="J95" i="76"/>
  <c r="J91" i="76"/>
  <c r="J87" i="76"/>
  <c r="J83" i="76"/>
  <c r="J79" i="76"/>
  <c r="J75" i="76"/>
  <c r="J71" i="76"/>
  <c r="J67" i="76"/>
  <c r="J63" i="76"/>
  <c r="J59" i="76"/>
  <c r="J55" i="76"/>
  <c r="J51" i="76"/>
  <c r="J47" i="76"/>
  <c r="J43" i="76"/>
  <c r="J39" i="76"/>
  <c r="J35" i="76"/>
  <c r="J31" i="76"/>
  <c r="J27" i="76"/>
  <c r="J23" i="76"/>
  <c r="J19" i="76"/>
  <c r="J15" i="76"/>
  <c r="J11" i="76"/>
  <c r="K32" i="76"/>
  <c r="I27" i="76"/>
  <c r="I23" i="76"/>
  <c r="I19" i="76"/>
  <c r="I15" i="76"/>
  <c r="I11" i="76"/>
  <c r="K9" i="77"/>
  <c r="K10" i="76"/>
  <c r="K12" i="76"/>
  <c r="K14" i="76"/>
  <c r="K16" i="76"/>
  <c r="K18" i="76"/>
  <c r="K20" i="76"/>
  <c r="K22" i="76"/>
  <c r="J106" i="76"/>
  <c r="J102" i="76"/>
  <c r="J98" i="76"/>
  <c r="J94" i="76"/>
  <c r="J90" i="76"/>
  <c r="J86" i="76"/>
  <c r="J82" i="76"/>
  <c r="J78" i="76"/>
  <c r="J74" i="76"/>
  <c r="J70" i="76"/>
  <c r="J66" i="76"/>
  <c r="J62" i="76"/>
  <c r="J58" i="76"/>
  <c r="J54" i="76"/>
  <c r="J50" i="76"/>
  <c r="J46" i="76"/>
  <c r="J42" i="76"/>
  <c r="J38" i="76"/>
  <c r="J34" i="76"/>
  <c r="J30" i="76"/>
  <c r="J26" i="76"/>
  <c r="J22" i="76"/>
  <c r="J18" i="76"/>
  <c r="J14" i="76"/>
  <c r="M10" i="76"/>
  <c r="M12" i="76"/>
  <c r="M14" i="76"/>
  <c r="M16" i="76"/>
  <c r="M18" i="76"/>
  <c r="M20" i="76"/>
  <c r="M22" i="76"/>
  <c r="I38" i="76"/>
  <c r="I34" i="76"/>
  <c r="I30" i="76"/>
  <c r="I26" i="76"/>
  <c r="I22" i="76"/>
  <c r="I18" i="76"/>
  <c r="I14" i="76"/>
  <c r="J9" i="77"/>
  <c r="J33" i="76"/>
  <c r="J29" i="76"/>
  <c r="J25" i="76"/>
  <c r="J21" i="76"/>
  <c r="J17" i="76"/>
  <c r="J13" i="76"/>
  <c r="N37" i="76"/>
  <c r="M37" i="76"/>
  <c r="L37" i="76"/>
  <c r="N48" i="76"/>
  <c r="M48" i="76"/>
  <c r="L48" i="76"/>
  <c r="K48" i="76"/>
  <c r="N68" i="76"/>
  <c r="M68" i="76"/>
  <c r="L68" i="76"/>
  <c r="K68" i="76"/>
  <c r="N84" i="76"/>
  <c r="M84" i="76"/>
  <c r="L84" i="76"/>
  <c r="K84" i="76"/>
  <c r="N92" i="76"/>
  <c r="M92" i="76"/>
  <c r="L92" i="76"/>
  <c r="K92" i="76"/>
  <c r="N108" i="76"/>
  <c r="M108" i="76"/>
  <c r="L108" i="76"/>
  <c r="K108" i="76"/>
  <c r="K24" i="76"/>
  <c r="K28" i="76"/>
  <c r="N45" i="76"/>
  <c r="M45" i="76"/>
  <c r="L45" i="76"/>
  <c r="K45" i="76"/>
  <c r="N52" i="76"/>
  <c r="M52" i="76"/>
  <c r="L52" i="76"/>
  <c r="K52" i="76"/>
  <c r="N49" i="76"/>
  <c r="M49" i="76"/>
  <c r="L49" i="76"/>
  <c r="K49" i="76"/>
  <c r="N61" i="76"/>
  <c r="M61" i="76"/>
  <c r="L61" i="76"/>
  <c r="K61" i="76"/>
  <c r="N69" i="76"/>
  <c r="M69" i="76"/>
  <c r="L69" i="76"/>
  <c r="K69" i="76"/>
  <c r="N77" i="76"/>
  <c r="M77" i="76"/>
  <c r="L77" i="76"/>
  <c r="K77" i="76"/>
  <c r="N81" i="76"/>
  <c r="M81" i="76"/>
  <c r="L81" i="76"/>
  <c r="K81" i="76"/>
  <c r="N89" i="76"/>
  <c r="M89" i="76"/>
  <c r="L89" i="76"/>
  <c r="K89" i="76"/>
  <c r="N101" i="76"/>
  <c r="M101" i="76"/>
  <c r="L101" i="76"/>
  <c r="K101" i="76"/>
  <c r="N105" i="76"/>
  <c r="M105" i="76"/>
  <c r="L105" i="76"/>
  <c r="K105" i="76"/>
  <c r="L10" i="76"/>
  <c r="L11" i="76"/>
  <c r="L12" i="76"/>
  <c r="L13" i="76"/>
  <c r="L14" i="76"/>
  <c r="L15" i="76"/>
  <c r="L16" i="76"/>
  <c r="L17" i="76"/>
  <c r="L18" i="76"/>
  <c r="L19" i="76"/>
  <c r="L20" i="76"/>
  <c r="L21" i="76"/>
  <c r="L22" i="76"/>
  <c r="L23" i="76"/>
  <c r="K27" i="76"/>
  <c r="N43" i="76"/>
  <c r="M43" i="76"/>
  <c r="L43" i="76"/>
  <c r="K43" i="76"/>
  <c r="N56" i="76"/>
  <c r="M56" i="76"/>
  <c r="L56" i="76"/>
  <c r="K56" i="76"/>
  <c r="N72" i="76"/>
  <c r="M72" i="76"/>
  <c r="L72" i="76"/>
  <c r="K72" i="76"/>
  <c r="N88" i="76"/>
  <c r="M88" i="76"/>
  <c r="L88" i="76"/>
  <c r="K88" i="76"/>
  <c r="N104" i="76"/>
  <c r="M104" i="76"/>
  <c r="L104" i="76"/>
  <c r="K104" i="76"/>
  <c r="L25" i="76"/>
  <c r="N40" i="76"/>
  <c r="M40" i="76"/>
  <c r="L40" i="76"/>
  <c r="K40" i="76"/>
  <c r="N53" i="76"/>
  <c r="M53" i="76"/>
  <c r="L53" i="76"/>
  <c r="K53" i="76"/>
  <c r="N73" i="76"/>
  <c r="M73" i="76"/>
  <c r="L73" i="76"/>
  <c r="K73" i="76"/>
  <c r="N97" i="76"/>
  <c r="M97" i="76"/>
  <c r="L97" i="76"/>
  <c r="K97" i="76"/>
  <c r="L24" i="76"/>
  <c r="L28" i="76"/>
  <c r="M34" i="76"/>
  <c r="L34" i="76"/>
  <c r="N36" i="76"/>
  <c r="M36" i="76"/>
  <c r="L36" i="76"/>
  <c r="N38" i="76"/>
  <c r="M38" i="76"/>
  <c r="L38" i="76"/>
  <c r="N46" i="76"/>
  <c r="M46" i="76"/>
  <c r="L46" i="76"/>
  <c r="K46" i="76"/>
  <c r="N50" i="76"/>
  <c r="M50" i="76"/>
  <c r="L50" i="76"/>
  <c r="K50" i="76"/>
  <c r="N54" i="76"/>
  <c r="M54" i="76"/>
  <c r="L54" i="76"/>
  <c r="K54" i="76"/>
  <c r="N58" i="76"/>
  <c r="M58" i="76"/>
  <c r="L58" i="76"/>
  <c r="K58" i="76"/>
  <c r="N62" i="76"/>
  <c r="M62" i="76"/>
  <c r="L62" i="76"/>
  <c r="K62" i="76"/>
  <c r="N66" i="76"/>
  <c r="M66" i="76"/>
  <c r="L66" i="76"/>
  <c r="K66" i="76"/>
  <c r="N70" i="76"/>
  <c r="M70" i="76"/>
  <c r="L70" i="76"/>
  <c r="K70" i="76"/>
  <c r="N74" i="76"/>
  <c r="M74" i="76"/>
  <c r="L74" i="76"/>
  <c r="K74" i="76"/>
  <c r="N78" i="76"/>
  <c r="M78" i="76"/>
  <c r="L78" i="76"/>
  <c r="K78" i="76"/>
  <c r="N82" i="76"/>
  <c r="M82" i="76"/>
  <c r="L82" i="76"/>
  <c r="K82" i="76"/>
  <c r="N86" i="76"/>
  <c r="M86" i="76"/>
  <c r="L86" i="76"/>
  <c r="K86" i="76"/>
  <c r="N90" i="76"/>
  <c r="M90" i="76"/>
  <c r="L90" i="76"/>
  <c r="K90" i="76"/>
  <c r="N94" i="76"/>
  <c r="M94" i="76"/>
  <c r="L94" i="76"/>
  <c r="K94" i="76"/>
  <c r="N98" i="76"/>
  <c r="M98" i="76"/>
  <c r="L98" i="76"/>
  <c r="K98" i="76"/>
  <c r="N102" i="76"/>
  <c r="M102" i="76"/>
  <c r="L102" i="76"/>
  <c r="K102" i="76"/>
  <c r="N106" i="76"/>
  <c r="M106" i="76"/>
  <c r="L106" i="76"/>
  <c r="K106" i="76"/>
  <c r="N35" i="76"/>
  <c r="M35" i="76"/>
  <c r="L35" i="76"/>
  <c r="N42" i="76"/>
  <c r="M42" i="76"/>
  <c r="L42" i="76"/>
  <c r="K42" i="76"/>
  <c r="N60" i="76"/>
  <c r="M60" i="76"/>
  <c r="L60" i="76"/>
  <c r="K60" i="76"/>
  <c r="N76" i="76"/>
  <c r="M76" i="76"/>
  <c r="L76" i="76"/>
  <c r="K76" i="76"/>
  <c r="N100" i="76"/>
  <c r="M100" i="76"/>
  <c r="L100" i="76"/>
  <c r="K100" i="76"/>
  <c r="L29" i="76"/>
  <c r="N85" i="76"/>
  <c r="M85" i="76"/>
  <c r="L85" i="76"/>
  <c r="K85" i="76"/>
  <c r="M31" i="76"/>
  <c r="L31" i="76"/>
  <c r="N41" i="76"/>
  <c r="M41" i="76"/>
  <c r="L41" i="76"/>
  <c r="K41" i="76"/>
  <c r="L26" i="76"/>
  <c r="L30" i="76"/>
  <c r="N64" i="76"/>
  <c r="M64" i="76"/>
  <c r="L64" i="76"/>
  <c r="K64" i="76"/>
  <c r="N80" i="76"/>
  <c r="M80" i="76"/>
  <c r="L80" i="76"/>
  <c r="K80" i="76"/>
  <c r="N96" i="76"/>
  <c r="M96" i="76"/>
  <c r="L96" i="76"/>
  <c r="K96" i="76"/>
  <c r="M32" i="76"/>
  <c r="L32" i="76"/>
  <c r="N57" i="76"/>
  <c r="M57" i="76"/>
  <c r="L57" i="76"/>
  <c r="K57" i="76"/>
  <c r="N93" i="76"/>
  <c r="M93" i="76"/>
  <c r="L93" i="76"/>
  <c r="K93" i="76"/>
  <c r="M26" i="76"/>
  <c r="L27" i="76"/>
  <c r="M30" i="76"/>
  <c r="N44" i="76"/>
  <c r="M44" i="76"/>
  <c r="L44" i="76"/>
  <c r="K44" i="76"/>
  <c r="N47" i="76"/>
  <c r="M47" i="76"/>
  <c r="L47" i="76"/>
  <c r="K47" i="76"/>
  <c r="N51" i="76"/>
  <c r="M51" i="76"/>
  <c r="L51" i="76"/>
  <c r="K51" i="76"/>
  <c r="N55" i="76"/>
  <c r="M55" i="76"/>
  <c r="L55" i="76"/>
  <c r="K55" i="76"/>
  <c r="N59" i="76"/>
  <c r="M59" i="76"/>
  <c r="L59" i="76"/>
  <c r="K59" i="76"/>
  <c r="N63" i="76"/>
  <c r="M63" i="76"/>
  <c r="L63" i="76"/>
  <c r="K63" i="76"/>
  <c r="N67" i="76"/>
  <c r="M67" i="76"/>
  <c r="L67" i="76"/>
  <c r="K67" i="76"/>
  <c r="N71" i="76"/>
  <c r="M71" i="76"/>
  <c r="L71" i="76"/>
  <c r="K71" i="76"/>
  <c r="N75" i="76"/>
  <c r="M75" i="76"/>
  <c r="L75" i="76"/>
  <c r="K75" i="76"/>
  <c r="N79" i="76"/>
  <c r="M79" i="76"/>
  <c r="L79" i="76"/>
  <c r="K79" i="76"/>
  <c r="N83" i="76"/>
  <c r="M83" i="76"/>
  <c r="L83" i="76"/>
  <c r="K83" i="76"/>
  <c r="N87" i="76"/>
  <c r="M87" i="76"/>
  <c r="L87" i="76"/>
  <c r="K87" i="76"/>
  <c r="N91" i="76"/>
  <c r="M91" i="76"/>
  <c r="L91" i="76"/>
  <c r="K91" i="76"/>
  <c r="N95" i="76"/>
  <c r="M95" i="76"/>
  <c r="L95" i="76"/>
  <c r="K95" i="76"/>
  <c r="N99" i="76"/>
  <c r="M99" i="76"/>
  <c r="L99" i="76"/>
  <c r="K99" i="76"/>
  <c r="N103" i="76"/>
  <c r="M103" i="76"/>
  <c r="L103" i="76"/>
  <c r="K103" i="76"/>
  <c r="N107" i="76"/>
  <c r="M107" i="76"/>
  <c r="L107" i="76"/>
  <c r="K107" i="76"/>
  <c r="N65" i="76"/>
  <c r="M65" i="76"/>
  <c r="L65" i="76"/>
  <c r="K65" i="76"/>
  <c r="K25" i="76"/>
  <c r="N26" i="76"/>
  <c r="K29" i="76"/>
  <c r="N30" i="76"/>
  <c r="M33" i="76"/>
  <c r="L33" i="76"/>
  <c r="K35" i="76"/>
  <c r="K37" i="76"/>
  <c r="N39" i="76"/>
  <c r="M39" i="76"/>
  <c r="L39" i="76"/>
  <c r="K39" i="76"/>
  <c r="P108" i="75"/>
  <c r="O108" i="75"/>
  <c r="P107" i="75"/>
  <c r="O107" i="75"/>
  <c r="N107" i="75" s="1"/>
  <c r="P106" i="75"/>
  <c r="O106" i="75"/>
  <c r="N106" i="75" s="1"/>
  <c r="P105" i="75"/>
  <c r="O105" i="75"/>
  <c r="K105" i="75" s="1"/>
  <c r="P104" i="75"/>
  <c r="O104" i="75"/>
  <c r="M104" i="75" s="1"/>
  <c r="P103" i="75"/>
  <c r="O103" i="75"/>
  <c r="L103" i="75" s="1"/>
  <c r="P102" i="75"/>
  <c r="O102" i="75"/>
  <c r="K102" i="75" s="1"/>
  <c r="P101" i="75"/>
  <c r="O101" i="75"/>
  <c r="P100" i="75"/>
  <c r="O100" i="75"/>
  <c r="P99" i="75"/>
  <c r="O99" i="75"/>
  <c r="N99" i="75" s="1"/>
  <c r="P98" i="75"/>
  <c r="O98" i="75"/>
  <c r="N98" i="75" s="1"/>
  <c r="P97" i="75"/>
  <c r="O97" i="75"/>
  <c r="N97" i="75" s="1"/>
  <c r="P96" i="75"/>
  <c r="O96" i="75"/>
  <c r="M96" i="75" s="1"/>
  <c r="P95" i="75"/>
  <c r="O95" i="75"/>
  <c r="N95" i="75" s="1"/>
  <c r="P94" i="75"/>
  <c r="O94" i="75"/>
  <c r="K94" i="75" s="1"/>
  <c r="P93" i="75"/>
  <c r="O93" i="75"/>
  <c r="P92" i="75"/>
  <c r="O92" i="75"/>
  <c r="P91" i="75"/>
  <c r="O91" i="75"/>
  <c r="N91" i="75" s="1"/>
  <c r="P90" i="75"/>
  <c r="O90" i="75"/>
  <c r="N90" i="75" s="1"/>
  <c r="P89" i="75"/>
  <c r="O89" i="75"/>
  <c r="N89" i="75" s="1"/>
  <c r="P88" i="75"/>
  <c r="O88" i="75"/>
  <c r="M88" i="75" s="1"/>
  <c r="P87" i="75"/>
  <c r="O87" i="75"/>
  <c r="N87" i="75" s="1"/>
  <c r="P86" i="75"/>
  <c r="O86" i="75"/>
  <c r="K86" i="75" s="1"/>
  <c r="P85" i="75"/>
  <c r="O85" i="75"/>
  <c r="P84" i="75"/>
  <c r="O84" i="75"/>
  <c r="P83" i="75"/>
  <c r="O83" i="75"/>
  <c r="P82" i="75"/>
  <c r="O82" i="75"/>
  <c r="N82" i="75" s="1"/>
  <c r="P81" i="75"/>
  <c r="O81" i="75"/>
  <c r="N81" i="75" s="1"/>
  <c r="P80" i="75"/>
  <c r="O80" i="75"/>
  <c r="M80" i="75" s="1"/>
  <c r="P79" i="75"/>
  <c r="O79" i="75"/>
  <c r="N79" i="75" s="1"/>
  <c r="P78" i="75"/>
  <c r="O78" i="75"/>
  <c r="K78" i="75" s="1"/>
  <c r="P77" i="75"/>
  <c r="O77" i="75"/>
  <c r="P76" i="75"/>
  <c r="O76" i="75"/>
  <c r="P75" i="75"/>
  <c r="O75" i="75"/>
  <c r="N75" i="75" s="1"/>
  <c r="P74" i="75"/>
  <c r="O74" i="75"/>
  <c r="N74" i="75" s="1"/>
  <c r="P73" i="75"/>
  <c r="O73" i="75"/>
  <c r="N73" i="75" s="1"/>
  <c r="P72" i="75"/>
  <c r="O72" i="75"/>
  <c r="M72" i="75" s="1"/>
  <c r="P71" i="75"/>
  <c r="O71" i="75"/>
  <c r="K71" i="75" s="1"/>
  <c r="P70" i="75"/>
  <c r="O70" i="75"/>
  <c r="K70" i="75" s="1"/>
  <c r="P69" i="75"/>
  <c r="O69" i="75"/>
  <c r="P68" i="75"/>
  <c r="O68" i="75"/>
  <c r="P67" i="75"/>
  <c r="O67" i="75"/>
  <c r="N67" i="75" s="1"/>
  <c r="P66" i="75"/>
  <c r="O66" i="75"/>
  <c r="N66" i="75" s="1"/>
  <c r="P65" i="75"/>
  <c r="O65" i="75"/>
  <c r="N65" i="75" s="1"/>
  <c r="P64" i="75"/>
  <c r="O64" i="75"/>
  <c r="M64" i="75" s="1"/>
  <c r="P63" i="75"/>
  <c r="O63" i="75"/>
  <c r="N63" i="75" s="1"/>
  <c r="P62" i="75"/>
  <c r="O62" i="75"/>
  <c r="K62" i="75" s="1"/>
  <c r="P61" i="75"/>
  <c r="O61" i="75"/>
  <c r="P60" i="75"/>
  <c r="O60" i="75"/>
  <c r="P59" i="75"/>
  <c r="O59" i="75"/>
  <c r="N59" i="75" s="1"/>
  <c r="P58" i="75"/>
  <c r="O58" i="75"/>
  <c r="N58" i="75" s="1"/>
  <c r="P57" i="75"/>
  <c r="O57" i="75"/>
  <c r="N57" i="75" s="1"/>
  <c r="P56" i="75"/>
  <c r="O56" i="75"/>
  <c r="M56" i="75" s="1"/>
  <c r="P55" i="75"/>
  <c r="O55" i="75"/>
  <c r="N55" i="75" s="1"/>
  <c r="P54" i="75"/>
  <c r="O54" i="75"/>
  <c r="K54" i="75" s="1"/>
  <c r="P53" i="75"/>
  <c r="O53" i="75"/>
  <c r="P52" i="75"/>
  <c r="O52" i="75"/>
  <c r="P51" i="75"/>
  <c r="O51" i="75"/>
  <c r="P50" i="75"/>
  <c r="O50" i="75"/>
  <c r="N50" i="75" s="1"/>
  <c r="P49" i="75"/>
  <c r="O49" i="75"/>
  <c r="N49" i="75" s="1"/>
  <c r="P48" i="75"/>
  <c r="O48" i="75"/>
  <c r="M48" i="75" s="1"/>
  <c r="P47" i="75"/>
  <c r="O47" i="75"/>
  <c r="N47" i="75" s="1"/>
  <c r="P46" i="75"/>
  <c r="O46" i="75"/>
  <c r="K46" i="75" s="1"/>
  <c r="P45" i="75"/>
  <c r="O45" i="75"/>
  <c r="P44" i="75"/>
  <c r="O44" i="75"/>
  <c r="P43" i="75"/>
  <c r="O43" i="75"/>
  <c r="N43" i="75" s="1"/>
  <c r="P42" i="75"/>
  <c r="O42" i="75"/>
  <c r="N42" i="75" s="1"/>
  <c r="P41" i="75"/>
  <c r="O41" i="75"/>
  <c r="N41" i="75" s="1"/>
  <c r="P40" i="75"/>
  <c r="O40" i="75"/>
  <c r="M40" i="75" s="1"/>
  <c r="P39" i="75"/>
  <c r="O39" i="75"/>
  <c r="K39" i="75" s="1"/>
  <c r="P38" i="75"/>
  <c r="O38" i="75"/>
  <c r="K38" i="75" s="1"/>
  <c r="P37" i="75"/>
  <c r="O37" i="75"/>
  <c r="P36" i="75"/>
  <c r="O36" i="75"/>
  <c r="P35" i="75"/>
  <c r="O35" i="75"/>
  <c r="N35" i="75" s="1"/>
  <c r="P34" i="75"/>
  <c r="O34" i="75"/>
  <c r="N34" i="75" s="1"/>
  <c r="P33" i="75"/>
  <c r="O33" i="75"/>
  <c r="N33" i="75" s="1"/>
  <c r="P32" i="75"/>
  <c r="O32" i="75"/>
  <c r="M32" i="75" s="1"/>
  <c r="P31" i="75"/>
  <c r="O31" i="75"/>
  <c r="N31" i="75" s="1"/>
  <c r="P30" i="75"/>
  <c r="O30" i="75"/>
  <c r="K30" i="75" s="1"/>
  <c r="P29" i="75"/>
  <c r="O29" i="75"/>
  <c r="P28" i="75"/>
  <c r="O28" i="75"/>
  <c r="P27" i="75"/>
  <c r="O27" i="75"/>
  <c r="N27" i="75" s="1"/>
  <c r="P26" i="75"/>
  <c r="O26" i="75"/>
  <c r="N26" i="75" s="1"/>
  <c r="P25" i="75"/>
  <c r="O25" i="75"/>
  <c r="N25" i="75" s="1"/>
  <c r="P24" i="75"/>
  <c r="O24" i="75"/>
  <c r="M24" i="75" s="1"/>
  <c r="P23" i="75"/>
  <c r="O23" i="75"/>
  <c r="N23" i="75" s="1"/>
  <c r="P22" i="75"/>
  <c r="O22" i="75"/>
  <c r="N22" i="75" s="1"/>
  <c r="P21" i="75"/>
  <c r="O21" i="75"/>
  <c r="N21" i="75" s="1"/>
  <c r="P20" i="75"/>
  <c r="O20" i="75"/>
  <c r="N20" i="75" s="1"/>
  <c r="P19" i="75"/>
  <c r="O19" i="75"/>
  <c r="L19" i="75" s="1"/>
  <c r="P18" i="75"/>
  <c r="O18" i="75"/>
  <c r="N18" i="75" s="1"/>
  <c r="P17" i="75"/>
  <c r="O17" i="75"/>
  <c r="N17" i="75" s="1"/>
  <c r="P16" i="75"/>
  <c r="O16" i="75"/>
  <c r="N16" i="75" s="1"/>
  <c r="P15" i="75"/>
  <c r="O15" i="75"/>
  <c r="N15" i="75" s="1"/>
  <c r="P14" i="75"/>
  <c r="O14" i="75"/>
  <c r="N14" i="75" s="1"/>
  <c r="P13" i="75"/>
  <c r="O13" i="75"/>
  <c r="N13" i="75" s="1"/>
  <c r="P12" i="75"/>
  <c r="O12" i="75"/>
  <c r="N12" i="75" s="1"/>
  <c r="P11" i="75"/>
  <c r="O11" i="75"/>
  <c r="P10" i="75"/>
  <c r="O10" i="75"/>
  <c r="N10" i="75" s="1"/>
  <c r="J6" i="75"/>
  <c r="A3" i="75"/>
  <c r="A2" i="75"/>
  <c r="P201" i="73"/>
  <c r="O201" i="73"/>
  <c r="N201" i="73" s="1"/>
  <c r="P200" i="73"/>
  <c r="O200" i="73"/>
  <c r="N200" i="73" s="1"/>
  <c r="P199" i="73"/>
  <c r="O199" i="73"/>
  <c r="N199" i="73" s="1"/>
  <c r="P198" i="73"/>
  <c r="O198" i="73"/>
  <c r="N198" i="73" s="1"/>
  <c r="P197" i="73"/>
  <c r="O197" i="73"/>
  <c r="N197" i="73" s="1"/>
  <c r="P196" i="73"/>
  <c r="O196" i="73"/>
  <c r="N196" i="73" s="1"/>
  <c r="P195" i="73"/>
  <c r="O195" i="73"/>
  <c r="N195" i="73" s="1"/>
  <c r="P194" i="73"/>
  <c r="O194" i="73"/>
  <c r="N194" i="73" s="1"/>
  <c r="P193" i="73"/>
  <c r="O193" i="73"/>
  <c r="N193" i="73" s="1"/>
  <c r="P192" i="73"/>
  <c r="O192" i="73"/>
  <c r="N192" i="73" s="1"/>
  <c r="P191" i="73"/>
  <c r="O191" i="73"/>
  <c r="N191" i="73" s="1"/>
  <c r="P190" i="73"/>
  <c r="O190" i="73"/>
  <c r="N190" i="73" s="1"/>
  <c r="P189" i="73"/>
  <c r="O189" i="73"/>
  <c r="N189" i="73" s="1"/>
  <c r="P99" i="73"/>
  <c r="O99" i="73"/>
  <c r="N99" i="73" s="1"/>
  <c r="P98" i="73"/>
  <c r="O98" i="73"/>
  <c r="N98" i="73" s="1"/>
  <c r="P97" i="73"/>
  <c r="O97" i="73"/>
  <c r="N97" i="73" s="1"/>
  <c r="P96" i="73"/>
  <c r="O96" i="73"/>
  <c r="N96" i="73" s="1"/>
  <c r="P95" i="73"/>
  <c r="O95" i="73"/>
  <c r="N95" i="73" s="1"/>
  <c r="P94" i="73"/>
  <c r="O94" i="73"/>
  <c r="N94" i="73" s="1"/>
  <c r="P93" i="73"/>
  <c r="O93" i="73"/>
  <c r="N93" i="73" s="1"/>
  <c r="P92" i="73"/>
  <c r="O92" i="73"/>
  <c r="N92" i="73" s="1"/>
  <c r="P91" i="73"/>
  <c r="O91" i="73"/>
  <c r="N91" i="73" s="1"/>
  <c r="P90" i="73"/>
  <c r="O90" i="73"/>
  <c r="N90" i="73" s="1"/>
  <c r="P89" i="73"/>
  <c r="O89" i="73"/>
  <c r="N89" i="73" s="1"/>
  <c r="P88" i="73"/>
  <c r="O88" i="73"/>
  <c r="N88" i="73" s="1"/>
  <c r="P87" i="73"/>
  <c r="O87" i="73"/>
  <c r="N87" i="73" s="1"/>
  <c r="P86" i="73"/>
  <c r="O86" i="73"/>
  <c r="N86" i="73" s="1"/>
  <c r="P85" i="73"/>
  <c r="O85" i="73"/>
  <c r="N85" i="73" s="1"/>
  <c r="P84" i="73"/>
  <c r="O84" i="73"/>
  <c r="N84" i="73" s="1"/>
  <c r="P83" i="73"/>
  <c r="O83" i="73"/>
  <c r="N83" i="73" s="1"/>
  <c r="P82" i="73"/>
  <c r="O82" i="73"/>
  <c r="N82" i="73" s="1"/>
  <c r="P81" i="73"/>
  <c r="O81" i="73"/>
  <c r="N81" i="73" s="1"/>
  <c r="P80" i="73"/>
  <c r="O80" i="73"/>
  <c r="N80" i="73" s="1"/>
  <c r="P79" i="73"/>
  <c r="O79" i="73"/>
  <c r="N79" i="73" s="1"/>
  <c r="P78" i="73"/>
  <c r="O78" i="73"/>
  <c r="N78" i="73" s="1"/>
  <c r="P77" i="73"/>
  <c r="O77" i="73"/>
  <c r="N77" i="73" s="1"/>
  <c r="P76" i="73"/>
  <c r="O76" i="73"/>
  <c r="N76" i="73" s="1"/>
  <c r="P75" i="73"/>
  <c r="O75" i="73"/>
  <c r="N75" i="73" s="1"/>
  <c r="P74" i="73"/>
  <c r="O74" i="73"/>
  <c r="N74" i="73" s="1"/>
  <c r="P73" i="73"/>
  <c r="O73" i="73"/>
  <c r="N73" i="73" s="1"/>
  <c r="P72" i="73"/>
  <c r="O72" i="73"/>
  <c r="N72" i="73" s="1"/>
  <c r="P71" i="73"/>
  <c r="O71" i="73"/>
  <c r="N71" i="73" s="1"/>
  <c r="P70" i="73"/>
  <c r="O70" i="73"/>
  <c r="N70" i="73" s="1"/>
  <c r="P69" i="73"/>
  <c r="O69" i="73"/>
  <c r="N69" i="73" s="1"/>
  <c r="P68" i="73"/>
  <c r="O68" i="73"/>
  <c r="N68" i="73" s="1"/>
  <c r="P67" i="73"/>
  <c r="O67" i="73"/>
  <c r="N67" i="73" s="1"/>
  <c r="P66" i="73"/>
  <c r="O66" i="73"/>
  <c r="N66" i="73" s="1"/>
  <c r="P65" i="73"/>
  <c r="O65" i="73"/>
  <c r="N65" i="73" s="1"/>
  <c r="P64" i="73"/>
  <c r="O64" i="73"/>
  <c r="N64" i="73" s="1"/>
  <c r="P63" i="73"/>
  <c r="O63" i="73"/>
  <c r="N63" i="73" s="1"/>
  <c r="P62" i="73"/>
  <c r="O62" i="73"/>
  <c r="N62" i="73" s="1"/>
  <c r="P61" i="73"/>
  <c r="O61" i="73"/>
  <c r="N61" i="73" s="1"/>
  <c r="P60" i="73"/>
  <c r="O60" i="73"/>
  <c r="N60" i="73" s="1"/>
  <c r="P59" i="73"/>
  <c r="O59" i="73"/>
  <c r="N59" i="73" s="1"/>
  <c r="P58" i="73"/>
  <c r="O58" i="73"/>
  <c r="N58" i="73" s="1"/>
  <c r="P57" i="73"/>
  <c r="O57" i="73"/>
  <c r="N57" i="73" s="1"/>
  <c r="P56" i="73"/>
  <c r="O56" i="73"/>
  <c r="N56" i="73" s="1"/>
  <c r="P55" i="73"/>
  <c r="O55" i="73"/>
  <c r="N55" i="73" s="1"/>
  <c r="P54" i="73"/>
  <c r="O54" i="73"/>
  <c r="N54" i="73" s="1"/>
  <c r="P53" i="73"/>
  <c r="O53" i="73"/>
  <c r="N53" i="73" s="1"/>
  <c r="P52" i="73"/>
  <c r="O52" i="73"/>
  <c r="N52" i="73" s="1"/>
  <c r="P51" i="73"/>
  <c r="O51" i="73"/>
  <c r="N51" i="73" s="1"/>
  <c r="P50" i="73"/>
  <c r="O50" i="73"/>
  <c r="N50" i="73" s="1"/>
  <c r="P49" i="73"/>
  <c r="O49" i="73"/>
  <c r="N49" i="73" s="1"/>
  <c r="P150" i="73"/>
  <c r="O150" i="73"/>
  <c r="N150" i="73" s="1"/>
  <c r="P149" i="73"/>
  <c r="O149" i="73"/>
  <c r="N149" i="73" s="1"/>
  <c r="P148" i="73"/>
  <c r="O148" i="73"/>
  <c r="N148" i="73" s="1"/>
  <c r="P147" i="73"/>
  <c r="O147" i="73"/>
  <c r="N147" i="73" s="1"/>
  <c r="P146" i="73"/>
  <c r="O146" i="73"/>
  <c r="N146" i="73" s="1"/>
  <c r="P145" i="73"/>
  <c r="O145" i="73"/>
  <c r="N145" i="73" s="1"/>
  <c r="P144" i="73"/>
  <c r="O144" i="73"/>
  <c r="N144" i="73" s="1"/>
  <c r="P143" i="73"/>
  <c r="O143" i="73"/>
  <c r="N143" i="73" s="1"/>
  <c r="P142" i="73"/>
  <c r="O142" i="73"/>
  <c r="N142" i="73" s="1"/>
  <c r="P141" i="73"/>
  <c r="O141" i="73"/>
  <c r="N141" i="73" s="1"/>
  <c r="P140" i="73"/>
  <c r="O140" i="73"/>
  <c r="N140" i="73" s="1"/>
  <c r="P139" i="73"/>
  <c r="O139" i="73"/>
  <c r="N139" i="73" s="1"/>
  <c r="P138" i="73"/>
  <c r="O138" i="73"/>
  <c r="N138" i="73" s="1"/>
  <c r="P137" i="73"/>
  <c r="O137" i="73"/>
  <c r="N137" i="73" s="1"/>
  <c r="P136" i="73"/>
  <c r="O136" i="73"/>
  <c r="N136" i="73" s="1"/>
  <c r="P135" i="73"/>
  <c r="O135" i="73"/>
  <c r="N135" i="73" s="1"/>
  <c r="P134" i="73"/>
  <c r="O134" i="73"/>
  <c r="N134" i="73" s="1"/>
  <c r="P133" i="73"/>
  <c r="O133" i="73"/>
  <c r="N133" i="73" s="1"/>
  <c r="P132" i="73"/>
  <c r="O132" i="73"/>
  <c r="N132" i="73" s="1"/>
  <c r="P131" i="73"/>
  <c r="O131" i="73"/>
  <c r="N131" i="73" s="1"/>
  <c r="P130" i="73"/>
  <c r="O130" i="73"/>
  <c r="N130" i="73" s="1"/>
  <c r="P129" i="73"/>
  <c r="O129" i="73"/>
  <c r="N129" i="73" s="1"/>
  <c r="P128" i="73"/>
  <c r="O128" i="73"/>
  <c r="N128" i="73" s="1"/>
  <c r="P127" i="73"/>
  <c r="O127" i="73"/>
  <c r="N127" i="73" s="1"/>
  <c r="P126" i="73"/>
  <c r="O126" i="73"/>
  <c r="N126" i="73" s="1"/>
  <c r="P125" i="73"/>
  <c r="O125" i="73"/>
  <c r="N125" i="73" s="1"/>
  <c r="P124" i="73"/>
  <c r="O124" i="73"/>
  <c r="N124" i="73" s="1"/>
  <c r="P123" i="73"/>
  <c r="O123" i="73"/>
  <c r="N123" i="73" s="1"/>
  <c r="P122" i="73"/>
  <c r="O122" i="73"/>
  <c r="N122" i="73" s="1"/>
  <c r="P121" i="73"/>
  <c r="O121" i="73"/>
  <c r="N121" i="73" s="1"/>
  <c r="P120" i="73"/>
  <c r="O120" i="73"/>
  <c r="N120" i="73" s="1"/>
  <c r="P119" i="73"/>
  <c r="O119" i="73"/>
  <c r="N119" i="73" s="1"/>
  <c r="P118" i="73"/>
  <c r="O118" i="73"/>
  <c r="N118" i="73" s="1"/>
  <c r="P117" i="73"/>
  <c r="O117" i="73"/>
  <c r="N117" i="73" s="1"/>
  <c r="P116" i="73"/>
  <c r="O116" i="73"/>
  <c r="N116" i="73" s="1"/>
  <c r="P115" i="73"/>
  <c r="O115" i="73"/>
  <c r="N115" i="73" s="1"/>
  <c r="P114" i="73"/>
  <c r="O114" i="73"/>
  <c r="N114" i="73" s="1"/>
  <c r="P113" i="73"/>
  <c r="O113" i="73"/>
  <c r="N113" i="73" s="1"/>
  <c r="P112" i="73"/>
  <c r="O112" i="73"/>
  <c r="N112" i="73" s="1"/>
  <c r="P111" i="73"/>
  <c r="O111" i="73"/>
  <c r="N111" i="73" s="1"/>
  <c r="P110" i="73"/>
  <c r="O110" i="73"/>
  <c r="N110" i="73" s="1"/>
  <c r="P109" i="73"/>
  <c r="O109" i="73"/>
  <c r="N109" i="73" s="1"/>
  <c r="P108" i="73"/>
  <c r="O108" i="73"/>
  <c r="N108" i="73" s="1"/>
  <c r="P107" i="73"/>
  <c r="O107" i="73"/>
  <c r="N107" i="73" s="1"/>
  <c r="P106" i="73"/>
  <c r="O106" i="73"/>
  <c r="N106" i="73" s="1"/>
  <c r="P105" i="73"/>
  <c r="O105" i="73"/>
  <c r="N105" i="73" s="1"/>
  <c r="P104" i="73"/>
  <c r="O104" i="73"/>
  <c r="N104" i="73" s="1"/>
  <c r="P103" i="73"/>
  <c r="O103" i="73"/>
  <c r="N103" i="73" s="1"/>
  <c r="P102" i="73"/>
  <c r="O102" i="73"/>
  <c r="N102" i="73" s="1"/>
  <c r="P101" i="73"/>
  <c r="O101" i="73"/>
  <c r="N101" i="73" s="1"/>
  <c r="P100" i="73"/>
  <c r="O100" i="73"/>
  <c r="N100" i="73" s="1"/>
  <c r="P214" i="73"/>
  <c r="O214" i="73"/>
  <c r="I214" i="73" s="1"/>
  <c r="P213" i="73"/>
  <c r="O213" i="73"/>
  <c r="I213" i="73" s="1"/>
  <c r="P212" i="73"/>
  <c r="O212" i="73"/>
  <c r="I212" i="73" s="1"/>
  <c r="P211" i="73"/>
  <c r="O211" i="73"/>
  <c r="N211" i="73" s="1"/>
  <c r="P210" i="73"/>
  <c r="O210" i="73"/>
  <c r="I210" i="73" s="1"/>
  <c r="P209" i="73"/>
  <c r="O209" i="73"/>
  <c r="I209" i="73" s="1"/>
  <c r="P208" i="73"/>
  <c r="O208" i="73"/>
  <c r="I208" i="73" s="1"/>
  <c r="P207" i="73"/>
  <c r="O207" i="73"/>
  <c r="N207" i="73" s="1"/>
  <c r="P206" i="73"/>
  <c r="O206" i="73"/>
  <c r="I206" i="73" s="1"/>
  <c r="P205" i="73"/>
  <c r="O205" i="73"/>
  <c r="N205" i="73" s="1"/>
  <c r="P204" i="73"/>
  <c r="O204" i="73"/>
  <c r="N204" i="73" s="1"/>
  <c r="P203" i="73"/>
  <c r="O203" i="73"/>
  <c r="J203" i="73" s="1"/>
  <c r="P202" i="73"/>
  <c r="O202" i="73"/>
  <c r="I202" i="73" s="1"/>
  <c r="P188" i="73"/>
  <c r="O188" i="73"/>
  <c r="N188" i="73" s="1"/>
  <c r="P187" i="73"/>
  <c r="O187" i="73"/>
  <c r="N187" i="73" s="1"/>
  <c r="P186" i="73"/>
  <c r="O186" i="73"/>
  <c r="I186" i="73" s="1"/>
  <c r="P185" i="73"/>
  <c r="O185" i="73"/>
  <c r="I185" i="73" s="1"/>
  <c r="P184" i="73"/>
  <c r="O184" i="73"/>
  <c r="N184" i="73" s="1"/>
  <c r="P183" i="73"/>
  <c r="O183" i="73"/>
  <c r="N183" i="73" s="1"/>
  <c r="P182" i="73"/>
  <c r="O182" i="73"/>
  <c r="M182" i="73" s="1"/>
  <c r="P181" i="73"/>
  <c r="O181" i="73"/>
  <c r="I181" i="73" s="1"/>
  <c r="P180" i="73"/>
  <c r="O180" i="73"/>
  <c r="N180" i="73" s="1"/>
  <c r="P179" i="73"/>
  <c r="O179" i="73"/>
  <c r="N179" i="73" s="1"/>
  <c r="P178" i="73"/>
  <c r="O178" i="73"/>
  <c r="M178" i="73" s="1"/>
  <c r="P177" i="73"/>
  <c r="O177" i="73"/>
  <c r="I177" i="73" s="1"/>
  <c r="P176" i="73"/>
  <c r="O176" i="73"/>
  <c r="N176" i="73" s="1"/>
  <c r="P175" i="73"/>
  <c r="O175" i="73"/>
  <c r="M175" i="73" s="1"/>
  <c r="P174" i="73"/>
  <c r="O174" i="73"/>
  <c r="M174" i="73" s="1"/>
  <c r="P173" i="73"/>
  <c r="O173" i="73"/>
  <c r="I173" i="73" s="1"/>
  <c r="P172" i="73"/>
  <c r="O172" i="73"/>
  <c r="N172" i="73" s="1"/>
  <c r="P171" i="73"/>
  <c r="O171" i="73"/>
  <c r="N171" i="73" s="1"/>
  <c r="P170" i="73"/>
  <c r="O170" i="73"/>
  <c r="I170" i="73" s="1"/>
  <c r="P169" i="73"/>
  <c r="O169" i="73"/>
  <c r="I169" i="73" s="1"/>
  <c r="P168" i="73"/>
  <c r="O168" i="73"/>
  <c r="N168" i="73" s="1"/>
  <c r="P167" i="73"/>
  <c r="O167" i="73"/>
  <c r="J167" i="73" s="1"/>
  <c r="P166" i="73"/>
  <c r="O166" i="73"/>
  <c r="M166" i="73" s="1"/>
  <c r="P165" i="73"/>
  <c r="O165" i="73"/>
  <c r="I165" i="73" s="1"/>
  <c r="P164" i="73"/>
  <c r="O164" i="73"/>
  <c r="N164" i="73" s="1"/>
  <c r="P163" i="73"/>
  <c r="O163" i="73"/>
  <c r="K163" i="73" s="1"/>
  <c r="P162" i="73"/>
  <c r="O162" i="73"/>
  <c r="I162" i="73" s="1"/>
  <c r="P161" i="73"/>
  <c r="O161" i="73"/>
  <c r="I161" i="73" s="1"/>
  <c r="P160" i="73"/>
  <c r="O160" i="73"/>
  <c r="N160" i="73" s="1"/>
  <c r="P159" i="73"/>
  <c r="O159" i="73"/>
  <c r="I159" i="73" s="1"/>
  <c r="P158" i="73"/>
  <c r="O158" i="73"/>
  <c r="I158" i="73" s="1"/>
  <c r="P157" i="73"/>
  <c r="O157" i="73"/>
  <c r="I157" i="73" s="1"/>
  <c r="P156" i="73"/>
  <c r="O156" i="73"/>
  <c r="N156" i="73" s="1"/>
  <c r="P155" i="73"/>
  <c r="O155" i="73"/>
  <c r="J155" i="73" s="1"/>
  <c r="P154" i="73"/>
  <c r="O154" i="73"/>
  <c r="I154" i="73" s="1"/>
  <c r="P153" i="73"/>
  <c r="O153" i="73"/>
  <c r="I153" i="73" s="1"/>
  <c r="P152" i="73"/>
  <c r="O152" i="73"/>
  <c r="N152" i="73" s="1"/>
  <c r="P151" i="73"/>
  <c r="O151" i="73"/>
  <c r="L151" i="73" s="1"/>
  <c r="P48" i="73"/>
  <c r="O48" i="73"/>
  <c r="I48" i="73" s="1"/>
  <c r="P47" i="73"/>
  <c r="O47" i="73"/>
  <c r="J47" i="73" s="1"/>
  <c r="P46" i="73"/>
  <c r="O46" i="73"/>
  <c r="N46" i="73" s="1"/>
  <c r="P45" i="73"/>
  <c r="O45" i="73"/>
  <c r="K45" i="73" s="1"/>
  <c r="P44" i="73"/>
  <c r="O44" i="73"/>
  <c r="M44" i="73" s="1"/>
  <c r="P43" i="73"/>
  <c r="O43" i="73"/>
  <c r="J43" i="73" s="1"/>
  <c r="P42" i="73"/>
  <c r="O42" i="73"/>
  <c r="N42" i="73" s="1"/>
  <c r="P41" i="73"/>
  <c r="O41" i="73"/>
  <c r="N41" i="73" s="1"/>
  <c r="P40" i="73"/>
  <c r="O40" i="73"/>
  <c r="I40" i="73" s="1"/>
  <c r="P39" i="73"/>
  <c r="O39" i="73"/>
  <c r="J39" i="73" s="1"/>
  <c r="P38" i="73"/>
  <c r="O38" i="73"/>
  <c r="N38" i="73" s="1"/>
  <c r="P37" i="73"/>
  <c r="O37" i="73"/>
  <c r="I37" i="73" s="1"/>
  <c r="P36" i="73"/>
  <c r="O36" i="73"/>
  <c r="I36" i="73" s="1"/>
  <c r="P35" i="73"/>
  <c r="O35" i="73"/>
  <c r="J35" i="73" s="1"/>
  <c r="P34" i="73"/>
  <c r="O34" i="73"/>
  <c r="N34" i="73" s="1"/>
  <c r="P33" i="73"/>
  <c r="O33" i="73"/>
  <c r="I33" i="73" s="1"/>
  <c r="P32" i="73"/>
  <c r="O32" i="73"/>
  <c r="K32" i="73" s="1"/>
  <c r="P31" i="73"/>
  <c r="O31" i="73"/>
  <c r="J31" i="73" s="1"/>
  <c r="P30" i="73"/>
  <c r="O30" i="73"/>
  <c r="I30" i="73" s="1"/>
  <c r="P29" i="73"/>
  <c r="O29" i="73"/>
  <c r="I29" i="73" s="1"/>
  <c r="P28" i="73"/>
  <c r="O28" i="73"/>
  <c r="I28" i="73" s="1"/>
  <c r="P27" i="73"/>
  <c r="O27" i="73"/>
  <c r="J27" i="73" s="1"/>
  <c r="P26" i="73"/>
  <c r="O26" i="73"/>
  <c r="M26" i="73" s="1"/>
  <c r="P25" i="73"/>
  <c r="O25" i="73"/>
  <c r="I25" i="73" s="1"/>
  <c r="P24" i="73"/>
  <c r="O24" i="73"/>
  <c r="I24" i="73" s="1"/>
  <c r="P23" i="73"/>
  <c r="O23" i="73"/>
  <c r="J23" i="73" s="1"/>
  <c r="P22" i="73"/>
  <c r="O22" i="73"/>
  <c r="L22" i="73" s="1"/>
  <c r="P21" i="73"/>
  <c r="O21" i="73"/>
  <c r="K21" i="73" s="1"/>
  <c r="P20" i="73"/>
  <c r="O20" i="73"/>
  <c r="I20" i="73" s="1"/>
  <c r="P19" i="73"/>
  <c r="O19" i="73"/>
  <c r="J19" i="73" s="1"/>
  <c r="P18" i="73"/>
  <c r="O18" i="73"/>
  <c r="L18" i="73" s="1"/>
  <c r="P17" i="73"/>
  <c r="O17" i="73"/>
  <c r="I17" i="73" s="1"/>
  <c r="P16" i="73"/>
  <c r="O16" i="73"/>
  <c r="I16" i="73" s="1"/>
  <c r="P15" i="73"/>
  <c r="O15" i="73"/>
  <c r="J15" i="73" s="1"/>
  <c r="P14" i="73"/>
  <c r="O14" i="73"/>
  <c r="L14" i="73" s="1"/>
  <c r="P13" i="73"/>
  <c r="O13" i="73"/>
  <c r="K13" i="73" s="1"/>
  <c r="P12" i="73"/>
  <c r="O12" i="73"/>
  <c r="I12" i="73" s="1"/>
  <c r="P11" i="73"/>
  <c r="O11" i="73"/>
  <c r="J11" i="73" s="1"/>
  <c r="P10" i="73"/>
  <c r="O10" i="73"/>
  <c r="L10" i="73" s="1"/>
  <c r="J6" i="73"/>
  <c r="A3" i="73"/>
  <c r="A2" i="73"/>
  <c r="C18" i="82" l="1"/>
  <c r="C15" i="82"/>
  <c r="C16" i="82"/>
  <c r="C19" i="82"/>
  <c r="C17" i="82"/>
  <c r="K56" i="75"/>
  <c r="L80" i="75"/>
  <c r="L55" i="75"/>
  <c r="M66" i="75"/>
  <c r="L95" i="75"/>
  <c r="L23" i="75"/>
  <c r="M17" i="73"/>
  <c r="K40" i="75"/>
  <c r="K55" i="75"/>
  <c r="K88" i="75"/>
  <c r="M26" i="75"/>
  <c r="M49" i="75"/>
  <c r="L161" i="73"/>
  <c r="J200" i="73"/>
  <c r="M13" i="73"/>
  <c r="N25" i="73"/>
  <c r="M40" i="73"/>
  <c r="L168" i="73"/>
  <c r="K10" i="75"/>
  <c r="K48" i="75"/>
  <c r="L56" i="75"/>
  <c r="M98" i="75"/>
  <c r="L105" i="75"/>
  <c r="L68" i="73"/>
  <c r="L10" i="75"/>
  <c r="L13" i="75"/>
  <c r="K41" i="75"/>
  <c r="L48" i="75"/>
  <c r="M105" i="75"/>
  <c r="M158" i="73"/>
  <c r="L31" i="75"/>
  <c r="N105" i="75"/>
  <c r="K18" i="75"/>
  <c r="M90" i="75"/>
  <c r="K39" i="73"/>
  <c r="K42" i="73"/>
  <c r="L18" i="75"/>
  <c r="L49" i="75"/>
  <c r="K80" i="75"/>
  <c r="L97" i="75"/>
  <c r="K12" i="75"/>
  <c r="K15" i="75"/>
  <c r="M34" i="75"/>
  <c r="L63" i="75"/>
  <c r="K72" i="75"/>
  <c r="L88" i="75"/>
  <c r="K25" i="73"/>
  <c r="L15" i="75"/>
  <c r="K20" i="75"/>
  <c r="K23" i="75"/>
  <c r="K104" i="75"/>
  <c r="I168" i="73"/>
  <c r="N9" i="76"/>
  <c r="I143" i="73"/>
  <c r="L41" i="75"/>
  <c r="K73" i="75"/>
  <c r="K81" i="75"/>
  <c r="K87" i="75"/>
  <c r="L56" i="73"/>
  <c r="I75" i="73"/>
  <c r="L16" i="75"/>
  <c r="L21" i="75"/>
  <c r="K33" i="75"/>
  <c r="M41" i="75"/>
  <c r="M58" i="75"/>
  <c r="L73" i="75"/>
  <c r="L81" i="75"/>
  <c r="L87" i="75"/>
  <c r="N173" i="73"/>
  <c r="I72" i="73"/>
  <c r="L24" i="75"/>
  <c r="L33" i="75"/>
  <c r="K65" i="75"/>
  <c r="M73" i="75"/>
  <c r="M81" i="75"/>
  <c r="L76" i="73"/>
  <c r="L65" i="75"/>
  <c r="M9" i="76"/>
  <c r="I9" i="76"/>
  <c r="K9" i="76"/>
  <c r="I60" i="75"/>
  <c r="J60" i="75"/>
  <c r="L60" i="73"/>
  <c r="J159" i="73"/>
  <c r="J72" i="73"/>
  <c r="M16" i="75"/>
  <c r="J16" i="75"/>
  <c r="I16" i="75"/>
  <c r="J24" i="75"/>
  <c r="I24" i="75"/>
  <c r="I34" i="75"/>
  <c r="J34" i="75"/>
  <c r="I46" i="75"/>
  <c r="J46" i="75"/>
  <c r="I49" i="75"/>
  <c r="J49" i="75"/>
  <c r="J56" i="75"/>
  <c r="I56" i="75"/>
  <c r="I66" i="75"/>
  <c r="J66" i="75"/>
  <c r="I78" i="75"/>
  <c r="J78" i="75"/>
  <c r="I81" i="75"/>
  <c r="J81" i="75"/>
  <c r="J88" i="75"/>
  <c r="I88" i="75"/>
  <c r="K97" i="75"/>
  <c r="I98" i="75"/>
  <c r="J98" i="75"/>
  <c r="J9" i="76"/>
  <c r="I29" i="75"/>
  <c r="J29" i="75"/>
  <c r="J43" i="75"/>
  <c r="I43" i="75"/>
  <c r="I61" i="75"/>
  <c r="J61" i="75"/>
  <c r="J63" i="75"/>
  <c r="I63" i="75"/>
  <c r="J75" i="75"/>
  <c r="I75" i="75"/>
  <c r="I93" i="75"/>
  <c r="J93" i="75"/>
  <c r="L72" i="73"/>
  <c r="I196" i="73"/>
  <c r="I127" i="73"/>
  <c r="J51" i="73"/>
  <c r="M10" i="75"/>
  <c r="I10" i="75"/>
  <c r="J10" i="75"/>
  <c r="L12" i="75"/>
  <c r="K17" i="75"/>
  <c r="M18" i="75"/>
  <c r="I18" i="75"/>
  <c r="J18" i="75"/>
  <c r="L20" i="75"/>
  <c r="K25" i="75"/>
  <c r="I26" i="75"/>
  <c r="J26" i="75"/>
  <c r="M33" i="75"/>
  <c r="I38" i="75"/>
  <c r="J38" i="75"/>
  <c r="L40" i="75"/>
  <c r="I41" i="75"/>
  <c r="J41" i="75"/>
  <c r="K47" i="75"/>
  <c r="J48" i="75"/>
  <c r="I48" i="75"/>
  <c r="M50" i="75"/>
  <c r="K57" i="75"/>
  <c r="I58" i="75"/>
  <c r="J58" i="75"/>
  <c r="M65" i="75"/>
  <c r="I70" i="75"/>
  <c r="J70" i="75"/>
  <c r="L72" i="75"/>
  <c r="I73" i="75"/>
  <c r="J73" i="75"/>
  <c r="K79" i="75"/>
  <c r="J80" i="75"/>
  <c r="I80" i="75"/>
  <c r="M82" i="75"/>
  <c r="K89" i="75"/>
  <c r="I90" i="75"/>
  <c r="J90" i="75"/>
  <c r="M97" i="75"/>
  <c r="I102" i="75"/>
  <c r="J102" i="75"/>
  <c r="L104" i="75"/>
  <c r="I105" i="75"/>
  <c r="J105" i="75"/>
  <c r="M11" i="75"/>
  <c r="I11" i="75"/>
  <c r="J11" i="75"/>
  <c r="J28" i="75"/>
  <c r="I28" i="75"/>
  <c r="J83" i="75"/>
  <c r="I83" i="75"/>
  <c r="I101" i="75"/>
  <c r="J101" i="75"/>
  <c r="M13" i="75"/>
  <c r="I13" i="75"/>
  <c r="J13" i="75"/>
  <c r="M21" i="75"/>
  <c r="I21" i="75"/>
  <c r="J21" i="75"/>
  <c r="I84" i="75"/>
  <c r="J84" i="75"/>
  <c r="J107" i="75"/>
  <c r="I107" i="75"/>
  <c r="K16" i="73"/>
  <c r="K161" i="73"/>
  <c r="K164" i="73"/>
  <c r="J195" i="73"/>
  <c r="I111" i="73"/>
  <c r="I51" i="73"/>
  <c r="K14" i="75"/>
  <c r="M15" i="75"/>
  <c r="J15" i="75"/>
  <c r="I15" i="75"/>
  <c r="L17" i="75"/>
  <c r="K22" i="75"/>
  <c r="M23" i="75"/>
  <c r="J23" i="75"/>
  <c r="I23" i="75"/>
  <c r="L25" i="75"/>
  <c r="K32" i="75"/>
  <c r="J35" i="75"/>
  <c r="I35" i="75"/>
  <c r="J44" i="75"/>
  <c r="I44" i="75"/>
  <c r="L47" i="75"/>
  <c r="I53" i="75"/>
  <c r="J53" i="75"/>
  <c r="J55" i="75"/>
  <c r="I55" i="75"/>
  <c r="L57" i="75"/>
  <c r="K64" i="75"/>
  <c r="I67" i="75"/>
  <c r="J67" i="75"/>
  <c r="J76" i="75"/>
  <c r="I76" i="75"/>
  <c r="L79" i="75"/>
  <c r="I85" i="75"/>
  <c r="J85" i="75"/>
  <c r="J87" i="75"/>
  <c r="I87" i="75"/>
  <c r="L89" i="75"/>
  <c r="K96" i="75"/>
  <c r="J99" i="75"/>
  <c r="I99" i="75"/>
  <c r="J108" i="75"/>
  <c r="I108" i="75"/>
  <c r="J31" i="75"/>
  <c r="I31" i="75"/>
  <c r="L84" i="73"/>
  <c r="I195" i="73"/>
  <c r="I91" i="73"/>
  <c r="K11" i="75"/>
  <c r="M12" i="75"/>
  <c r="J12" i="75"/>
  <c r="I12" i="75"/>
  <c r="L14" i="75"/>
  <c r="K19" i="75"/>
  <c r="M20" i="75"/>
  <c r="J20" i="75"/>
  <c r="I20" i="75"/>
  <c r="L22" i="75"/>
  <c r="M25" i="75"/>
  <c r="I30" i="75"/>
  <c r="J30" i="75"/>
  <c r="L32" i="75"/>
  <c r="I33" i="75"/>
  <c r="J33" i="75"/>
  <c r="J40" i="75"/>
  <c r="I40" i="75"/>
  <c r="M42" i="75"/>
  <c r="K49" i="75"/>
  <c r="I50" i="75"/>
  <c r="J50" i="75"/>
  <c r="M57" i="75"/>
  <c r="I62" i="75"/>
  <c r="J62" i="75"/>
  <c r="L64" i="75"/>
  <c r="I65" i="75"/>
  <c r="J65" i="75"/>
  <c r="J72" i="75"/>
  <c r="I72" i="75"/>
  <c r="M74" i="75"/>
  <c r="I82" i="75"/>
  <c r="J82" i="75"/>
  <c r="M89" i="75"/>
  <c r="I94" i="75"/>
  <c r="J94" i="75"/>
  <c r="L96" i="75"/>
  <c r="I97" i="75"/>
  <c r="J97" i="75"/>
  <c r="K103" i="75"/>
  <c r="J104" i="75"/>
  <c r="I104" i="75"/>
  <c r="M106" i="75"/>
  <c r="L9" i="76"/>
  <c r="I37" i="75"/>
  <c r="J37" i="75"/>
  <c r="I39" i="75"/>
  <c r="J39" i="75"/>
  <c r="J71" i="75"/>
  <c r="I71" i="75"/>
  <c r="J52" i="75"/>
  <c r="I52" i="75"/>
  <c r="L88" i="73"/>
  <c r="J192" i="73"/>
  <c r="J88" i="73"/>
  <c r="L11" i="75"/>
  <c r="K16" i="75"/>
  <c r="M17" i="75"/>
  <c r="I17" i="75"/>
  <c r="J17" i="75"/>
  <c r="K24" i="75"/>
  <c r="I27" i="75"/>
  <c r="J27" i="75"/>
  <c r="I36" i="75"/>
  <c r="J36" i="75"/>
  <c r="L39" i="75"/>
  <c r="I45" i="75"/>
  <c r="J45" i="75"/>
  <c r="J47" i="75"/>
  <c r="I47" i="75"/>
  <c r="J59" i="75"/>
  <c r="I59" i="75"/>
  <c r="J68" i="75"/>
  <c r="I68" i="75"/>
  <c r="L71" i="75"/>
  <c r="I77" i="75"/>
  <c r="J77" i="75"/>
  <c r="I79" i="75"/>
  <c r="J79" i="75"/>
  <c r="J91" i="75"/>
  <c r="I91" i="75"/>
  <c r="J100" i="75"/>
  <c r="I100" i="75"/>
  <c r="M19" i="75"/>
  <c r="I19" i="75"/>
  <c r="J19" i="75"/>
  <c r="I51" i="75"/>
  <c r="J51" i="75"/>
  <c r="I69" i="75"/>
  <c r="J69" i="75"/>
  <c r="J92" i="75"/>
  <c r="I92" i="75"/>
  <c r="J103" i="75"/>
  <c r="I103" i="75"/>
  <c r="J95" i="75"/>
  <c r="I95" i="75"/>
  <c r="K17" i="73"/>
  <c r="K20" i="73"/>
  <c r="L52" i="73"/>
  <c r="L92" i="73"/>
  <c r="I171" i="73"/>
  <c r="I88" i="73"/>
  <c r="N11" i="75"/>
  <c r="K13" i="75"/>
  <c r="M14" i="75"/>
  <c r="I14" i="75"/>
  <c r="J14" i="75"/>
  <c r="N19" i="75"/>
  <c r="K21" i="75"/>
  <c r="M22" i="75"/>
  <c r="I22" i="75"/>
  <c r="J22" i="75"/>
  <c r="I25" i="75"/>
  <c r="J25" i="75"/>
  <c r="K31" i="75"/>
  <c r="J32" i="75"/>
  <c r="I32" i="75"/>
  <c r="N39" i="75"/>
  <c r="I42" i="75"/>
  <c r="J42" i="75"/>
  <c r="N51" i="75"/>
  <c r="I54" i="75"/>
  <c r="J54" i="75"/>
  <c r="I57" i="75"/>
  <c r="J57" i="75"/>
  <c r="K63" i="75"/>
  <c r="J64" i="75"/>
  <c r="I64" i="75"/>
  <c r="N71" i="75"/>
  <c r="I74" i="75"/>
  <c r="J74" i="75"/>
  <c r="N83" i="75"/>
  <c r="I86" i="75"/>
  <c r="J86" i="75"/>
  <c r="I89" i="75"/>
  <c r="J89" i="75"/>
  <c r="K95" i="75"/>
  <c r="J96" i="75"/>
  <c r="I96" i="75"/>
  <c r="N103" i="75"/>
  <c r="I106" i="75"/>
  <c r="J106" i="75"/>
  <c r="J123" i="73"/>
  <c r="I123" i="73"/>
  <c r="I31" i="73"/>
  <c r="L42" i="73"/>
  <c r="L50" i="73"/>
  <c r="L53" i="73"/>
  <c r="L66" i="73"/>
  <c r="L69" i="73"/>
  <c r="L82" i="73"/>
  <c r="L85" i="73"/>
  <c r="L98" i="73"/>
  <c r="I200" i="73"/>
  <c r="I192" i="73"/>
  <c r="J135" i="73"/>
  <c r="J119" i="73"/>
  <c r="J99" i="73"/>
  <c r="J83" i="73"/>
  <c r="J67" i="73"/>
  <c r="N24" i="75"/>
  <c r="K29" i="75"/>
  <c r="L30" i="75"/>
  <c r="M31" i="75"/>
  <c r="N32" i="75"/>
  <c r="K37" i="75"/>
  <c r="L38" i="75"/>
  <c r="M39" i="75"/>
  <c r="N40" i="75"/>
  <c r="K45" i="75"/>
  <c r="L46" i="75"/>
  <c r="M47" i="75"/>
  <c r="N48" i="75"/>
  <c r="K53" i="75"/>
  <c r="L54" i="75"/>
  <c r="M55" i="75"/>
  <c r="N56" i="75"/>
  <c r="K61" i="75"/>
  <c r="L62" i="75"/>
  <c r="M63" i="75"/>
  <c r="N64" i="75"/>
  <c r="K69" i="75"/>
  <c r="L70" i="75"/>
  <c r="M71" i="75"/>
  <c r="N72" i="75"/>
  <c r="K77" i="75"/>
  <c r="L78" i="75"/>
  <c r="M79" i="75"/>
  <c r="N80" i="75"/>
  <c r="K85" i="75"/>
  <c r="L86" i="75"/>
  <c r="M87" i="75"/>
  <c r="N88" i="75"/>
  <c r="K93" i="75"/>
  <c r="L94" i="75"/>
  <c r="M95" i="75"/>
  <c r="N96" i="75"/>
  <c r="K101" i="75"/>
  <c r="L102" i="75"/>
  <c r="M103" i="75"/>
  <c r="N104" i="75"/>
  <c r="I164" i="73"/>
  <c r="I107" i="73"/>
  <c r="K169" i="73"/>
  <c r="J199" i="73"/>
  <c r="J191" i="73"/>
  <c r="I151" i="73"/>
  <c r="I135" i="73"/>
  <c r="I119" i="73"/>
  <c r="I99" i="73"/>
  <c r="I83" i="73"/>
  <c r="I67" i="73"/>
  <c r="K28" i="75"/>
  <c r="L29" i="75"/>
  <c r="M30" i="75"/>
  <c r="K36" i="75"/>
  <c r="L37" i="75"/>
  <c r="M38" i="75"/>
  <c r="K44" i="75"/>
  <c r="L45" i="75"/>
  <c r="M46" i="75"/>
  <c r="K52" i="75"/>
  <c r="L53" i="75"/>
  <c r="M54" i="75"/>
  <c r="K60" i="75"/>
  <c r="L61" i="75"/>
  <c r="M62" i="75"/>
  <c r="K68" i="75"/>
  <c r="L69" i="75"/>
  <c r="M70" i="75"/>
  <c r="K76" i="75"/>
  <c r="L77" i="75"/>
  <c r="M78" i="75"/>
  <c r="K84" i="75"/>
  <c r="L85" i="75"/>
  <c r="M86" i="75"/>
  <c r="K92" i="75"/>
  <c r="L93" i="75"/>
  <c r="M94" i="75"/>
  <c r="K100" i="75"/>
  <c r="L101" i="75"/>
  <c r="M102" i="75"/>
  <c r="K108" i="75"/>
  <c r="I103" i="73"/>
  <c r="L169" i="73"/>
  <c r="I199" i="73"/>
  <c r="I191" i="73"/>
  <c r="J147" i="73"/>
  <c r="J131" i="73"/>
  <c r="J115" i="73"/>
  <c r="J96" i="73"/>
  <c r="J80" i="73"/>
  <c r="I64" i="73"/>
  <c r="K27" i="75"/>
  <c r="L28" i="75"/>
  <c r="M29" i="75"/>
  <c r="N30" i="75"/>
  <c r="K35" i="75"/>
  <c r="L36" i="75"/>
  <c r="M37" i="75"/>
  <c r="N38" i="75"/>
  <c r="K43" i="75"/>
  <c r="L44" i="75"/>
  <c r="M45" i="75"/>
  <c r="N46" i="75"/>
  <c r="K51" i="75"/>
  <c r="L52" i="75"/>
  <c r="M53" i="75"/>
  <c r="N54" i="75"/>
  <c r="K59" i="75"/>
  <c r="L60" i="75"/>
  <c r="M61" i="75"/>
  <c r="N62" i="75"/>
  <c r="K67" i="75"/>
  <c r="L68" i="75"/>
  <c r="M69" i="75"/>
  <c r="N70" i="75"/>
  <c r="K75" i="75"/>
  <c r="L76" i="75"/>
  <c r="M77" i="75"/>
  <c r="N78" i="75"/>
  <c r="K83" i="75"/>
  <c r="L84" i="75"/>
  <c r="M85" i="75"/>
  <c r="N86" i="75"/>
  <c r="K91" i="75"/>
  <c r="L92" i="75"/>
  <c r="M93" i="75"/>
  <c r="N94" i="75"/>
  <c r="K99" i="75"/>
  <c r="L100" i="75"/>
  <c r="M101" i="75"/>
  <c r="N102" i="75"/>
  <c r="K107" i="75"/>
  <c r="L108" i="75"/>
  <c r="J139" i="73"/>
  <c r="I139" i="73"/>
  <c r="K24" i="73"/>
  <c r="K30" i="73"/>
  <c r="N153" i="73"/>
  <c r="M169" i="73"/>
  <c r="L64" i="73"/>
  <c r="L80" i="73"/>
  <c r="L96" i="73"/>
  <c r="J196" i="73"/>
  <c r="J171" i="73"/>
  <c r="I147" i="73"/>
  <c r="I131" i="73"/>
  <c r="I115" i="73"/>
  <c r="I96" i="73"/>
  <c r="I80" i="73"/>
  <c r="J59" i="73"/>
  <c r="K26" i="75"/>
  <c r="L27" i="75"/>
  <c r="M28" i="75"/>
  <c r="N29" i="75"/>
  <c r="K34" i="75"/>
  <c r="L35" i="75"/>
  <c r="M36" i="75"/>
  <c r="N37" i="75"/>
  <c r="K42" i="75"/>
  <c r="L43" i="75"/>
  <c r="M44" i="75"/>
  <c r="N45" i="75"/>
  <c r="K50" i="75"/>
  <c r="L51" i="75"/>
  <c r="M52" i="75"/>
  <c r="N53" i="75"/>
  <c r="K58" i="75"/>
  <c r="L59" i="75"/>
  <c r="M60" i="75"/>
  <c r="N61" i="75"/>
  <c r="K66" i="75"/>
  <c r="L67" i="75"/>
  <c r="M68" i="75"/>
  <c r="N69" i="75"/>
  <c r="K74" i="75"/>
  <c r="L75" i="75"/>
  <c r="M76" i="75"/>
  <c r="N77" i="75"/>
  <c r="K82" i="75"/>
  <c r="L83" i="75"/>
  <c r="M84" i="75"/>
  <c r="N85" i="75"/>
  <c r="K90" i="75"/>
  <c r="L91" i="75"/>
  <c r="M92" i="75"/>
  <c r="N93" i="75"/>
  <c r="K98" i="75"/>
  <c r="L99" i="75"/>
  <c r="M100" i="75"/>
  <c r="N101" i="75"/>
  <c r="K106" i="75"/>
  <c r="L107" i="75"/>
  <c r="M108" i="75"/>
  <c r="K12" i="73"/>
  <c r="M21" i="73"/>
  <c r="M27" i="73"/>
  <c r="L34" i="73"/>
  <c r="N169" i="73"/>
  <c r="L58" i="73"/>
  <c r="L61" i="73"/>
  <c r="L74" i="73"/>
  <c r="L77" i="73"/>
  <c r="L90" i="73"/>
  <c r="L93" i="73"/>
  <c r="J143" i="73"/>
  <c r="J127" i="73"/>
  <c r="J111" i="73"/>
  <c r="J91" i="73"/>
  <c r="J75" i="73"/>
  <c r="I59" i="73"/>
  <c r="L26" i="75"/>
  <c r="M27" i="75"/>
  <c r="N28" i="75"/>
  <c r="L34" i="75"/>
  <c r="M35" i="75"/>
  <c r="N36" i="75"/>
  <c r="L42" i="75"/>
  <c r="M43" i="75"/>
  <c r="N44" i="75"/>
  <c r="L50" i="75"/>
  <c r="M51" i="75"/>
  <c r="N52" i="75"/>
  <c r="L58" i="75"/>
  <c r="M59" i="75"/>
  <c r="N60" i="75"/>
  <c r="L66" i="75"/>
  <c r="M67" i="75"/>
  <c r="N68" i="75"/>
  <c r="L74" i="75"/>
  <c r="M75" i="75"/>
  <c r="N76" i="75"/>
  <c r="L82" i="75"/>
  <c r="M83" i="75"/>
  <c r="N84" i="75"/>
  <c r="L90" i="75"/>
  <c r="M91" i="75"/>
  <c r="N92" i="75"/>
  <c r="L98" i="75"/>
  <c r="M99" i="75"/>
  <c r="N100" i="75"/>
  <c r="L106" i="75"/>
  <c r="M107" i="75"/>
  <c r="N108" i="75"/>
  <c r="I203" i="73"/>
  <c r="I179" i="73"/>
  <c r="I87" i="73"/>
  <c r="I79" i="73"/>
  <c r="I63" i="73"/>
  <c r="I55" i="73"/>
  <c r="I47" i="73"/>
  <c r="I43" i="73"/>
  <c r="I39" i="73"/>
  <c r="I35" i="73"/>
  <c r="I27" i="73"/>
  <c r="I23" i="73"/>
  <c r="I19" i="73"/>
  <c r="I15" i="73"/>
  <c r="I11" i="73"/>
  <c r="M14" i="73"/>
  <c r="M22" i="73"/>
  <c r="M48" i="73"/>
  <c r="L153" i="73"/>
  <c r="K156" i="73"/>
  <c r="N161" i="73"/>
  <c r="K173" i="73"/>
  <c r="J214" i="73"/>
  <c r="J210" i="73"/>
  <c r="J206" i="73"/>
  <c r="J202" i="73"/>
  <c r="J198" i="73"/>
  <c r="J194" i="73"/>
  <c r="J190" i="73"/>
  <c r="J186" i="73"/>
  <c r="J182" i="73"/>
  <c r="J178" i="73"/>
  <c r="J174" i="73"/>
  <c r="J170" i="73"/>
  <c r="J166" i="73"/>
  <c r="J162" i="73"/>
  <c r="J158" i="73"/>
  <c r="J154" i="73"/>
  <c r="J150" i="73"/>
  <c r="J146" i="73"/>
  <c r="J142" i="73"/>
  <c r="J138" i="73"/>
  <c r="J134" i="73"/>
  <c r="J130" i="73"/>
  <c r="J126" i="73"/>
  <c r="J122" i="73"/>
  <c r="J118" i="73"/>
  <c r="J114" i="73"/>
  <c r="J110" i="73"/>
  <c r="J106" i="73"/>
  <c r="J102" i="73"/>
  <c r="J98" i="73"/>
  <c r="J94" i="73"/>
  <c r="J90" i="73"/>
  <c r="J86" i="73"/>
  <c r="J82" i="73"/>
  <c r="J78" i="73"/>
  <c r="J74" i="73"/>
  <c r="J70" i="73"/>
  <c r="J66" i="73"/>
  <c r="J62" i="73"/>
  <c r="J58" i="73"/>
  <c r="J54" i="73"/>
  <c r="J50" i="73"/>
  <c r="J46" i="73"/>
  <c r="J42" i="73"/>
  <c r="J38" i="73"/>
  <c r="J34" i="73"/>
  <c r="J30" i="73"/>
  <c r="J26" i="73"/>
  <c r="J22" i="73"/>
  <c r="J18" i="73"/>
  <c r="J14" i="73"/>
  <c r="I207" i="73"/>
  <c r="I183" i="73"/>
  <c r="I175" i="73"/>
  <c r="I167" i="73"/>
  <c r="I155" i="73"/>
  <c r="L51" i="73"/>
  <c r="L59" i="73"/>
  <c r="L67" i="73"/>
  <c r="L75" i="73"/>
  <c r="L83" i="73"/>
  <c r="L91" i="73"/>
  <c r="L99" i="73"/>
  <c r="I198" i="73"/>
  <c r="I194" i="73"/>
  <c r="I190" i="73"/>
  <c r="I182" i="73"/>
  <c r="I178" i="73"/>
  <c r="I174" i="73"/>
  <c r="I166" i="73"/>
  <c r="I150" i="73"/>
  <c r="I146" i="73"/>
  <c r="I142" i="73"/>
  <c r="I138" i="73"/>
  <c r="I134" i="73"/>
  <c r="I130" i="73"/>
  <c r="I126" i="73"/>
  <c r="I122" i="73"/>
  <c r="I118" i="73"/>
  <c r="I114" i="73"/>
  <c r="I110" i="73"/>
  <c r="I106" i="73"/>
  <c r="I102" i="73"/>
  <c r="I98" i="73"/>
  <c r="I94" i="73"/>
  <c r="I90" i="73"/>
  <c r="I86" i="73"/>
  <c r="I82" i="73"/>
  <c r="I78" i="73"/>
  <c r="I74" i="73"/>
  <c r="I70" i="73"/>
  <c r="I66" i="73"/>
  <c r="I62" i="73"/>
  <c r="I58" i="73"/>
  <c r="I54" i="73"/>
  <c r="I50" i="73"/>
  <c r="I46" i="73"/>
  <c r="I42" i="73"/>
  <c r="I38" i="73"/>
  <c r="I34" i="73"/>
  <c r="I26" i="73"/>
  <c r="I22" i="73"/>
  <c r="I18" i="73"/>
  <c r="I14" i="73"/>
  <c r="J10" i="73"/>
  <c r="I187" i="73"/>
  <c r="I163" i="73"/>
  <c r="I95" i="73"/>
  <c r="I71" i="73"/>
  <c r="M32" i="73"/>
  <c r="K35" i="73"/>
  <c r="L43" i="73"/>
  <c r="L54" i="73"/>
  <c r="L62" i="73"/>
  <c r="L70" i="73"/>
  <c r="L78" i="73"/>
  <c r="L86" i="73"/>
  <c r="L94" i="73"/>
  <c r="J213" i="73"/>
  <c r="J209" i="73"/>
  <c r="J205" i="73"/>
  <c r="J201" i="73"/>
  <c r="J197" i="73"/>
  <c r="J193" i="73"/>
  <c r="J189" i="73"/>
  <c r="J185" i="73"/>
  <c r="J181" i="73"/>
  <c r="J177" i="73"/>
  <c r="J173" i="73"/>
  <c r="J169" i="73"/>
  <c r="J165" i="73"/>
  <c r="J161" i="73"/>
  <c r="J157" i="73"/>
  <c r="J153" i="73"/>
  <c r="J149" i="73"/>
  <c r="J145" i="73"/>
  <c r="J141" i="73"/>
  <c r="J137" i="73"/>
  <c r="J133" i="73"/>
  <c r="J129" i="73"/>
  <c r="J125" i="73"/>
  <c r="J121" i="73"/>
  <c r="J117" i="73"/>
  <c r="J113" i="73"/>
  <c r="J109" i="73"/>
  <c r="J105" i="73"/>
  <c r="J101" i="73"/>
  <c r="J97" i="73"/>
  <c r="J93" i="73"/>
  <c r="J89" i="73"/>
  <c r="J85" i="73"/>
  <c r="J81" i="73"/>
  <c r="J77" i="73"/>
  <c r="J73" i="73"/>
  <c r="J69" i="73"/>
  <c r="J65" i="73"/>
  <c r="J61" i="73"/>
  <c r="J57" i="73"/>
  <c r="J53" i="73"/>
  <c r="J49" i="73"/>
  <c r="J45" i="73"/>
  <c r="J41" i="73"/>
  <c r="J37" i="73"/>
  <c r="J33" i="73"/>
  <c r="J29" i="73"/>
  <c r="J25" i="73"/>
  <c r="J21" i="73"/>
  <c r="J17" i="73"/>
  <c r="J13" i="73"/>
  <c r="I211" i="73"/>
  <c r="L35" i="73"/>
  <c r="N43" i="73"/>
  <c r="M157" i="73"/>
  <c r="L160" i="73"/>
  <c r="L49" i="73"/>
  <c r="L57" i="73"/>
  <c r="L65" i="73"/>
  <c r="L73" i="73"/>
  <c r="L81" i="73"/>
  <c r="L89" i="73"/>
  <c r="L97" i="73"/>
  <c r="I205" i="73"/>
  <c r="I201" i="73"/>
  <c r="I197" i="73"/>
  <c r="I193" i="73"/>
  <c r="I189" i="73"/>
  <c r="I149" i="73"/>
  <c r="I145" i="73"/>
  <c r="I141" i="73"/>
  <c r="I137" i="73"/>
  <c r="I133" i="73"/>
  <c r="I129" i="73"/>
  <c r="I125" i="73"/>
  <c r="I121" i="73"/>
  <c r="I117" i="73"/>
  <c r="I113" i="73"/>
  <c r="I109" i="73"/>
  <c r="I105" i="73"/>
  <c r="I101" i="73"/>
  <c r="I97" i="73"/>
  <c r="I93" i="73"/>
  <c r="I89" i="73"/>
  <c r="I85" i="73"/>
  <c r="I81" i="73"/>
  <c r="I77" i="73"/>
  <c r="I73" i="73"/>
  <c r="I69" i="73"/>
  <c r="I65" i="73"/>
  <c r="I61" i="73"/>
  <c r="I57" i="73"/>
  <c r="I53" i="73"/>
  <c r="I49" i="73"/>
  <c r="I45" i="73"/>
  <c r="I41" i="73"/>
  <c r="I21" i="73"/>
  <c r="I13" i="73"/>
  <c r="M10" i="73"/>
  <c r="M18" i="73"/>
  <c r="M35" i="73"/>
  <c r="K47" i="73"/>
  <c r="J212" i="73"/>
  <c r="J208" i="73"/>
  <c r="J204" i="73"/>
  <c r="J188" i="73"/>
  <c r="J184" i="73"/>
  <c r="J180" i="73"/>
  <c r="J176" i="73"/>
  <c r="J172" i="73"/>
  <c r="J168" i="73"/>
  <c r="J164" i="73"/>
  <c r="J160" i="73"/>
  <c r="J156" i="73"/>
  <c r="J152" i="73"/>
  <c r="J148" i="73"/>
  <c r="J144" i="73"/>
  <c r="J140" i="73"/>
  <c r="J136" i="73"/>
  <c r="J132" i="73"/>
  <c r="J128" i="73"/>
  <c r="J124" i="73"/>
  <c r="J120" i="73"/>
  <c r="J116" i="73"/>
  <c r="J112" i="73"/>
  <c r="J108" i="73"/>
  <c r="J104" i="73"/>
  <c r="J100" i="73"/>
  <c r="J92" i="73"/>
  <c r="J84" i="73"/>
  <c r="J76" i="73"/>
  <c r="J68" i="73"/>
  <c r="J64" i="73"/>
  <c r="J60" i="73"/>
  <c r="J56" i="73"/>
  <c r="J52" i="73"/>
  <c r="J48" i="73"/>
  <c r="J44" i="73"/>
  <c r="J40" i="73"/>
  <c r="J36" i="73"/>
  <c r="J32" i="73"/>
  <c r="J28" i="73"/>
  <c r="J24" i="73"/>
  <c r="J20" i="73"/>
  <c r="J16" i="73"/>
  <c r="J12" i="73"/>
  <c r="N35" i="73"/>
  <c r="M47" i="73"/>
  <c r="L152" i="73"/>
  <c r="L55" i="73"/>
  <c r="L63" i="73"/>
  <c r="L71" i="73"/>
  <c r="L79" i="73"/>
  <c r="L87" i="73"/>
  <c r="L95" i="73"/>
  <c r="I204" i="73"/>
  <c r="I188" i="73"/>
  <c r="I184" i="73"/>
  <c r="I180" i="73"/>
  <c r="I176" i="73"/>
  <c r="I172" i="73"/>
  <c r="I160" i="73"/>
  <c r="I156" i="73"/>
  <c r="I152" i="73"/>
  <c r="I148" i="73"/>
  <c r="I144" i="73"/>
  <c r="I140" i="73"/>
  <c r="I136" i="73"/>
  <c r="I132" i="73"/>
  <c r="I128" i="73"/>
  <c r="I124" i="73"/>
  <c r="I120" i="73"/>
  <c r="I116" i="73"/>
  <c r="I112" i="73"/>
  <c r="I108" i="73"/>
  <c r="I104" i="73"/>
  <c r="I100" i="73"/>
  <c r="I92" i="73"/>
  <c r="I84" i="73"/>
  <c r="I76" i="73"/>
  <c r="I68" i="73"/>
  <c r="I60" i="73"/>
  <c r="I56" i="73"/>
  <c r="I52" i="73"/>
  <c r="I44" i="73"/>
  <c r="I32" i="73"/>
  <c r="I10" i="73"/>
  <c r="J211" i="73"/>
  <c r="J207" i="73"/>
  <c r="J187" i="73"/>
  <c r="J183" i="73"/>
  <c r="J179" i="73"/>
  <c r="J175" i="73"/>
  <c r="J163" i="73"/>
  <c r="J151" i="73"/>
  <c r="J107" i="73"/>
  <c r="J103" i="73"/>
  <c r="J95" i="73"/>
  <c r="J87" i="73"/>
  <c r="J79" i="73"/>
  <c r="J71" i="73"/>
  <c r="J63" i="73"/>
  <c r="J55" i="73"/>
  <c r="K189" i="73"/>
  <c r="K190" i="73"/>
  <c r="K191" i="73"/>
  <c r="K192" i="73"/>
  <c r="K193" i="73"/>
  <c r="K194" i="73"/>
  <c r="K195" i="73"/>
  <c r="K196" i="73"/>
  <c r="K197" i="73"/>
  <c r="K198" i="73"/>
  <c r="K199" i="73"/>
  <c r="K200" i="73"/>
  <c r="K201" i="73"/>
  <c r="L176" i="73"/>
  <c r="L189" i="73"/>
  <c r="L190" i="73"/>
  <c r="L191" i="73"/>
  <c r="L192" i="73"/>
  <c r="L193" i="73"/>
  <c r="L194" i="73"/>
  <c r="L195" i="73"/>
  <c r="L196" i="73"/>
  <c r="L197" i="73"/>
  <c r="L198" i="73"/>
  <c r="L199" i="73"/>
  <c r="L200" i="73"/>
  <c r="L201" i="73"/>
  <c r="M189" i="73"/>
  <c r="M190" i="73"/>
  <c r="M191" i="73"/>
  <c r="M192" i="73"/>
  <c r="M193" i="73"/>
  <c r="M194" i="73"/>
  <c r="M195" i="73"/>
  <c r="M196" i="73"/>
  <c r="M197" i="73"/>
  <c r="M198" i="73"/>
  <c r="M199" i="73"/>
  <c r="M200" i="73"/>
  <c r="M201" i="73"/>
  <c r="K213" i="73"/>
  <c r="K181" i="73"/>
  <c r="M213" i="73"/>
  <c r="K184" i="73"/>
  <c r="K49" i="73"/>
  <c r="K50" i="73"/>
  <c r="K51" i="73"/>
  <c r="K52" i="73"/>
  <c r="K53" i="73"/>
  <c r="K54" i="73"/>
  <c r="K55" i="73"/>
  <c r="K56" i="73"/>
  <c r="K57" i="73"/>
  <c r="K58" i="73"/>
  <c r="K59" i="73"/>
  <c r="K60" i="73"/>
  <c r="K61" i="73"/>
  <c r="K62" i="73"/>
  <c r="K63" i="73"/>
  <c r="K64" i="73"/>
  <c r="K65" i="73"/>
  <c r="K66" i="73"/>
  <c r="K67" i="73"/>
  <c r="K68" i="73"/>
  <c r="K69" i="73"/>
  <c r="K70" i="73"/>
  <c r="K71" i="73"/>
  <c r="K72" i="73"/>
  <c r="K73" i="73"/>
  <c r="K74" i="73"/>
  <c r="K75" i="73"/>
  <c r="K76" i="73"/>
  <c r="K77" i="73"/>
  <c r="K78" i="73"/>
  <c r="K79" i="73"/>
  <c r="K80" i="73"/>
  <c r="K81" i="73"/>
  <c r="K82" i="73"/>
  <c r="K83" i="73"/>
  <c r="K84" i="73"/>
  <c r="K85" i="73"/>
  <c r="K86" i="73"/>
  <c r="K87" i="73"/>
  <c r="K88" i="73"/>
  <c r="K89" i="73"/>
  <c r="K90" i="73"/>
  <c r="K91" i="73"/>
  <c r="K92" i="73"/>
  <c r="K93" i="73"/>
  <c r="K94" i="73"/>
  <c r="K95" i="73"/>
  <c r="K96" i="73"/>
  <c r="K97" i="73"/>
  <c r="K98" i="73"/>
  <c r="K99" i="73"/>
  <c r="L205" i="73"/>
  <c r="M49" i="73"/>
  <c r="M50" i="73"/>
  <c r="M51" i="73"/>
  <c r="M52" i="73"/>
  <c r="M53" i="73"/>
  <c r="M54" i="73"/>
  <c r="M55" i="73"/>
  <c r="M56" i="73"/>
  <c r="M57" i="73"/>
  <c r="M58" i="73"/>
  <c r="M59" i="73"/>
  <c r="M60" i="73"/>
  <c r="M61" i="73"/>
  <c r="M62" i="73"/>
  <c r="M63" i="73"/>
  <c r="M64" i="73"/>
  <c r="M65" i="73"/>
  <c r="M66" i="73"/>
  <c r="M67" i="73"/>
  <c r="M68" i="73"/>
  <c r="M69" i="73"/>
  <c r="M70" i="73"/>
  <c r="M71" i="73"/>
  <c r="M72" i="73"/>
  <c r="M73" i="73"/>
  <c r="M74" i="73"/>
  <c r="M75" i="73"/>
  <c r="M76" i="73"/>
  <c r="M77" i="73"/>
  <c r="M78" i="73"/>
  <c r="M79" i="73"/>
  <c r="M80" i="73"/>
  <c r="M81" i="73"/>
  <c r="M82" i="73"/>
  <c r="M83" i="73"/>
  <c r="M84" i="73"/>
  <c r="M85" i="73"/>
  <c r="M86" i="73"/>
  <c r="M87" i="73"/>
  <c r="M88" i="73"/>
  <c r="M89" i="73"/>
  <c r="M90" i="73"/>
  <c r="M91" i="73"/>
  <c r="M92" i="73"/>
  <c r="M93" i="73"/>
  <c r="M94" i="73"/>
  <c r="M95" i="73"/>
  <c r="M96" i="73"/>
  <c r="M97" i="73"/>
  <c r="M98" i="73"/>
  <c r="M99" i="73"/>
  <c r="K209" i="73"/>
  <c r="M209" i="73"/>
  <c r="M186" i="73"/>
  <c r="K176" i="73"/>
  <c r="M181" i="73"/>
  <c r="L184" i="73"/>
  <c r="M202" i="73"/>
  <c r="M205" i="73"/>
  <c r="K208" i="73"/>
  <c r="N209" i="73"/>
  <c r="K212" i="73"/>
  <c r="N213" i="73"/>
  <c r="L208" i="73"/>
  <c r="L212" i="73"/>
  <c r="K100" i="73"/>
  <c r="K101" i="73"/>
  <c r="K102" i="73"/>
  <c r="K103" i="73"/>
  <c r="K104" i="73"/>
  <c r="K105" i="73"/>
  <c r="K106" i="73"/>
  <c r="K107" i="73"/>
  <c r="K108" i="73"/>
  <c r="K109" i="73"/>
  <c r="K110" i="73"/>
  <c r="K111" i="73"/>
  <c r="K112" i="73"/>
  <c r="K113" i="73"/>
  <c r="K114" i="73"/>
  <c r="K115" i="73"/>
  <c r="K116" i="73"/>
  <c r="K117" i="73"/>
  <c r="K118" i="73"/>
  <c r="K119" i="73"/>
  <c r="K120" i="73"/>
  <c r="K121" i="73"/>
  <c r="K122" i="73"/>
  <c r="K123" i="73"/>
  <c r="K124" i="73"/>
  <c r="K125" i="73"/>
  <c r="K126" i="73"/>
  <c r="K127" i="73"/>
  <c r="K128" i="73"/>
  <c r="K129" i="73"/>
  <c r="K130" i="73"/>
  <c r="K131" i="73"/>
  <c r="K132" i="73"/>
  <c r="K133" i="73"/>
  <c r="K134" i="73"/>
  <c r="K135" i="73"/>
  <c r="K136" i="73"/>
  <c r="K137" i="73"/>
  <c r="K138" i="73"/>
  <c r="K139" i="73"/>
  <c r="K140" i="73"/>
  <c r="K141" i="73"/>
  <c r="K142" i="73"/>
  <c r="K143" i="73"/>
  <c r="K144" i="73"/>
  <c r="K145" i="73"/>
  <c r="K146" i="73"/>
  <c r="K147" i="73"/>
  <c r="K148" i="73"/>
  <c r="K149" i="73"/>
  <c r="K150" i="73"/>
  <c r="M208" i="73"/>
  <c r="M212" i="73"/>
  <c r="L100" i="73"/>
  <c r="L101" i="73"/>
  <c r="L102" i="73"/>
  <c r="L103" i="73"/>
  <c r="L104" i="73"/>
  <c r="L105" i="73"/>
  <c r="L106" i="73"/>
  <c r="L107" i="73"/>
  <c r="L108" i="73"/>
  <c r="L109" i="73"/>
  <c r="L110" i="73"/>
  <c r="L111" i="73"/>
  <c r="L112" i="73"/>
  <c r="L113" i="73"/>
  <c r="L114" i="73"/>
  <c r="L115" i="73"/>
  <c r="L116" i="73"/>
  <c r="L117" i="73"/>
  <c r="L118" i="73"/>
  <c r="L119" i="73"/>
  <c r="L120" i="73"/>
  <c r="L121" i="73"/>
  <c r="L122" i="73"/>
  <c r="L123" i="73"/>
  <c r="L124" i="73"/>
  <c r="L125" i="73"/>
  <c r="L126" i="73"/>
  <c r="L127" i="73"/>
  <c r="L128" i="73"/>
  <c r="L129" i="73"/>
  <c r="L130" i="73"/>
  <c r="L131" i="73"/>
  <c r="L132" i="73"/>
  <c r="L133" i="73"/>
  <c r="L134" i="73"/>
  <c r="L135" i="73"/>
  <c r="L136" i="73"/>
  <c r="L137" i="73"/>
  <c r="L138" i="73"/>
  <c r="L139" i="73"/>
  <c r="L140" i="73"/>
  <c r="L141" i="73"/>
  <c r="L142" i="73"/>
  <c r="L143" i="73"/>
  <c r="L144" i="73"/>
  <c r="L145" i="73"/>
  <c r="L146" i="73"/>
  <c r="L147" i="73"/>
  <c r="L148" i="73"/>
  <c r="L149" i="73"/>
  <c r="L150" i="73"/>
  <c r="K180" i="73"/>
  <c r="L185" i="73"/>
  <c r="M206" i="73"/>
  <c r="N208" i="73"/>
  <c r="M210" i="73"/>
  <c r="N212" i="73"/>
  <c r="M214" i="73"/>
  <c r="M100" i="73"/>
  <c r="M101" i="73"/>
  <c r="M102" i="73"/>
  <c r="M103" i="73"/>
  <c r="M104" i="73"/>
  <c r="M105" i="73"/>
  <c r="M106" i="73"/>
  <c r="M107" i="73"/>
  <c r="M108" i="73"/>
  <c r="M109" i="73"/>
  <c r="M110" i="73"/>
  <c r="M111" i="73"/>
  <c r="M112" i="73"/>
  <c r="M113" i="73"/>
  <c r="M114" i="73"/>
  <c r="M115" i="73"/>
  <c r="M116" i="73"/>
  <c r="M117" i="73"/>
  <c r="M118" i="73"/>
  <c r="M119" i="73"/>
  <c r="M120" i="73"/>
  <c r="M121" i="73"/>
  <c r="M122" i="73"/>
  <c r="M123" i="73"/>
  <c r="M124" i="73"/>
  <c r="M125" i="73"/>
  <c r="M126" i="73"/>
  <c r="M127" i="73"/>
  <c r="M128" i="73"/>
  <c r="M129" i="73"/>
  <c r="M130" i="73"/>
  <c r="M131" i="73"/>
  <c r="M132" i="73"/>
  <c r="M133" i="73"/>
  <c r="M134" i="73"/>
  <c r="M135" i="73"/>
  <c r="M136" i="73"/>
  <c r="M137" i="73"/>
  <c r="M138" i="73"/>
  <c r="M139" i="73"/>
  <c r="M140" i="73"/>
  <c r="M141" i="73"/>
  <c r="M142" i="73"/>
  <c r="M143" i="73"/>
  <c r="M144" i="73"/>
  <c r="M145" i="73"/>
  <c r="M146" i="73"/>
  <c r="M147" i="73"/>
  <c r="M148" i="73"/>
  <c r="M149" i="73"/>
  <c r="M150" i="73"/>
  <c r="L177" i="73"/>
  <c r="L180" i="73"/>
  <c r="N185" i="73"/>
  <c r="K188" i="73"/>
  <c r="L188" i="73"/>
  <c r="N10" i="73"/>
  <c r="L13" i="73"/>
  <c r="N14" i="73"/>
  <c r="L17" i="73"/>
  <c r="N18" i="73"/>
  <c r="L21" i="73"/>
  <c r="N22" i="73"/>
  <c r="L25" i="73"/>
  <c r="N27" i="73"/>
  <c r="L30" i="73"/>
  <c r="M36" i="73"/>
  <c r="K43" i="73"/>
  <c r="L47" i="73"/>
  <c r="M153" i="73"/>
  <c r="N157" i="73"/>
  <c r="K160" i="73"/>
  <c r="L164" i="73"/>
  <c r="M170" i="73"/>
  <c r="K177" i="73"/>
  <c r="L181" i="73"/>
  <c r="M185" i="73"/>
  <c r="N202" i="73"/>
  <c r="K205" i="73"/>
  <c r="N206" i="73"/>
  <c r="L209" i="73"/>
  <c r="N210" i="73"/>
  <c r="L213" i="73"/>
  <c r="N214" i="73"/>
  <c r="L12" i="73"/>
  <c r="N13" i="73"/>
  <c r="L16" i="73"/>
  <c r="N17" i="73"/>
  <c r="L20" i="73"/>
  <c r="N21" i="73"/>
  <c r="L24" i="73"/>
  <c r="L39" i="73"/>
  <c r="M43" i="73"/>
  <c r="N47" i="73"/>
  <c r="K152" i="73"/>
  <c r="L156" i="73"/>
  <c r="M162" i="73"/>
  <c r="L173" i="73"/>
  <c r="M177" i="73"/>
  <c r="N181" i="73"/>
  <c r="K11" i="73"/>
  <c r="M12" i="73"/>
  <c r="K15" i="73"/>
  <c r="M16" i="73"/>
  <c r="K19" i="73"/>
  <c r="M20" i="73"/>
  <c r="K23" i="73"/>
  <c r="M24" i="73"/>
  <c r="K31" i="73"/>
  <c r="M39" i="73"/>
  <c r="K46" i="73"/>
  <c r="K165" i="73"/>
  <c r="M173" i="73"/>
  <c r="N177" i="73"/>
  <c r="M203" i="73"/>
  <c r="K207" i="73"/>
  <c r="K211" i="73"/>
  <c r="L11" i="73"/>
  <c r="N12" i="73"/>
  <c r="L15" i="73"/>
  <c r="N16" i="73"/>
  <c r="L19" i="73"/>
  <c r="N20" i="73"/>
  <c r="L23" i="73"/>
  <c r="N24" i="73"/>
  <c r="L31" i="73"/>
  <c r="N39" i="73"/>
  <c r="L46" i="73"/>
  <c r="M154" i="73"/>
  <c r="L165" i="73"/>
  <c r="L207" i="73"/>
  <c r="L211" i="73"/>
  <c r="K10" i="73"/>
  <c r="M11" i="73"/>
  <c r="K14" i="73"/>
  <c r="K18" i="73"/>
  <c r="M19" i="73"/>
  <c r="K22" i="73"/>
  <c r="M23" i="73"/>
  <c r="M31" i="73"/>
  <c r="K38" i="73"/>
  <c r="K157" i="73"/>
  <c r="M165" i="73"/>
  <c r="K172" i="73"/>
  <c r="K202" i="73"/>
  <c r="K206" i="73"/>
  <c r="M207" i="73"/>
  <c r="K210" i="73"/>
  <c r="M211" i="73"/>
  <c r="K214" i="73"/>
  <c r="M15" i="73"/>
  <c r="N11" i="73"/>
  <c r="N15" i="73"/>
  <c r="N19" i="73"/>
  <c r="N23" i="73"/>
  <c r="N31" i="73"/>
  <c r="K34" i="73"/>
  <c r="L38" i="73"/>
  <c r="K153" i="73"/>
  <c r="L157" i="73"/>
  <c r="M161" i="73"/>
  <c r="N165" i="73"/>
  <c r="K168" i="73"/>
  <c r="L172" i="73"/>
  <c r="K185" i="73"/>
  <c r="L202" i="73"/>
  <c r="L206" i="73"/>
  <c r="L210" i="73"/>
  <c r="L214" i="73"/>
  <c r="K28" i="73"/>
  <c r="L29" i="73"/>
  <c r="M30" i="73"/>
  <c r="K33" i="73"/>
  <c r="M34" i="73"/>
  <c r="K37" i="73"/>
  <c r="M38" i="73"/>
  <c r="K41" i="73"/>
  <c r="M42" i="73"/>
  <c r="M46" i="73"/>
  <c r="K151" i="73"/>
  <c r="M152" i="73"/>
  <c r="K155" i="73"/>
  <c r="M156" i="73"/>
  <c r="K159" i="73"/>
  <c r="M160" i="73"/>
  <c r="M164" i="73"/>
  <c r="K167" i="73"/>
  <c r="M168" i="73"/>
  <c r="K171" i="73"/>
  <c r="M172" i="73"/>
  <c r="K175" i="73"/>
  <c r="M176" i="73"/>
  <c r="K179" i="73"/>
  <c r="M180" i="73"/>
  <c r="K183" i="73"/>
  <c r="M184" i="73"/>
  <c r="K187" i="73"/>
  <c r="M188" i="73"/>
  <c r="K204" i="73"/>
  <c r="K27" i="73"/>
  <c r="L28" i="73"/>
  <c r="M29" i="73"/>
  <c r="N30" i="73"/>
  <c r="L33" i="73"/>
  <c r="L37" i="73"/>
  <c r="L41" i="73"/>
  <c r="L45" i="73"/>
  <c r="L155" i="73"/>
  <c r="L159" i="73"/>
  <c r="L163" i="73"/>
  <c r="L167" i="73"/>
  <c r="L171" i="73"/>
  <c r="L175" i="73"/>
  <c r="L179" i="73"/>
  <c r="L183" i="73"/>
  <c r="L187" i="73"/>
  <c r="L204" i="73"/>
  <c r="K29" i="73"/>
  <c r="K26" i="73"/>
  <c r="L27" i="73"/>
  <c r="M28" i="73"/>
  <c r="N29" i="73"/>
  <c r="M33" i="73"/>
  <c r="K36" i="73"/>
  <c r="M37" i="73"/>
  <c r="K40" i="73"/>
  <c r="M41" i="73"/>
  <c r="K44" i="73"/>
  <c r="M45" i="73"/>
  <c r="K48" i="73"/>
  <c r="M151" i="73"/>
  <c r="K154" i="73"/>
  <c r="M155" i="73"/>
  <c r="K158" i="73"/>
  <c r="M159" i="73"/>
  <c r="K162" i="73"/>
  <c r="M163" i="73"/>
  <c r="K166" i="73"/>
  <c r="M167" i="73"/>
  <c r="K170" i="73"/>
  <c r="M171" i="73"/>
  <c r="K174" i="73"/>
  <c r="K178" i="73"/>
  <c r="M179" i="73"/>
  <c r="K182" i="73"/>
  <c r="M183" i="73"/>
  <c r="K186" i="73"/>
  <c r="M187" i="73"/>
  <c r="K203" i="73"/>
  <c r="M204" i="73"/>
  <c r="L26" i="73"/>
  <c r="N28" i="73"/>
  <c r="L32" i="73"/>
  <c r="N33" i="73"/>
  <c r="L36" i="73"/>
  <c r="N37" i="73"/>
  <c r="L40" i="73"/>
  <c r="L44" i="73"/>
  <c r="N45" i="73"/>
  <c r="L48" i="73"/>
  <c r="N151" i="73"/>
  <c r="L154" i="73"/>
  <c r="N155" i="73"/>
  <c r="L158" i="73"/>
  <c r="N159" i="73"/>
  <c r="L162" i="73"/>
  <c r="N163" i="73"/>
  <c r="L166" i="73"/>
  <c r="N167" i="73"/>
  <c r="L170" i="73"/>
  <c r="L174" i="73"/>
  <c r="N175" i="73"/>
  <c r="L178" i="73"/>
  <c r="L182" i="73"/>
  <c r="L186" i="73"/>
  <c r="L203" i="73"/>
  <c r="M25" i="73"/>
  <c r="N26" i="73"/>
  <c r="N32" i="73"/>
  <c r="N36" i="73"/>
  <c r="N40" i="73"/>
  <c r="N44" i="73"/>
  <c r="N48" i="73"/>
  <c r="N154" i="73"/>
  <c r="N158" i="73"/>
  <c r="N162" i="73"/>
  <c r="N166" i="73"/>
  <c r="N170" i="73"/>
  <c r="N174" i="73"/>
  <c r="N178" i="73"/>
  <c r="N182" i="73"/>
  <c r="N186" i="73"/>
  <c r="N203" i="73"/>
  <c r="C14" i="82" l="1"/>
  <c r="C13" i="82"/>
  <c r="J9" i="75"/>
  <c r="K9" i="75"/>
  <c r="N9" i="75"/>
  <c r="M9" i="75"/>
  <c r="L9" i="75"/>
  <c r="I9" i="75"/>
  <c r="M9" i="73"/>
  <c r="I9" i="73"/>
  <c r="L9" i="73"/>
  <c r="N9" i="73"/>
  <c r="K9" i="73"/>
  <c r="J9" i="73"/>
  <c r="C11" i="82" l="1"/>
  <c r="C12" i="82"/>
  <c r="A3" i="25" l="1"/>
  <c r="A2" i="25"/>
  <c r="A3" i="24"/>
  <c r="A2" i="24"/>
  <c r="A3" i="23"/>
  <c r="A2" i="23"/>
  <c r="A3" i="1"/>
  <c r="A2" i="1"/>
  <c r="A3" i="19"/>
  <c r="A2" i="19"/>
  <c r="A3" i="45"/>
  <c r="A2" i="45"/>
  <c r="A3" i="16"/>
  <c r="A2" i="16"/>
  <c r="J259" i="19" l="1"/>
  <c r="I259" i="19"/>
  <c r="J258" i="19"/>
  <c r="I258" i="19"/>
  <c r="J257" i="19"/>
  <c r="I257" i="19"/>
  <c r="J256" i="19"/>
  <c r="I256" i="19"/>
  <c r="J255" i="19"/>
  <c r="I255" i="19"/>
  <c r="J254" i="19"/>
  <c r="I254" i="19"/>
  <c r="J253" i="19"/>
  <c r="I253" i="19"/>
  <c r="J252" i="19"/>
  <c r="I252" i="19"/>
  <c r="J251" i="19"/>
  <c r="I251" i="19"/>
  <c r="J250" i="19"/>
  <c r="I250" i="19"/>
  <c r="J249" i="19"/>
  <c r="I249" i="19"/>
  <c r="J248" i="19"/>
  <c r="I248" i="19"/>
  <c r="J247" i="19"/>
  <c r="I247" i="19"/>
  <c r="J246" i="19"/>
  <c r="I246" i="19"/>
  <c r="J245" i="19"/>
  <c r="I245" i="19"/>
  <c r="J244" i="19"/>
  <c r="I244" i="19"/>
  <c r="J243" i="19"/>
  <c r="I243" i="19"/>
  <c r="J242" i="19"/>
  <c r="I242" i="19"/>
  <c r="J241" i="19"/>
  <c r="I241" i="19"/>
  <c r="J240" i="19"/>
  <c r="I240" i="19"/>
  <c r="J239" i="19"/>
  <c r="I239" i="19"/>
  <c r="J238" i="19"/>
  <c r="I238" i="19"/>
  <c r="J237" i="19"/>
  <c r="I237" i="19"/>
  <c r="J236" i="19"/>
  <c r="I236" i="19"/>
  <c r="J235" i="19"/>
  <c r="I235" i="19"/>
  <c r="J234" i="19"/>
  <c r="I234" i="19"/>
  <c r="J233" i="19"/>
  <c r="I233" i="19"/>
  <c r="J232" i="19"/>
  <c r="I232" i="19"/>
  <c r="J231" i="19"/>
  <c r="I231" i="19"/>
  <c r="J230" i="19"/>
  <c r="I230" i="19"/>
  <c r="J229" i="19"/>
  <c r="I229" i="19"/>
  <c r="J228" i="19"/>
  <c r="I228" i="19"/>
  <c r="J227" i="19"/>
  <c r="I227" i="19"/>
  <c r="J226" i="19"/>
  <c r="I226" i="19"/>
  <c r="J225" i="19"/>
  <c r="I225" i="19"/>
  <c r="J224" i="19"/>
  <c r="I224" i="19"/>
  <c r="J223" i="19"/>
  <c r="I223" i="19"/>
  <c r="J222" i="19"/>
  <c r="I222" i="19"/>
  <c r="J221" i="19"/>
  <c r="I221" i="19"/>
  <c r="J220" i="19"/>
  <c r="I220" i="19"/>
  <c r="J219" i="19"/>
  <c r="I219" i="19"/>
  <c r="J218" i="19"/>
  <c r="I218" i="19"/>
  <c r="J217" i="19"/>
  <c r="I217" i="19"/>
  <c r="J216" i="19"/>
  <c r="I216" i="19"/>
  <c r="J215" i="19"/>
  <c r="I215" i="19"/>
  <c r="J214" i="19"/>
  <c r="I214" i="19"/>
  <c r="J213" i="19"/>
  <c r="I213" i="19"/>
  <c r="J212" i="19"/>
  <c r="I212" i="19"/>
  <c r="J211" i="19"/>
  <c r="I211" i="19"/>
  <c r="J210" i="19"/>
  <c r="I210" i="19"/>
  <c r="J209" i="19"/>
  <c r="I209" i="19"/>
  <c r="J208" i="19"/>
  <c r="I208" i="19"/>
  <c r="J207" i="19"/>
  <c r="I207" i="19"/>
  <c r="J206" i="19"/>
  <c r="I206" i="19"/>
  <c r="J205" i="19"/>
  <c r="I205" i="19"/>
  <c r="J204" i="19"/>
  <c r="I204" i="19"/>
  <c r="J203" i="19"/>
  <c r="I203" i="19"/>
  <c r="J202" i="19"/>
  <c r="I202" i="19"/>
  <c r="J201" i="19"/>
  <c r="I201" i="19"/>
  <c r="J200" i="19"/>
  <c r="I200" i="19"/>
  <c r="J199" i="19"/>
  <c r="I199" i="19"/>
  <c r="J198" i="19"/>
  <c r="I198" i="19"/>
  <c r="J197" i="19"/>
  <c r="I197" i="19"/>
  <c r="J196" i="19"/>
  <c r="I196" i="19"/>
  <c r="J195" i="19"/>
  <c r="I195" i="19"/>
  <c r="J194" i="19"/>
  <c r="I194" i="19"/>
  <c r="J193" i="19"/>
  <c r="I193" i="19"/>
  <c r="J192" i="19"/>
  <c r="I192" i="19"/>
  <c r="J191" i="19"/>
  <c r="I191" i="19"/>
  <c r="J190" i="19"/>
  <c r="I190" i="19"/>
  <c r="J189" i="19"/>
  <c r="I189" i="19"/>
  <c r="J188" i="19"/>
  <c r="I188" i="19"/>
  <c r="J187" i="19"/>
  <c r="I187" i="19"/>
  <c r="J186" i="19"/>
  <c r="I186" i="19"/>
  <c r="J185" i="19"/>
  <c r="I185" i="19"/>
  <c r="J184" i="19"/>
  <c r="I184" i="19"/>
  <c r="J183" i="19"/>
  <c r="I183" i="19"/>
  <c r="J182" i="19"/>
  <c r="I182" i="19"/>
  <c r="J181" i="19"/>
  <c r="I181" i="19"/>
  <c r="J180" i="19"/>
  <c r="I180" i="19"/>
  <c r="J179" i="19"/>
  <c r="I179" i="19"/>
  <c r="J178" i="19"/>
  <c r="I178" i="19"/>
  <c r="J177" i="19"/>
  <c r="I177" i="19"/>
  <c r="J176" i="19"/>
  <c r="I176" i="19"/>
  <c r="J175" i="19"/>
  <c r="I175" i="19"/>
  <c r="J174" i="19"/>
  <c r="I174" i="19"/>
  <c r="J173" i="19"/>
  <c r="I173" i="19"/>
  <c r="J172" i="19"/>
  <c r="I172" i="19"/>
  <c r="J171" i="19"/>
  <c r="I171" i="19"/>
  <c r="J170" i="19"/>
  <c r="I170" i="19"/>
  <c r="J169" i="19"/>
  <c r="I169" i="19"/>
  <c r="J168" i="19"/>
  <c r="I168" i="19"/>
  <c r="J167" i="19"/>
  <c r="I167" i="19"/>
  <c r="J166" i="19"/>
  <c r="I166" i="19"/>
  <c r="J165" i="19"/>
  <c r="I165" i="19"/>
  <c r="J164" i="19"/>
  <c r="I164" i="19"/>
  <c r="J163" i="19"/>
  <c r="I163" i="19"/>
  <c r="J162" i="19"/>
  <c r="I162" i="19"/>
  <c r="J161" i="19"/>
  <c r="I161" i="19"/>
  <c r="J160" i="19"/>
  <c r="I160" i="19"/>
  <c r="J159" i="19"/>
  <c r="I159" i="19"/>
  <c r="J158" i="19"/>
  <c r="I158" i="19"/>
  <c r="J157" i="19"/>
  <c r="I157" i="19"/>
  <c r="J156" i="19"/>
  <c r="I156" i="19"/>
  <c r="J155" i="19"/>
  <c r="I155" i="19"/>
  <c r="J154" i="19"/>
  <c r="I154" i="19"/>
  <c r="J153" i="19"/>
  <c r="I153" i="19"/>
  <c r="J152" i="19"/>
  <c r="I152" i="19"/>
  <c r="J151" i="19"/>
  <c r="I151" i="19"/>
  <c r="J150" i="19"/>
  <c r="I150" i="19"/>
  <c r="J149" i="19"/>
  <c r="I149" i="19"/>
  <c r="J148" i="19"/>
  <c r="I148" i="19"/>
  <c r="J147" i="19"/>
  <c r="I147" i="19"/>
  <c r="J146" i="19"/>
  <c r="I146" i="19"/>
  <c r="J145" i="19"/>
  <c r="I145" i="19"/>
  <c r="J144" i="19"/>
  <c r="I144" i="19"/>
  <c r="J143" i="19"/>
  <c r="I143" i="19"/>
  <c r="J142" i="19"/>
  <c r="I142" i="19"/>
  <c r="J141" i="19"/>
  <c r="I141" i="19"/>
  <c r="J140" i="19"/>
  <c r="I140" i="19"/>
  <c r="J139" i="19"/>
  <c r="I139" i="19"/>
  <c r="J138" i="19"/>
  <c r="I138" i="19"/>
  <c r="J137" i="19"/>
  <c r="I137" i="19"/>
  <c r="J136" i="19"/>
  <c r="I136" i="19"/>
  <c r="J135" i="19"/>
  <c r="I135" i="19"/>
  <c r="J134" i="19"/>
  <c r="I134" i="19"/>
  <c r="J133" i="19"/>
  <c r="I133" i="19"/>
  <c r="J132" i="19"/>
  <c r="I132" i="19"/>
  <c r="J131" i="19"/>
  <c r="I131" i="19"/>
  <c r="J130" i="19"/>
  <c r="I130" i="19"/>
  <c r="J129" i="19"/>
  <c r="I129" i="19"/>
  <c r="J128" i="19"/>
  <c r="I128" i="19"/>
  <c r="J127" i="19"/>
  <c r="I127" i="19"/>
  <c r="J126" i="19"/>
  <c r="I126" i="19"/>
  <c r="J125" i="19"/>
  <c r="I125" i="19"/>
  <c r="J124" i="19"/>
  <c r="I124" i="19"/>
  <c r="J123" i="19"/>
  <c r="I123" i="19"/>
  <c r="J122" i="19"/>
  <c r="I122" i="19"/>
  <c r="J121" i="19"/>
  <c r="I121" i="19"/>
  <c r="J120" i="19"/>
  <c r="I120" i="19"/>
  <c r="J119" i="19"/>
  <c r="I119" i="19"/>
  <c r="J118" i="19"/>
  <c r="I118" i="19"/>
  <c r="J117" i="19"/>
  <c r="I117" i="19"/>
  <c r="J116" i="19"/>
  <c r="I116" i="19"/>
  <c r="J115" i="19"/>
  <c r="I115" i="19"/>
  <c r="J114" i="19"/>
  <c r="I114" i="19"/>
  <c r="J113" i="19"/>
  <c r="I113" i="19"/>
  <c r="J112" i="19"/>
  <c r="I112" i="19"/>
  <c r="J111" i="19"/>
  <c r="I111" i="19"/>
  <c r="J110" i="19"/>
  <c r="I110" i="19"/>
  <c r="J259" i="45"/>
  <c r="I259" i="45"/>
  <c r="J258" i="45"/>
  <c r="I258" i="45"/>
  <c r="J257" i="45"/>
  <c r="I257" i="45"/>
  <c r="J256" i="45"/>
  <c r="I256" i="45"/>
  <c r="J255" i="45"/>
  <c r="I255" i="45"/>
  <c r="J254" i="45"/>
  <c r="I254" i="45"/>
  <c r="J253" i="45"/>
  <c r="I253" i="45"/>
  <c r="J252" i="45"/>
  <c r="I252" i="45"/>
  <c r="J251" i="45"/>
  <c r="I251" i="45"/>
  <c r="J250" i="45"/>
  <c r="I250" i="45"/>
  <c r="J249" i="45"/>
  <c r="I249" i="45"/>
  <c r="J248" i="45"/>
  <c r="I248" i="45"/>
  <c r="J247" i="45"/>
  <c r="I247" i="45"/>
  <c r="J246" i="45"/>
  <c r="I246" i="45"/>
  <c r="J245" i="45"/>
  <c r="I245" i="45"/>
  <c r="J244" i="45"/>
  <c r="I244" i="45"/>
  <c r="J243" i="45"/>
  <c r="I243" i="45"/>
  <c r="J242" i="45"/>
  <c r="I242" i="45"/>
  <c r="J241" i="45"/>
  <c r="I241" i="45"/>
  <c r="J240" i="45"/>
  <c r="I240" i="45"/>
  <c r="J239" i="45"/>
  <c r="I239" i="45"/>
  <c r="J238" i="45"/>
  <c r="I238" i="45"/>
  <c r="J237" i="45"/>
  <c r="I237" i="45"/>
  <c r="J236" i="45"/>
  <c r="I236" i="45"/>
  <c r="J235" i="45"/>
  <c r="I235" i="45"/>
  <c r="J234" i="45"/>
  <c r="I234" i="45"/>
  <c r="J233" i="45"/>
  <c r="I233" i="45"/>
  <c r="J232" i="45"/>
  <c r="I232" i="45"/>
  <c r="J231" i="45"/>
  <c r="I231" i="45"/>
  <c r="J230" i="45"/>
  <c r="I230" i="45"/>
  <c r="J229" i="45"/>
  <c r="I229" i="45"/>
  <c r="J228" i="45"/>
  <c r="I228" i="45"/>
  <c r="J227" i="45"/>
  <c r="I227" i="45"/>
  <c r="J226" i="45"/>
  <c r="I226" i="45"/>
  <c r="J225" i="45"/>
  <c r="I225" i="45"/>
  <c r="J224" i="45"/>
  <c r="I224" i="45"/>
  <c r="J223" i="45"/>
  <c r="I223" i="45"/>
  <c r="J222" i="45"/>
  <c r="I222" i="45"/>
  <c r="J221" i="45"/>
  <c r="I221" i="45"/>
  <c r="J220" i="45"/>
  <c r="I220" i="45"/>
  <c r="J219" i="45"/>
  <c r="I219" i="45"/>
  <c r="J218" i="45"/>
  <c r="I218" i="45"/>
  <c r="J217" i="45"/>
  <c r="I217" i="45"/>
  <c r="J216" i="45"/>
  <c r="I216" i="45"/>
  <c r="J215" i="45"/>
  <c r="I215" i="45"/>
  <c r="J214" i="45"/>
  <c r="I214" i="45"/>
  <c r="J213" i="45"/>
  <c r="I213" i="45"/>
  <c r="J212" i="45"/>
  <c r="I212" i="45"/>
  <c r="J211" i="45"/>
  <c r="I211" i="45"/>
  <c r="J210" i="45"/>
  <c r="I210" i="45"/>
  <c r="J209" i="45"/>
  <c r="I209" i="45"/>
  <c r="J208" i="45"/>
  <c r="I208" i="45"/>
  <c r="J207" i="45"/>
  <c r="I207" i="45"/>
  <c r="J206" i="45"/>
  <c r="I206" i="45"/>
  <c r="J205" i="45"/>
  <c r="I205" i="45"/>
  <c r="J204" i="45"/>
  <c r="I204" i="45"/>
  <c r="J203" i="45"/>
  <c r="I203" i="45"/>
  <c r="J202" i="45"/>
  <c r="I202" i="45"/>
  <c r="J201" i="45"/>
  <c r="I201" i="45"/>
  <c r="J200" i="45"/>
  <c r="I200" i="45"/>
  <c r="J199" i="45"/>
  <c r="I199" i="45"/>
  <c r="J198" i="45"/>
  <c r="I198" i="45"/>
  <c r="J197" i="45"/>
  <c r="I197" i="45"/>
  <c r="J196" i="45"/>
  <c r="I196" i="45"/>
  <c r="J195" i="45"/>
  <c r="I195" i="45"/>
  <c r="J194" i="45"/>
  <c r="I194" i="45"/>
  <c r="J193" i="45"/>
  <c r="I193" i="45"/>
  <c r="J192" i="45"/>
  <c r="I192" i="45"/>
  <c r="J191" i="45"/>
  <c r="I191" i="45"/>
  <c r="J190" i="45"/>
  <c r="I190" i="45"/>
  <c r="J189" i="45"/>
  <c r="I189" i="45"/>
  <c r="J188" i="45"/>
  <c r="I188" i="45"/>
  <c r="J187" i="45"/>
  <c r="I187" i="45"/>
  <c r="J186" i="45"/>
  <c r="I186" i="45"/>
  <c r="J185" i="45"/>
  <c r="I185" i="45"/>
  <c r="J184" i="45"/>
  <c r="I184" i="45"/>
  <c r="J183" i="45"/>
  <c r="I183" i="45"/>
  <c r="J182" i="45"/>
  <c r="I182" i="45"/>
  <c r="J181" i="45"/>
  <c r="I181" i="45"/>
  <c r="J180" i="45"/>
  <c r="I180" i="45"/>
  <c r="J179" i="45"/>
  <c r="I179" i="45"/>
  <c r="J178" i="45"/>
  <c r="I178" i="45"/>
  <c r="J177" i="45"/>
  <c r="I177" i="45"/>
  <c r="J176" i="45"/>
  <c r="I176" i="45"/>
  <c r="J175" i="45"/>
  <c r="I175" i="45"/>
  <c r="J174" i="45"/>
  <c r="I174" i="45"/>
  <c r="J173" i="45"/>
  <c r="I173" i="45"/>
  <c r="J172" i="45"/>
  <c r="I172" i="45"/>
  <c r="J171" i="45"/>
  <c r="I171" i="45"/>
  <c r="J170" i="45"/>
  <c r="I170" i="45"/>
  <c r="J169" i="45"/>
  <c r="I169" i="45"/>
  <c r="J168" i="45"/>
  <c r="I168" i="45"/>
  <c r="J167" i="45"/>
  <c r="I167" i="45"/>
  <c r="J166" i="45"/>
  <c r="I166" i="45"/>
  <c r="J165" i="45"/>
  <c r="I165" i="45"/>
  <c r="J164" i="45"/>
  <c r="I164" i="45"/>
  <c r="J163" i="45"/>
  <c r="I163" i="45"/>
  <c r="J162" i="45"/>
  <c r="I162" i="45"/>
  <c r="J161" i="45"/>
  <c r="I161" i="45"/>
  <c r="J160" i="45"/>
  <c r="I160" i="45"/>
  <c r="J159" i="45"/>
  <c r="I159" i="45"/>
  <c r="J158" i="45"/>
  <c r="I158" i="45"/>
  <c r="J157" i="45"/>
  <c r="I157" i="45"/>
  <c r="J156" i="45"/>
  <c r="I156" i="45"/>
  <c r="J155" i="45"/>
  <c r="I155" i="45"/>
  <c r="J154" i="45"/>
  <c r="I154" i="45"/>
  <c r="J153" i="45"/>
  <c r="I153" i="45"/>
  <c r="J152" i="45"/>
  <c r="I152" i="45"/>
  <c r="J151" i="45"/>
  <c r="I151" i="45"/>
  <c r="J150" i="45"/>
  <c r="I150" i="45"/>
  <c r="J149" i="45"/>
  <c r="I149" i="45"/>
  <c r="J148" i="45"/>
  <c r="I148" i="45"/>
  <c r="J147" i="45"/>
  <c r="I147" i="45"/>
  <c r="J146" i="45"/>
  <c r="I146" i="45"/>
  <c r="J145" i="45"/>
  <c r="I145" i="45"/>
  <c r="J144" i="45"/>
  <c r="I144" i="45"/>
  <c r="J143" i="45"/>
  <c r="I143" i="45"/>
  <c r="J142" i="45"/>
  <c r="I142" i="45"/>
  <c r="J141" i="45"/>
  <c r="I141" i="45"/>
  <c r="J140" i="45"/>
  <c r="I140" i="45"/>
  <c r="J139" i="45"/>
  <c r="I139" i="45"/>
  <c r="J138" i="45"/>
  <c r="I138" i="45"/>
  <c r="J137" i="45"/>
  <c r="I137" i="45"/>
  <c r="J136" i="45"/>
  <c r="I136" i="45"/>
  <c r="J135" i="45"/>
  <c r="I135" i="45"/>
  <c r="J134" i="45"/>
  <c r="I134" i="45"/>
  <c r="J133" i="45"/>
  <c r="I133" i="45"/>
  <c r="J132" i="45"/>
  <c r="I132" i="45"/>
  <c r="J131" i="45"/>
  <c r="I131" i="45"/>
  <c r="J130" i="45"/>
  <c r="I130" i="45"/>
  <c r="J129" i="45"/>
  <c r="I129" i="45"/>
  <c r="J128" i="45"/>
  <c r="I128" i="45"/>
  <c r="J127" i="45"/>
  <c r="I127" i="45"/>
  <c r="J126" i="45"/>
  <c r="I126" i="45"/>
  <c r="J125" i="45"/>
  <c r="I125" i="45"/>
  <c r="J124" i="45"/>
  <c r="I124" i="45"/>
  <c r="J123" i="45"/>
  <c r="I123" i="45"/>
  <c r="J122" i="45"/>
  <c r="I122" i="45"/>
  <c r="J121" i="45"/>
  <c r="I121" i="45"/>
  <c r="J120" i="45"/>
  <c r="I120" i="45"/>
  <c r="J119" i="45"/>
  <c r="I119" i="45"/>
  <c r="J118" i="45"/>
  <c r="I118" i="45"/>
  <c r="J117" i="45"/>
  <c r="I117" i="45"/>
  <c r="J116" i="45"/>
  <c r="I116" i="45"/>
  <c r="J115" i="45"/>
  <c r="I115" i="45"/>
  <c r="J114" i="45"/>
  <c r="I114" i="45"/>
  <c r="J113" i="45"/>
  <c r="I113" i="45"/>
  <c r="J112" i="45"/>
  <c r="I112" i="45"/>
  <c r="J111" i="45"/>
  <c r="I111" i="45"/>
  <c r="J110" i="45"/>
  <c r="I110" i="45"/>
  <c r="J109" i="45"/>
  <c r="I109" i="45"/>
  <c r="J259" i="16" l="1"/>
  <c r="I259" i="16"/>
  <c r="J258" i="16"/>
  <c r="I258" i="16"/>
  <c r="J257" i="16"/>
  <c r="I257" i="16"/>
  <c r="J256" i="16"/>
  <c r="I256" i="16"/>
  <c r="J255" i="16"/>
  <c r="I255" i="16"/>
  <c r="J254" i="16"/>
  <c r="I254" i="16"/>
  <c r="J253" i="16"/>
  <c r="I253" i="16"/>
  <c r="J252" i="16"/>
  <c r="I252" i="16"/>
  <c r="J251" i="16"/>
  <c r="I251" i="16"/>
  <c r="J250" i="16"/>
  <c r="I250" i="16"/>
  <c r="J249" i="16"/>
  <c r="I249" i="16"/>
  <c r="J248" i="16"/>
  <c r="I248" i="16"/>
  <c r="J247" i="16"/>
  <c r="I247" i="16"/>
  <c r="J246" i="16"/>
  <c r="I246" i="16"/>
  <c r="J245" i="16"/>
  <c r="I245" i="16"/>
  <c r="J244" i="16"/>
  <c r="I244" i="16"/>
  <c r="J243" i="16"/>
  <c r="I243" i="16"/>
  <c r="J242" i="16"/>
  <c r="I242" i="16"/>
  <c r="J241" i="16"/>
  <c r="I241" i="16"/>
  <c r="J240" i="16"/>
  <c r="I240" i="16"/>
  <c r="J239" i="16"/>
  <c r="I239" i="16"/>
  <c r="J238" i="16"/>
  <c r="I238" i="16"/>
  <c r="J237" i="16"/>
  <c r="I237" i="16"/>
  <c r="J236" i="16"/>
  <c r="I236" i="16"/>
  <c r="J235" i="16"/>
  <c r="I235" i="16"/>
  <c r="J234" i="16"/>
  <c r="I234" i="16"/>
  <c r="J233" i="16"/>
  <c r="I233" i="16"/>
  <c r="J232" i="16"/>
  <c r="I232" i="16"/>
  <c r="J231" i="16"/>
  <c r="I231" i="16"/>
  <c r="J230" i="16"/>
  <c r="I230" i="16"/>
  <c r="J229" i="16"/>
  <c r="I229" i="16"/>
  <c r="J228" i="16"/>
  <c r="I228" i="16"/>
  <c r="J227" i="16"/>
  <c r="I227" i="16"/>
  <c r="J226" i="16"/>
  <c r="I226" i="16"/>
  <c r="J225" i="16"/>
  <c r="I225" i="16"/>
  <c r="J224" i="16"/>
  <c r="I224" i="16"/>
  <c r="J223" i="16"/>
  <c r="I223" i="16"/>
  <c r="J222" i="16"/>
  <c r="I222" i="16"/>
  <c r="J221" i="16"/>
  <c r="I221" i="16"/>
  <c r="J220" i="16"/>
  <c r="I220" i="16"/>
  <c r="J219" i="16"/>
  <c r="I219" i="16"/>
  <c r="J218" i="16"/>
  <c r="I218" i="16"/>
  <c r="J217" i="16"/>
  <c r="I217" i="16"/>
  <c r="J216" i="16"/>
  <c r="I216" i="16"/>
  <c r="J215" i="16"/>
  <c r="I215" i="16"/>
  <c r="J214" i="16"/>
  <c r="I214" i="16"/>
  <c r="J213" i="16"/>
  <c r="I213" i="16"/>
  <c r="J212" i="16"/>
  <c r="I212" i="16"/>
  <c r="J211" i="16"/>
  <c r="I211" i="16"/>
  <c r="J210" i="16"/>
  <c r="I210" i="16"/>
  <c r="J209" i="16"/>
  <c r="I209" i="16"/>
  <c r="J208" i="16"/>
  <c r="I208" i="16"/>
  <c r="J207" i="16"/>
  <c r="I207" i="16"/>
  <c r="J206" i="16"/>
  <c r="I206" i="16"/>
  <c r="J205" i="16"/>
  <c r="I205" i="16"/>
  <c r="J204" i="16"/>
  <c r="I204" i="16"/>
  <c r="J203" i="16"/>
  <c r="I203" i="16"/>
  <c r="J202" i="16"/>
  <c r="I202" i="16"/>
  <c r="J201" i="16"/>
  <c r="I201" i="16"/>
  <c r="J200" i="16"/>
  <c r="I200" i="16"/>
  <c r="J199" i="16"/>
  <c r="I199" i="16"/>
  <c r="J198" i="16"/>
  <c r="I198" i="16"/>
  <c r="J197" i="16"/>
  <c r="I197" i="16"/>
  <c r="J196" i="16"/>
  <c r="I196" i="16"/>
  <c r="J195" i="16"/>
  <c r="I195" i="16"/>
  <c r="J194" i="16"/>
  <c r="I194" i="16"/>
  <c r="J193" i="16"/>
  <c r="I193" i="16"/>
  <c r="J192" i="16"/>
  <c r="I192" i="16"/>
  <c r="J191" i="16"/>
  <c r="I191" i="16"/>
  <c r="J190" i="16"/>
  <c r="I190" i="16"/>
  <c r="J189" i="16"/>
  <c r="I189" i="16"/>
  <c r="J188" i="16"/>
  <c r="I188" i="16"/>
  <c r="J187" i="16"/>
  <c r="I187" i="16"/>
  <c r="J186" i="16"/>
  <c r="I186" i="16"/>
  <c r="J185" i="16"/>
  <c r="I185" i="16"/>
  <c r="J184" i="16"/>
  <c r="I184" i="16"/>
  <c r="J183" i="16"/>
  <c r="I183" i="16"/>
  <c r="J182" i="16"/>
  <c r="I182" i="16"/>
  <c r="J181" i="16"/>
  <c r="I181" i="16"/>
  <c r="J180" i="16"/>
  <c r="I180" i="16"/>
  <c r="J179" i="16"/>
  <c r="I179" i="16"/>
  <c r="J178" i="16"/>
  <c r="I178" i="16"/>
  <c r="J177" i="16"/>
  <c r="I177" i="16"/>
  <c r="J176" i="16"/>
  <c r="I176" i="16"/>
  <c r="J175" i="16"/>
  <c r="I175" i="16"/>
  <c r="J174" i="16"/>
  <c r="I174" i="16"/>
  <c r="J173" i="16"/>
  <c r="I173" i="16"/>
  <c r="J172" i="16"/>
  <c r="I172" i="16"/>
  <c r="J171" i="16"/>
  <c r="I171" i="16"/>
  <c r="J170" i="16"/>
  <c r="I170" i="16"/>
  <c r="J169" i="16"/>
  <c r="I169" i="16"/>
  <c r="J168" i="16"/>
  <c r="I168" i="16"/>
  <c r="J167" i="16"/>
  <c r="I167" i="16"/>
  <c r="J166" i="16"/>
  <c r="I166" i="16"/>
  <c r="J165" i="16"/>
  <c r="I165" i="16"/>
  <c r="J164" i="16"/>
  <c r="I164" i="16"/>
  <c r="J163" i="16"/>
  <c r="I163" i="16"/>
  <c r="J162" i="16"/>
  <c r="I162" i="16"/>
  <c r="J161" i="16"/>
  <c r="I161" i="16"/>
  <c r="J160" i="16"/>
  <c r="I160" i="16"/>
  <c r="J159" i="16"/>
  <c r="I159" i="16"/>
  <c r="J158" i="16"/>
  <c r="I158" i="16"/>
  <c r="J157" i="16"/>
  <c r="I157" i="16"/>
  <c r="J156" i="16"/>
  <c r="I156" i="16"/>
  <c r="J155" i="16"/>
  <c r="I155" i="16"/>
  <c r="J154" i="16"/>
  <c r="I154" i="16"/>
  <c r="J153" i="16"/>
  <c r="I153" i="16"/>
  <c r="J152" i="16"/>
  <c r="I152" i="16"/>
  <c r="J151" i="16"/>
  <c r="I151" i="16"/>
  <c r="J150" i="16"/>
  <c r="I150" i="16"/>
  <c r="J149" i="16"/>
  <c r="I149" i="16"/>
  <c r="J148" i="16"/>
  <c r="I148" i="16"/>
  <c r="J147" i="16"/>
  <c r="I147" i="16"/>
  <c r="J146" i="16"/>
  <c r="I146" i="16"/>
  <c r="J145" i="16"/>
  <c r="I145" i="16"/>
  <c r="J144" i="16"/>
  <c r="I144" i="16"/>
  <c r="J143" i="16"/>
  <c r="I143" i="16"/>
  <c r="J142" i="16"/>
  <c r="I142" i="16"/>
  <c r="J141" i="16"/>
  <c r="I141" i="16"/>
  <c r="J140" i="16"/>
  <c r="I140" i="16"/>
  <c r="J139" i="16"/>
  <c r="I139" i="16"/>
  <c r="J138" i="16"/>
  <c r="I138" i="16"/>
  <c r="J137" i="16"/>
  <c r="I137" i="16"/>
  <c r="J136" i="16"/>
  <c r="I136" i="16"/>
  <c r="J135" i="16"/>
  <c r="I135" i="16"/>
  <c r="J134" i="16"/>
  <c r="I134" i="16"/>
  <c r="J133" i="16"/>
  <c r="I133" i="16"/>
  <c r="J132" i="16"/>
  <c r="I132" i="16"/>
  <c r="J131" i="16"/>
  <c r="I131" i="16"/>
  <c r="J130" i="16"/>
  <c r="I130" i="16"/>
  <c r="J129" i="16"/>
  <c r="I129" i="16"/>
  <c r="J128" i="16"/>
  <c r="I128" i="16"/>
  <c r="J127" i="16"/>
  <c r="I127" i="16"/>
  <c r="J126" i="16"/>
  <c r="I126" i="16"/>
  <c r="J125" i="16"/>
  <c r="I125" i="16"/>
  <c r="J124" i="16"/>
  <c r="I124" i="16"/>
  <c r="J123" i="16"/>
  <c r="I123" i="16"/>
  <c r="J122" i="16"/>
  <c r="I122" i="16"/>
  <c r="J121" i="16"/>
  <c r="I121" i="16"/>
  <c r="J120" i="16"/>
  <c r="I120" i="16"/>
  <c r="J119" i="16"/>
  <c r="I119" i="16"/>
  <c r="J118" i="16"/>
  <c r="I118" i="16"/>
  <c r="J117" i="16"/>
  <c r="I117" i="16"/>
  <c r="J116" i="16"/>
  <c r="I116" i="16"/>
  <c r="J115" i="16"/>
  <c r="I115" i="16"/>
  <c r="J114" i="16"/>
  <c r="I114" i="16"/>
  <c r="J113" i="16"/>
  <c r="I113" i="16"/>
  <c r="J112" i="16"/>
  <c r="I112" i="16"/>
  <c r="J111" i="16"/>
  <c r="I111" i="16"/>
  <c r="J110" i="16"/>
  <c r="I110" i="16"/>
  <c r="J109" i="16"/>
  <c r="I109" i="16"/>
  <c r="M9" i="25" l="1"/>
  <c r="N11" i="25"/>
  <c r="K11" i="25" s="1"/>
  <c r="O11" i="25"/>
  <c r="O260" i="25"/>
  <c r="O259" i="25"/>
  <c r="O258" i="25"/>
  <c r="O257" i="25"/>
  <c r="O256" i="25"/>
  <c r="O255" i="25"/>
  <c r="O254" i="25"/>
  <c r="O253" i="25"/>
  <c r="O252" i="25"/>
  <c r="O251" i="25"/>
  <c r="O250" i="25"/>
  <c r="O249" i="25"/>
  <c r="O248" i="25"/>
  <c r="O247" i="25"/>
  <c r="O246" i="25"/>
  <c r="O245" i="25"/>
  <c r="O244" i="25"/>
  <c r="O243" i="25"/>
  <c r="O242" i="25"/>
  <c r="O241" i="25"/>
  <c r="O240" i="25"/>
  <c r="O239" i="25"/>
  <c r="O238" i="25"/>
  <c r="O237" i="25"/>
  <c r="O236" i="25"/>
  <c r="O235" i="25"/>
  <c r="O234" i="25"/>
  <c r="O233" i="25"/>
  <c r="O232" i="25"/>
  <c r="O231" i="25"/>
  <c r="O230" i="25"/>
  <c r="O229" i="25"/>
  <c r="O228" i="25"/>
  <c r="O227" i="25"/>
  <c r="O226" i="25"/>
  <c r="O225" i="25"/>
  <c r="O224" i="25"/>
  <c r="O223" i="25"/>
  <c r="O222" i="25"/>
  <c r="O221" i="25"/>
  <c r="O220" i="25"/>
  <c r="O219" i="25"/>
  <c r="O218" i="25"/>
  <c r="O217" i="25"/>
  <c r="O216" i="25"/>
  <c r="O215" i="25"/>
  <c r="O214" i="25"/>
  <c r="O213" i="25"/>
  <c r="O212" i="25"/>
  <c r="O211" i="25"/>
  <c r="O210" i="25"/>
  <c r="O209" i="25"/>
  <c r="O208" i="25"/>
  <c r="O207" i="25"/>
  <c r="O206" i="25"/>
  <c r="O205" i="25"/>
  <c r="O204" i="25"/>
  <c r="O203" i="25"/>
  <c r="O202" i="25"/>
  <c r="O201" i="25"/>
  <c r="O200" i="25"/>
  <c r="O199" i="25"/>
  <c r="O198" i="25"/>
  <c r="O197" i="25"/>
  <c r="O196" i="25"/>
  <c r="O195" i="25"/>
  <c r="O194" i="25"/>
  <c r="O193" i="25"/>
  <c r="O192" i="25"/>
  <c r="O191" i="25"/>
  <c r="O190" i="25"/>
  <c r="O189" i="25"/>
  <c r="O188" i="25"/>
  <c r="O187" i="25"/>
  <c r="O186" i="25"/>
  <c r="O185" i="25"/>
  <c r="O184" i="25"/>
  <c r="O183" i="25"/>
  <c r="O182" i="25"/>
  <c r="O181" i="25"/>
  <c r="O180" i="25"/>
  <c r="O179" i="25"/>
  <c r="O178" i="25"/>
  <c r="O177" i="25"/>
  <c r="O176" i="25"/>
  <c r="O175" i="25"/>
  <c r="O174" i="25"/>
  <c r="O173" i="25"/>
  <c r="O172" i="25"/>
  <c r="O171" i="25"/>
  <c r="O170" i="25"/>
  <c r="O169" i="25"/>
  <c r="O168" i="25"/>
  <c r="O167" i="25"/>
  <c r="O166" i="25"/>
  <c r="O165" i="25"/>
  <c r="O164" i="25"/>
  <c r="O163" i="25"/>
  <c r="O162" i="25"/>
  <c r="O161" i="25"/>
  <c r="O160" i="25"/>
  <c r="O159" i="25"/>
  <c r="O158" i="25"/>
  <c r="O157" i="25"/>
  <c r="O156" i="25"/>
  <c r="O155" i="25"/>
  <c r="O154" i="25"/>
  <c r="O153" i="25"/>
  <c r="O152" i="25"/>
  <c r="O151" i="25"/>
  <c r="O150" i="25"/>
  <c r="O149" i="25"/>
  <c r="O148" i="25"/>
  <c r="O147" i="25"/>
  <c r="O146" i="25"/>
  <c r="O145" i="25"/>
  <c r="O144" i="25"/>
  <c r="O143" i="25"/>
  <c r="O142" i="25"/>
  <c r="O141" i="25"/>
  <c r="O140" i="25"/>
  <c r="O139" i="25"/>
  <c r="O138" i="25"/>
  <c r="O137" i="25"/>
  <c r="O136" i="25"/>
  <c r="O135" i="25"/>
  <c r="O134" i="25"/>
  <c r="O133" i="25"/>
  <c r="O132" i="25"/>
  <c r="O131" i="25"/>
  <c r="O130" i="25"/>
  <c r="O129" i="25"/>
  <c r="O128" i="25"/>
  <c r="O127" i="25"/>
  <c r="O126" i="25"/>
  <c r="O125" i="25"/>
  <c r="O124" i="25"/>
  <c r="O123" i="25"/>
  <c r="O122" i="25"/>
  <c r="O121" i="25"/>
  <c r="O120" i="25"/>
  <c r="O119" i="25"/>
  <c r="O118" i="25"/>
  <c r="O117" i="25"/>
  <c r="O116" i="25"/>
  <c r="O115" i="25"/>
  <c r="O114" i="25"/>
  <c r="O113" i="25"/>
  <c r="O112" i="25"/>
  <c r="O111" i="25"/>
  <c r="O110" i="25"/>
  <c r="O109" i="25"/>
  <c r="O108" i="25"/>
  <c r="O107" i="25"/>
  <c r="O106" i="25"/>
  <c r="O105" i="25"/>
  <c r="O104" i="25"/>
  <c r="O103" i="25"/>
  <c r="O102" i="25"/>
  <c r="O101" i="25"/>
  <c r="O100" i="25"/>
  <c r="O99" i="25"/>
  <c r="O98" i="25"/>
  <c r="O97" i="25"/>
  <c r="O96" i="25"/>
  <c r="O95" i="25"/>
  <c r="O94" i="25"/>
  <c r="O93" i="25"/>
  <c r="O92" i="25"/>
  <c r="O91" i="25"/>
  <c r="O90" i="25"/>
  <c r="O89" i="25"/>
  <c r="O88" i="25"/>
  <c r="O87" i="25"/>
  <c r="O86" i="25"/>
  <c r="O85" i="25"/>
  <c r="O84" i="25"/>
  <c r="O83" i="25"/>
  <c r="O82" i="25"/>
  <c r="O81" i="25"/>
  <c r="O80" i="25"/>
  <c r="O79" i="25"/>
  <c r="O78" i="25"/>
  <c r="O77" i="25"/>
  <c r="O76" i="25"/>
  <c r="O75" i="25"/>
  <c r="O74" i="25"/>
  <c r="O73" i="25"/>
  <c r="O72" i="25"/>
  <c r="O71" i="25"/>
  <c r="O70" i="25"/>
  <c r="O69" i="25"/>
  <c r="O68" i="25"/>
  <c r="O67" i="25"/>
  <c r="O66" i="25"/>
  <c r="O65" i="25"/>
  <c r="O64" i="25"/>
  <c r="O63" i="25"/>
  <c r="O62" i="25"/>
  <c r="O61" i="25"/>
  <c r="O60" i="25"/>
  <c r="O59" i="25"/>
  <c r="O58" i="25"/>
  <c r="O57" i="25"/>
  <c r="O56" i="25"/>
  <c r="O55" i="25"/>
  <c r="O54" i="25"/>
  <c r="O53" i="25"/>
  <c r="O52" i="25"/>
  <c r="O51" i="25"/>
  <c r="O50" i="25"/>
  <c r="O49" i="25"/>
  <c r="O48" i="25"/>
  <c r="O47" i="25"/>
  <c r="O46" i="25"/>
  <c r="O45" i="25"/>
  <c r="O44" i="25"/>
  <c r="O43" i="25"/>
  <c r="O42" i="25"/>
  <c r="O41" i="25"/>
  <c r="O40" i="25"/>
  <c r="O39" i="25"/>
  <c r="O38" i="25"/>
  <c r="O37" i="25"/>
  <c r="O36" i="25"/>
  <c r="O35" i="25"/>
  <c r="O34" i="25"/>
  <c r="O33" i="25"/>
  <c r="O32" i="25"/>
  <c r="O31" i="25"/>
  <c r="O30" i="25"/>
  <c r="O29" i="25"/>
  <c r="O28" i="25"/>
  <c r="O27" i="25"/>
  <c r="O26" i="25"/>
  <c r="O25" i="25"/>
  <c r="O24" i="25"/>
  <c r="O23" i="25"/>
  <c r="O22" i="25"/>
  <c r="O21" i="25"/>
  <c r="O20" i="25"/>
  <c r="O19" i="25"/>
  <c r="O18" i="25"/>
  <c r="O17" i="25"/>
  <c r="O16" i="25"/>
  <c r="O15" i="25"/>
  <c r="O14" i="25"/>
  <c r="O12" i="25"/>
  <c r="L6" i="25"/>
  <c r="N260" i="24"/>
  <c r="M260" i="24"/>
  <c r="K260" i="24" s="1"/>
  <c r="N259" i="24"/>
  <c r="M259" i="24"/>
  <c r="K259" i="24" s="1"/>
  <c r="N258" i="24"/>
  <c r="M258" i="24"/>
  <c r="K258" i="24" s="1"/>
  <c r="N257" i="24"/>
  <c r="M257" i="24"/>
  <c r="K257" i="24" s="1"/>
  <c r="N256" i="24"/>
  <c r="M256" i="24"/>
  <c r="K256" i="24" s="1"/>
  <c r="N255" i="24"/>
  <c r="M255" i="24"/>
  <c r="K255" i="24" s="1"/>
  <c r="N254" i="24"/>
  <c r="M254" i="24"/>
  <c r="K254" i="24" s="1"/>
  <c r="N253" i="24"/>
  <c r="M253" i="24"/>
  <c r="K253" i="24" s="1"/>
  <c r="N252" i="24"/>
  <c r="M252" i="24"/>
  <c r="K252" i="24" s="1"/>
  <c r="N251" i="24"/>
  <c r="M251" i="24"/>
  <c r="K251" i="24" s="1"/>
  <c r="N250" i="24"/>
  <c r="M250" i="24"/>
  <c r="K250" i="24" s="1"/>
  <c r="N249" i="24"/>
  <c r="M249" i="24"/>
  <c r="K249" i="24" s="1"/>
  <c r="N248" i="24"/>
  <c r="M248" i="24"/>
  <c r="K248" i="24" s="1"/>
  <c r="N247" i="24"/>
  <c r="M247" i="24"/>
  <c r="K247" i="24" s="1"/>
  <c r="N246" i="24"/>
  <c r="M246" i="24"/>
  <c r="K246" i="24" s="1"/>
  <c r="N245" i="24"/>
  <c r="M245" i="24"/>
  <c r="K245" i="24" s="1"/>
  <c r="N244" i="24"/>
  <c r="M244" i="24"/>
  <c r="K244" i="24" s="1"/>
  <c r="N243" i="24"/>
  <c r="M243" i="24"/>
  <c r="K243" i="24" s="1"/>
  <c r="N242" i="24"/>
  <c r="M242" i="24"/>
  <c r="K242" i="24" s="1"/>
  <c r="N241" i="24"/>
  <c r="M241" i="24"/>
  <c r="K241" i="24" s="1"/>
  <c r="N240" i="24"/>
  <c r="M240" i="24"/>
  <c r="K240" i="24" s="1"/>
  <c r="N239" i="24"/>
  <c r="M239" i="24"/>
  <c r="K239" i="24" s="1"/>
  <c r="N238" i="24"/>
  <c r="M238" i="24"/>
  <c r="K238" i="24" s="1"/>
  <c r="N237" i="24"/>
  <c r="M237" i="24"/>
  <c r="K237" i="24" s="1"/>
  <c r="N236" i="24"/>
  <c r="M236" i="24"/>
  <c r="K236" i="24" s="1"/>
  <c r="N235" i="24"/>
  <c r="M235" i="24"/>
  <c r="K235" i="24" s="1"/>
  <c r="N234" i="24"/>
  <c r="M234" i="24"/>
  <c r="K234" i="24" s="1"/>
  <c r="N233" i="24"/>
  <c r="M233" i="24"/>
  <c r="K233" i="24" s="1"/>
  <c r="N232" i="24"/>
  <c r="M232" i="24"/>
  <c r="K232" i="24" s="1"/>
  <c r="N231" i="24"/>
  <c r="M231" i="24"/>
  <c r="K231" i="24" s="1"/>
  <c r="N230" i="24"/>
  <c r="M230" i="24"/>
  <c r="K230" i="24" s="1"/>
  <c r="N229" i="24"/>
  <c r="M229" i="24"/>
  <c r="K229" i="24" s="1"/>
  <c r="N228" i="24"/>
  <c r="M228" i="24"/>
  <c r="K228" i="24" s="1"/>
  <c r="N227" i="24"/>
  <c r="M227" i="24"/>
  <c r="K227" i="24" s="1"/>
  <c r="N226" i="24"/>
  <c r="M226" i="24"/>
  <c r="K226" i="24" s="1"/>
  <c r="N225" i="24"/>
  <c r="M225" i="24"/>
  <c r="K225" i="24" s="1"/>
  <c r="N224" i="24"/>
  <c r="M224" i="24"/>
  <c r="K224" i="24" s="1"/>
  <c r="N223" i="24"/>
  <c r="M223" i="24"/>
  <c r="K223" i="24" s="1"/>
  <c r="N222" i="24"/>
  <c r="M222" i="24"/>
  <c r="K222" i="24" s="1"/>
  <c r="N221" i="24"/>
  <c r="M221" i="24"/>
  <c r="K221" i="24" s="1"/>
  <c r="N220" i="24"/>
  <c r="M220" i="24"/>
  <c r="K220" i="24" s="1"/>
  <c r="N219" i="24"/>
  <c r="M219" i="24"/>
  <c r="K219" i="24" s="1"/>
  <c r="N218" i="24"/>
  <c r="M218" i="24"/>
  <c r="K218" i="24" s="1"/>
  <c r="N217" i="24"/>
  <c r="M217" i="24"/>
  <c r="K217" i="24" s="1"/>
  <c r="N216" i="24"/>
  <c r="M216" i="24"/>
  <c r="K216" i="24" s="1"/>
  <c r="N215" i="24"/>
  <c r="M215" i="24"/>
  <c r="K215" i="24" s="1"/>
  <c r="N214" i="24"/>
  <c r="M214" i="24"/>
  <c r="K214" i="24" s="1"/>
  <c r="N213" i="24"/>
  <c r="M213" i="24"/>
  <c r="K213" i="24" s="1"/>
  <c r="N212" i="24"/>
  <c r="M212" i="24"/>
  <c r="K212" i="24" s="1"/>
  <c r="N211" i="24"/>
  <c r="M211" i="24"/>
  <c r="K211" i="24" s="1"/>
  <c r="N210" i="24"/>
  <c r="M210" i="24"/>
  <c r="K210" i="24" s="1"/>
  <c r="N209" i="24"/>
  <c r="M209" i="24"/>
  <c r="K209" i="24" s="1"/>
  <c r="N208" i="24"/>
  <c r="M208" i="24"/>
  <c r="K208" i="24" s="1"/>
  <c r="N207" i="24"/>
  <c r="M207" i="24"/>
  <c r="K207" i="24" s="1"/>
  <c r="N206" i="24"/>
  <c r="M206" i="24"/>
  <c r="K206" i="24" s="1"/>
  <c r="N205" i="24"/>
  <c r="M205" i="24"/>
  <c r="K205" i="24" s="1"/>
  <c r="N204" i="24"/>
  <c r="M204" i="24"/>
  <c r="K204" i="24" s="1"/>
  <c r="N203" i="24"/>
  <c r="M203" i="24"/>
  <c r="K203" i="24" s="1"/>
  <c r="N202" i="24"/>
  <c r="M202" i="24"/>
  <c r="K202" i="24" s="1"/>
  <c r="N201" i="24"/>
  <c r="M201" i="24"/>
  <c r="K201" i="24" s="1"/>
  <c r="N200" i="24"/>
  <c r="M200" i="24"/>
  <c r="K200" i="24" s="1"/>
  <c r="N199" i="24"/>
  <c r="M199" i="24"/>
  <c r="K199" i="24" s="1"/>
  <c r="N198" i="24"/>
  <c r="M198" i="24"/>
  <c r="K198" i="24" s="1"/>
  <c r="N197" i="24"/>
  <c r="M197" i="24"/>
  <c r="K197" i="24" s="1"/>
  <c r="N196" i="24"/>
  <c r="M196" i="24"/>
  <c r="K196" i="24" s="1"/>
  <c r="N195" i="24"/>
  <c r="M195" i="24"/>
  <c r="K195" i="24" s="1"/>
  <c r="N194" i="24"/>
  <c r="M194" i="24"/>
  <c r="K194" i="24" s="1"/>
  <c r="N193" i="24"/>
  <c r="M193" i="24"/>
  <c r="K193" i="24" s="1"/>
  <c r="N192" i="24"/>
  <c r="M192" i="24"/>
  <c r="K192" i="24" s="1"/>
  <c r="N191" i="24"/>
  <c r="M191" i="24"/>
  <c r="K191" i="24" s="1"/>
  <c r="N190" i="24"/>
  <c r="M190" i="24"/>
  <c r="K190" i="24" s="1"/>
  <c r="N189" i="24"/>
  <c r="M189" i="24"/>
  <c r="K189" i="24" s="1"/>
  <c r="N188" i="24"/>
  <c r="M188" i="24"/>
  <c r="K188" i="24" s="1"/>
  <c r="N187" i="24"/>
  <c r="M187" i="24"/>
  <c r="K187" i="24" s="1"/>
  <c r="N186" i="24"/>
  <c r="M186" i="24"/>
  <c r="K186" i="24" s="1"/>
  <c r="N185" i="24"/>
  <c r="M185" i="24"/>
  <c r="K185" i="24" s="1"/>
  <c r="N184" i="24"/>
  <c r="M184" i="24"/>
  <c r="K184" i="24" s="1"/>
  <c r="N183" i="24"/>
  <c r="M183" i="24"/>
  <c r="K183" i="24" s="1"/>
  <c r="N182" i="24"/>
  <c r="M182" i="24"/>
  <c r="K182" i="24" s="1"/>
  <c r="N181" i="24"/>
  <c r="M181" i="24"/>
  <c r="K181" i="24" s="1"/>
  <c r="N180" i="24"/>
  <c r="M180" i="24"/>
  <c r="K180" i="24" s="1"/>
  <c r="N179" i="24"/>
  <c r="M179" i="24"/>
  <c r="K179" i="24" s="1"/>
  <c r="N178" i="24"/>
  <c r="M178" i="24"/>
  <c r="K178" i="24" s="1"/>
  <c r="N177" i="24"/>
  <c r="M177" i="24"/>
  <c r="K177" i="24" s="1"/>
  <c r="N176" i="24"/>
  <c r="M176" i="24"/>
  <c r="K176" i="24" s="1"/>
  <c r="N175" i="24"/>
  <c r="M175" i="24"/>
  <c r="K175" i="24" s="1"/>
  <c r="N174" i="24"/>
  <c r="M174" i="24"/>
  <c r="K174" i="24" s="1"/>
  <c r="N173" i="24"/>
  <c r="M173" i="24"/>
  <c r="K173" i="24" s="1"/>
  <c r="N172" i="24"/>
  <c r="M172" i="24"/>
  <c r="K172" i="24" s="1"/>
  <c r="N171" i="24"/>
  <c r="M171" i="24"/>
  <c r="K171" i="24" s="1"/>
  <c r="N170" i="24"/>
  <c r="M170" i="24"/>
  <c r="K170" i="24" s="1"/>
  <c r="N169" i="24"/>
  <c r="M169" i="24"/>
  <c r="K169" i="24" s="1"/>
  <c r="N168" i="24"/>
  <c r="M168" i="24"/>
  <c r="K168" i="24" s="1"/>
  <c r="N167" i="24"/>
  <c r="M167" i="24"/>
  <c r="K167" i="24" s="1"/>
  <c r="N166" i="24"/>
  <c r="M166" i="24"/>
  <c r="K166" i="24" s="1"/>
  <c r="N165" i="24"/>
  <c r="M165" i="24"/>
  <c r="K165" i="24" s="1"/>
  <c r="N164" i="24"/>
  <c r="M164" i="24"/>
  <c r="K164" i="24" s="1"/>
  <c r="N163" i="24"/>
  <c r="M163" i="24"/>
  <c r="K163" i="24" s="1"/>
  <c r="N162" i="24"/>
  <c r="M162" i="24"/>
  <c r="K162" i="24" s="1"/>
  <c r="N161" i="24"/>
  <c r="M161" i="24"/>
  <c r="K161" i="24" s="1"/>
  <c r="N160" i="24"/>
  <c r="M160" i="24"/>
  <c r="K160" i="24" s="1"/>
  <c r="N159" i="24"/>
  <c r="M159" i="24"/>
  <c r="K159" i="24" s="1"/>
  <c r="N158" i="24"/>
  <c r="M158" i="24"/>
  <c r="K158" i="24" s="1"/>
  <c r="N157" i="24"/>
  <c r="M157" i="24"/>
  <c r="K157" i="24" s="1"/>
  <c r="N156" i="24"/>
  <c r="M156" i="24"/>
  <c r="K156" i="24" s="1"/>
  <c r="N155" i="24"/>
  <c r="M155" i="24"/>
  <c r="K155" i="24" s="1"/>
  <c r="N154" i="24"/>
  <c r="M154" i="24"/>
  <c r="K154" i="24" s="1"/>
  <c r="N153" i="24"/>
  <c r="M153" i="24"/>
  <c r="K153" i="24" s="1"/>
  <c r="N152" i="24"/>
  <c r="M152" i="24"/>
  <c r="K152" i="24" s="1"/>
  <c r="N151" i="24"/>
  <c r="M151" i="24"/>
  <c r="K151" i="24" s="1"/>
  <c r="N150" i="24"/>
  <c r="M150" i="24"/>
  <c r="K150" i="24" s="1"/>
  <c r="N149" i="24"/>
  <c r="M149" i="24"/>
  <c r="K149" i="24" s="1"/>
  <c r="N148" i="24"/>
  <c r="M148" i="24"/>
  <c r="K148" i="24" s="1"/>
  <c r="N147" i="24"/>
  <c r="M147" i="24"/>
  <c r="K147" i="24" s="1"/>
  <c r="N146" i="24"/>
  <c r="M146" i="24"/>
  <c r="K146" i="24" s="1"/>
  <c r="N145" i="24"/>
  <c r="M145" i="24"/>
  <c r="K145" i="24" s="1"/>
  <c r="N144" i="24"/>
  <c r="M144" i="24"/>
  <c r="K144" i="24" s="1"/>
  <c r="N143" i="24"/>
  <c r="M143" i="24"/>
  <c r="K143" i="24" s="1"/>
  <c r="N142" i="24"/>
  <c r="M142" i="24"/>
  <c r="K142" i="24" s="1"/>
  <c r="N141" i="24"/>
  <c r="M141" i="24"/>
  <c r="K141" i="24" s="1"/>
  <c r="N140" i="24"/>
  <c r="M140" i="24"/>
  <c r="K140" i="24" s="1"/>
  <c r="N139" i="24"/>
  <c r="M139" i="24"/>
  <c r="K139" i="24" s="1"/>
  <c r="N138" i="24"/>
  <c r="M138" i="24"/>
  <c r="K138" i="24" s="1"/>
  <c r="N137" i="24"/>
  <c r="M137" i="24"/>
  <c r="K137" i="24" s="1"/>
  <c r="N136" i="24"/>
  <c r="M136" i="24"/>
  <c r="K136" i="24" s="1"/>
  <c r="N135" i="24"/>
  <c r="M135" i="24"/>
  <c r="K135" i="24" s="1"/>
  <c r="N134" i="24"/>
  <c r="M134" i="24"/>
  <c r="K134" i="24" s="1"/>
  <c r="N133" i="24"/>
  <c r="M133" i="24"/>
  <c r="K133" i="24" s="1"/>
  <c r="N132" i="24"/>
  <c r="M132" i="24"/>
  <c r="K132" i="24" s="1"/>
  <c r="N131" i="24"/>
  <c r="M131" i="24"/>
  <c r="K131" i="24" s="1"/>
  <c r="N130" i="24"/>
  <c r="M130" i="24"/>
  <c r="K130" i="24" s="1"/>
  <c r="N129" i="24"/>
  <c r="M129" i="24"/>
  <c r="K129" i="24" s="1"/>
  <c r="N128" i="24"/>
  <c r="M128" i="24"/>
  <c r="K128" i="24" s="1"/>
  <c r="N127" i="24"/>
  <c r="M127" i="24"/>
  <c r="K127" i="24" s="1"/>
  <c r="N126" i="24"/>
  <c r="M126" i="24"/>
  <c r="K126" i="24" s="1"/>
  <c r="N125" i="24"/>
  <c r="M125" i="24"/>
  <c r="K125" i="24" s="1"/>
  <c r="N124" i="24"/>
  <c r="M124" i="24"/>
  <c r="K124" i="24" s="1"/>
  <c r="N123" i="24"/>
  <c r="M123" i="24"/>
  <c r="K123" i="24" s="1"/>
  <c r="N122" i="24"/>
  <c r="M122" i="24"/>
  <c r="K122" i="24" s="1"/>
  <c r="N121" i="24"/>
  <c r="M121" i="24"/>
  <c r="K121" i="24" s="1"/>
  <c r="N120" i="24"/>
  <c r="M120" i="24"/>
  <c r="K120" i="24" s="1"/>
  <c r="N119" i="24"/>
  <c r="M119" i="24"/>
  <c r="K119" i="24" s="1"/>
  <c r="N118" i="24"/>
  <c r="M118" i="24"/>
  <c r="K118" i="24" s="1"/>
  <c r="N117" i="24"/>
  <c r="M117" i="24"/>
  <c r="K117" i="24" s="1"/>
  <c r="N116" i="24"/>
  <c r="M116" i="24"/>
  <c r="K116" i="24" s="1"/>
  <c r="N115" i="24"/>
  <c r="M115" i="24"/>
  <c r="K115" i="24" s="1"/>
  <c r="N114" i="24"/>
  <c r="M114" i="24"/>
  <c r="K114" i="24" s="1"/>
  <c r="N113" i="24"/>
  <c r="M113" i="24"/>
  <c r="K113" i="24" s="1"/>
  <c r="N112" i="24"/>
  <c r="M112" i="24"/>
  <c r="K112" i="24" s="1"/>
  <c r="N111" i="24"/>
  <c r="M111" i="24"/>
  <c r="K111" i="24" s="1"/>
  <c r="N110" i="24"/>
  <c r="M110" i="24"/>
  <c r="K110" i="24" s="1"/>
  <c r="N109" i="24"/>
  <c r="M109" i="24"/>
  <c r="K109" i="24" s="1"/>
  <c r="N108" i="24"/>
  <c r="M108" i="24"/>
  <c r="K108" i="24" s="1"/>
  <c r="N107" i="24"/>
  <c r="M107" i="24"/>
  <c r="K107" i="24" s="1"/>
  <c r="N106" i="24"/>
  <c r="M106" i="24"/>
  <c r="K106" i="24" s="1"/>
  <c r="N105" i="24"/>
  <c r="M105" i="24"/>
  <c r="K105" i="24" s="1"/>
  <c r="N104" i="24"/>
  <c r="M104" i="24"/>
  <c r="K104" i="24" s="1"/>
  <c r="N103" i="24"/>
  <c r="M103" i="24"/>
  <c r="K103" i="24" s="1"/>
  <c r="N102" i="24"/>
  <c r="M102" i="24"/>
  <c r="K102" i="24" s="1"/>
  <c r="N101" i="24"/>
  <c r="M101" i="24"/>
  <c r="K101" i="24" s="1"/>
  <c r="N100" i="24"/>
  <c r="M100" i="24"/>
  <c r="K100" i="24" s="1"/>
  <c r="N99" i="24"/>
  <c r="M99" i="24"/>
  <c r="K99" i="24" s="1"/>
  <c r="N98" i="24"/>
  <c r="M98" i="24"/>
  <c r="K98" i="24" s="1"/>
  <c r="N97" i="24"/>
  <c r="M97" i="24"/>
  <c r="K97" i="24" s="1"/>
  <c r="N96" i="24"/>
  <c r="M96" i="24"/>
  <c r="K96" i="24" s="1"/>
  <c r="N95" i="24"/>
  <c r="M95" i="24"/>
  <c r="K95" i="24" s="1"/>
  <c r="N94" i="24"/>
  <c r="M94" i="24"/>
  <c r="K94" i="24" s="1"/>
  <c r="N93" i="24"/>
  <c r="M93" i="24"/>
  <c r="K93" i="24" s="1"/>
  <c r="N92" i="24"/>
  <c r="M92" i="24"/>
  <c r="K92" i="24" s="1"/>
  <c r="N91" i="24"/>
  <c r="M91" i="24"/>
  <c r="K91" i="24" s="1"/>
  <c r="N90" i="24"/>
  <c r="M90" i="24"/>
  <c r="K90" i="24" s="1"/>
  <c r="N89" i="24"/>
  <c r="M89" i="24"/>
  <c r="K89" i="24" s="1"/>
  <c r="N88" i="24"/>
  <c r="M88" i="24"/>
  <c r="K88" i="24" s="1"/>
  <c r="N87" i="24"/>
  <c r="M87" i="24"/>
  <c r="K87" i="24" s="1"/>
  <c r="N86" i="24"/>
  <c r="M86" i="24"/>
  <c r="K86" i="24" s="1"/>
  <c r="N85" i="24"/>
  <c r="M85" i="24"/>
  <c r="K85" i="24" s="1"/>
  <c r="N84" i="24"/>
  <c r="M84" i="24"/>
  <c r="K84" i="24" s="1"/>
  <c r="N83" i="24"/>
  <c r="M83" i="24"/>
  <c r="K83" i="24" s="1"/>
  <c r="N82" i="24"/>
  <c r="M82" i="24"/>
  <c r="K82" i="24" s="1"/>
  <c r="N81" i="24"/>
  <c r="M81" i="24"/>
  <c r="K81" i="24" s="1"/>
  <c r="N80" i="24"/>
  <c r="M80" i="24"/>
  <c r="K80" i="24" s="1"/>
  <c r="N79" i="24"/>
  <c r="M79" i="24"/>
  <c r="K79" i="24" s="1"/>
  <c r="N78" i="24"/>
  <c r="M78" i="24"/>
  <c r="K78" i="24" s="1"/>
  <c r="N77" i="24"/>
  <c r="M77" i="24"/>
  <c r="K77" i="24" s="1"/>
  <c r="N76" i="24"/>
  <c r="M76" i="24"/>
  <c r="K76" i="24" s="1"/>
  <c r="N75" i="24"/>
  <c r="M75" i="24"/>
  <c r="K75" i="24" s="1"/>
  <c r="N74" i="24"/>
  <c r="M74" i="24"/>
  <c r="K74" i="24" s="1"/>
  <c r="N73" i="24"/>
  <c r="M73" i="24"/>
  <c r="K73" i="24" s="1"/>
  <c r="N72" i="24"/>
  <c r="M72" i="24"/>
  <c r="K72" i="24" s="1"/>
  <c r="N71" i="24"/>
  <c r="M71" i="24"/>
  <c r="K71" i="24" s="1"/>
  <c r="N70" i="24"/>
  <c r="M70" i="24"/>
  <c r="K70" i="24" s="1"/>
  <c r="N69" i="24"/>
  <c r="M69" i="24"/>
  <c r="K69" i="24" s="1"/>
  <c r="N68" i="24"/>
  <c r="M68" i="24"/>
  <c r="K68" i="24" s="1"/>
  <c r="N67" i="24"/>
  <c r="M67" i="24"/>
  <c r="K67" i="24" s="1"/>
  <c r="N66" i="24"/>
  <c r="M66" i="24"/>
  <c r="K66" i="24" s="1"/>
  <c r="N65" i="24"/>
  <c r="M65" i="24"/>
  <c r="K65" i="24" s="1"/>
  <c r="N64" i="24"/>
  <c r="M64" i="24"/>
  <c r="K64" i="24" s="1"/>
  <c r="N63" i="24"/>
  <c r="M63" i="24"/>
  <c r="K63" i="24" s="1"/>
  <c r="N62" i="24"/>
  <c r="M62" i="24"/>
  <c r="K62" i="24" s="1"/>
  <c r="N61" i="24"/>
  <c r="M61" i="24"/>
  <c r="K61" i="24" s="1"/>
  <c r="N60" i="24"/>
  <c r="M60" i="24"/>
  <c r="K60" i="24" s="1"/>
  <c r="N59" i="24"/>
  <c r="M59" i="24"/>
  <c r="K59" i="24" s="1"/>
  <c r="N58" i="24"/>
  <c r="M58" i="24"/>
  <c r="K58" i="24" s="1"/>
  <c r="N57" i="24"/>
  <c r="M57" i="24"/>
  <c r="K57" i="24" s="1"/>
  <c r="N56" i="24"/>
  <c r="M56" i="24"/>
  <c r="K56" i="24" s="1"/>
  <c r="N55" i="24"/>
  <c r="M55" i="24"/>
  <c r="K55" i="24" s="1"/>
  <c r="N54" i="24"/>
  <c r="M54" i="24"/>
  <c r="K54" i="24" s="1"/>
  <c r="N53" i="24"/>
  <c r="M53" i="24"/>
  <c r="K53" i="24" s="1"/>
  <c r="N52" i="24"/>
  <c r="M52" i="24"/>
  <c r="K52" i="24" s="1"/>
  <c r="N51" i="24"/>
  <c r="M51" i="24"/>
  <c r="K51" i="24" s="1"/>
  <c r="N50" i="24"/>
  <c r="M50" i="24"/>
  <c r="K50" i="24" s="1"/>
  <c r="N49" i="24"/>
  <c r="M49" i="24"/>
  <c r="K49" i="24" s="1"/>
  <c r="N48" i="24"/>
  <c r="M48" i="24"/>
  <c r="K48" i="24" s="1"/>
  <c r="N47" i="24"/>
  <c r="M47" i="24"/>
  <c r="K47" i="24" s="1"/>
  <c r="N46" i="24"/>
  <c r="M46" i="24"/>
  <c r="K46" i="24" s="1"/>
  <c r="N45" i="24"/>
  <c r="M45" i="24"/>
  <c r="K45" i="24" s="1"/>
  <c r="N44" i="24"/>
  <c r="M44" i="24"/>
  <c r="K44" i="24" s="1"/>
  <c r="N43" i="24"/>
  <c r="M43" i="24"/>
  <c r="K43" i="24" s="1"/>
  <c r="N42" i="24"/>
  <c r="M42" i="24"/>
  <c r="K42" i="24" s="1"/>
  <c r="N41" i="24"/>
  <c r="M41" i="24"/>
  <c r="K41" i="24" s="1"/>
  <c r="N40" i="24"/>
  <c r="M40" i="24"/>
  <c r="K40" i="24" s="1"/>
  <c r="N39" i="24"/>
  <c r="M39" i="24"/>
  <c r="K39" i="24" s="1"/>
  <c r="N38" i="24"/>
  <c r="M38" i="24"/>
  <c r="K38" i="24" s="1"/>
  <c r="N37" i="24"/>
  <c r="M37" i="24"/>
  <c r="K37" i="24" s="1"/>
  <c r="N36" i="24"/>
  <c r="M36" i="24"/>
  <c r="K36" i="24" s="1"/>
  <c r="N35" i="24"/>
  <c r="M35" i="24"/>
  <c r="K35" i="24" s="1"/>
  <c r="N34" i="24"/>
  <c r="M34" i="24"/>
  <c r="K34" i="24" s="1"/>
  <c r="N33" i="24"/>
  <c r="M33" i="24"/>
  <c r="K33" i="24" s="1"/>
  <c r="N32" i="24"/>
  <c r="M32" i="24"/>
  <c r="K32" i="24" s="1"/>
  <c r="N31" i="24"/>
  <c r="M31" i="24"/>
  <c r="K31" i="24" s="1"/>
  <c r="N30" i="24"/>
  <c r="M30" i="24"/>
  <c r="K30" i="24" s="1"/>
  <c r="N29" i="24"/>
  <c r="M29" i="24"/>
  <c r="K29" i="24" s="1"/>
  <c r="N28" i="24"/>
  <c r="M28" i="24"/>
  <c r="K28" i="24" s="1"/>
  <c r="N27" i="24"/>
  <c r="M27" i="24"/>
  <c r="K27" i="24" s="1"/>
  <c r="N26" i="24"/>
  <c r="M26" i="24"/>
  <c r="K26" i="24" s="1"/>
  <c r="N25" i="24"/>
  <c r="M25" i="24"/>
  <c r="K25" i="24" s="1"/>
  <c r="N24" i="24"/>
  <c r="M24" i="24"/>
  <c r="K24" i="24" s="1"/>
  <c r="N23" i="24"/>
  <c r="M23" i="24"/>
  <c r="K23" i="24" s="1"/>
  <c r="N22" i="24"/>
  <c r="M22" i="24"/>
  <c r="K22" i="24" s="1"/>
  <c r="N21" i="24"/>
  <c r="M21" i="24"/>
  <c r="K21" i="24" s="1"/>
  <c r="N20" i="24"/>
  <c r="M20" i="24"/>
  <c r="K20" i="24" s="1"/>
  <c r="N19" i="24"/>
  <c r="M19" i="24"/>
  <c r="K19" i="24" s="1"/>
  <c r="N18" i="24"/>
  <c r="M18" i="24"/>
  <c r="K18" i="24" s="1"/>
  <c r="N17" i="24"/>
  <c r="M17" i="24"/>
  <c r="K17" i="24" s="1"/>
  <c r="N16" i="24"/>
  <c r="M16" i="24"/>
  <c r="K16" i="24" s="1"/>
  <c r="N15" i="24"/>
  <c r="M15" i="24"/>
  <c r="K15" i="24" s="1"/>
  <c r="N11" i="24"/>
  <c r="M11" i="24"/>
  <c r="K11" i="24" s="1"/>
  <c r="N10" i="24"/>
  <c r="L6" i="24"/>
  <c r="R259" i="23"/>
  <c r="R258" i="23"/>
  <c r="R257" i="23"/>
  <c r="R256" i="23"/>
  <c r="R255" i="23"/>
  <c r="R254" i="23"/>
  <c r="R253" i="23"/>
  <c r="R252" i="23"/>
  <c r="R251" i="23"/>
  <c r="R250" i="23"/>
  <c r="R249" i="23"/>
  <c r="R248" i="23"/>
  <c r="R247" i="23"/>
  <c r="R246" i="23"/>
  <c r="R245" i="23"/>
  <c r="R244" i="23"/>
  <c r="R243" i="23"/>
  <c r="R242" i="23"/>
  <c r="R241" i="23"/>
  <c r="R240" i="23"/>
  <c r="R239" i="23"/>
  <c r="R238" i="23"/>
  <c r="R237" i="23"/>
  <c r="R236" i="23"/>
  <c r="R235" i="23"/>
  <c r="R234" i="23"/>
  <c r="R233" i="23"/>
  <c r="R232" i="23"/>
  <c r="R231" i="23"/>
  <c r="R230" i="23"/>
  <c r="R229" i="23"/>
  <c r="R228" i="23"/>
  <c r="R227" i="23"/>
  <c r="R226" i="23"/>
  <c r="R225" i="23"/>
  <c r="R224" i="23"/>
  <c r="R223" i="23"/>
  <c r="R222" i="23"/>
  <c r="R221" i="23"/>
  <c r="R220" i="23"/>
  <c r="R219" i="23"/>
  <c r="R218" i="23"/>
  <c r="R217" i="23"/>
  <c r="R216" i="23"/>
  <c r="R215" i="23"/>
  <c r="R214" i="23"/>
  <c r="R213" i="23"/>
  <c r="R212" i="23"/>
  <c r="R211" i="23"/>
  <c r="R210" i="23"/>
  <c r="R209" i="23"/>
  <c r="R208" i="23"/>
  <c r="R207" i="23"/>
  <c r="R206" i="23"/>
  <c r="R205" i="23"/>
  <c r="R204" i="23"/>
  <c r="R203" i="23"/>
  <c r="R202" i="23"/>
  <c r="R201" i="23"/>
  <c r="R200" i="23"/>
  <c r="R199" i="23"/>
  <c r="R198" i="23"/>
  <c r="R197" i="23"/>
  <c r="R196" i="23"/>
  <c r="R195" i="23"/>
  <c r="R194" i="23"/>
  <c r="R193" i="23"/>
  <c r="R192" i="23"/>
  <c r="R191" i="23"/>
  <c r="R190" i="23"/>
  <c r="R189" i="23"/>
  <c r="R188" i="23"/>
  <c r="R187" i="23"/>
  <c r="R186" i="23"/>
  <c r="R185" i="23"/>
  <c r="R184" i="23"/>
  <c r="R183" i="23"/>
  <c r="R182" i="23"/>
  <c r="R181" i="23"/>
  <c r="R180" i="23"/>
  <c r="R179" i="23"/>
  <c r="R178" i="23"/>
  <c r="R177" i="23"/>
  <c r="R176" i="23"/>
  <c r="R175" i="23"/>
  <c r="R174" i="23"/>
  <c r="R173" i="23"/>
  <c r="R172" i="23"/>
  <c r="R171" i="23"/>
  <c r="R170" i="23"/>
  <c r="R169" i="23"/>
  <c r="R168" i="23"/>
  <c r="R167" i="23"/>
  <c r="R166" i="23"/>
  <c r="R165" i="23"/>
  <c r="R164" i="23"/>
  <c r="R163" i="23"/>
  <c r="R162" i="23"/>
  <c r="R161" i="23"/>
  <c r="R160" i="23"/>
  <c r="R159" i="23"/>
  <c r="R158" i="23"/>
  <c r="R157" i="23"/>
  <c r="R156" i="23"/>
  <c r="R155" i="23"/>
  <c r="R154" i="23"/>
  <c r="R153" i="23"/>
  <c r="R152" i="23"/>
  <c r="R151" i="23"/>
  <c r="R150" i="23"/>
  <c r="R149" i="23"/>
  <c r="R148" i="23"/>
  <c r="R147" i="23"/>
  <c r="R146" i="23"/>
  <c r="R145" i="23"/>
  <c r="R144" i="23"/>
  <c r="R143" i="23"/>
  <c r="R142" i="23"/>
  <c r="R141" i="23"/>
  <c r="R140" i="23"/>
  <c r="R139" i="23"/>
  <c r="R138" i="23"/>
  <c r="R137" i="23"/>
  <c r="R136" i="23"/>
  <c r="R135" i="23"/>
  <c r="R134" i="23"/>
  <c r="R133" i="23"/>
  <c r="R132" i="23"/>
  <c r="R131" i="23"/>
  <c r="R130" i="23"/>
  <c r="R129" i="23"/>
  <c r="R128" i="23"/>
  <c r="R127" i="23"/>
  <c r="R126" i="23"/>
  <c r="R125" i="23"/>
  <c r="R124" i="23"/>
  <c r="R123" i="23"/>
  <c r="R122" i="23"/>
  <c r="R121" i="23"/>
  <c r="R120" i="23"/>
  <c r="R119" i="23"/>
  <c r="R118" i="23"/>
  <c r="R117" i="23"/>
  <c r="R116" i="23"/>
  <c r="R115" i="23"/>
  <c r="R114" i="23"/>
  <c r="R113" i="23"/>
  <c r="R112" i="23"/>
  <c r="R111" i="23"/>
  <c r="R110" i="23"/>
  <c r="R109" i="23"/>
  <c r="R108" i="23"/>
  <c r="R107" i="23"/>
  <c r="R106" i="23"/>
  <c r="R105" i="23"/>
  <c r="R104" i="23"/>
  <c r="R103" i="23"/>
  <c r="R102" i="23"/>
  <c r="R101" i="23"/>
  <c r="R100" i="23"/>
  <c r="R99" i="23"/>
  <c r="R98" i="23"/>
  <c r="R97" i="23"/>
  <c r="R96" i="23"/>
  <c r="R95" i="23"/>
  <c r="R94" i="23"/>
  <c r="R93" i="23"/>
  <c r="R92" i="23"/>
  <c r="R91" i="23"/>
  <c r="R90" i="23"/>
  <c r="R89" i="23"/>
  <c r="R88" i="23"/>
  <c r="R87" i="23"/>
  <c r="R86" i="23"/>
  <c r="R85" i="23"/>
  <c r="R84" i="23"/>
  <c r="R83" i="23"/>
  <c r="R82" i="23"/>
  <c r="R81" i="23"/>
  <c r="R80" i="23"/>
  <c r="R79" i="23"/>
  <c r="R78" i="23"/>
  <c r="R77" i="23"/>
  <c r="R76" i="23"/>
  <c r="R75" i="23"/>
  <c r="R74" i="23"/>
  <c r="R73" i="23"/>
  <c r="R72" i="23"/>
  <c r="R71" i="23"/>
  <c r="R70" i="23"/>
  <c r="R69" i="23"/>
  <c r="R68" i="23"/>
  <c r="R67" i="23"/>
  <c r="R66" i="23"/>
  <c r="R65" i="23"/>
  <c r="R64" i="23"/>
  <c r="R63" i="23"/>
  <c r="R62" i="23"/>
  <c r="R61" i="23"/>
  <c r="R60" i="23"/>
  <c r="R59" i="23"/>
  <c r="R58" i="23"/>
  <c r="R57" i="23"/>
  <c r="R56" i="23"/>
  <c r="R55" i="23"/>
  <c r="R54" i="23"/>
  <c r="R53" i="23"/>
  <c r="R52" i="23"/>
  <c r="R51" i="23"/>
  <c r="R50" i="23"/>
  <c r="R49" i="23"/>
  <c r="R48" i="23"/>
  <c r="R47" i="23"/>
  <c r="R46" i="23"/>
  <c r="R45" i="23"/>
  <c r="R44" i="23"/>
  <c r="R43" i="23"/>
  <c r="R42" i="23"/>
  <c r="R41" i="23"/>
  <c r="R40" i="23"/>
  <c r="R39" i="23"/>
  <c r="R38" i="23"/>
  <c r="R37" i="23"/>
  <c r="R36" i="23"/>
  <c r="R35" i="23"/>
  <c r="R34" i="23"/>
  <c r="R33" i="23"/>
  <c r="R32" i="23"/>
  <c r="R31" i="23"/>
  <c r="R30" i="23"/>
  <c r="R29" i="23"/>
  <c r="R28" i="23"/>
  <c r="R27" i="23"/>
  <c r="R26" i="23"/>
  <c r="R25" i="23"/>
  <c r="R24" i="23"/>
  <c r="R23" i="23"/>
  <c r="R22" i="23"/>
  <c r="R21" i="23"/>
  <c r="R20" i="23"/>
  <c r="R19" i="23"/>
  <c r="R18" i="23"/>
  <c r="R17" i="23"/>
  <c r="R16" i="23"/>
  <c r="R15" i="23"/>
  <c r="R14" i="23"/>
  <c r="R13" i="23"/>
  <c r="R12" i="23"/>
  <c r="R11" i="23"/>
  <c r="R10" i="23"/>
  <c r="J259" i="1" l="1"/>
  <c r="J258" i="1"/>
  <c r="J257" i="1"/>
  <c r="J256" i="1"/>
  <c r="J255" i="1"/>
  <c r="J254" i="1"/>
  <c r="J253" i="1"/>
  <c r="J252" i="1"/>
  <c r="J251" i="1"/>
  <c r="J250" i="1"/>
  <c r="J249" i="1"/>
  <c r="J248" i="1"/>
  <c r="J247" i="1"/>
  <c r="J246" i="1"/>
  <c r="J245" i="1"/>
  <c r="J244" i="1"/>
  <c r="J243" i="1"/>
  <c r="J242" i="1"/>
  <c r="J241" i="1"/>
  <c r="J240" i="1"/>
  <c r="J239" i="1"/>
  <c r="J238" i="1"/>
  <c r="J237" i="1"/>
  <c r="J236" i="1"/>
  <c r="J235" i="1"/>
  <c r="J234" i="1"/>
  <c r="J233" i="1"/>
  <c r="J232" i="1"/>
  <c r="J231" i="1"/>
  <c r="J230" i="1"/>
  <c r="J229" i="1"/>
  <c r="J228" i="1"/>
  <c r="J227" i="1"/>
  <c r="J226" i="1"/>
  <c r="J225" i="1"/>
  <c r="J224" i="1"/>
  <c r="J223" i="1"/>
  <c r="J222" i="1"/>
  <c r="J221" i="1"/>
  <c r="J220" i="1"/>
  <c r="J219" i="1"/>
  <c r="J218" i="1"/>
  <c r="J217" i="1"/>
  <c r="J216" i="1"/>
  <c r="J215" i="1"/>
  <c r="J214" i="1"/>
  <c r="J213" i="1"/>
  <c r="J212" i="1"/>
  <c r="J211" i="1"/>
  <c r="J210" i="1"/>
  <c r="J209" i="1"/>
  <c r="J208" i="1"/>
  <c r="J207" i="1"/>
  <c r="J206" i="1"/>
  <c r="J205" i="1"/>
  <c r="J204" i="1"/>
  <c r="J203" i="1"/>
  <c r="J202" i="1"/>
  <c r="J201" i="1"/>
  <c r="J200" i="1"/>
  <c r="J199" i="1"/>
  <c r="J198" i="1"/>
  <c r="J197" i="1"/>
  <c r="J196" i="1"/>
  <c r="J195" i="1"/>
  <c r="J194" i="1"/>
  <c r="J193" i="1"/>
  <c r="J192" i="1"/>
  <c r="J191" i="1"/>
  <c r="J190" i="1"/>
  <c r="J189" i="1"/>
  <c r="J188" i="1"/>
  <c r="J187" i="1"/>
  <c r="J186" i="1"/>
  <c r="J185" i="1"/>
  <c r="J184" i="1"/>
  <c r="J183" i="1"/>
  <c r="J182" i="1"/>
  <c r="J181" i="1"/>
  <c r="J180" i="1"/>
  <c r="J179" i="1"/>
  <c r="J178" i="1"/>
  <c r="J177" i="1"/>
  <c r="J176" i="1"/>
  <c r="J175" i="1"/>
  <c r="J174" i="1"/>
  <c r="J173" i="1"/>
  <c r="J172" i="1"/>
  <c r="J171" i="1"/>
  <c r="J170" i="1"/>
  <c r="J169" i="1"/>
  <c r="J168" i="1"/>
  <c r="J167" i="1"/>
  <c r="J166" i="1"/>
  <c r="J165" i="1"/>
  <c r="J164" i="1"/>
  <c r="J163" i="1"/>
  <c r="J162" i="1"/>
  <c r="J161" i="1"/>
  <c r="J160" i="1"/>
  <c r="J159" i="1"/>
  <c r="J158" i="1"/>
  <c r="J157" i="1"/>
  <c r="J156" i="1"/>
  <c r="J155" i="1"/>
  <c r="J154" i="1"/>
  <c r="J153" i="1"/>
  <c r="J152" i="1"/>
  <c r="J151" i="1"/>
  <c r="J150" i="1"/>
  <c r="J149" i="1"/>
  <c r="J148" i="1"/>
  <c r="J147" i="1"/>
  <c r="J146" i="1"/>
  <c r="J145" i="1"/>
  <c r="J144" i="1"/>
  <c r="J143" i="1"/>
  <c r="J142" i="1"/>
  <c r="J141" i="1"/>
  <c r="J140" i="1"/>
  <c r="J139" i="1"/>
  <c r="J138" i="1"/>
  <c r="J137" i="1"/>
  <c r="J136" i="1"/>
  <c r="J135" i="1"/>
  <c r="J134" i="1"/>
  <c r="J133" i="1"/>
  <c r="J132" i="1"/>
  <c r="J131" i="1"/>
  <c r="J130" i="1"/>
  <c r="J129" i="1"/>
  <c r="J128" i="1"/>
  <c r="J127" i="1"/>
  <c r="J126" i="1"/>
  <c r="J125" i="1"/>
  <c r="J124" i="1"/>
  <c r="J123" i="1"/>
  <c r="J122" i="1"/>
  <c r="J121" i="1"/>
  <c r="J120" i="1"/>
  <c r="J119" i="1"/>
  <c r="J118" i="1"/>
  <c r="J117" i="1"/>
  <c r="J116" i="1"/>
  <c r="J115" i="1"/>
  <c r="J114" i="1"/>
  <c r="J113" i="1"/>
  <c r="J112" i="1"/>
  <c r="J111" i="1"/>
  <c r="J110" i="1"/>
  <c r="J109" i="1"/>
  <c r="J108" i="1"/>
  <c r="J107" i="1"/>
  <c r="J106" i="1"/>
  <c r="J105" i="1"/>
  <c r="J104" i="1"/>
  <c r="J103" i="1"/>
  <c r="J102" i="1"/>
  <c r="J101" i="1"/>
  <c r="J100" i="1"/>
  <c r="J99" i="1"/>
  <c r="J98" i="1"/>
  <c r="J97" i="1"/>
  <c r="J96" i="1"/>
  <c r="J95" i="1"/>
  <c r="J94" i="1"/>
  <c r="J93" i="1"/>
  <c r="J92" i="1"/>
  <c r="J91" i="1"/>
  <c r="J90" i="1"/>
  <c r="J89" i="1"/>
  <c r="J88" i="1"/>
  <c r="J87" i="1"/>
  <c r="J86" i="1"/>
  <c r="J85" i="1"/>
  <c r="J84" i="1"/>
  <c r="J83" i="1"/>
  <c r="J82" i="1"/>
  <c r="J81" i="1"/>
  <c r="J80" i="1"/>
  <c r="J79" i="1"/>
  <c r="J78" i="1"/>
  <c r="J77" i="1"/>
  <c r="J76" i="1"/>
  <c r="J75" i="1"/>
  <c r="J74" i="1"/>
  <c r="J73" i="1"/>
  <c r="J72" i="1"/>
  <c r="J71" i="1"/>
  <c r="J70" i="1"/>
  <c r="J69" i="1"/>
  <c r="J68" i="1"/>
  <c r="J67" i="1"/>
  <c r="J66" i="1"/>
  <c r="J65" i="1"/>
  <c r="J64" i="1"/>
  <c r="J63" i="1"/>
  <c r="J62" i="1"/>
  <c r="J61" i="1"/>
  <c r="J60" i="1"/>
  <c r="J59" i="1"/>
  <c r="J58" i="1"/>
  <c r="J57" i="1"/>
  <c r="J56" i="1"/>
  <c r="J55" i="1"/>
  <c r="J54" i="1"/>
  <c r="J53" i="1"/>
  <c r="J52" i="1"/>
  <c r="J51" i="1"/>
  <c r="J50" i="1"/>
  <c r="J49" i="1"/>
  <c r="J48" i="1"/>
  <c r="J47" i="1"/>
  <c r="J46" i="1"/>
  <c r="J45" i="1"/>
  <c r="J44" i="1"/>
  <c r="J43" i="1"/>
  <c r="J42" i="1"/>
  <c r="J41" i="1"/>
  <c r="J40" i="1"/>
  <c r="J39" i="1"/>
  <c r="J38" i="1"/>
  <c r="J37" i="1"/>
  <c r="J36" i="1"/>
  <c r="J35" i="1"/>
  <c r="J34" i="1"/>
  <c r="J33" i="1"/>
  <c r="J32" i="1"/>
  <c r="J31" i="1"/>
  <c r="J30" i="1"/>
  <c r="J29" i="1"/>
  <c r="J28" i="1"/>
  <c r="J27" i="1"/>
  <c r="J26" i="1"/>
  <c r="J25" i="1"/>
  <c r="J24" i="1"/>
  <c r="J23" i="1"/>
  <c r="J22" i="1"/>
  <c r="J21" i="1"/>
  <c r="J20" i="1"/>
  <c r="J19" i="1"/>
  <c r="J18" i="1"/>
  <c r="J17" i="1"/>
  <c r="J16" i="1"/>
  <c r="J15" i="1"/>
  <c r="J14" i="1"/>
  <c r="J13" i="1"/>
  <c r="J12" i="1"/>
  <c r="J11" i="1"/>
  <c r="J10" i="1"/>
  <c r="O109" i="19"/>
  <c r="O108" i="19"/>
  <c r="O107" i="19"/>
  <c r="O106" i="19"/>
  <c r="O105" i="19"/>
  <c r="O104" i="19"/>
  <c r="O103" i="19"/>
  <c r="O102" i="19"/>
  <c r="O101" i="19"/>
  <c r="O100" i="19"/>
  <c r="O99" i="19"/>
  <c r="O98" i="19"/>
  <c r="O97" i="19"/>
  <c r="O96" i="19"/>
  <c r="O95" i="19"/>
  <c r="O94" i="19"/>
  <c r="O93" i="19"/>
  <c r="O92" i="19"/>
  <c r="O91" i="19"/>
  <c r="O90" i="19"/>
  <c r="O89" i="19"/>
  <c r="O88" i="19"/>
  <c r="O87" i="19"/>
  <c r="O86" i="19"/>
  <c r="O85" i="19"/>
  <c r="O84" i="19"/>
  <c r="O83" i="19"/>
  <c r="O82" i="19"/>
  <c r="O81" i="19"/>
  <c r="O80" i="19"/>
  <c r="O79" i="19"/>
  <c r="O78" i="19"/>
  <c r="O77" i="19"/>
  <c r="O76" i="19"/>
  <c r="O75" i="19"/>
  <c r="O74" i="19"/>
  <c r="O73" i="19"/>
  <c r="O72" i="19"/>
  <c r="O71" i="19"/>
  <c r="O70" i="19"/>
  <c r="O69" i="19"/>
  <c r="O68" i="19"/>
  <c r="O67" i="19"/>
  <c r="O66" i="19"/>
  <c r="O65" i="19"/>
  <c r="O64" i="19"/>
  <c r="O63" i="19"/>
  <c r="O62" i="19"/>
  <c r="O61" i="19"/>
  <c r="O60" i="19"/>
  <c r="O59" i="19"/>
  <c r="O58" i="19"/>
  <c r="O57" i="19"/>
  <c r="O56" i="19"/>
  <c r="O55" i="19"/>
  <c r="O54" i="19"/>
  <c r="O53" i="19"/>
  <c r="O52" i="19"/>
  <c r="O51" i="19"/>
  <c r="O50" i="19"/>
  <c r="O49" i="19"/>
  <c r="O48" i="19"/>
  <c r="O47" i="19"/>
  <c r="O46" i="19"/>
  <c r="O45" i="19"/>
  <c r="O44" i="19"/>
  <c r="O43" i="19"/>
  <c r="O42" i="19"/>
  <c r="O41" i="19"/>
  <c r="O40" i="19"/>
  <c r="O39" i="19"/>
  <c r="O38" i="19"/>
  <c r="O37" i="19"/>
  <c r="O36" i="19"/>
  <c r="O35" i="19"/>
  <c r="O34" i="19"/>
  <c r="O33" i="19"/>
  <c r="O32" i="19"/>
  <c r="O31" i="19"/>
  <c r="O30" i="19"/>
  <c r="O29" i="19"/>
  <c r="O28" i="19"/>
  <c r="O27" i="19"/>
  <c r="O26" i="19"/>
  <c r="O25" i="19"/>
  <c r="O24" i="19"/>
  <c r="O23" i="19"/>
  <c r="O22" i="19"/>
  <c r="O21" i="19"/>
  <c r="O20" i="19"/>
  <c r="O19" i="19"/>
  <c r="O18" i="19"/>
  <c r="O17" i="19"/>
  <c r="O16" i="19"/>
  <c r="O15" i="19"/>
  <c r="O14" i="19"/>
  <c r="O13" i="19"/>
  <c r="O12" i="19"/>
  <c r="O11" i="19"/>
  <c r="O10" i="19"/>
  <c r="P108" i="45"/>
  <c r="O108" i="45"/>
  <c r="P107" i="45"/>
  <c r="O107" i="45"/>
  <c r="P106" i="45"/>
  <c r="O106" i="45"/>
  <c r="K106" i="45" s="1"/>
  <c r="P105" i="45"/>
  <c r="O105" i="45"/>
  <c r="J105" i="45" s="1"/>
  <c r="P104" i="45"/>
  <c r="O104" i="45"/>
  <c r="P103" i="45"/>
  <c r="O103" i="45"/>
  <c r="K103" i="45" s="1"/>
  <c r="P102" i="45"/>
  <c r="O102" i="45"/>
  <c r="J102" i="45" s="1"/>
  <c r="P101" i="45"/>
  <c r="O101" i="45"/>
  <c r="J101" i="45" s="1"/>
  <c r="P100" i="45"/>
  <c r="O100" i="45"/>
  <c r="N100" i="45" s="1"/>
  <c r="P99" i="45"/>
  <c r="O99" i="45"/>
  <c r="P98" i="45"/>
  <c r="O98" i="45"/>
  <c r="N98" i="45" s="1"/>
  <c r="P97" i="45"/>
  <c r="O97" i="45"/>
  <c r="J97" i="45" s="1"/>
  <c r="P96" i="45"/>
  <c r="O96" i="45"/>
  <c r="N96" i="45" s="1"/>
  <c r="P95" i="45"/>
  <c r="O95" i="45"/>
  <c r="P94" i="45"/>
  <c r="O94" i="45"/>
  <c r="M94" i="45" s="1"/>
  <c r="P93" i="45"/>
  <c r="O93" i="45"/>
  <c r="I93" i="45" s="1"/>
  <c r="P92" i="45"/>
  <c r="O92" i="45"/>
  <c r="N92" i="45" s="1"/>
  <c r="P91" i="45"/>
  <c r="O91" i="45"/>
  <c r="P90" i="45"/>
  <c r="O90" i="45"/>
  <c r="N90" i="45" s="1"/>
  <c r="P89" i="45"/>
  <c r="O89" i="45"/>
  <c r="P88" i="45"/>
  <c r="O88" i="45"/>
  <c r="P87" i="45"/>
  <c r="O87" i="45"/>
  <c r="P86" i="45"/>
  <c r="O86" i="45"/>
  <c r="M86" i="45" s="1"/>
  <c r="P85" i="45"/>
  <c r="O85" i="45"/>
  <c r="J85" i="45" s="1"/>
  <c r="P84" i="45"/>
  <c r="O84" i="45"/>
  <c r="P83" i="45"/>
  <c r="O83" i="45"/>
  <c r="J83" i="45" s="1"/>
  <c r="P82" i="45"/>
  <c r="O82" i="45"/>
  <c r="I82" i="45" s="1"/>
  <c r="P81" i="45"/>
  <c r="O81" i="45"/>
  <c r="I81" i="45" s="1"/>
  <c r="P80" i="45"/>
  <c r="O80" i="45"/>
  <c r="J80" i="45" s="1"/>
  <c r="P79" i="45"/>
  <c r="O79" i="45"/>
  <c r="N79" i="45" s="1"/>
  <c r="P78" i="45"/>
  <c r="O78" i="45"/>
  <c r="L78" i="45" s="1"/>
  <c r="P77" i="45"/>
  <c r="O77" i="45"/>
  <c r="P76" i="45"/>
  <c r="O76" i="45"/>
  <c r="K76" i="45" s="1"/>
  <c r="P75" i="45"/>
  <c r="O75" i="45"/>
  <c r="N75" i="45" s="1"/>
  <c r="P74" i="45"/>
  <c r="O74" i="45"/>
  <c r="M74" i="45" s="1"/>
  <c r="P73" i="45"/>
  <c r="O73" i="45"/>
  <c r="I73" i="45" s="1"/>
  <c r="P72" i="45"/>
  <c r="O72" i="45"/>
  <c r="P71" i="45"/>
  <c r="O71" i="45"/>
  <c r="J71" i="45" s="1"/>
  <c r="P70" i="45"/>
  <c r="O70" i="45"/>
  <c r="K70" i="45" s="1"/>
  <c r="P69" i="45"/>
  <c r="O69" i="45"/>
  <c r="N69" i="45" s="1"/>
  <c r="P68" i="45"/>
  <c r="O68" i="45"/>
  <c r="J68" i="45" s="1"/>
  <c r="P67" i="45"/>
  <c r="O67" i="45"/>
  <c r="P66" i="45"/>
  <c r="O66" i="45"/>
  <c r="M66" i="45" s="1"/>
  <c r="P65" i="45"/>
  <c r="O65" i="45"/>
  <c r="N65" i="45" s="1"/>
  <c r="P64" i="45"/>
  <c r="O64" i="45"/>
  <c r="P63" i="45"/>
  <c r="O63" i="45"/>
  <c r="N63" i="45" s="1"/>
  <c r="P62" i="45"/>
  <c r="O62" i="45"/>
  <c r="P61" i="45"/>
  <c r="O61" i="45"/>
  <c r="N61" i="45" s="1"/>
  <c r="P60" i="45"/>
  <c r="O60" i="45"/>
  <c r="N60" i="45" s="1"/>
  <c r="P59" i="45"/>
  <c r="O59" i="45"/>
  <c r="I59" i="45" s="1"/>
  <c r="P58" i="45"/>
  <c r="O58" i="45"/>
  <c r="M58" i="45" s="1"/>
  <c r="P57" i="45"/>
  <c r="O57" i="45"/>
  <c r="P56" i="45"/>
  <c r="O56" i="45"/>
  <c r="M56" i="45" s="1"/>
  <c r="P55" i="45"/>
  <c r="O55" i="45"/>
  <c r="I55" i="45" s="1"/>
  <c r="P54" i="45"/>
  <c r="O54" i="45"/>
  <c r="N54" i="45" s="1"/>
  <c r="P53" i="45"/>
  <c r="O53" i="45"/>
  <c r="M53" i="45" s="1"/>
  <c r="P52" i="45"/>
  <c r="O52" i="45"/>
  <c r="I52" i="45" s="1"/>
  <c r="P51" i="45"/>
  <c r="O51" i="45"/>
  <c r="P50" i="45"/>
  <c r="O50" i="45"/>
  <c r="M50" i="45" s="1"/>
  <c r="P49" i="45"/>
  <c r="O49" i="45"/>
  <c r="P48" i="45"/>
  <c r="O48" i="45"/>
  <c r="N48" i="45" s="1"/>
  <c r="P47" i="45"/>
  <c r="O47" i="45"/>
  <c r="N47" i="45" s="1"/>
  <c r="P46" i="45"/>
  <c r="O46" i="45"/>
  <c r="N46" i="45" s="1"/>
  <c r="P45" i="45"/>
  <c r="O45" i="45"/>
  <c r="N45" i="45" s="1"/>
  <c r="P44" i="45"/>
  <c r="O44" i="45"/>
  <c r="N44" i="45" s="1"/>
  <c r="P43" i="45"/>
  <c r="O43" i="45"/>
  <c r="N43" i="45" s="1"/>
  <c r="P42" i="45"/>
  <c r="O42" i="45"/>
  <c r="N42" i="45" s="1"/>
  <c r="P41" i="45"/>
  <c r="O41" i="45"/>
  <c r="K41" i="45" s="1"/>
  <c r="P40" i="45"/>
  <c r="O40" i="45"/>
  <c r="M40" i="45" s="1"/>
  <c r="P39" i="45"/>
  <c r="O39" i="45"/>
  <c r="N39" i="45" s="1"/>
  <c r="P38" i="45"/>
  <c r="O38" i="45"/>
  <c r="P37" i="45"/>
  <c r="O37" i="45"/>
  <c r="K37" i="45" s="1"/>
  <c r="P36" i="45"/>
  <c r="O36" i="45"/>
  <c r="N36" i="45" s="1"/>
  <c r="P35" i="45"/>
  <c r="O35" i="45"/>
  <c r="J35" i="45" s="1"/>
  <c r="P34" i="45"/>
  <c r="O34" i="45"/>
  <c r="L34" i="45" s="1"/>
  <c r="P33" i="45"/>
  <c r="O33" i="45"/>
  <c r="K33" i="45" s="1"/>
  <c r="P32" i="45"/>
  <c r="O32" i="45"/>
  <c r="K32" i="45" s="1"/>
  <c r="P31" i="45"/>
  <c r="O31" i="45"/>
  <c r="L31" i="45" s="1"/>
  <c r="P30" i="45"/>
  <c r="O30" i="45"/>
  <c r="L30" i="45" s="1"/>
  <c r="P29" i="45"/>
  <c r="O29" i="45"/>
  <c r="N29" i="45" s="1"/>
  <c r="P28" i="45"/>
  <c r="O28" i="45"/>
  <c r="N28" i="45" s="1"/>
  <c r="P27" i="45"/>
  <c r="O27" i="45"/>
  <c r="J27" i="45" s="1"/>
  <c r="P26" i="45"/>
  <c r="O26" i="45"/>
  <c r="L26" i="45" s="1"/>
  <c r="P25" i="45"/>
  <c r="O25" i="45"/>
  <c r="P24" i="45"/>
  <c r="O24" i="45"/>
  <c r="M24" i="45" s="1"/>
  <c r="P23" i="45"/>
  <c r="O23" i="45"/>
  <c r="P22" i="45"/>
  <c r="O22" i="45"/>
  <c r="L22" i="45" s="1"/>
  <c r="P21" i="45"/>
  <c r="O21" i="45"/>
  <c r="P20" i="45"/>
  <c r="O20" i="45"/>
  <c r="N20" i="45" s="1"/>
  <c r="P19" i="45"/>
  <c r="O19" i="45"/>
  <c r="J19" i="45" s="1"/>
  <c r="P18" i="45"/>
  <c r="O18" i="45"/>
  <c r="N18" i="45" s="1"/>
  <c r="P17" i="45"/>
  <c r="O17" i="45"/>
  <c r="M17" i="45" s="1"/>
  <c r="P16" i="45"/>
  <c r="O16" i="45"/>
  <c r="M16" i="45" s="1"/>
  <c r="P15" i="45"/>
  <c r="O15" i="45"/>
  <c r="P14" i="45"/>
  <c r="O14" i="45"/>
  <c r="K14" i="45" s="1"/>
  <c r="P13" i="45"/>
  <c r="O13" i="45"/>
  <c r="N13" i="45" s="1"/>
  <c r="P12" i="45"/>
  <c r="O12" i="45"/>
  <c r="L12" i="45" s="1"/>
  <c r="P11" i="45"/>
  <c r="O11" i="45"/>
  <c r="L11" i="45" s="1"/>
  <c r="A4" i="69"/>
  <c r="N53" i="45" l="1"/>
  <c r="J46" i="45"/>
  <c r="J96" i="45"/>
  <c r="M37" i="45"/>
  <c r="M98" i="45"/>
  <c r="I53" i="45"/>
  <c r="J13" i="45"/>
  <c r="K13" i="45"/>
  <c r="I100" i="45"/>
  <c r="N108" i="45"/>
  <c r="J108" i="45"/>
  <c r="I108" i="45"/>
  <c r="I13" i="45"/>
  <c r="J81" i="45"/>
  <c r="K96" i="45"/>
  <c r="J28" i="45"/>
  <c r="N31" i="45"/>
  <c r="N78" i="45"/>
  <c r="K11" i="45"/>
  <c r="I43" i="45"/>
  <c r="L94" i="45"/>
  <c r="K102" i="45"/>
  <c r="K100" i="45"/>
  <c r="J78" i="45"/>
  <c r="J92" i="45"/>
  <c r="I98" i="45"/>
  <c r="L100" i="45"/>
  <c r="M78" i="45"/>
  <c r="M28" i="45"/>
  <c r="J34" i="45"/>
  <c r="L56" i="45"/>
  <c r="L96" i="45"/>
  <c r="M11" i="45"/>
  <c r="I26" i="45"/>
  <c r="N37" i="45"/>
  <c r="M54" i="45"/>
  <c r="K108" i="45"/>
  <c r="K17" i="45"/>
  <c r="M29" i="45"/>
  <c r="I92" i="45"/>
  <c r="L108" i="45"/>
  <c r="L17" i="45"/>
  <c r="J20" i="45"/>
  <c r="K71" i="45"/>
  <c r="M20" i="45"/>
  <c r="J36" i="45"/>
  <c r="L55" i="45"/>
  <c r="K58" i="45"/>
  <c r="L71" i="45"/>
  <c r="I83" i="45"/>
  <c r="J86" i="45"/>
  <c r="L92" i="45"/>
  <c r="J100" i="45"/>
  <c r="N102" i="45"/>
  <c r="M36" i="45"/>
  <c r="N58" i="45"/>
  <c r="M65" i="45"/>
  <c r="N71" i="45"/>
  <c r="N83" i="45"/>
  <c r="J90" i="45"/>
  <c r="K67" i="45"/>
  <c r="I67" i="45"/>
  <c r="J23" i="45"/>
  <c r="N23" i="45"/>
  <c r="K72" i="45"/>
  <c r="J72" i="45"/>
  <c r="K75" i="45"/>
  <c r="J79" i="45"/>
  <c r="L79" i="45"/>
  <c r="K79" i="45"/>
  <c r="K84" i="45"/>
  <c r="J84" i="45"/>
  <c r="I84" i="45"/>
  <c r="N40" i="45"/>
  <c r="K40" i="45"/>
  <c r="J40" i="45"/>
  <c r="K54" i="45"/>
  <c r="I54" i="45"/>
  <c r="L88" i="45"/>
  <c r="I88" i="45"/>
  <c r="K82" i="45"/>
  <c r="N82" i="45"/>
  <c r="M82" i="45"/>
  <c r="L91" i="45"/>
  <c r="I91" i="45"/>
  <c r="J31" i="45"/>
  <c r="K31" i="45"/>
  <c r="L63" i="45"/>
  <c r="K63" i="45"/>
  <c r="I15" i="45"/>
  <c r="N15" i="45"/>
  <c r="L65" i="45"/>
  <c r="J65" i="45"/>
  <c r="N24" i="45"/>
  <c r="K29" i="45"/>
  <c r="I29" i="45"/>
  <c r="N68" i="45"/>
  <c r="I68" i="45"/>
  <c r="L68" i="45"/>
  <c r="K68" i="45"/>
  <c r="J76" i="45"/>
  <c r="L76" i="45"/>
  <c r="I89" i="45"/>
  <c r="J89" i="45"/>
  <c r="I106" i="45"/>
  <c r="M106" i="45"/>
  <c r="L106" i="45"/>
  <c r="J39" i="45"/>
  <c r="L39" i="45"/>
  <c r="K39" i="45"/>
  <c r="I46" i="45"/>
  <c r="M46" i="45"/>
  <c r="K46" i="45"/>
  <c r="I57" i="45"/>
  <c r="N57" i="45"/>
  <c r="N80" i="45"/>
  <c r="I80" i="45"/>
  <c r="K80" i="45"/>
  <c r="I14" i="45"/>
  <c r="L67" i="45"/>
  <c r="I79" i="45"/>
  <c r="L107" i="45"/>
  <c r="K107" i="45"/>
  <c r="M32" i="45"/>
  <c r="L32" i="45"/>
  <c r="I40" i="45"/>
  <c r="J14" i="45"/>
  <c r="L40" i="45"/>
  <c r="M42" i="45"/>
  <c r="I45" i="45"/>
  <c r="I51" i="45"/>
  <c r="J56" i="45"/>
  <c r="I65" i="45"/>
  <c r="I72" i="45"/>
  <c r="L75" i="45"/>
  <c r="L104" i="45"/>
  <c r="I104" i="45"/>
  <c r="I44" i="45"/>
  <c r="K78" i="45"/>
  <c r="N86" i="45"/>
  <c r="I71" i="45"/>
  <c r="L13" i="45"/>
  <c r="I34" i="45"/>
  <c r="I78" i="45"/>
  <c r="K92" i="45"/>
  <c r="I21" i="45"/>
  <c r="J21" i="45"/>
  <c r="N11" i="45"/>
  <c r="N17" i="45"/>
  <c r="K21" i="45"/>
  <c r="J26" i="45"/>
  <c r="J37" i="45"/>
  <c r="N55" i="45"/>
  <c r="N56" i="45"/>
  <c r="I56" i="45"/>
  <c r="I58" i="45"/>
  <c r="K62" i="45"/>
  <c r="J66" i="45"/>
  <c r="J70" i="45"/>
  <c r="K74" i="45"/>
  <c r="I86" i="45"/>
  <c r="I87" i="45"/>
  <c r="K88" i="45"/>
  <c r="I90" i="45"/>
  <c r="J93" i="45"/>
  <c r="I102" i="45"/>
  <c r="I103" i="45"/>
  <c r="J104" i="45"/>
  <c r="N32" i="45"/>
  <c r="J32" i="45"/>
  <c r="J42" i="45"/>
  <c r="K66" i="45"/>
  <c r="N94" i="45"/>
  <c r="K94" i="45"/>
  <c r="I99" i="45"/>
  <c r="L70" i="45"/>
  <c r="J103" i="45"/>
  <c r="L103" i="45"/>
  <c r="L87" i="45"/>
  <c r="M13" i="45"/>
  <c r="K15" i="45"/>
  <c r="K23" i="45"/>
  <c r="J24" i="45"/>
  <c r="J25" i="45"/>
  <c r="J29" i="45"/>
  <c r="I37" i="45"/>
  <c r="L38" i="45"/>
  <c r="K42" i="45"/>
  <c r="L43" i="45"/>
  <c r="L45" i="45"/>
  <c r="L46" i="45"/>
  <c r="I50" i="45"/>
  <c r="N51" i="45"/>
  <c r="L54" i="45"/>
  <c r="J54" i="45"/>
  <c r="J57" i="45"/>
  <c r="L60" i="45"/>
  <c r="N72" i="45"/>
  <c r="L72" i="45"/>
  <c r="N76" i="45"/>
  <c r="I76" i="45"/>
  <c r="L80" i="45"/>
  <c r="J82" i="45"/>
  <c r="K83" i="45"/>
  <c r="K90" i="45"/>
  <c r="K91" i="45"/>
  <c r="J98" i="45"/>
  <c r="K99" i="45"/>
  <c r="L102" i="45"/>
  <c r="J107" i="45"/>
  <c r="N107" i="45"/>
  <c r="I107" i="45"/>
  <c r="L62" i="45"/>
  <c r="J62" i="45"/>
  <c r="L21" i="45"/>
  <c r="I24" i="45"/>
  <c r="I25" i="45"/>
  <c r="I18" i="45"/>
  <c r="I33" i="45"/>
  <c r="I41" i="45"/>
  <c r="J50" i="45"/>
  <c r="L57" i="45"/>
  <c r="M62" i="45"/>
  <c r="M70" i="45"/>
  <c r="L83" i="45"/>
  <c r="N88" i="45"/>
  <c r="J88" i="45"/>
  <c r="L90" i="45"/>
  <c r="I94" i="45"/>
  <c r="K95" i="45"/>
  <c r="K98" i="45"/>
  <c r="N104" i="45"/>
  <c r="K104" i="45"/>
  <c r="L74" i="45"/>
  <c r="J74" i="45"/>
  <c r="J87" i="45"/>
  <c r="K87" i="45"/>
  <c r="I17" i="45"/>
  <c r="M21" i="45"/>
  <c r="L23" i="45"/>
  <c r="K24" i="45"/>
  <c r="K25" i="45"/>
  <c r="M15" i="45"/>
  <c r="J17" i="45"/>
  <c r="J18" i="45"/>
  <c r="N21" i="45"/>
  <c r="L24" i="45"/>
  <c r="L29" i="45"/>
  <c r="I32" i="45"/>
  <c r="L37" i="45"/>
  <c r="J41" i="45"/>
  <c r="K50" i="45"/>
  <c r="K55" i="45"/>
  <c r="K56" i="45"/>
  <c r="M57" i="45"/>
  <c r="N62" i="45"/>
  <c r="J63" i="45"/>
  <c r="I63" i="45"/>
  <c r="J67" i="45"/>
  <c r="N67" i="45"/>
  <c r="N70" i="45"/>
  <c r="J73" i="45"/>
  <c r="N74" i="45"/>
  <c r="J75" i="45"/>
  <c r="I75" i="45"/>
  <c r="N84" i="45"/>
  <c r="L84" i="45"/>
  <c r="N87" i="45"/>
  <c r="J94" i="45"/>
  <c r="L95" i="45"/>
  <c r="L98" i="45"/>
  <c r="M102" i="45"/>
  <c r="N103" i="45"/>
  <c r="N106" i="45"/>
  <c r="J106" i="45"/>
  <c r="J99" i="45"/>
  <c r="L99" i="45"/>
  <c r="N99" i="45"/>
  <c r="L66" i="45"/>
  <c r="N66" i="45"/>
  <c r="J33" i="45"/>
  <c r="K44" i="45"/>
  <c r="N52" i="45"/>
  <c r="M52" i="45"/>
  <c r="L58" i="45"/>
  <c r="J58" i="45"/>
  <c r="K64" i="45"/>
  <c r="L86" i="45"/>
  <c r="K86" i="45"/>
  <c r="M90" i="45"/>
  <c r="J91" i="45"/>
  <c r="N91" i="45"/>
  <c r="L42" i="45"/>
  <c r="I42" i="45"/>
  <c r="L50" i="45"/>
  <c r="N50" i="45"/>
  <c r="I62" i="45"/>
  <c r="I66" i="45"/>
  <c r="I70" i="45"/>
  <c r="I74" i="45"/>
  <c r="L82" i="45"/>
  <c r="J95" i="45"/>
  <c r="N95" i="45"/>
  <c r="I95" i="45"/>
  <c r="I96" i="45"/>
  <c r="K49" i="45"/>
  <c r="N77" i="45"/>
  <c r="M77" i="45"/>
  <c r="L77" i="45"/>
  <c r="K77" i="45"/>
  <c r="I11" i="45"/>
  <c r="M12" i="45"/>
  <c r="K18" i="45"/>
  <c r="I19" i="45"/>
  <c r="M22" i="45"/>
  <c r="I27" i="45"/>
  <c r="M30" i="45"/>
  <c r="I35" i="45"/>
  <c r="J11" i="45"/>
  <c r="N12" i="45"/>
  <c r="L14" i="45"/>
  <c r="J15" i="45"/>
  <c r="N16" i="45"/>
  <c r="L18" i="45"/>
  <c r="K19" i="45"/>
  <c r="I20" i="45"/>
  <c r="N22" i="45"/>
  <c r="M23" i="45"/>
  <c r="L25" i="45"/>
  <c r="K26" i="45"/>
  <c r="K27" i="45"/>
  <c r="I28" i="45"/>
  <c r="N30" i="45"/>
  <c r="M31" i="45"/>
  <c r="L33" i="45"/>
  <c r="K34" i="45"/>
  <c r="K35" i="45"/>
  <c r="I36" i="45"/>
  <c r="N38" i="45"/>
  <c r="M39" i="45"/>
  <c r="L41" i="45"/>
  <c r="K43" i="45"/>
  <c r="J44" i="45"/>
  <c r="J45" i="45"/>
  <c r="I47" i="45"/>
  <c r="I48" i="45"/>
  <c r="I49" i="45"/>
  <c r="J55" i="45"/>
  <c r="M55" i="45"/>
  <c r="K57" i="45"/>
  <c r="N59" i="45"/>
  <c r="M60" i="45"/>
  <c r="K65" i="45"/>
  <c r="J48" i="45"/>
  <c r="K61" i="45"/>
  <c r="J12" i="45"/>
  <c r="K20" i="45"/>
  <c r="M25" i="45"/>
  <c r="K28" i="45"/>
  <c r="I30" i="45"/>
  <c r="M33" i="45"/>
  <c r="K36" i="45"/>
  <c r="I38" i="45"/>
  <c r="M41" i="45"/>
  <c r="L44" i="45"/>
  <c r="L47" i="45"/>
  <c r="K48" i="45"/>
  <c r="L49" i="45"/>
  <c r="K51" i="45"/>
  <c r="J52" i="45"/>
  <c r="J53" i="45"/>
  <c r="I69" i="45"/>
  <c r="N73" i="45"/>
  <c r="M73" i="45"/>
  <c r="L73" i="45"/>
  <c r="K73" i="45"/>
  <c r="N81" i="45"/>
  <c r="M81" i="45"/>
  <c r="L81" i="45"/>
  <c r="K81" i="45"/>
  <c r="N89" i="45"/>
  <c r="M89" i="45"/>
  <c r="L89" i="45"/>
  <c r="K89" i="45"/>
  <c r="I97" i="45"/>
  <c r="I16" i="45"/>
  <c r="J49" i="45"/>
  <c r="N64" i="45"/>
  <c r="M64" i="45"/>
  <c r="N101" i="45"/>
  <c r="M101" i="45"/>
  <c r="L101" i="45"/>
  <c r="K101" i="45"/>
  <c r="L15" i="45"/>
  <c r="J16" i="45"/>
  <c r="I22" i="45"/>
  <c r="K12" i="45"/>
  <c r="M14" i="45"/>
  <c r="K16" i="45"/>
  <c r="M18" i="45"/>
  <c r="L20" i="45"/>
  <c r="J22" i="45"/>
  <c r="I23" i="45"/>
  <c r="N25" i="45"/>
  <c r="M26" i="45"/>
  <c r="L28" i="45"/>
  <c r="J30" i="45"/>
  <c r="I31" i="45"/>
  <c r="N33" i="45"/>
  <c r="M34" i="45"/>
  <c r="L36" i="45"/>
  <c r="J38" i="45"/>
  <c r="I39" i="45"/>
  <c r="N41" i="45"/>
  <c r="M45" i="45"/>
  <c r="L48" i="45"/>
  <c r="L51" i="45"/>
  <c r="K52" i="45"/>
  <c r="L53" i="45"/>
  <c r="I60" i="45"/>
  <c r="I61" i="45"/>
  <c r="J69" i="45"/>
  <c r="I12" i="45"/>
  <c r="L19" i="45"/>
  <c r="L27" i="45"/>
  <c r="J59" i="45"/>
  <c r="M59" i="45"/>
  <c r="N14" i="45"/>
  <c r="L16" i="45"/>
  <c r="M19" i="45"/>
  <c r="K22" i="45"/>
  <c r="N26" i="45"/>
  <c r="M27" i="45"/>
  <c r="K30" i="45"/>
  <c r="N34" i="45"/>
  <c r="M35" i="45"/>
  <c r="K38" i="45"/>
  <c r="M44" i="45"/>
  <c r="M49" i="45"/>
  <c r="L52" i="45"/>
  <c r="K59" i="45"/>
  <c r="J60" i="45"/>
  <c r="J61" i="45"/>
  <c r="I64" i="45"/>
  <c r="L69" i="45"/>
  <c r="I77" i="45"/>
  <c r="I85" i="45"/>
  <c r="N97" i="45"/>
  <c r="M97" i="45"/>
  <c r="L97" i="45"/>
  <c r="K97" i="45"/>
  <c r="I105" i="45"/>
  <c r="L35" i="45"/>
  <c r="K47" i="45"/>
  <c r="N19" i="45"/>
  <c r="N27" i="45"/>
  <c r="N35" i="45"/>
  <c r="J43" i="45"/>
  <c r="M43" i="45"/>
  <c r="K45" i="45"/>
  <c r="M48" i="45"/>
  <c r="N49" i="45"/>
  <c r="L59" i="45"/>
  <c r="K60" i="45"/>
  <c r="L61" i="45"/>
  <c r="J64" i="45"/>
  <c r="J77" i="45"/>
  <c r="J47" i="45"/>
  <c r="M47" i="45"/>
  <c r="M69" i="45"/>
  <c r="K69" i="45"/>
  <c r="N85" i="45"/>
  <c r="M85" i="45"/>
  <c r="L85" i="45"/>
  <c r="K85" i="45"/>
  <c r="N105" i="45"/>
  <c r="M105" i="45"/>
  <c r="L105" i="45"/>
  <c r="K105" i="45"/>
  <c r="M38" i="45"/>
  <c r="J51" i="45"/>
  <c r="M51" i="45"/>
  <c r="K53" i="45"/>
  <c r="M61" i="45"/>
  <c r="L64" i="45"/>
  <c r="N93" i="45"/>
  <c r="M93" i="45"/>
  <c r="L93" i="45"/>
  <c r="K93" i="45"/>
  <c r="I101" i="45"/>
  <c r="M63" i="45"/>
  <c r="M67" i="45"/>
  <c r="M71" i="45"/>
  <c r="M75" i="45"/>
  <c r="M79" i="45"/>
  <c r="M83" i="45"/>
  <c r="M87" i="45"/>
  <c r="M91" i="45"/>
  <c r="M95" i="45"/>
  <c r="M99" i="45"/>
  <c r="M103" i="45"/>
  <c r="M107" i="45"/>
  <c r="M68" i="45"/>
  <c r="M72" i="45"/>
  <c r="M76" i="45"/>
  <c r="M80" i="45"/>
  <c r="M84" i="45"/>
  <c r="M88" i="45"/>
  <c r="M92" i="45"/>
  <c r="M96" i="45"/>
  <c r="M100" i="45"/>
  <c r="M104" i="45"/>
  <c r="M108" i="45"/>
  <c r="P10" i="45" l="1"/>
  <c r="P108" i="16"/>
  <c r="O108" i="16"/>
  <c r="P107" i="16"/>
  <c r="O107" i="16"/>
  <c r="L107" i="16" s="1"/>
  <c r="P106" i="16"/>
  <c r="O106" i="16"/>
  <c r="P105" i="16"/>
  <c r="O105" i="16"/>
  <c r="N105" i="16" s="1"/>
  <c r="P104" i="16"/>
  <c r="O104" i="16"/>
  <c r="J104" i="16" s="1"/>
  <c r="P103" i="16"/>
  <c r="O103" i="16"/>
  <c r="L103" i="16" s="1"/>
  <c r="P102" i="16"/>
  <c r="O102" i="16"/>
  <c r="P101" i="16"/>
  <c r="O101" i="16"/>
  <c r="N101" i="16" s="1"/>
  <c r="P100" i="16"/>
  <c r="O100" i="16"/>
  <c r="J100" i="16" s="1"/>
  <c r="P99" i="16"/>
  <c r="O99" i="16"/>
  <c r="L99" i="16" s="1"/>
  <c r="P98" i="16"/>
  <c r="O98" i="16"/>
  <c r="P97" i="16"/>
  <c r="O97" i="16"/>
  <c r="N97" i="16" s="1"/>
  <c r="P96" i="16"/>
  <c r="O96" i="16"/>
  <c r="J96" i="16" s="1"/>
  <c r="P95" i="16"/>
  <c r="O95" i="16"/>
  <c r="L95" i="16" s="1"/>
  <c r="P94" i="16"/>
  <c r="O94" i="16"/>
  <c r="P93" i="16"/>
  <c r="O93" i="16"/>
  <c r="N93" i="16" s="1"/>
  <c r="P92" i="16"/>
  <c r="O92" i="16"/>
  <c r="J92" i="16" s="1"/>
  <c r="P91" i="16"/>
  <c r="O91" i="16"/>
  <c r="L91" i="16" s="1"/>
  <c r="P90" i="16"/>
  <c r="O90" i="16"/>
  <c r="K90" i="16" s="1"/>
  <c r="P89" i="16"/>
  <c r="O89" i="16"/>
  <c r="N89" i="16" s="1"/>
  <c r="P88" i="16"/>
  <c r="O88" i="16"/>
  <c r="J88" i="16" s="1"/>
  <c r="P87" i="16"/>
  <c r="O87" i="16"/>
  <c r="L87" i="16" s="1"/>
  <c r="P86" i="16"/>
  <c r="O86" i="16"/>
  <c r="M86" i="16" s="1"/>
  <c r="P85" i="16"/>
  <c r="O85" i="16"/>
  <c r="N85" i="16" s="1"/>
  <c r="P84" i="16"/>
  <c r="O84" i="16"/>
  <c r="J84" i="16" s="1"/>
  <c r="P83" i="16"/>
  <c r="O83" i="16"/>
  <c r="L83" i="16" s="1"/>
  <c r="P82" i="16"/>
  <c r="O82" i="16"/>
  <c r="P81" i="16"/>
  <c r="O81" i="16"/>
  <c r="N81" i="16" s="1"/>
  <c r="P80" i="16"/>
  <c r="O80" i="16"/>
  <c r="J80" i="16" s="1"/>
  <c r="P79" i="16"/>
  <c r="O79" i="16"/>
  <c r="L79" i="16" s="1"/>
  <c r="P78" i="16"/>
  <c r="O78" i="16"/>
  <c r="M78" i="16" s="1"/>
  <c r="P77" i="16"/>
  <c r="O77" i="16"/>
  <c r="I77" i="16" s="1"/>
  <c r="P76" i="16"/>
  <c r="O76" i="16"/>
  <c r="J76" i="16" s="1"/>
  <c r="P75" i="16"/>
  <c r="O75" i="16"/>
  <c r="L75" i="16" s="1"/>
  <c r="P74" i="16"/>
  <c r="O74" i="16"/>
  <c r="J74" i="16" s="1"/>
  <c r="P73" i="16"/>
  <c r="O73" i="16"/>
  <c r="L73" i="16" s="1"/>
  <c r="P72" i="16"/>
  <c r="O72" i="16"/>
  <c r="J72" i="16" s="1"/>
  <c r="P71" i="16"/>
  <c r="O71" i="16"/>
  <c r="L71" i="16" s="1"/>
  <c r="P70" i="16"/>
  <c r="O70" i="16"/>
  <c r="P69" i="16"/>
  <c r="O69" i="16"/>
  <c r="I69" i="16" s="1"/>
  <c r="P68" i="16"/>
  <c r="O68" i="16"/>
  <c r="I68" i="16" s="1"/>
  <c r="P67" i="16"/>
  <c r="O67" i="16"/>
  <c r="L67" i="16" s="1"/>
  <c r="P66" i="16"/>
  <c r="O66" i="16"/>
  <c r="P65" i="16"/>
  <c r="O65" i="16"/>
  <c r="M65" i="16" s="1"/>
  <c r="P64" i="16"/>
  <c r="O64" i="16"/>
  <c r="P63" i="16"/>
  <c r="O63" i="16"/>
  <c r="N63" i="16" s="1"/>
  <c r="P62" i="16"/>
  <c r="O62" i="16"/>
  <c r="P61" i="16"/>
  <c r="O61" i="16"/>
  <c r="J61" i="16" s="1"/>
  <c r="P60" i="16"/>
  <c r="O60" i="16"/>
  <c r="K60" i="16" s="1"/>
  <c r="P59" i="16"/>
  <c r="O59" i="16"/>
  <c r="K59" i="16" s="1"/>
  <c r="P58" i="16"/>
  <c r="O58" i="16"/>
  <c r="P57" i="16"/>
  <c r="O57" i="16"/>
  <c r="M57" i="16" s="1"/>
  <c r="P56" i="16"/>
  <c r="O56" i="16"/>
  <c r="M56" i="16" s="1"/>
  <c r="P55" i="16"/>
  <c r="O55" i="16"/>
  <c r="I55" i="16" s="1"/>
  <c r="P54" i="16"/>
  <c r="O54" i="16"/>
  <c r="K54" i="16" s="1"/>
  <c r="P53" i="16"/>
  <c r="O53" i="16"/>
  <c r="M53" i="16" s="1"/>
  <c r="P52" i="16"/>
  <c r="O52" i="16"/>
  <c r="M52" i="16" s="1"/>
  <c r="P51" i="16"/>
  <c r="O51" i="16"/>
  <c r="M51" i="16" s="1"/>
  <c r="P50" i="16"/>
  <c r="O50" i="16"/>
  <c r="J50" i="16" s="1"/>
  <c r="P49" i="16"/>
  <c r="O49" i="16"/>
  <c r="K49" i="16" s="1"/>
  <c r="P48" i="16"/>
  <c r="O48" i="16"/>
  <c r="I48" i="16" s="1"/>
  <c r="P47" i="16"/>
  <c r="O47" i="16"/>
  <c r="M47" i="16" s="1"/>
  <c r="P46" i="16"/>
  <c r="O46" i="16"/>
  <c r="N46" i="16" s="1"/>
  <c r="P45" i="16"/>
  <c r="O45" i="16"/>
  <c r="M45" i="16" s="1"/>
  <c r="P44" i="16"/>
  <c r="O44" i="16"/>
  <c r="L44" i="16" s="1"/>
  <c r="P43" i="16"/>
  <c r="O43" i="16"/>
  <c r="I43" i="16" s="1"/>
  <c r="P42" i="16"/>
  <c r="O42" i="16"/>
  <c r="M42" i="16" s="1"/>
  <c r="P41" i="16"/>
  <c r="O41" i="16"/>
  <c r="J41" i="16" s="1"/>
  <c r="P40" i="16"/>
  <c r="O40" i="16"/>
  <c r="M40" i="16" s="1"/>
  <c r="P39" i="16"/>
  <c r="O39" i="16"/>
  <c r="M39" i="16" s="1"/>
  <c r="P38" i="16"/>
  <c r="O38" i="16"/>
  <c r="K38" i="16" s="1"/>
  <c r="P37" i="16"/>
  <c r="O37" i="16"/>
  <c r="M37" i="16" s="1"/>
  <c r="P36" i="16"/>
  <c r="O36" i="16"/>
  <c r="I36" i="16" s="1"/>
  <c r="P35" i="16"/>
  <c r="O35" i="16"/>
  <c r="N35" i="16" s="1"/>
  <c r="P34" i="16"/>
  <c r="O34" i="16"/>
  <c r="J34" i="16" s="1"/>
  <c r="P33" i="16"/>
  <c r="O33" i="16"/>
  <c r="M33" i="16" s="1"/>
  <c r="P32" i="16"/>
  <c r="O32" i="16"/>
  <c r="K32" i="16" s="1"/>
  <c r="P31" i="16"/>
  <c r="O31" i="16"/>
  <c r="M31" i="16" s="1"/>
  <c r="P30" i="16"/>
  <c r="O30" i="16"/>
  <c r="N30" i="16" s="1"/>
  <c r="P29" i="16"/>
  <c r="O29" i="16"/>
  <c r="I29" i="16" s="1"/>
  <c r="P28" i="16"/>
  <c r="O28" i="16"/>
  <c r="K28" i="16" s="1"/>
  <c r="P27" i="16"/>
  <c r="O27" i="16"/>
  <c r="M27" i="16" s="1"/>
  <c r="P26" i="16"/>
  <c r="O26" i="16"/>
  <c r="J26" i="16" s="1"/>
  <c r="P25" i="16"/>
  <c r="O25" i="16"/>
  <c r="M25" i="16" s="1"/>
  <c r="P24" i="16"/>
  <c r="O24" i="16"/>
  <c r="N24" i="16" s="1"/>
  <c r="P23" i="16"/>
  <c r="O23" i="16"/>
  <c r="M23" i="16" s="1"/>
  <c r="P22" i="16"/>
  <c r="O22" i="16"/>
  <c r="M22" i="16" s="1"/>
  <c r="P21" i="16"/>
  <c r="O21" i="16"/>
  <c r="K21" i="16" s="1"/>
  <c r="P20" i="16"/>
  <c r="O20" i="16"/>
  <c r="M20" i="16" s="1"/>
  <c r="P19" i="16"/>
  <c r="O19" i="16"/>
  <c r="M19" i="16" s="1"/>
  <c r="P18" i="16"/>
  <c r="O18" i="16"/>
  <c r="I18" i="16" s="1"/>
  <c r="P17" i="16"/>
  <c r="O17" i="16"/>
  <c r="K17" i="16" s="1"/>
  <c r="P16" i="16"/>
  <c r="O16" i="16"/>
  <c r="I16" i="16" s="1"/>
  <c r="P15" i="16"/>
  <c r="O15" i="16"/>
  <c r="M15" i="16" s="1"/>
  <c r="P14" i="16"/>
  <c r="O14" i="16"/>
  <c r="J14" i="16" s="1"/>
  <c r="P13" i="16"/>
  <c r="O13" i="16"/>
  <c r="K13" i="16" s="1"/>
  <c r="P12" i="16"/>
  <c r="O12" i="16"/>
  <c r="P11" i="16"/>
  <c r="O11" i="16"/>
  <c r="M11" i="16" s="1"/>
  <c r="P10" i="16"/>
  <c r="K76" i="16" l="1"/>
  <c r="J108" i="16"/>
  <c r="I108" i="16"/>
  <c r="K16" i="16"/>
  <c r="N87" i="16"/>
  <c r="J12" i="16"/>
  <c r="J86" i="16"/>
  <c r="I92" i="16"/>
  <c r="J77" i="16"/>
  <c r="K92" i="16"/>
  <c r="N47" i="16"/>
  <c r="L77" i="16"/>
  <c r="I80" i="16"/>
  <c r="L85" i="16"/>
  <c r="N50" i="16"/>
  <c r="I85" i="16"/>
  <c r="J70" i="16"/>
  <c r="J85" i="16"/>
  <c r="J90" i="16"/>
  <c r="I95" i="16"/>
  <c r="K14" i="16"/>
  <c r="M14" i="16"/>
  <c r="L17" i="16"/>
  <c r="K74" i="16"/>
  <c r="I84" i="16"/>
  <c r="N13" i="16"/>
  <c r="N86" i="16"/>
  <c r="I91" i="16"/>
  <c r="N95" i="16"/>
  <c r="I23" i="16"/>
  <c r="N34" i="16"/>
  <c r="I62" i="16"/>
  <c r="K87" i="16"/>
  <c r="I96" i="16"/>
  <c r="K107" i="16"/>
  <c r="M48" i="16"/>
  <c r="N62" i="16"/>
  <c r="I76" i="16"/>
  <c r="M94" i="16"/>
  <c r="L96" i="16"/>
  <c r="N17" i="16"/>
  <c r="M28" i="16"/>
  <c r="N42" i="16"/>
  <c r="L81" i="16"/>
  <c r="K86" i="16"/>
  <c r="L92" i="16"/>
  <c r="M36" i="16"/>
  <c r="K62" i="16"/>
  <c r="I72" i="16"/>
  <c r="L14" i="16"/>
  <c r="K72" i="16"/>
  <c r="L18" i="16"/>
  <c r="N21" i="16"/>
  <c r="M24" i="16"/>
  <c r="M41" i="16"/>
  <c r="M44" i="16"/>
  <c r="M61" i="16"/>
  <c r="I63" i="16"/>
  <c r="N70" i="16"/>
  <c r="L72" i="16"/>
  <c r="N14" i="16"/>
  <c r="J17" i="16"/>
  <c r="K71" i="16"/>
  <c r="I101" i="16"/>
  <c r="K108" i="16"/>
  <c r="K12" i="16"/>
  <c r="J18" i="16"/>
  <c r="N43" i="16"/>
  <c r="M49" i="16"/>
  <c r="N55" i="16"/>
  <c r="I61" i="16"/>
  <c r="N78" i="16"/>
  <c r="K80" i="16"/>
  <c r="N82" i="16"/>
  <c r="J93" i="16"/>
  <c r="J101" i="16"/>
  <c r="M102" i="16"/>
  <c r="L108" i="16"/>
  <c r="K75" i="16"/>
  <c r="L12" i="16"/>
  <c r="I17" i="16"/>
  <c r="K18" i="16"/>
  <c r="I21" i="16"/>
  <c r="N26" i="16"/>
  <c r="M32" i="16"/>
  <c r="L61" i="16"/>
  <c r="M62" i="16"/>
  <c r="I64" i="16"/>
  <c r="N67" i="16"/>
  <c r="I70" i="16"/>
  <c r="N75" i="16"/>
  <c r="L80" i="16"/>
  <c r="L93" i="16"/>
  <c r="L101" i="16"/>
  <c r="N102" i="16"/>
  <c r="I107" i="16"/>
  <c r="I79" i="16"/>
  <c r="L97" i="16"/>
  <c r="I100" i="16"/>
  <c r="M12" i="16"/>
  <c r="N12" i="16"/>
  <c r="J16" i="16"/>
  <c r="N27" i="16"/>
  <c r="N39" i="16"/>
  <c r="N79" i="16"/>
  <c r="I94" i="16"/>
  <c r="I102" i="16"/>
  <c r="I103" i="16"/>
  <c r="J102" i="16"/>
  <c r="J106" i="16"/>
  <c r="L16" i="16"/>
  <c r="N31" i="16"/>
  <c r="N51" i="16"/>
  <c r="J62" i="16"/>
  <c r="K63" i="16"/>
  <c r="M69" i="16"/>
  <c r="I71" i="16"/>
  <c r="I75" i="16"/>
  <c r="L76" i="16"/>
  <c r="I78" i="16"/>
  <c r="I86" i="16"/>
  <c r="I87" i="16"/>
  <c r="K91" i="16"/>
  <c r="N94" i="16"/>
  <c r="K96" i="16"/>
  <c r="N98" i="16"/>
  <c r="K102" i="16"/>
  <c r="N103" i="16"/>
  <c r="K106" i="16"/>
  <c r="N20" i="16"/>
  <c r="N22" i="16"/>
  <c r="N38" i="16"/>
  <c r="N54" i="16"/>
  <c r="N58" i="16"/>
  <c r="L65" i="16"/>
  <c r="N66" i="16"/>
  <c r="I74" i="16"/>
  <c r="J81" i="16"/>
  <c r="M82" i="16"/>
  <c r="N83" i="16"/>
  <c r="I90" i="16"/>
  <c r="J97" i="16"/>
  <c r="M98" i="16"/>
  <c r="N99" i="16"/>
  <c r="I106" i="16"/>
  <c r="J20" i="16"/>
  <c r="J22" i="16"/>
  <c r="K64" i="16"/>
  <c r="I66" i="16"/>
  <c r="I67" i="16"/>
  <c r="K70" i="16"/>
  <c r="J78" i="16"/>
  <c r="K79" i="16"/>
  <c r="I89" i="16"/>
  <c r="J94" i="16"/>
  <c r="K95" i="16"/>
  <c r="I105" i="16"/>
  <c r="I22" i="16"/>
  <c r="I12" i="16"/>
  <c r="I14" i="16"/>
  <c r="M16" i="16"/>
  <c r="M18" i="16"/>
  <c r="K20" i="16"/>
  <c r="J21" i="16"/>
  <c r="K22" i="16"/>
  <c r="I58" i="16"/>
  <c r="L64" i="16"/>
  <c r="J66" i="16"/>
  <c r="K67" i="16"/>
  <c r="J69" i="16"/>
  <c r="M74" i="16"/>
  <c r="K78" i="16"/>
  <c r="I82" i="16"/>
  <c r="I83" i="16"/>
  <c r="K84" i="16"/>
  <c r="J89" i="16"/>
  <c r="M90" i="16"/>
  <c r="N91" i="16"/>
  <c r="K94" i="16"/>
  <c r="I98" i="16"/>
  <c r="I99" i="16"/>
  <c r="K100" i="16"/>
  <c r="J105" i="16"/>
  <c r="M106" i="16"/>
  <c r="N107" i="16"/>
  <c r="I20" i="16"/>
  <c r="I13" i="16"/>
  <c r="N16" i="16"/>
  <c r="N18" i="16"/>
  <c r="L20" i="16"/>
  <c r="L21" i="16"/>
  <c r="L22" i="16"/>
  <c r="M29" i="16"/>
  <c r="J58" i="16"/>
  <c r="M64" i="16"/>
  <c r="K66" i="16"/>
  <c r="L69" i="16"/>
  <c r="M70" i="16"/>
  <c r="N71" i="16"/>
  <c r="N74" i="16"/>
  <c r="J82" i="16"/>
  <c r="K83" i="16"/>
  <c r="L84" i="16"/>
  <c r="I88" i="16"/>
  <c r="L89" i="16"/>
  <c r="N90" i="16"/>
  <c r="I93" i="16"/>
  <c r="J98" i="16"/>
  <c r="K99" i="16"/>
  <c r="L100" i="16"/>
  <c r="I104" i="16"/>
  <c r="L105" i="16"/>
  <c r="N106" i="16"/>
  <c r="K58" i="16"/>
  <c r="K82" i="16"/>
  <c r="K88" i="16"/>
  <c r="K98" i="16"/>
  <c r="K104" i="16"/>
  <c r="J13" i="16"/>
  <c r="L13" i="16"/>
  <c r="M58" i="16"/>
  <c r="M66" i="16"/>
  <c r="I81" i="16"/>
  <c r="L88" i="16"/>
  <c r="I97" i="16"/>
  <c r="K103" i="16"/>
  <c r="L104" i="16"/>
  <c r="I11" i="16"/>
  <c r="L30" i="16"/>
  <c r="L35" i="16"/>
  <c r="J35" i="16"/>
  <c r="J40" i="16"/>
  <c r="N40" i="16"/>
  <c r="L46" i="16"/>
  <c r="J52" i="16"/>
  <c r="N52" i="16"/>
  <c r="J56" i="16"/>
  <c r="N56" i="16"/>
  <c r="N11" i="16"/>
  <c r="N15" i="16"/>
  <c r="N19" i="16"/>
  <c r="N23" i="16"/>
  <c r="M26" i="16"/>
  <c r="M30" i="16"/>
  <c r="M34" i="16"/>
  <c r="M35" i="16"/>
  <c r="M38" i="16"/>
  <c r="M43" i="16"/>
  <c r="M46" i="16"/>
  <c r="M50" i="16"/>
  <c r="M54" i="16"/>
  <c r="M55" i="16"/>
  <c r="N59" i="16"/>
  <c r="J60" i="16"/>
  <c r="N60" i="16"/>
  <c r="J65" i="16"/>
  <c r="J23" i="16"/>
  <c r="L27" i="16"/>
  <c r="J27" i="16"/>
  <c r="N33" i="16"/>
  <c r="L39" i="16"/>
  <c r="J39" i="16"/>
  <c r="N45" i="16"/>
  <c r="L51" i="16"/>
  <c r="J51" i="16"/>
  <c r="K11" i="16"/>
  <c r="M13" i="16"/>
  <c r="K15" i="16"/>
  <c r="M17" i="16"/>
  <c r="K19" i="16"/>
  <c r="M21" i="16"/>
  <c r="K23" i="16"/>
  <c r="I24" i="16"/>
  <c r="I60" i="16"/>
  <c r="N77" i="16"/>
  <c r="M77" i="16"/>
  <c r="K77" i="16"/>
  <c r="N73" i="16"/>
  <c r="M73" i="16"/>
  <c r="K73" i="16"/>
  <c r="N25" i="16"/>
  <c r="L31" i="16"/>
  <c r="J31" i="16"/>
  <c r="N37" i="16"/>
  <c r="L42" i="16"/>
  <c r="L47" i="16"/>
  <c r="J47" i="16"/>
  <c r="N53" i="16"/>
  <c r="N57" i="16"/>
  <c r="L19" i="16"/>
  <c r="L23" i="16"/>
  <c r="J24" i="16"/>
  <c r="I25" i="16"/>
  <c r="I26" i="16"/>
  <c r="I27" i="16"/>
  <c r="I28" i="16"/>
  <c r="I30" i="16"/>
  <c r="I31" i="16"/>
  <c r="I32" i="16"/>
  <c r="I33" i="16"/>
  <c r="I34" i="16"/>
  <c r="I35" i="16"/>
  <c r="I37" i="16"/>
  <c r="I38" i="16"/>
  <c r="I39" i="16"/>
  <c r="I40" i="16"/>
  <c r="I41" i="16"/>
  <c r="I42" i="16"/>
  <c r="I44" i="16"/>
  <c r="I45" i="16"/>
  <c r="I46" i="16"/>
  <c r="I47" i="16"/>
  <c r="I49" i="16"/>
  <c r="I50" i="16"/>
  <c r="I51" i="16"/>
  <c r="I52" i="16"/>
  <c r="I53" i="16"/>
  <c r="I54" i="16"/>
  <c r="I56" i="16"/>
  <c r="I57" i="16"/>
  <c r="I59" i="16"/>
  <c r="N65" i="16"/>
  <c r="K65" i="16"/>
  <c r="I19" i="16"/>
  <c r="J11" i="16"/>
  <c r="J19" i="16"/>
  <c r="N29" i="16"/>
  <c r="J36" i="16"/>
  <c r="N36" i="16"/>
  <c r="L43" i="16"/>
  <c r="J43" i="16"/>
  <c r="J48" i="16"/>
  <c r="N48" i="16"/>
  <c r="L55" i="16"/>
  <c r="J55" i="16"/>
  <c r="K24" i="16"/>
  <c r="J25" i="16"/>
  <c r="K27" i="16"/>
  <c r="J29" i="16"/>
  <c r="J30" i="16"/>
  <c r="K31" i="16"/>
  <c r="J33" i="16"/>
  <c r="K35" i="16"/>
  <c r="K36" i="16"/>
  <c r="J37" i="16"/>
  <c r="J38" i="16"/>
  <c r="K39" i="16"/>
  <c r="K40" i="16"/>
  <c r="J42" i="16"/>
  <c r="K43" i="16"/>
  <c r="K44" i="16"/>
  <c r="J45" i="16"/>
  <c r="J46" i="16"/>
  <c r="K47" i="16"/>
  <c r="K48" i="16"/>
  <c r="J49" i="16"/>
  <c r="K51" i="16"/>
  <c r="K52" i="16"/>
  <c r="J53" i="16"/>
  <c r="J54" i="16"/>
  <c r="K55" i="16"/>
  <c r="K56" i="16"/>
  <c r="J57" i="16"/>
  <c r="L60" i="16"/>
  <c r="J64" i="16"/>
  <c r="N64" i="16"/>
  <c r="L59" i="16"/>
  <c r="J59" i="16"/>
  <c r="M59" i="16"/>
  <c r="J68" i="16"/>
  <c r="N68" i="16"/>
  <c r="M68" i="16"/>
  <c r="J15" i="16"/>
  <c r="J28" i="16"/>
  <c r="N28" i="16"/>
  <c r="L34" i="16"/>
  <c r="N41" i="16"/>
  <c r="L50" i="16"/>
  <c r="L15" i="16"/>
  <c r="K25" i="16"/>
  <c r="K29" i="16"/>
  <c r="K30" i="16"/>
  <c r="K33" i="16"/>
  <c r="K34" i="16"/>
  <c r="L36" i="16"/>
  <c r="K37" i="16"/>
  <c r="L40" i="16"/>
  <c r="K41" i="16"/>
  <c r="K42" i="16"/>
  <c r="K45" i="16"/>
  <c r="K46" i="16"/>
  <c r="L48" i="16"/>
  <c r="K50" i="16"/>
  <c r="L52" i="16"/>
  <c r="K53" i="16"/>
  <c r="L56" i="16"/>
  <c r="K57" i="16"/>
  <c r="L63" i="16"/>
  <c r="J63" i="16"/>
  <c r="M63" i="16"/>
  <c r="K68" i="16"/>
  <c r="I73" i="16"/>
  <c r="I15" i="16"/>
  <c r="L26" i="16"/>
  <c r="J32" i="16"/>
  <c r="N32" i="16"/>
  <c r="L38" i="16"/>
  <c r="J44" i="16"/>
  <c r="N44" i="16"/>
  <c r="N49" i="16"/>
  <c r="L54" i="16"/>
  <c r="L11" i="16"/>
  <c r="L24" i="16"/>
  <c r="K26" i="16"/>
  <c r="L28" i="16"/>
  <c r="L32" i="16"/>
  <c r="L25" i="16"/>
  <c r="L29" i="16"/>
  <c r="L33" i="16"/>
  <c r="L37" i="16"/>
  <c r="L41" i="16"/>
  <c r="L45" i="16"/>
  <c r="L49" i="16"/>
  <c r="L53" i="16"/>
  <c r="L57" i="16"/>
  <c r="M60" i="16"/>
  <c r="N61" i="16"/>
  <c r="K61" i="16"/>
  <c r="I65" i="16"/>
  <c r="L68" i="16"/>
  <c r="N69" i="16"/>
  <c r="K69" i="16"/>
  <c r="J73" i="16"/>
  <c r="M67" i="16"/>
  <c r="M71" i="16"/>
  <c r="M75" i="16"/>
  <c r="M79" i="16"/>
  <c r="K81" i="16"/>
  <c r="M83" i="16"/>
  <c r="K85" i="16"/>
  <c r="M87" i="16"/>
  <c r="K89" i="16"/>
  <c r="M91" i="16"/>
  <c r="K93" i="16"/>
  <c r="M95" i="16"/>
  <c r="K97" i="16"/>
  <c r="M99" i="16"/>
  <c r="K101" i="16"/>
  <c r="M103" i="16"/>
  <c r="K105" i="16"/>
  <c r="M107" i="16"/>
  <c r="M72" i="16"/>
  <c r="M76" i="16"/>
  <c r="M80" i="16"/>
  <c r="M84" i="16"/>
  <c r="M88" i="16"/>
  <c r="M92" i="16"/>
  <c r="M96" i="16"/>
  <c r="M100" i="16"/>
  <c r="M104" i="16"/>
  <c r="M108" i="16"/>
  <c r="L58" i="16"/>
  <c r="L62" i="16"/>
  <c r="L66" i="16"/>
  <c r="J67" i="16"/>
  <c r="L70" i="16"/>
  <c r="J71" i="16"/>
  <c r="N72" i="16"/>
  <c r="L74" i="16"/>
  <c r="J75" i="16"/>
  <c r="N76" i="16"/>
  <c r="L78" i="16"/>
  <c r="J79" i="16"/>
  <c r="N80" i="16"/>
  <c r="L82" i="16"/>
  <c r="J83" i="16"/>
  <c r="N84" i="16"/>
  <c r="L86" i="16"/>
  <c r="J87" i="16"/>
  <c r="N88" i="16"/>
  <c r="L90" i="16"/>
  <c r="J91" i="16"/>
  <c r="N92" i="16"/>
  <c r="L94" i="16"/>
  <c r="J95" i="16"/>
  <c r="N96" i="16"/>
  <c r="L98" i="16"/>
  <c r="J99" i="16"/>
  <c r="N100" i="16"/>
  <c r="L102" i="16"/>
  <c r="J103" i="16"/>
  <c r="N104" i="16"/>
  <c r="L106" i="16"/>
  <c r="J107" i="16"/>
  <c r="N108" i="16"/>
  <c r="M81" i="16"/>
  <c r="M85" i="16"/>
  <c r="M89" i="16"/>
  <c r="M93" i="16"/>
  <c r="M97" i="16"/>
  <c r="M101" i="16"/>
  <c r="M105" i="16"/>
  <c r="B12" i="71"/>
  <c r="A3" i="69"/>
  <c r="H8" i="134" l="1"/>
  <c r="B7" i="118"/>
  <c r="F10" i="127"/>
  <c r="G10" i="127"/>
  <c r="H8" i="117"/>
  <c r="N8" i="23"/>
  <c r="O8" i="23"/>
  <c r="P8" i="23"/>
  <c r="K8" i="23"/>
  <c r="L8" i="23"/>
  <c r="M8" i="23"/>
  <c r="H8" i="115"/>
  <c r="E10" i="113"/>
  <c r="D10" i="113"/>
  <c r="F10" i="111"/>
  <c r="E10" i="111"/>
  <c r="E10" i="110"/>
  <c r="D10" i="110"/>
  <c r="E10" i="109"/>
  <c r="F10" i="109"/>
  <c r="E10" i="108"/>
  <c r="D10" i="108"/>
  <c r="E10" i="107"/>
  <c r="D10" i="107"/>
  <c r="E10" i="106"/>
  <c r="D10" i="106"/>
  <c r="F10" i="105"/>
  <c r="E10" i="105"/>
  <c r="G10" i="104"/>
  <c r="F10" i="104"/>
  <c r="E10" i="103"/>
  <c r="G10" i="102"/>
  <c r="F10" i="102"/>
  <c r="F10" i="101"/>
  <c r="E10" i="101"/>
  <c r="F10" i="100"/>
  <c r="E10" i="100"/>
  <c r="E10" i="99"/>
  <c r="D10" i="99"/>
  <c r="G10" i="98"/>
  <c r="F10" i="98"/>
  <c r="G10" i="97"/>
  <c r="F10" i="97"/>
  <c r="D10" i="96"/>
  <c r="E10" i="96"/>
  <c r="F10" i="95"/>
  <c r="E10" i="95"/>
  <c r="G10" i="94"/>
  <c r="F10" i="94"/>
  <c r="G10" i="93"/>
  <c r="F10" i="93"/>
  <c r="F10" i="90"/>
  <c r="E10" i="90"/>
  <c r="J10" i="88"/>
  <c r="I10" i="88"/>
  <c r="N8" i="87"/>
  <c r="K8" i="87"/>
  <c r="I8" i="87"/>
  <c r="N8" i="86"/>
  <c r="K8" i="86"/>
  <c r="I8" i="86"/>
  <c r="N8" i="81"/>
  <c r="K8" i="81"/>
  <c r="I8" i="81"/>
  <c r="K8" i="80"/>
  <c r="I8" i="80"/>
  <c r="N8" i="80"/>
  <c r="N8" i="79"/>
  <c r="K8" i="79"/>
  <c r="I8" i="79"/>
  <c r="N8" i="78"/>
  <c r="K8" i="78"/>
  <c r="I8" i="78"/>
  <c r="K8" i="77"/>
  <c r="N8" i="77"/>
  <c r="I8" i="77"/>
  <c r="I8" i="76"/>
  <c r="K8" i="76"/>
  <c r="N8" i="76"/>
  <c r="K8" i="75"/>
  <c r="I8" i="75"/>
  <c r="N8" i="75"/>
  <c r="K8" i="73"/>
  <c r="I8" i="73"/>
  <c r="N8" i="73"/>
  <c r="G259" i="67"/>
  <c r="F259" i="67"/>
  <c r="G258" i="67"/>
  <c r="F258" i="67"/>
  <c r="G257" i="67"/>
  <c r="F257" i="67"/>
  <c r="G256" i="67"/>
  <c r="F256" i="67"/>
  <c r="G255" i="67"/>
  <c r="F255" i="67"/>
  <c r="G254" i="67"/>
  <c r="F254" i="67"/>
  <c r="G253" i="67"/>
  <c r="F253" i="67"/>
  <c r="G252" i="67"/>
  <c r="F252" i="67"/>
  <c r="G251" i="67"/>
  <c r="F251" i="67"/>
  <c r="G250" i="67"/>
  <c r="F250" i="67"/>
  <c r="G249" i="67"/>
  <c r="F249" i="67"/>
  <c r="G248" i="67"/>
  <c r="F248" i="67"/>
  <c r="G247" i="67"/>
  <c r="F247" i="67"/>
  <c r="G246" i="67"/>
  <c r="F246" i="67"/>
  <c r="G245" i="67"/>
  <c r="F245" i="67"/>
  <c r="G244" i="67"/>
  <c r="F244" i="67"/>
  <c r="G243" i="67"/>
  <c r="F243" i="67"/>
  <c r="G242" i="67"/>
  <c r="F242" i="67"/>
  <c r="G241" i="67"/>
  <c r="F241" i="67"/>
  <c r="G240" i="67"/>
  <c r="F240" i="67"/>
  <c r="G239" i="67"/>
  <c r="F239" i="67"/>
  <c r="G238" i="67"/>
  <c r="F238" i="67"/>
  <c r="G237" i="67"/>
  <c r="F237" i="67"/>
  <c r="G236" i="67"/>
  <c r="F236" i="67"/>
  <c r="G235" i="67"/>
  <c r="F235" i="67"/>
  <c r="G234" i="67"/>
  <c r="F234" i="67"/>
  <c r="G233" i="67"/>
  <c r="F233" i="67"/>
  <c r="G232" i="67"/>
  <c r="F232" i="67"/>
  <c r="G231" i="67"/>
  <c r="F231" i="67"/>
  <c r="G230" i="67"/>
  <c r="F230" i="67"/>
  <c r="G229" i="67"/>
  <c r="F229" i="67"/>
  <c r="G228" i="67"/>
  <c r="F228" i="67"/>
  <c r="G227" i="67"/>
  <c r="F227" i="67"/>
  <c r="G226" i="67"/>
  <c r="F226" i="67"/>
  <c r="G225" i="67"/>
  <c r="F225" i="67"/>
  <c r="G224" i="67"/>
  <c r="F224" i="67"/>
  <c r="G223" i="67"/>
  <c r="F223" i="67"/>
  <c r="G222" i="67"/>
  <c r="F222" i="67"/>
  <c r="G221" i="67"/>
  <c r="F221" i="67"/>
  <c r="G220" i="67"/>
  <c r="F220" i="67"/>
  <c r="G219" i="67"/>
  <c r="F219" i="67"/>
  <c r="G218" i="67"/>
  <c r="F218" i="67"/>
  <c r="G217" i="67"/>
  <c r="F217" i="67"/>
  <c r="G216" i="67"/>
  <c r="F216" i="67"/>
  <c r="G215" i="67"/>
  <c r="F215" i="67"/>
  <c r="G214" i="67"/>
  <c r="F214" i="67"/>
  <c r="G213" i="67"/>
  <c r="F213" i="67"/>
  <c r="G212" i="67"/>
  <c r="F212" i="67"/>
  <c r="G211" i="67"/>
  <c r="F211" i="67"/>
  <c r="G210" i="67"/>
  <c r="F210" i="67"/>
  <c r="G209" i="67"/>
  <c r="F209" i="67"/>
  <c r="G208" i="67"/>
  <c r="F208" i="67"/>
  <c r="G207" i="67"/>
  <c r="F207" i="67"/>
  <c r="G206" i="67"/>
  <c r="F206" i="67"/>
  <c r="G205" i="67"/>
  <c r="F205" i="67"/>
  <c r="G204" i="67"/>
  <c r="F204" i="67"/>
  <c r="G203" i="67"/>
  <c r="F203" i="67"/>
  <c r="G202" i="67"/>
  <c r="F202" i="67"/>
  <c r="G201" i="67"/>
  <c r="F201" i="67"/>
  <c r="G200" i="67"/>
  <c r="F200" i="67"/>
  <c r="G199" i="67"/>
  <c r="F199" i="67"/>
  <c r="G198" i="67"/>
  <c r="F198" i="67"/>
  <c r="G197" i="67"/>
  <c r="F197" i="67"/>
  <c r="G196" i="67"/>
  <c r="F196" i="67"/>
  <c r="G195" i="67"/>
  <c r="F195" i="67"/>
  <c r="G194" i="67"/>
  <c r="F194" i="67"/>
  <c r="G193" i="67"/>
  <c r="F193" i="67"/>
  <c r="G192" i="67"/>
  <c r="F192" i="67"/>
  <c r="G191" i="67"/>
  <c r="F191" i="67"/>
  <c r="G190" i="67"/>
  <c r="F190" i="67"/>
  <c r="G189" i="67"/>
  <c r="F189" i="67"/>
  <c r="G188" i="67"/>
  <c r="F188" i="67"/>
  <c r="G187" i="67"/>
  <c r="F187" i="67"/>
  <c r="G186" i="67"/>
  <c r="F186" i="67"/>
  <c r="G185" i="67"/>
  <c r="F185" i="67"/>
  <c r="G184" i="67"/>
  <c r="F184" i="67"/>
  <c r="G183" i="67"/>
  <c r="F183" i="67"/>
  <c r="G182" i="67"/>
  <c r="F182" i="67"/>
  <c r="G181" i="67"/>
  <c r="F181" i="67"/>
  <c r="G180" i="67"/>
  <c r="F180" i="67"/>
  <c r="G179" i="67"/>
  <c r="F179" i="67"/>
  <c r="G178" i="67"/>
  <c r="F178" i="67"/>
  <c r="G177" i="67"/>
  <c r="F177" i="67"/>
  <c r="G176" i="67"/>
  <c r="F176" i="67"/>
  <c r="G175" i="67"/>
  <c r="F175" i="67"/>
  <c r="G174" i="67"/>
  <c r="F174" i="67"/>
  <c r="G173" i="67"/>
  <c r="F173" i="67"/>
  <c r="G172" i="67"/>
  <c r="F172" i="67"/>
  <c r="G171" i="67"/>
  <c r="F171" i="67"/>
  <c r="G170" i="67"/>
  <c r="F170" i="67"/>
  <c r="G169" i="67"/>
  <c r="F169" i="67"/>
  <c r="G168" i="67"/>
  <c r="F168" i="67"/>
  <c r="G167" i="67"/>
  <c r="F167" i="67"/>
  <c r="G166" i="67"/>
  <c r="F166" i="67"/>
  <c r="G165" i="67"/>
  <c r="F165" i="67"/>
  <c r="G164" i="67"/>
  <c r="F164" i="67"/>
  <c r="G163" i="67"/>
  <c r="F163" i="67"/>
  <c r="G162" i="67"/>
  <c r="F162" i="67"/>
  <c r="G161" i="67"/>
  <c r="F161" i="67"/>
  <c r="G160" i="67"/>
  <c r="F160" i="67"/>
  <c r="G159" i="67"/>
  <c r="F159" i="67"/>
  <c r="G158" i="67"/>
  <c r="F158" i="67"/>
  <c r="G157" i="67"/>
  <c r="F157" i="67"/>
  <c r="G156" i="67"/>
  <c r="F156" i="67"/>
  <c r="G155" i="67"/>
  <c r="F155" i="67"/>
  <c r="G154" i="67"/>
  <c r="F154" i="67"/>
  <c r="G153" i="67"/>
  <c r="F153" i="67"/>
  <c r="G152" i="67"/>
  <c r="F152" i="67"/>
  <c r="G151" i="67"/>
  <c r="F151" i="67"/>
  <c r="G150" i="67"/>
  <c r="F150" i="67"/>
  <c r="G149" i="67"/>
  <c r="F149" i="67"/>
  <c r="G148" i="67"/>
  <c r="F148" i="67"/>
  <c r="G147" i="67"/>
  <c r="F147" i="67"/>
  <c r="G146" i="67"/>
  <c r="F146" i="67"/>
  <c r="G145" i="67"/>
  <c r="F145" i="67"/>
  <c r="G144" i="67"/>
  <c r="F144" i="67"/>
  <c r="G143" i="67"/>
  <c r="F143" i="67"/>
  <c r="G142" i="67"/>
  <c r="F142" i="67"/>
  <c r="G141" i="67"/>
  <c r="F141" i="67"/>
  <c r="G140" i="67"/>
  <c r="F140" i="67"/>
  <c r="G139" i="67"/>
  <c r="F139" i="67"/>
  <c r="G138" i="67"/>
  <c r="F138" i="67"/>
  <c r="G137" i="67"/>
  <c r="F137" i="67"/>
  <c r="G136" i="67"/>
  <c r="F136" i="67"/>
  <c r="G135" i="67"/>
  <c r="F135" i="67"/>
  <c r="G134" i="67"/>
  <c r="F134" i="67"/>
  <c r="G133" i="67"/>
  <c r="F133" i="67"/>
  <c r="G132" i="67"/>
  <c r="F132" i="67"/>
  <c r="G131" i="67"/>
  <c r="F131" i="67"/>
  <c r="G130" i="67"/>
  <c r="F130" i="67"/>
  <c r="G129" i="67"/>
  <c r="F129" i="67"/>
  <c r="G128" i="67"/>
  <c r="F128" i="67"/>
  <c r="G127" i="67"/>
  <c r="F127" i="67"/>
  <c r="G126" i="67"/>
  <c r="F126" i="67"/>
  <c r="G125" i="67"/>
  <c r="F125" i="67"/>
  <c r="G124" i="67"/>
  <c r="F124" i="67"/>
  <c r="G123" i="67"/>
  <c r="F123" i="67"/>
  <c r="G122" i="67"/>
  <c r="F122" i="67"/>
  <c r="G121" i="67"/>
  <c r="F121" i="67"/>
  <c r="G120" i="67"/>
  <c r="F120" i="67"/>
  <c r="G119" i="67"/>
  <c r="F119" i="67"/>
  <c r="G118" i="67"/>
  <c r="F118" i="67"/>
  <c r="G117" i="67"/>
  <c r="F117" i="67"/>
  <c r="G116" i="67"/>
  <c r="F116" i="67"/>
  <c r="G115" i="67"/>
  <c r="F115" i="67"/>
  <c r="G114" i="67"/>
  <c r="F114" i="67"/>
  <c r="G113" i="67"/>
  <c r="F113" i="67"/>
  <c r="G112" i="67"/>
  <c r="F112" i="67"/>
  <c r="G111" i="67"/>
  <c r="F111" i="67"/>
  <c r="G110" i="67"/>
  <c r="F110" i="67"/>
  <c r="G109" i="67"/>
  <c r="F109" i="67"/>
  <c r="G108" i="67"/>
  <c r="F108" i="67"/>
  <c r="G107" i="67"/>
  <c r="F107" i="67"/>
  <c r="G106" i="67"/>
  <c r="F106" i="67"/>
  <c r="G105" i="67"/>
  <c r="F105" i="67"/>
  <c r="G104" i="67"/>
  <c r="F104" i="67"/>
  <c r="G103" i="67"/>
  <c r="F103" i="67"/>
  <c r="G102" i="67"/>
  <c r="F102" i="67"/>
  <c r="G101" i="67"/>
  <c r="F101" i="67"/>
  <c r="G100" i="67"/>
  <c r="F100" i="67"/>
  <c r="G99" i="67"/>
  <c r="F99" i="67"/>
  <c r="G98" i="67"/>
  <c r="F98" i="67"/>
  <c r="G97" i="67"/>
  <c r="F97" i="67"/>
  <c r="G96" i="67"/>
  <c r="F96" i="67"/>
  <c r="G95" i="67"/>
  <c r="F95" i="67"/>
  <c r="G94" i="67"/>
  <c r="F94" i="67"/>
  <c r="G93" i="67"/>
  <c r="F93" i="67"/>
  <c r="G92" i="67"/>
  <c r="F92" i="67"/>
  <c r="G91" i="67"/>
  <c r="F91" i="67"/>
  <c r="G90" i="67"/>
  <c r="F90" i="67"/>
  <c r="G89" i="67"/>
  <c r="F89" i="67"/>
  <c r="G88" i="67"/>
  <c r="F88" i="67"/>
  <c r="G87" i="67"/>
  <c r="F87" i="67"/>
  <c r="G86" i="67"/>
  <c r="F86" i="67"/>
  <c r="G85" i="67"/>
  <c r="F85" i="67"/>
  <c r="G84" i="67"/>
  <c r="F84" i="67"/>
  <c r="G83" i="67"/>
  <c r="F83" i="67"/>
  <c r="G82" i="67"/>
  <c r="F82" i="67"/>
  <c r="G81" i="67"/>
  <c r="F81" i="67"/>
  <c r="G80" i="67"/>
  <c r="F80" i="67"/>
  <c r="G79" i="67"/>
  <c r="F79" i="67"/>
  <c r="G78" i="67"/>
  <c r="F78" i="67"/>
  <c r="G77" i="67"/>
  <c r="F77" i="67"/>
  <c r="G76" i="67"/>
  <c r="F76" i="67"/>
  <c r="G75" i="67"/>
  <c r="F75" i="67"/>
  <c r="G74" i="67"/>
  <c r="F74" i="67"/>
  <c r="G73" i="67"/>
  <c r="F73" i="67"/>
  <c r="G72" i="67"/>
  <c r="F72" i="67"/>
  <c r="G71" i="67"/>
  <c r="F71" i="67"/>
  <c r="G70" i="67"/>
  <c r="F70" i="67"/>
  <c r="G69" i="67"/>
  <c r="F69" i="67"/>
  <c r="G68" i="67"/>
  <c r="F68" i="67"/>
  <c r="G67" i="67"/>
  <c r="F67" i="67"/>
  <c r="G66" i="67"/>
  <c r="F66" i="67"/>
  <c r="G65" i="67"/>
  <c r="F65" i="67"/>
  <c r="G64" i="67"/>
  <c r="F64" i="67"/>
  <c r="G63" i="67"/>
  <c r="F63" i="67"/>
  <c r="G62" i="67"/>
  <c r="F62" i="67"/>
  <c r="G61" i="67"/>
  <c r="F61" i="67"/>
  <c r="G60" i="67"/>
  <c r="F60" i="67"/>
  <c r="G59" i="67"/>
  <c r="F59" i="67"/>
  <c r="G58" i="67"/>
  <c r="F58" i="67"/>
  <c r="G57" i="67"/>
  <c r="F57" i="67"/>
  <c r="G56" i="67"/>
  <c r="F56" i="67"/>
  <c r="G55" i="67"/>
  <c r="F55" i="67"/>
  <c r="G54" i="67"/>
  <c r="F54" i="67"/>
  <c r="G53" i="67"/>
  <c r="F53" i="67"/>
  <c r="G52" i="67"/>
  <c r="F52" i="67"/>
  <c r="G51" i="67"/>
  <c r="F51" i="67"/>
  <c r="G50" i="67"/>
  <c r="F50" i="67"/>
  <c r="G49" i="67"/>
  <c r="F49" i="67"/>
  <c r="G48" i="67"/>
  <c r="F48" i="67"/>
  <c r="G47" i="67"/>
  <c r="F47" i="67"/>
  <c r="G46" i="67"/>
  <c r="F46" i="67"/>
  <c r="G45" i="67"/>
  <c r="F45" i="67"/>
  <c r="G44" i="67"/>
  <c r="F44" i="67"/>
  <c r="G43" i="67"/>
  <c r="F43" i="67"/>
  <c r="G42" i="67"/>
  <c r="F42" i="67"/>
  <c r="G41" i="67"/>
  <c r="F41" i="67"/>
  <c r="G40" i="67"/>
  <c r="F40" i="67"/>
  <c r="G39" i="67"/>
  <c r="F39" i="67"/>
  <c r="G38" i="67"/>
  <c r="F38" i="67"/>
  <c r="G37" i="67"/>
  <c r="F37" i="67"/>
  <c r="G36" i="67"/>
  <c r="F36" i="67"/>
  <c r="G35" i="67"/>
  <c r="F35" i="67"/>
  <c r="G34" i="67"/>
  <c r="F34" i="67"/>
  <c r="G33" i="67"/>
  <c r="F33" i="67"/>
  <c r="G32" i="67"/>
  <c r="F32" i="67"/>
  <c r="G31" i="67"/>
  <c r="F31" i="67"/>
  <c r="G30" i="67"/>
  <c r="F30" i="67"/>
  <c r="G29" i="67"/>
  <c r="F29" i="67"/>
  <c r="G28" i="67"/>
  <c r="F28" i="67"/>
  <c r="G27" i="67"/>
  <c r="F27" i="67"/>
  <c r="G26" i="67"/>
  <c r="F26" i="67"/>
  <c r="G25" i="67"/>
  <c r="F25" i="67"/>
  <c r="G24" i="67"/>
  <c r="F24" i="67"/>
  <c r="G23" i="67"/>
  <c r="F23" i="67"/>
  <c r="G22" i="67"/>
  <c r="F22" i="67"/>
  <c r="G21" i="67"/>
  <c r="F21" i="67"/>
  <c r="G20" i="67"/>
  <c r="F20" i="67"/>
  <c r="G19" i="67"/>
  <c r="F19" i="67"/>
  <c r="G18" i="67"/>
  <c r="F18" i="67"/>
  <c r="G17" i="67"/>
  <c r="F17" i="67"/>
  <c r="G16" i="67"/>
  <c r="F16" i="67"/>
  <c r="G15" i="67"/>
  <c r="F15" i="67"/>
  <c r="G14" i="67"/>
  <c r="F14" i="67"/>
  <c r="G13" i="67"/>
  <c r="F13" i="67"/>
  <c r="G12" i="67"/>
  <c r="F12" i="67"/>
  <c r="G11" i="67"/>
  <c r="F11" i="67"/>
  <c r="G10" i="67"/>
  <c r="F10" i="67"/>
  <c r="G259" i="66"/>
  <c r="F259" i="66"/>
  <c r="G258" i="66"/>
  <c r="F258" i="66"/>
  <c r="G257" i="66"/>
  <c r="F257" i="66"/>
  <c r="G256" i="66"/>
  <c r="F256" i="66"/>
  <c r="G255" i="66"/>
  <c r="F255" i="66"/>
  <c r="G254" i="66"/>
  <c r="F254" i="66"/>
  <c r="G253" i="66"/>
  <c r="F253" i="66"/>
  <c r="G252" i="66"/>
  <c r="F252" i="66"/>
  <c r="G251" i="66"/>
  <c r="F251" i="66"/>
  <c r="G250" i="66"/>
  <c r="F250" i="66"/>
  <c r="G249" i="66"/>
  <c r="F249" i="66"/>
  <c r="G248" i="66"/>
  <c r="F248" i="66"/>
  <c r="G247" i="66"/>
  <c r="F247" i="66"/>
  <c r="G246" i="66"/>
  <c r="F246" i="66"/>
  <c r="G245" i="66"/>
  <c r="F245" i="66"/>
  <c r="G244" i="66"/>
  <c r="F244" i="66"/>
  <c r="G243" i="66"/>
  <c r="F243" i="66"/>
  <c r="G242" i="66"/>
  <c r="F242" i="66"/>
  <c r="G241" i="66"/>
  <c r="F241" i="66"/>
  <c r="G240" i="66"/>
  <c r="F240" i="66"/>
  <c r="G239" i="66"/>
  <c r="F239" i="66"/>
  <c r="G238" i="66"/>
  <c r="F238" i="66"/>
  <c r="G237" i="66"/>
  <c r="F237" i="66"/>
  <c r="G236" i="66"/>
  <c r="F236" i="66"/>
  <c r="G235" i="66"/>
  <c r="F235" i="66"/>
  <c r="G234" i="66"/>
  <c r="F234" i="66"/>
  <c r="G233" i="66"/>
  <c r="F233" i="66"/>
  <c r="G232" i="66"/>
  <c r="F232" i="66"/>
  <c r="G231" i="66"/>
  <c r="F231" i="66"/>
  <c r="G230" i="66"/>
  <c r="F230" i="66"/>
  <c r="G229" i="66"/>
  <c r="F229" i="66"/>
  <c r="G228" i="66"/>
  <c r="F228" i="66"/>
  <c r="G227" i="66"/>
  <c r="F227" i="66"/>
  <c r="G226" i="66"/>
  <c r="F226" i="66"/>
  <c r="G225" i="66"/>
  <c r="F225" i="66"/>
  <c r="G224" i="66"/>
  <c r="F224" i="66"/>
  <c r="G223" i="66"/>
  <c r="F223" i="66"/>
  <c r="G222" i="66"/>
  <c r="F222" i="66"/>
  <c r="G221" i="66"/>
  <c r="F221" i="66"/>
  <c r="G220" i="66"/>
  <c r="F220" i="66"/>
  <c r="G219" i="66"/>
  <c r="F219" i="66"/>
  <c r="G218" i="66"/>
  <c r="F218" i="66"/>
  <c r="G217" i="66"/>
  <c r="F217" i="66"/>
  <c r="G216" i="66"/>
  <c r="F216" i="66"/>
  <c r="G215" i="66"/>
  <c r="F215" i="66"/>
  <c r="G214" i="66"/>
  <c r="F214" i="66"/>
  <c r="G213" i="66"/>
  <c r="F213" i="66"/>
  <c r="G212" i="66"/>
  <c r="F212" i="66"/>
  <c r="G211" i="66"/>
  <c r="F211" i="66"/>
  <c r="G210" i="66"/>
  <c r="F210" i="66"/>
  <c r="G209" i="66"/>
  <c r="F209" i="66"/>
  <c r="G208" i="66"/>
  <c r="F208" i="66"/>
  <c r="G207" i="66"/>
  <c r="F207" i="66"/>
  <c r="G206" i="66"/>
  <c r="F206" i="66"/>
  <c r="G205" i="66"/>
  <c r="F205" i="66"/>
  <c r="G204" i="66"/>
  <c r="F204" i="66"/>
  <c r="G203" i="66"/>
  <c r="F203" i="66"/>
  <c r="G202" i="66"/>
  <c r="F202" i="66"/>
  <c r="G201" i="66"/>
  <c r="F201" i="66"/>
  <c r="G200" i="66"/>
  <c r="F200" i="66"/>
  <c r="G199" i="66"/>
  <c r="F199" i="66"/>
  <c r="G198" i="66"/>
  <c r="F198" i="66"/>
  <c r="G197" i="66"/>
  <c r="F197" i="66"/>
  <c r="G196" i="66"/>
  <c r="F196" i="66"/>
  <c r="G195" i="66"/>
  <c r="F195" i="66"/>
  <c r="G194" i="66"/>
  <c r="F194" i="66"/>
  <c r="G193" i="66"/>
  <c r="F193" i="66"/>
  <c r="G192" i="66"/>
  <c r="F192" i="66"/>
  <c r="G191" i="66"/>
  <c r="F191" i="66"/>
  <c r="G190" i="66"/>
  <c r="F190" i="66"/>
  <c r="G189" i="66"/>
  <c r="F189" i="66"/>
  <c r="G188" i="66"/>
  <c r="F188" i="66"/>
  <c r="G187" i="66"/>
  <c r="F187" i="66"/>
  <c r="G186" i="66"/>
  <c r="F186" i="66"/>
  <c r="G185" i="66"/>
  <c r="F185" i="66"/>
  <c r="G184" i="66"/>
  <c r="F184" i="66"/>
  <c r="G183" i="66"/>
  <c r="F183" i="66"/>
  <c r="G182" i="66"/>
  <c r="F182" i="66"/>
  <c r="G181" i="66"/>
  <c r="F181" i="66"/>
  <c r="G180" i="66"/>
  <c r="F180" i="66"/>
  <c r="G179" i="66"/>
  <c r="F179" i="66"/>
  <c r="G178" i="66"/>
  <c r="F178" i="66"/>
  <c r="G177" i="66"/>
  <c r="F177" i="66"/>
  <c r="G176" i="66"/>
  <c r="F176" i="66"/>
  <c r="G175" i="66"/>
  <c r="F175" i="66"/>
  <c r="G174" i="66"/>
  <c r="F174" i="66"/>
  <c r="G173" i="66"/>
  <c r="F173" i="66"/>
  <c r="G172" i="66"/>
  <c r="F172" i="66"/>
  <c r="G171" i="66"/>
  <c r="F171" i="66"/>
  <c r="G170" i="66"/>
  <c r="F170" i="66"/>
  <c r="G169" i="66"/>
  <c r="F169" i="66"/>
  <c r="G168" i="66"/>
  <c r="F168" i="66"/>
  <c r="G167" i="66"/>
  <c r="F167" i="66"/>
  <c r="G166" i="66"/>
  <c r="F166" i="66"/>
  <c r="G165" i="66"/>
  <c r="F165" i="66"/>
  <c r="G164" i="66"/>
  <c r="F164" i="66"/>
  <c r="G163" i="66"/>
  <c r="F163" i="66"/>
  <c r="G162" i="66"/>
  <c r="F162" i="66"/>
  <c r="G161" i="66"/>
  <c r="F161" i="66"/>
  <c r="G160" i="66"/>
  <c r="F160" i="66"/>
  <c r="G159" i="66"/>
  <c r="F159" i="66"/>
  <c r="G158" i="66"/>
  <c r="F158" i="66"/>
  <c r="G157" i="66"/>
  <c r="F157" i="66"/>
  <c r="G156" i="66"/>
  <c r="F156" i="66"/>
  <c r="G155" i="66"/>
  <c r="F155" i="66"/>
  <c r="G154" i="66"/>
  <c r="F154" i="66"/>
  <c r="G153" i="66"/>
  <c r="F153" i="66"/>
  <c r="G152" i="66"/>
  <c r="F152" i="66"/>
  <c r="G151" i="66"/>
  <c r="F151" i="66"/>
  <c r="G150" i="66"/>
  <c r="F150" i="66"/>
  <c r="G149" i="66"/>
  <c r="F149" i="66"/>
  <c r="G148" i="66"/>
  <c r="F148" i="66"/>
  <c r="G147" i="66"/>
  <c r="F147" i="66"/>
  <c r="G146" i="66"/>
  <c r="F146" i="66"/>
  <c r="G145" i="66"/>
  <c r="F145" i="66"/>
  <c r="G144" i="66"/>
  <c r="F144" i="66"/>
  <c r="G143" i="66"/>
  <c r="F143" i="66"/>
  <c r="G142" i="66"/>
  <c r="F142" i="66"/>
  <c r="G141" i="66"/>
  <c r="F141" i="66"/>
  <c r="G140" i="66"/>
  <c r="F140" i="66"/>
  <c r="G139" i="66"/>
  <c r="F139" i="66"/>
  <c r="G138" i="66"/>
  <c r="F138" i="66"/>
  <c r="G137" i="66"/>
  <c r="F137" i="66"/>
  <c r="G136" i="66"/>
  <c r="F136" i="66"/>
  <c r="G135" i="66"/>
  <c r="F135" i="66"/>
  <c r="G134" i="66"/>
  <c r="F134" i="66"/>
  <c r="G133" i="66"/>
  <c r="F133" i="66"/>
  <c r="G132" i="66"/>
  <c r="F132" i="66"/>
  <c r="G131" i="66"/>
  <c r="F131" i="66"/>
  <c r="G130" i="66"/>
  <c r="F130" i="66"/>
  <c r="G129" i="66"/>
  <c r="F129" i="66"/>
  <c r="G128" i="66"/>
  <c r="F128" i="66"/>
  <c r="G127" i="66"/>
  <c r="F127" i="66"/>
  <c r="G126" i="66"/>
  <c r="F126" i="66"/>
  <c r="G125" i="66"/>
  <c r="F125" i="66"/>
  <c r="G124" i="66"/>
  <c r="F124" i="66"/>
  <c r="G123" i="66"/>
  <c r="F123" i="66"/>
  <c r="G122" i="66"/>
  <c r="F122" i="66"/>
  <c r="G121" i="66"/>
  <c r="F121" i="66"/>
  <c r="G120" i="66"/>
  <c r="F120" i="66"/>
  <c r="G119" i="66"/>
  <c r="F119" i="66"/>
  <c r="G118" i="66"/>
  <c r="F118" i="66"/>
  <c r="G117" i="66"/>
  <c r="F117" i="66"/>
  <c r="G116" i="66"/>
  <c r="F116" i="66"/>
  <c r="G115" i="66"/>
  <c r="F115" i="66"/>
  <c r="G114" i="66"/>
  <c r="F114" i="66"/>
  <c r="G113" i="66"/>
  <c r="F113" i="66"/>
  <c r="G112" i="66"/>
  <c r="F112" i="66"/>
  <c r="G111" i="66"/>
  <c r="F111" i="66"/>
  <c r="G110" i="66"/>
  <c r="F110" i="66"/>
  <c r="G109" i="66"/>
  <c r="F109" i="66"/>
  <c r="G108" i="66"/>
  <c r="F108" i="66"/>
  <c r="G107" i="66"/>
  <c r="F107" i="66"/>
  <c r="G106" i="66"/>
  <c r="F106" i="66"/>
  <c r="G105" i="66"/>
  <c r="F105" i="66"/>
  <c r="G104" i="66"/>
  <c r="F104" i="66"/>
  <c r="G103" i="66"/>
  <c r="F103" i="66"/>
  <c r="G102" i="66"/>
  <c r="F102" i="66"/>
  <c r="G101" i="66"/>
  <c r="F101" i="66"/>
  <c r="G100" i="66"/>
  <c r="F100" i="66"/>
  <c r="G99" i="66"/>
  <c r="F99" i="66"/>
  <c r="G98" i="66"/>
  <c r="F98" i="66"/>
  <c r="G97" i="66"/>
  <c r="F97" i="66"/>
  <c r="G96" i="66"/>
  <c r="F96" i="66"/>
  <c r="G95" i="66"/>
  <c r="F95" i="66"/>
  <c r="G94" i="66"/>
  <c r="F94" i="66"/>
  <c r="G93" i="66"/>
  <c r="F93" i="66"/>
  <c r="G92" i="66"/>
  <c r="F92" i="66"/>
  <c r="G91" i="66"/>
  <c r="F91" i="66"/>
  <c r="G90" i="66"/>
  <c r="F90" i="66"/>
  <c r="G89" i="66"/>
  <c r="F89" i="66"/>
  <c r="G88" i="66"/>
  <c r="F88" i="66"/>
  <c r="G87" i="66"/>
  <c r="F87" i="66"/>
  <c r="G86" i="66"/>
  <c r="F86" i="66"/>
  <c r="G85" i="66"/>
  <c r="F85" i="66"/>
  <c r="G84" i="66"/>
  <c r="F84" i="66"/>
  <c r="G83" i="66"/>
  <c r="F83" i="66"/>
  <c r="G82" i="66"/>
  <c r="F82" i="66"/>
  <c r="G81" i="66"/>
  <c r="F81" i="66"/>
  <c r="G80" i="66"/>
  <c r="F80" i="66"/>
  <c r="G79" i="66"/>
  <c r="F79" i="66"/>
  <c r="G78" i="66"/>
  <c r="F78" i="66"/>
  <c r="G77" i="66"/>
  <c r="F77" i="66"/>
  <c r="G76" i="66"/>
  <c r="F76" i="66"/>
  <c r="G75" i="66"/>
  <c r="F75" i="66"/>
  <c r="G74" i="66"/>
  <c r="F74" i="66"/>
  <c r="G73" i="66"/>
  <c r="F73" i="66"/>
  <c r="G72" i="66"/>
  <c r="F72" i="66"/>
  <c r="G71" i="66"/>
  <c r="F71" i="66"/>
  <c r="G70" i="66"/>
  <c r="F70" i="66"/>
  <c r="G69" i="66"/>
  <c r="F69" i="66"/>
  <c r="G68" i="66"/>
  <c r="F68" i="66"/>
  <c r="G67" i="66"/>
  <c r="F67" i="66"/>
  <c r="G66" i="66"/>
  <c r="F66" i="66"/>
  <c r="G65" i="66"/>
  <c r="F65" i="66"/>
  <c r="G64" i="66"/>
  <c r="F64" i="66"/>
  <c r="G63" i="66"/>
  <c r="F63" i="66"/>
  <c r="G62" i="66"/>
  <c r="F62" i="66"/>
  <c r="G61" i="66"/>
  <c r="F61" i="66"/>
  <c r="G60" i="66"/>
  <c r="F60" i="66"/>
  <c r="G59" i="66"/>
  <c r="F59" i="66"/>
  <c r="G58" i="66"/>
  <c r="F58" i="66"/>
  <c r="G57" i="66"/>
  <c r="F57" i="66"/>
  <c r="G56" i="66"/>
  <c r="F56" i="66"/>
  <c r="G55" i="66"/>
  <c r="F55" i="66"/>
  <c r="G54" i="66"/>
  <c r="F54" i="66"/>
  <c r="G53" i="66"/>
  <c r="F53" i="66"/>
  <c r="G52" i="66"/>
  <c r="F52" i="66"/>
  <c r="G51" i="66"/>
  <c r="F51" i="66"/>
  <c r="G50" i="66"/>
  <c r="F50" i="66"/>
  <c r="G49" i="66"/>
  <c r="F49" i="66"/>
  <c r="G48" i="66"/>
  <c r="F48" i="66"/>
  <c r="G47" i="66"/>
  <c r="F47" i="66"/>
  <c r="G46" i="66"/>
  <c r="F46" i="66"/>
  <c r="G45" i="66"/>
  <c r="F45" i="66"/>
  <c r="G44" i="66"/>
  <c r="F44" i="66"/>
  <c r="G43" i="66"/>
  <c r="F43" i="66"/>
  <c r="G42" i="66"/>
  <c r="F42" i="66"/>
  <c r="G41" i="66"/>
  <c r="F41" i="66"/>
  <c r="G40" i="66"/>
  <c r="F40" i="66"/>
  <c r="G39" i="66"/>
  <c r="F39" i="66"/>
  <c r="G38" i="66"/>
  <c r="F38" i="66"/>
  <c r="G37" i="66"/>
  <c r="F37" i="66"/>
  <c r="G36" i="66"/>
  <c r="F36" i="66"/>
  <c r="G35" i="66"/>
  <c r="F35" i="66"/>
  <c r="G34" i="66"/>
  <c r="F34" i="66"/>
  <c r="G33" i="66"/>
  <c r="F33" i="66"/>
  <c r="G32" i="66"/>
  <c r="F32" i="66"/>
  <c r="G31" i="66"/>
  <c r="F31" i="66"/>
  <c r="G30" i="66"/>
  <c r="F30" i="66"/>
  <c r="G29" i="66"/>
  <c r="F29" i="66"/>
  <c r="G28" i="66"/>
  <c r="F28" i="66"/>
  <c r="G27" i="66"/>
  <c r="F27" i="66"/>
  <c r="G26" i="66"/>
  <c r="F26" i="66"/>
  <c r="G25" i="66"/>
  <c r="F25" i="66"/>
  <c r="G24" i="66"/>
  <c r="F24" i="66"/>
  <c r="G23" i="66"/>
  <c r="F23" i="66"/>
  <c r="G22" i="66"/>
  <c r="F22" i="66"/>
  <c r="G21" i="66"/>
  <c r="F21" i="66"/>
  <c r="G20" i="66"/>
  <c r="F20" i="66"/>
  <c r="G19" i="66"/>
  <c r="F19" i="66"/>
  <c r="G18" i="66"/>
  <c r="F18" i="66"/>
  <c r="G17" i="66"/>
  <c r="F17" i="66"/>
  <c r="G16" i="66"/>
  <c r="F16" i="66"/>
  <c r="G15" i="66"/>
  <c r="F15" i="66"/>
  <c r="G14" i="66"/>
  <c r="F14" i="66"/>
  <c r="G13" i="66"/>
  <c r="F13" i="66"/>
  <c r="G12" i="66"/>
  <c r="F12" i="66"/>
  <c r="G11" i="66"/>
  <c r="F11" i="66"/>
  <c r="G10" i="66"/>
  <c r="F10" i="66"/>
  <c r="G258" i="65"/>
  <c r="F258" i="65"/>
  <c r="G257" i="65"/>
  <c r="F257" i="65"/>
  <c r="G256" i="65"/>
  <c r="F256" i="65"/>
  <c r="G255" i="65"/>
  <c r="F255" i="65"/>
  <c r="G254" i="65"/>
  <c r="F254" i="65"/>
  <c r="G253" i="65"/>
  <c r="F253" i="65"/>
  <c r="G252" i="65"/>
  <c r="F252" i="65"/>
  <c r="G251" i="65"/>
  <c r="F251" i="65"/>
  <c r="G250" i="65"/>
  <c r="F250" i="65"/>
  <c r="G249" i="65"/>
  <c r="F249" i="65"/>
  <c r="G248" i="65"/>
  <c r="F248" i="65"/>
  <c r="G247" i="65"/>
  <c r="F247" i="65"/>
  <c r="G246" i="65"/>
  <c r="F246" i="65"/>
  <c r="G245" i="65"/>
  <c r="F245" i="65"/>
  <c r="G244" i="65"/>
  <c r="F244" i="65"/>
  <c r="G243" i="65"/>
  <c r="F243" i="65"/>
  <c r="G242" i="65"/>
  <c r="F242" i="65"/>
  <c r="G241" i="65"/>
  <c r="F241" i="65"/>
  <c r="G240" i="65"/>
  <c r="F240" i="65"/>
  <c r="G239" i="65"/>
  <c r="F239" i="65"/>
  <c r="G238" i="65"/>
  <c r="F238" i="65"/>
  <c r="G237" i="65"/>
  <c r="F237" i="65"/>
  <c r="G236" i="65"/>
  <c r="F236" i="65"/>
  <c r="G235" i="65"/>
  <c r="F235" i="65"/>
  <c r="G234" i="65"/>
  <c r="F234" i="65"/>
  <c r="G233" i="65"/>
  <c r="F233" i="65"/>
  <c r="G232" i="65"/>
  <c r="F232" i="65"/>
  <c r="G231" i="65"/>
  <c r="F231" i="65"/>
  <c r="G230" i="65"/>
  <c r="F230" i="65"/>
  <c r="G229" i="65"/>
  <c r="F229" i="65"/>
  <c r="G228" i="65"/>
  <c r="F228" i="65"/>
  <c r="G227" i="65"/>
  <c r="F227" i="65"/>
  <c r="G226" i="65"/>
  <c r="F226" i="65"/>
  <c r="G225" i="65"/>
  <c r="F225" i="65"/>
  <c r="G224" i="65"/>
  <c r="F224" i="65"/>
  <c r="G223" i="65"/>
  <c r="F223" i="65"/>
  <c r="G222" i="65"/>
  <c r="F222" i="65"/>
  <c r="G221" i="65"/>
  <c r="F221" i="65"/>
  <c r="G220" i="65"/>
  <c r="F220" i="65"/>
  <c r="G219" i="65"/>
  <c r="F219" i="65"/>
  <c r="G218" i="65"/>
  <c r="F218" i="65"/>
  <c r="G217" i="65"/>
  <c r="F217" i="65"/>
  <c r="G216" i="65"/>
  <c r="F216" i="65"/>
  <c r="G215" i="65"/>
  <c r="F215" i="65"/>
  <c r="G214" i="65"/>
  <c r="F214" i="65"/>
  <c r="G213" i="65"/>
  <c r="F213" i="65"/>
  <c r="G212" i="65"/>
  <c r="F212" i="65"/>
  <c r="G211" i="65"/>
  <c r="F211" i="65"/>
  <c r="G210" i="65"/>
  <c r="F210" i="65"/>
  <c r="G209" i="65"/>
  <c r="F209" i="65"/>
  <c r="G208" i="65"/>
  <c r="F208" i="65"/>
  <c r="G207" i="65"/>
  <c r="F207" i="65"/>
  <c r="G206" i="65"/>
  <c r="F206" i="65"/>
  <c r="G205" i="65"/>
  <c r="F205" i="65"/>
  <c r="G204" i="65"/>
  <c r="F204" i="65"/>
  <c r="G203" i="65"/>
  <c r="F203" i="65"/>
  <c r="G202" i="65"/>
  <c r="F202" i="65"/>
  <c r="G201" i="65"/>
  <c r="F201" i="65"/>
  <c r="G200" i="65"/>
  <c r="F200" i="65"/>
  <c r="G199" i="65"/>
  <c r="F199" i="65"/>
  <c r="G198" i="65"/>
  <c r="F198" i="65"/>
  <c r="G197" i="65"/>
  <c r="F197" i="65"/>
  <c r="G196" i="65"/>
  <c r="F196" i="65"/>
  <c r="G195" i="65"/>
  <c r="F195" i="65"/>
  <c r="G194" i="65"/>
  <c r="F194" i="65"/>
  <c r="G193" i="65"/>
  <c r="F193" i="65"/>
  <c r="G192" i="65"/>
  <c r="F192" i="65"/>
  <c r="G191" i="65"/>
  <c r="F191" i="65"/>
  <c r="G190" i="65"/>
  <c r="F190" i="65"/>
  <c r="G189" i="65"/>
  <c r="F189" i="65"/>
  <c r="G188" i="65"/>
  <c r="F188" i="65"/>
  <c r="G187" i="65"/>
  <c r="F187" i="65"/>
  <c r="G186" i="65"/>
  <c r="F186" i="65"/>
  <c r="G185" i="65"/>
  <c r="F185" i="65"/>
  <c r="G184" i="65"/>
  <c r="F184" i="65"/>
  <c r="G183" i="65"/>
  <c r="F183" i="65"/>
  <c r="G182" i="65"/>
  <c r="F182" i="65"/>
  <c r="G181" i="65"/>
  <c r="F181" i="65"/>
  <c r="G180" i="65"/>
  <c r="F180" i="65"/>
  <c r="G179" i="65"/>
  <c r="F179" i="65"/>
  <c r="G178" i="65"/>
  <c r="F178" i="65"/>
  <c r="G177" i="65"/>
  <c r="F177" i="65"/>
  <c r="G176" i="65"/>
  <c r="F176" i="65"/>
  <c r="G175" i="65"/>
  <c r="F175" i="65"/>
  <c r="G174" i="65"/>
  <c r="F174" i="65"/>
  <c r="G173" i="65"/>
  <c r="F173" i="65"/>
  <c r="G172" i="65"/>
  <c r="F172" i="65"/>
  <c r="G171" i="65"/>
  <c r="F171" i="65"/>
  <c r="G170" i="65"/>
  <c r="F170" i="65"/>
  <c r="G169" i="65"/>
  <c r="F169" i="65"/>
  <c r="G168" i="65"/>
  <c r="F168" i="65"/>
  <c r="G167" i="65"/>
  <c r="F167" i="65"/>
  <c r="G166" i="65"/>
  <c r="F166" i="65"/>
  <c r="G165" i="65"/>
  <c r="F165" i="65"/>
  <c r="G164" i="65"/>
  <c r="F164" i="65"/>
  <c r="G163" i="65"/>
  <c r="F163" i="65"/>
  <c r="G162" i="65"/>
  <c r="F162" i="65"/>
  <c r="G161" i="65"/>
  <c r="F161" i="65"/>
  <c r="G160" i="65"/>
  <c r="F160" i="65"/>
  <c r="G159" i="65"/>
  <c r="F159" i="65"/>
  <c r="G158" i="65"/>
  <c r="F158" i="65"/>
  <c r="G157" i="65"/>
  <c r="F157" i="65"/>
  <c r="G156" i="65"/>
  <c r="F156" i="65"/>
  <c r="G155" i="65"/>
  <c r="F155" i="65"/>
  <c r="G154" i="65"/>
  <c r="F154" i="65"/>
  <c r="G153" i="65"/>
  <c r="F153" i="65"/>
  <c r="G152" i="65"/>
  <c r="F152" i="65"/>
  <c r="G151" i="65"/>
  <c r="F151" i="65"/>
  <c r="G150" i="65"/>
  <c r="F150" i="65"/>
  <c r="G149" i="65"/>
  <c r="F149" i="65"/>
  <c r="G148" i="65"/>
  <c r="F148" i="65"/>
  <c r="G147" i="65"/>
  <c r="F147" i="65"/>
  <c r="G146" i="65"/>
  <c r="F146" i="65"/>
  <c r="G145" i="65"/>
  <c r="F145" i="65"/>
  <c r="G144" i="65"/>
  <c r="F144" i="65"/>
  <c r="G143" i="65"/>
  <c r="F143" i="65"/>
  <c r="G142" i="65"/>
  <c r="F142" i="65"/>
  <c r="G141" i="65"/>
  <c r="F141" i="65"/>
  <c r="G140" i="65"/>
  <c r="F140" i="65"/>
  <c r="G139" i="65"/>
  <c r="F139" i="65"/>
  <c r="G138" i="65"/>
  <c r="F138" i="65"/>
  <c r="G137" i="65"/>
  <c r="F137" i="65"/>
  <c r="G136" i="65"/>
  <c r="F136" i="65"/>
  <c r="G135" i="65"/>
  <c r="F135" i="65"/>
  <c r="G134" i="65"/>
  <c r="F134" i="65"/>
  <c r="G133" i="65"/>
  <c r="F133" i="65"/>
  <c r="G132" i="65"/>
  <c r="F132" i="65"/>
  <c r="G131" i="65"/>
  <c r="F131" i="65"/>
  <c r="G130" i="65"/>
  <c r="F130" i="65"/>
  <c r="G129" i="65"/>
  <c r="F129" i="65"/>
  <c r="G128" i="65"/>
  <c r="F128" i="65"/>
  <c r="G127" i="65"/>
  <c r="F127" i="65"/>
  <c r="G126" i="65"/>
  <c r="F126" i="65"/>
  <c r="G125" i="65"/>
  <c r="F125" i="65"/>
  <c r="G124" i="65"/>
  <c r="F124" i="65"/>
  <c r="G123" i="65"/>
  <c r="F123" i="65"/>
  <c r="G122" i="65"/>
  <c r="F122" i="65"/>
  <c r="G121" i="65"/>
  <c r="F121" i="65"/>
  <c r="G120" i="65"/>
  <c r="F120" i="65"/>
  <c r="G119" i="65"/>
  <c r="F119" i="65"/>
  <c r="G118" i="65"/>
  <c r="F118" i="65"/>
  <c r="G117" i="65"/>
  <c r="F117" i="65"/>
  <c r="G116" i="65"/>
  <c r="F116" i="65"/>
  <c r="G115" i="65"/>
  <c r="F115" i="65"/>
  <c r="G114" i="65"/>
  <c r="F114" i="65"/>
  <c r="G113" i="65"/>
  <c r="F113" i="65"/>
  <c r="G112" i="65"/>
  <c r="F112" i="65"/>
  <c r="G111" i="65"/>
  <c r="F111" i="65"/>
  <c r="G110" i="65"/>
  <c r="F110" i="65"/>
  <c r="G109" i="65"/>
  <c r="F109" i="65"/>
  <c r="G108" i="65"/>
  <c r="F108" i="65"/>
  <c r="G107" i="65"/>
  <c r="F107" i="65"/>
  <c r="G106" i="65"/>
  <c r="F106" i="65"/>
  <c r="G105" i="65"/>
  <c r="F105" i="65"/>
  <c r="G104" i="65"/>
  <c r="F104" i="65"/>
  <c r="G103" i="65"/>
  <c r="F103" i="65"/>
  <c r="G102" i="65"/>
  <c r="F102" i="65"/>
  <c r="G101" i="65"/>
  <c r="F101" i="65"/>
  <c r="G100" i="65"/>
  <c r="F100" i="65"/>
  <c r="G99" i="65"/>
  <c r="F99" i="65"/>
  <c r="G98" i="65"/>
  <c r="F98" i="65"/>
  <c r="G97" i="65"/>
  <c r="F97" i="65"/>
  <c r="G96" i="65"/>
  <c r="F96" i="65"/>
  <c r="G95" i="65"/>
  <c r="F95" i="65"/>
  <c r="G94" i="65"/>
  <c r="F94" i="65"/>
  <c r="G93" i="65"/>
  <c r="F93" i="65"/>
  <c r="G92" i="65"/>
  <c r="F92" i="65"/>
  <c r="G91" i="65"/>
  <c r="F91" i="65"/>
  <c r="G90" i="65"/>
  <c r="F90" i="65"/>
  <c r="G89" i="65"/>
  <c r="F89" i="65"/>
  <c r="G88" i="65"/>
  <c r="F88" i="65"/>
  <c r="G87" i="65"/>
  <c r="F87" i="65"/>
  <c r="G86" i="65"/>
  <c r="F86" i="65"/>
  <c r="G85" i="65"/>
  <c r="F85" i="65"/>
  <c r="G84" i="65"/>
  <c r="F84" i="65"/>
  <c r="G83" i="65"/>
  <c r="F83" i="65"/>
  <c r="G82" i="65"/>
  <c r="F82" i="65"/>
  <c r="G81" i="65"/>
  <c r="F81" i="65"/>
  <c r="G80" i="65"/>
  <c r="F80" i="65"/>
  <c r="G79" i="65"/>
  <c r="F79" i="65"/>
  <c r="G78" i="65"/>
  <c r="F78" i="65"/>
  <c r="G77" i="65"/>
  <c r="F77" i="65"/>
  <c r="G76" i="65"/>
  <c r="F76" i="65"/>
  <c r="G75" i="65"/>
  <c r="F75" i="65"/>
  <c r="G74" i="65"/>
  <c r="F74" i="65"/>
  <c r="G73" i="65"/>
  <c r="F73" i="65"/>
  <c r="G72" i="65"/>
  <c r="F72" i="65"/>
  <c r="G71" i="65"/>
  <c r="F71" i="65"/>
  <c r="G70" i="65"/>
  <c r="F70" i="65"/>
  <c r="G69" i="65"/>
  <c r="F69" i="65"/>
  <c r="G68" i="65"/>
  <c r="F68" i="65"/>
  <c r="G67" i="65"/>
  <c r="F67" i="65"/>
  <c r="G66" i="65"/>
  <c r="F66" i="65"/>
  <c r="G65" i="65"/>
  <c r="F65" i="65"/>
  <c r="G64" i="65"/>
  <c r="F64" i="65"/>
  <c r="G63" i="65"/>
  <c r="F63" i="65"/>
  <c r="G62" i="65"/>
  <c r="F62" i="65"/>
  <c r="G61" i="65"/>
  <c r="F61" i="65"/>
  <c r="G60" i="65"/>
  <c r="F60" i="65"/>
  <c r="G59" i="65"/>
  <c r="F59" i="65"/>
  <c r="G58" i="65"/>
  <c r="F58" i="65"/>
  <c r="G57" i="65"/>
  <c r="F57" i="65"/>
  <c r="G56" i="65"/>
  <c r="F56" i="65"/>
  <c r="G55" i="65"/>
  <c r="F55" i="65"/>
  <c r="G54" i="65"/>
  <c r="F54" i="65"/>
  <c r="G53" i="65"/>
  <c r="F53" i="65"/>
  <c r="G52" i="65"/>
  <c r="F52" i="65"/>
  <c r="G51" i="65"/>
  <c r="F51" i="65"/>
  <c r="G50" i="65"/>
  <c r="F50" i="65"/>
  <c r="G49" i="65"/>
  <c r="F49" i="65"/>
  <c r="G48" i="65"/>
  <c r="F48" i="65"/>
  <c r="G47" i="65"/>
  <c r="F47" i="65"/>
  <c r="G46" i="65"/>
  <c r="F46" i="65"/>
  <c r="G45" i="65"/>
  <c r="F45" i="65"/>
  <c r="G44" i="65"/>
  <c r="F44" i="65"/>
  <c r="G43" i="65"/>
  <c r="F43" i="65"/>
  <c r="G42" i="65"/>
  <c r="F42" i="65"/>
  <c r="G41" i="65"/>
  <c r="F41" i="65"/>
  <c r="G40" i="65"/>
  <c r="F40" i="65"/>
  <c r="G39" i="65"/>
  <c r="F39" i="65"/>
  <c r="G38" i="65"/>
  <c r="F38" i="65"/>
  <c r="G37" i="65"/>
  <c r="F37" i="65"/>
  <c r="G36" i="65"/>
  <c r="F36" i="65"/>
  <c r="G35" i="65"/>
  <c r="F35" i="65"/>
  <c r="G34" i="65"/>
  <c r="F34" i="65"/>
  <c r="G33" i="65"/>
  <c r="F33" i="65"/>
  <c r="G32" i="65"/>
  <c r="F32" i="65"/>
  <c r="G31" i="65"/>
  <c r="F31" i="65"/>
  <c r="G30" i="65"/>
  <c r="F30" i="65"/>
  <c r="G29" i="65"/>
  <c r="F29" i="65"/>
  <c r="G28" i="65"/>
  <c r="F28" i="65"/>
  <c r="G27" i="65"/>
  <c r="F27" i="65"/>
  <c r="G26" i="65"/>
  <c r="F26" i="65"/>
  <c r="G25" i="65"/>
  <c r="F25" i="65"/>
  <c r="G24" i="65"/>
  <c r="F24" i="65"/>
  <c r="G23" i="65"/>
  <c r="F23" i="65"/>
  <c r="G22" i="65"/>
  <c r="F22" i="65"/>
  <c r="G21" i="65"/>
  <c r="F21" i="65"/>
  <c r="G20" i="65"/>
  <c r="F20" i="65"/>
  <c r="G19" i="65"/>
  <c r="F19" i="65"/>
  <c r="G18" i="65"/>
  <c r="F18" i="65"/>
  <c r="G17" i="65"/>
  <c r="F17" i="65"/>
  <c r="G16" i="65"/>
  <c r="F16" i="65"/>
  <c r="G15" i="65"/>
  <c r="F15" i="65"/>
  <c r="G14" i="65"/>
  <c r="F14" i="65"/>
  <c r="G13" i="65"/>
  <c r="F13" i="65"/>
  <c r="G12" i="65"/>
  <c r="F12" i="65"/>
  <c r="G11" i="65"/>
  <c r="F11" i="65"/>
  <c r="G10" i="65"/>
  <c r="F10" i="65"/>
  <c r="G9" i="65"/>
  <c r="F9" i="65"/>
  <c r="G259" i="64"/>
  <c r="F259" i="64"/>
  <c r="G258" i="64"/>
  <c r="F258" i="64"/>
  <c r="G257" i="64"/>
  <c r="F257" i="64"/>
  <c r="G256" i="64"/>
  <c r="F256" i="64"/>
  <c r="G255" i="64"/>
  <c r="F255" i="64"/>
  <c r="G254" i="64"/>
  <c r="F254" i="64"/>
  <c r="G253" i="64"/>
  <c r="F253" i="64"/>
  <c r="G252" i="64"/>
  <c r="F252" i="64"/>
  <c r="G251" i="64"/>
  <c r="F251" i="64"/>
  <c r="G250" i="64"/>
  <c r="F250" i="64"/>
  <c r="G249" i="64"/>
  <c r="F249" i="64"/>
  <c r="G248" i="64"/>
  <c r="F248" i="64"/>
  <c r="G247" i="64"/>
  <c r="F247" i="64"/>
  <c r="G246" i="64"/>
  <c r="F246" i="64"/>
  <c r="G245" i="64"/>
  <c r="F245" i="64"/>
  <c r="G244" i="64"/>
  <c r="F244" i="64"/>
  <c r="G243" i="64"/>
  <c r="F243" i="64"/>
  <c r="G242" i="64"/>
  <c r="F242" i="64"/>
  <c r="G241" i="64"/>
  <c r="F241" i="64"/>
  <c r="G240" i="64"/>
  <c r="F240" i="64"/>
  <c r="G239" i="64"/>
  <c r="F239" i="64"/>
  <c r="G238" i="64"/>
  <c r="F238" i="64"/>
  <c r="G237" i="64"/>
  <c r="F237" i="64"/>
  <c r="G236" i="64"/>
  <c r="F236" i="64"/>
  <c r="G235" i="64"/>
  <c r="F235" i="64"/>
  <c r="G234" i="64"/>
  <c r="F234" i="64"/>
  <c r="G233" i="64"/>
  <c r="F233" i="64"/>
  <c r="G232" i="64"/>
  <c r="F232" i="64"/>
  <c r="G231" i="64"/>
  <c r="F231" i="64"/>
  <c r="G230" i="64"/>
  <c r="F230" i="64"/>
  <c r="G229" i="64"/>
  <c r="F229" i="64"/>
  <c r="G228" i="64"/>
  <c r="F228" i="64"/>
  <c r="G227" i="64"/>
  <c r="F227" i="64"/>
  <c r="G226" i="64"/>
  <c r="F226" i="64"/>
  <c r="G225" i="64"/>
  <c r="F225" i="64"/>
  <c r="G224" i="64"/>
  <c r="F224" i="64"/>
  <c r="G223" i="64"/>
  <c r="F223" i="64"/>
  <c r="G222" i="64"/>
  <c r="F222" i="64"/>
  <c r="G221" i="64"/>
  <c r="F221" i="64"/>
  <c r="G220" i="64"/>
  <c r="F220" i="64"/>
  <c r="G219" i="64"/>
  <c r="F219" i="64"/>
  <c r="G218" i="64"/>
  <c r="F218" i="64"/>
  <c r="G217" i="64"/>
  <c r="F217" i="64"/>
  <c r="G216" i="64"/>
  <c r="F216" i="64"/>
  <c r="G215" i="64"/>
  <c r="F215" i="64"/>
  <c r="G214" i="64"/>
  <c r="F214" i="64"/>
  <c r="G213" i="64"/>
  <c r="F213" i="64"/>
  <c r="G212" i="64"/>
  <c r="F212" i="64"/>
  <c r="G211" i="64"/>
  <c r="F211" i="64"/>
  <c r="G210" i="64"/>
  <c r="F210" i="64"/>
  <c r="G209" i="64"/>
  <c r="F209" i="64"/>
  <c r="G208" i="64"/>
  <c r="F208" i="64"/>
  <c r="G207" i="64"/>
  <c r="F207" i="64"/>
  <c r="G206" i="64"/>
  <c r="F206" i="64"/>
  <c r="G205" i="64"/>
  <c r="F205" i="64"/>
  <c r="G204" i="64"/>
  <c r="F204" i="64"/>
  <c r="G203" i="64"/>
  <c r="F203" i="64"/>
  <c r="G202" i="64"/>
  <c r="F202" i="64"/>
  <c r="G201" i="64"/>
  <c r="F201" i="64"/>
  <c r="G200" i="64"/>
  <c r="F200" i="64"/>
  <c r="G199" i="64"/>
  <c r="F199" i="64"/>
  <c r="G198" i="64"/>
  <c r="F198" i="64"/>
  <c r="G197" i="64"/>
  <c r="F197" i="64"/>
  <c r="G196" i="64"/>
  <c r="F196" i="64"/>
  <c r="G195" i="64"/>
  <c r="F195" i="64"/>
  <c r="G194" i="64"/>
  <c r="F194" i="64"/>
  <c r="G193" i="64"/>
  <c r="F193" i="64"/>
  <c r="G192" i="64"/>
  <c r="F192" i="64"/>
  <c r="G191" i="64"/>
  <c r="F191" i="64"/>
  <c r="G190" i="64"/>
  <c r="F190" i="64"/>
  <c r="G189" i="64"/>
  <c r="F189" i="64"/>
  <c r="G188" i="64"/>
  <c r="F188" i="64"/>
  <c r="G187" i="64"/>
  <c r="F187" i="64"/>
  <c r="G186" i="64"/>
  <c r="F186" i="64"/>
  <c r="G185" i="64"/>
  <c r="F185" i="64"/>
  <c r="G184" i="64"/>
  <c r="F184" i="64"/>
  <c r="G183" i="64"/>
  <c r="F183" i="64"/>
  <c r="G182" i="64"/>
  <c r="F182" i="64"/>
  <c r="G181" i="64"/>
  <c r="F181" i="64"/>
  <c r="G180" i="64"/>
  <c r="F180" i="64"/>
  <c r="G179" i="64"/>
  <c r="F179" i="64"/>
  <c r="G178" i="64"/>
  <c r="F178" i="64"/>
  <c r="G177" i="64"/>
  <c r="F177" i="64"/>
  <c r="G176" i="64"/>
  <c r="F176" i="64"/>
  <c r="G175" i="64"/>
  <c r="F175" i="64"/>
  <c r="G174" i="64"/>
  <c r="F174" i="64"/>
  <c r="G173" i="64"/>
  <c r="F173" i="64"/>
  <c r="G172" i="64"/>
  <c r="F172" i="64"/>
  <c r="G171" i="64"/>
  <c r="F171" i="64"/>
  <c r="G170" i="64"/>
  <c r="F170" i="64"/>
  <c r="G169" i="64"/>
  <c r="F169" i="64"/>
  <c r="G168" i="64"/>
  <c r="F168" i="64"/>
  <c r="G167" i="64"/>
  <c r="F167" i="64"/>
  <c r="G166" i="64"/>
  <c r="F166" i="64"/>
  <c r="G165" i="64"/>
  <c r="F165" i="64"/>
  <c r="G164" i="64"/>
  <c r="F164" i="64"/>
  <c r="G163" i="64"/>
  <c r="F163" i="64"/>
  <c r="G162" i="64"/>
  <c r="F162" i="64"/>
  <c r="G161" i="64"/>
  <c r="F161" i="64"/>
  <c r="G160" i="64"/>
  <c r="F160" i="64"/>
  <c r="G159" i="64"/>
  <c r="F159" i="64"/>
  <c r="G158" i="64"/>
  <c r="F158" i="64"/>
  <c r="G157" i="64"/>
  <c r="F157" i="64"/>
  <c r="G156" i="64"/>
  <c r="F156" i="64"/>
  <c r="G155" i="64"/>
  <c r="F155" i="64"/>
  <c r="G154" i="64"/>
  <c r="F154" i="64"/>
  <c r="G153" i="64"/>
  <c r="F153" i="64"/>
  <c r="G152" i="64"/>
  <c r="F152" i="64"/>
  <c r="G151" i="64"/>
  <c r="F151" i="64"/>
  <c r="G150" i="64"/>
  <c r="F150" i="64"/>
  <c r="G149" i="64"/>
  <c r="F149" i="64"/>
  <c r="G148" i="64"/>
  <c r="F148" i="64"/>
  <c r="G147" i="64"/>
  <c r="F147" i="64"/>
  <c r="G146" i="64"/>
  <c r="F146" i="64"/>
  <c r="G145" i="64"/>
  <c r="F145" i="64"/>
  <c r="G144" i="64"/>
  <c r="F144" i="64"/>
  <c r="G143" i="64"/>
  <c r="F143" i="64"/>
  <c r="G142" i="64"/>
  <c r="F142" i="64"/>
  <c r="G141" i="64"/>
  <c r="F141" i="64"/>
  <c r="G140" i="64"/>
  <c r="F140" i="64"/>
  <c r="G139" i="64"/>
  <c r="F139" i="64"/>
  <c r="G138" i="64"/>
  <c r="F138" i="64"/>
  <c r="G137" i="64"/>
  <c r="F137" i="64"/>
  <c r="G136" i="64"/>
  <c r="F136" i="64"/>
  <c r="G135" i="64"/>
  <c r="F135" i="64"/>
  <c r="G134" i="64"/>
  <c r="F134" i="64"/>
  <c r="G133" i="64"/>
  <c r="F133" i="64"/>
  <c r="G132" i="64"/>
  <c r="F132" i="64"/>
  <c r="G131" i="64"/>
  <c r="F131" i="64"/>
  <c r="G130" i="64"/>
  <c r="F130" i="64"/>
  <c r="G129" i="64"/>
  <c r="F129" i="64"/>
  <c r="G128" i="64"/>
  <c r="F128" i="64"/>
  <c r="G127" i="64"/>
  <c r="F127" i="64"/>
  <c r="G126" i="64"/>
  <c r="F126" i="64"/>
  <c r="G125" i="64"/>
  <c r="F125" i="64"/>
  <c r="G124" i="64"/>
  <c r="F124" i="64"/>
  <c r="G123" i="64"/>
  <c r="F123" i="64"/>
  <c r="G122" i="64"/>
  <c r="F122" i="64"/>
  <c r="G121" i="64"/>
  <c r="F121" i="64"/>
  <c r="G120" i="64"/>
  <c r="F120" i="64"/>
  <c r="G119" i="64"/>
  <c r="F119" i="64"/>
  <c r="G118" i="64"/>
  <c r="F118" i="64"/>
  <c r="G117" i="64"/>
  <c r="F117" i="64"/>
  <c r="G116" i="64"/>
  <c r="F116" i="64"/>
  <c r="G115" i="64"/>
  <c r="F115" i="64"/>
  <c r="G114" i="64"/>
  <c r="F114" i="64"/>
  <c r="G113" i="64"/>
  <c r="F113" i="64"/>
  <c r="G112" i="64"/>
  <c r="F112" i="64"/>
  <c r="G111" i="64"/>
  <c r="F111" i="64"/>
  <c r="G110" i="64"/>
  <c r="F110" i="64"/>
  <c r="G109" i="64"/>
  <c r="F109" i="64"/>
  <c r="G108" i="64"/>
  <c r="F108" i="64"/>
  <c r="G107" i="64"/>
  <c r="F107" i="64"/>
  <c r="G106" i="64"/>
  <c r="F106" i="64"/>
  <c r="G105" i="64"/>
  <c r="F105" i="64"/>
  <c r="G104" i="64"/>
  <c r="F104" i="64"/>
  <c r="G103" i="64"/>
  <c r="F103" i="64"/>
  <c r="G102" i="64"/>
  <c r="F102" i="64"/>
  <c r="G101" i="64"/>
  <c r="F101" i="64"/>
  <c r="G100" i="64"/>
  <c r="F100" i="64"/>
  <c r="G99" i="64"/>
  <c r="F99" i="64"/>
  <c r="G98" i="64"/>
  <c r="F98" i="64"/>
  <c r="G97" i="64"/>
  <c r="F97" i="64"/>
  <c r="G96" i="64"/>
  <c r="F96" i="64"/>
  <c r="G95" i="64"/>
  <c r="F95" i="64"/>
  <c r="G94" i="64"/>
  <c r="F94" i="64"/>
  <c r="G93" i="64"/>
  <c r="F93" i="64"/>
  <c r="G92" i="64"/>
  <c r="F92" i="64"/>
  <c r="G91" i="64"/>
  <c r="F91" i="64"/>
  <c r="G90" i="64"/>
  <c r="F90" i="64"/>
  <c r="G89" i="64"/>
  <c r="F89" i="64"/>
  <c r="G88" i="64"/>
  <c r="F88" i="64"/>
  <c r="G87" i="64"/>
  <c r="F87" i="64"/>
  <c r="G86" i="64"/>
  <c r="F86" i="64"/>
  <c r="G85" i="64"/>
  <c r="F85" i="64"/>
  <c r="G84" i="64"/>
  <c r="F84" i="64"/>
  <c r="G83" i="64"/>
  <c r="F83" i="64"/>
  <c r="G82" i="64"/>
  <c r="F82" i="64"/>
  <c r="G81" i="64"/>
  <c r="F81" i="64"/>
  <c r="G80" i="64"/>
  <c r="F80" i="64"/>
  <c r="G79" i="64"/>
  <c r="F79" i="64"/>
  <c r="G78" i="64"/>
  <c r="F78" i="64"/>
  <c r="G77" i="64"/>
  <c r="F77" i="64"/>
  <c r="G76" i="64"/>
  <c r="F76" i="64"/>
  <c r="G75" i="64"/>
  <c r="F75" i="64"/>
  <c r="G74" i="64"/>
  <c r="F74" i="64"/>
  <c r="G73" i="64"/>
  <c r="F73" i="64"/>
  <c r="G72" i="64"/>
  <c r="F72" i="64"/>
  <c r="G71" i="64"/>
  <c r="F71" i="64"/>
  <c r="G70" i="64"/>
  <c r="F70" i="64"/>
  <c r="G69" i="64"/>
  <c r="F69" i="64"/>
  <c r="G68" i="64"/>
  <c r="F68" i="64"/>
  <c r="G67" i="64"/>
  <c r="F67" i="64"/>
  <c r="G66" i="64"/>
  <c r="F66" i="64"/>
  <c r="G65" i="64"/>
  <c r="F65" i="64"/>
  <c r="G64" i="64"/>
  <c r="F64" i="64"/>
  <c r="G63" i="64"/>
  <c r="F63" i="64"/>
  <c r="G62" i="64"/>
  <c r="F62" i="64"/>
  <c r="G61" i="64"/>
  <c r="F61" i="64"/>
  <c r="G60" i="64"/>
  <c r="F60" i="64"/>
  <c r="G59" i="64"/>
  <c r="F59" i="64"/>
  <c r="G58" i="64"/>
  <c r="F58" i="64"/>
  <c r="G57" i="64"/>
  <c r="F57" i="64"/>
  <c r="G56" i="64"/>
  <c r="F56" i="64"/>
  <c r="G55" i="64"/>
  <c r="F55" i="64"/>
  <c r="G54" i="64"/>
  <c r="F54" i="64"/>
  <c r="G53" i="64"/>
  <c r="F53" i="64"/>
  <c r="G52" i="64"/>
  <c r="F52" i="64"/>
  <c r="G51" i="64"/>
  <c r="F51" i="64"/>
  <c r="G50" i="64"/>
  <c r="F50" i="64"/>
  <c r="G49" i="64"/>
  <c r="F49" i="64"/>
  <c r="G48" i="64"/>
  <c r="F48" i="64"/>
  <c r="G47" i="64"/>
  <c r="F47" i="64"/>
  <c r="G46" i="64"/>
  <c r="F46" i="64"/>
  <c r="G45" i="64"/>
  <c r="F45" i="64"/>
  <c r="G44" i="64"/>
  <c r="F44" i="64"/>
  <c r="G43" i="64"/>
  <c r="F43" i="64"/>
  <c r="G42" i="64"/>
  <c r="F42" i="64"/>
  <c r="G41" i="64"/>
  <c r="F41" i="64"/>
  <c r="G40" i="64"/>
  <c r="F40" i="64"/>
  <c r="G39" i="64"/>
  <c r="F39" i="64"/>
  <c r="G38" i="64"/>
  <c r="F38" i="64"/>
  <c r="G37" i="64"/>
  <c r="F37" i="64"/>
  <c r="G36" i="64"/>
  <c r="F36" i="64"/>
  <c r="G35" i="64"/>
  <c r="F35" i="64"/>
  <c r="G34" i="64"/>
  <c r="F34" i="64"/>
  <c r="G33" i="64"/>
  <c r="F33" i="64"/>
  <c r="G32" i="64"/>
  <c r="F32" i="64"/>
  <c r="G31" i="64"/>
  <c r="F31" i="64"/>
  <c r="G30" i="64"/>
  <c r="F30" i="64"/>
  <c r="G29" i="64"/>
  <c r="F29" i="64"/>
  <c r="G28" i="64"/>
  <c r="F28" i="64"/>
  <c r="G27" i="64"/>
  <c r="F27" i="64"/>
  <c r="G26" i="64"/>
  <c r="F26" i="64"/>
  <c r="G25" i="64"/>
  <c r="F25" i="64"/>
  <c r="G24" i="64"/>
  <c r="F24" i="64"/>
  <c r="G23" i="64"/>
  <c r="F23" i="64"/>
  <c r="G22" i="64"/>
  <c r="F22" i="64"/>
  <c r="G21" i="64"/>
  <c r="F21" i="64"/>
  <c r="G20" i="64"/>
  <c r="F20" i="64"/>
  <c r="G19" i="64"/>
  <c r="F19" i="64"/>
  <c r="G18" i="64"/>
  <c r="F18" i="64"/>
  <c r="G17" i="64"/>
  <c r="F17" i="64"/>
  <c r="G16" i="64"/>
  <c r="F16" i="64"/>
  <c r="G15" i="64"/>
  <c r="F15" i="64"/>
  <c r="G14" i="64"/>
  <c r="F14" i="64"/>
  <c r="G13" i="64"/>
  <c r="F13" i="64"/>
  <c r="G12" i="64"/>
  <c r="F12" i="64"/>
  <c r="G11" i="64"/>
  <c r="F11" i="64"/>
  <c r="G10" i="64"/>
  <c r="F10" i="64"/>
  <c r="E9" i="67" l="1"/>
  <c r="C56" i="82" s="1"/>
  <c r="E9" i="66"/>
  <c r="C55" i="82" s="1"/>
  <c r="E8" i="65"/>
  <c r="C54" i="82" s="1"/>
  <c r="E9" i="64"/>
  <c r="C53" i="82" s="1"/>
  <c r="E9" i="63"/>
  <c r="C52" i="82" s="1"/>
  <c r="F9" i="60" l="1"/>
  <c r="C50" i="82" l="1"/>
  <c r="C49" i="82" s="1"/>
  <c r="H6" i="49" l="1"/>
  <c r="H29" i="49"/>
  <c r="H28" i="49"/>
  <c r="H27" i="49"/>
  <c r="H26" i="49"/>
  <c r="H25" i="49"/>
  <c r="H24" i="49"/>
  <c r="H23" i="49"/>
  <c r="H22" i="49"/>
  <c r="H21" i="49"/>
  <c r="H20" i="49"/>
  <c r="H19" i="49"/>
  <c r="H18" i="49"/>
  <c r="H17" i="49"/>
  <c r="H16" i="49"/>
  <c r="H15" i="49"/>
  <c r="H14" i="49"/>
  <c r="H13" i="49"/>
  <c r="H12" i="49"/>
  <c r="H11" i="49"/>
  <c r="H9" i="49" l="1"/>
  <c r="C63" i="82" s="1"/>
  <c r="C48" i="82" s="1"/>
  <c r="I8" i="19" l="1"/>
  <c r="I8" i="45"/>
  <c r="I8" i="16"/>
  <c r="N12" i="25" l="1"/>
  <c r="K12" i="25" s="1"/>
  <c r="N14" i="25"/>
  <c r="K14" i="25" s="1"/>
  <c r="N15" i="25"/>
  <c r="K15" i="25" s="1"/>
  <c r="N16" i="25"/>
  <c r="K16" i="25" s="1"/>
  <c r="N17" i="25"/>
  <c r="K17" i="25" s="1"/>
  <c r="N18" i="25"/>
  <c r="K18" i="25" s="1"/>
  <c r="N19" i="25"/>
  <c r="K19" i="25" s="1"/>
  <c r="N20" i="25"/>
  <c r="K20" i="25" s="1"/>
  <c r="N21" i="25"/>
  <c r="K21" i="25" s="1"/>
  <c r="N22" i="25"/>
  <c r="K22" i="25" s="1"/>
  <c r="N23" i="25"/>
  <c r="K23" i="25" s="1"/>
  <c r="N24" i="25"/>
  <c r="K24" i="25" s="1"/>
  <c r="N25" i="25"/>
  <c r="K25" i="25" s="1"/>
  <c r="N26" i="25"/>
  <c r="K26" i="25" s="1"/>
  <c r="N27" i="25"/>
  <c r="K27" i="25" s="1"/>
  <c r="N28" i="25"/>
  <c r="K28" i="25" s="1"/>
  <c r="N29" i="25"/>
  <c r="K29" i="25" s="1"/>
  <c r="N30" i="25"/>
  <c r="K30" i="25" s="1"/>
  <c r="N31" i="25"/>
  <c r="K31" i="25" s="1"/>
  <c r="N32" i="25"/>
  <c r="K32" i="25" s="1"/>
  <c r="N33" i="25"/>
  <c r="K33" i="25" s="1"/>
  <c r="N34" i="25"/>
  <c r="K34" i="25" s="1"/>
  <c r="N35" i="25"/>
  <c r="K35" i="25" s="1"/>
  <c r="N36" i="25"/>
  <c r="K36" i="25" s="1"/>
  <c r="N37" i="25"/>
  <c r="K37" i="25" s="1"/>
  <c r="N38" i="25"/>
  <c r="K38" i="25" s="1"/>
  <c r="N39" i="25"/>
  <c r="K39" i="25" s="1"/>
  <c r="N40" i="25"/>
  <c r="K40" i="25" s="1"/>
  <c r="N41" i="25"/>
  <c r="K41" i="25" s="1"/>
  <c r="N42" i="25"/>
  <c r="K42" i="25" s="1"/>
  <c r="N43" i="25"/>
  <c r="K43" i="25" s="1"/>
  <c r="N44" i="25"/>
  <c r="K44" i="25" s="1"/>
  <c r="N45" i="25"/>
  <c r="K45" i="25" s="1"/>
  <c r="N46" i="25"/>
  <c r="K46" i="25" s="1"/>
  <c r="N47" i="25"/>
  <c r="K47" i="25" s="1"/>
  <c r="N48" i="25"/>
  <c r="K48" i="25" s="1"/>
  <c r="N49" i="25"/>
  <c r="K49" i="25" s="1"/>
  <c r="N50" i="25"/>
  <c r="K50" i="25" s="1"/>
  <c r="N51" i="25"/>
  <c r="K51" i="25" s="1"/>
  <c r="N52" i="25"/>
  <c r="K52" i="25" s="1"/>
  <c r="N53" i="25"/>
  <c r="K53" i="25" s="1"/>
  <c r="N54" i="25"/>
  <c r="K54" i="25" s="1"/>
  <c r="N55" i="25"/>
  <c r="K55" i="25" s="1"/>
  <c r="N56" i="25"/>
  <c r="K56" i="25" s="1"/>
  <c r="N57" i="25"/>
  <c r="K57" i="25" s="1"/>
  <c r="N58" i="25"/>
  <c r="K58" i="25" s="1"/>
  <c r="N59" i="25"/>
  <c r="K59" i="25" s="1"/>
  <c r="N60" i="25"/>
  <c r="K60" i="25" s="1"/>
  <c r="N61" i="25"/>
  <c r="K61" i="25" s="1"/>
  <c r="N62" i="25"/>
  <c r="K62" i="25" s="1"/>
  <c r="N63" i="25"/>
  <c r="K63" i="25" s="1"/>
  <c r="N64" i="25"/>
  <c r="K64" i="25" s="1"/>
  <c r="N65" i="25"/>
  <c r="K65" i="25" s="1"/>
  <c r="N66" i="25"/>
  <c r="K66" i="25" s="1"/>
  <c r="N67" i="25"/>
  <c r="K67" i="25" s="1"/>
  <c r="N68" i="25"/>
  <c r="K68" i="25" s="1"/>
  <c r="N69" i="25"/>
  <c r="K69" i="25" s="1"/>
  <c r="N70" i="25"/>
  <c r="K70" i="25" s="1"/>
  <c r="N71" i="25"/>
  <c r="K71" i="25" s="1"/>
  <c r="N72" i="25"/>
  <c r="K72" i="25" s="1"/>
  <c r="N73" i="25"/>
  <c r="K73" i="25" s="1"/>
  <c r="N74" i="25"/>
  <c r="K74" i="25" s="1"/>
  <c r="N75" i="25"/>
  <c r="K75" i="25" s="1"/>
  <c r="N76" i="25"/>
  <c r="K76" i="25" s="1"/>
  <c r="N77" i="25"/>
  <c r="K77" i="25" s="1"/>
  <c r="N78" i="25"/>
  <c r="K78" i="25" s="1"/>
  <c r="N79" i="25"/>
  <c r="K79" i="25" s="1"/>
  <c r="N80" i="25"/>
  <c r="K80" i="25" s="1"/>
  <c r="N81" i="25"/>
  <c r="K81" i="25" s="1"/>
  <c r="N82" i="25"/>
  <c r="K82" i="25" s="1"/>
  <c r="N83" i="25"/>
  <c r="K83" i="25" s="1"/>
  <c r="N84" i="25"/>
  <c r="K84" i="25" s="1"/>
  <c r="N85" i="25"/>
  <c r="K85" i="25" s="1"/>
  <c r="N86" i="25"/>
  <c r="K86" i="25" s="1"/>
  <c r="N87" i="25"/>
  <c r="K87" i="25" s="1"/>
  <c r="N88" i="25"/>
  <c r="K88" i="25" s="1"/>
  <c r="N89" i="25"/>
  <c r="K89" i="25" s="1"/>
  <c r="N90" i="25"/>
  <c r="K90" i="25" s="1"/>
  <c r="N91" i="25"/>
  <c r="K91" i="25" s="1"/>
  <c r="N92" i="25"/>
  <c r="K92" i="25" s="1"/>
  <c r="N93" i="25"/>
  <c r="K93" i="25" s="1"/>
  <c r="N94" i="25"/>
  <c r="K94" i="25" s="1"/>
  <c r="N95" i="25"/>
  <c r="K95" i="25" s="1"/>
  <c r="N96" i="25"/>
  <c r="K96" i="25" s="1"/>
  <c r="N97" i="25"/>
  <c r="K97" i="25" s="1"/>
  <c r="N98" i="25"/>
  <c r="K98" i="25" s="1"/>
  <c r="N99" i="25"/>
  <c r="K99" i="25" s="1"/>
  <c r="N100" i="25"/>
  <c r="K100" i="25" s="1"/>
  <c r="N101" i="25"/>
  <c r="K101" i="25" s="1"/>
  <c r="N102" i="25"/>
  <c r="K102" i="25" s="1"/>
  <c r="N103" i="25"/>
  <c r="K103" i="25" s="1"/>
  <c r="N104" i="25"/>
  <c r="K104" i="25" s="1"/>
  <c r="N105" i="25"/>
  <c r="K105" i="25" s="1"/>
  <c r="N106" i="25"/>
  <c r="K106" i="25" s="1"/>
  <c r="N107" i="25"/>
  <c r="K107" i="25" s="1"/>
  <c r="N108" i="25"/>
  <c r="K108" i="25" s="1"/>
  <c r="N109" i="25"/>
  <c r="K109" i="25" s="1"/>
  <c r="N110" i="25"/>
  <c r="K110" i="25" s="1"/>
  <c r="N111" i="25"/>
  <c r="K111" i="25" s="1"/>
  <c r="N112" i="25"/>
  <c r="K112" i="25" s="1"/>
  <c r="N113" i="25"/>
  <c r="K113" i="25" s="1"/>
  <c r="N114" i="25"/>
  <c r="K114" i="25" s="1"/>
  <c r="N115" i="25"/>
  <c r="K115" i="25" s="1"/>
  <c r="N116" i="25"/>
  <c r="K116" i="25" s="1"/>
  <c r="N117" i="25"/>
  <c r="K117" i="25" s="1"/>
  <c r="N118" i="25"/>
  <c r="K118" i="25" s="1"/>
  <c r="N119" i="25"/>
  <c r="K119" i="25" s="1"/>
  <c r="N120" i="25"/>
  <c r="K120" i="25" s="1"/>
  <c r="N121" i="25"/>
  <c r="K121" i="25" s="1"/>
  <c r="N122" i="25"/>
  <c r="K122" i="25" s="1"/>
  <c r="N123" i="25"/>
  <c r="K123" i="25" s="1"/>
  <c r="N124" i="25"/>
  <c r="K124" i="25" s="1"/>
  <c r="N125" i="25"/>
  <c r="K125" i="25" s="1"/>
  <c r="N126" i="25"/>
  <c r="K126" i="25" s="1"/>
  <c r="N127" i="25"/>
  <c r="K127" i="25" s="1"/>
  <c r="N128" i="25"/>
  <c r="K128" i="25" s="1"/>
  <c r="N129" i="25"/>
  <c r="K129" i="25" s="1"/>
  <c r="N130" i="25"/>
  <c r="K130" i="25" s="1"/>
  <c r="N131" i="25"/>
  <c r="K131" i="25" s="1"/>
  <c r="N132" i="25"/>
  <c r="K132" i="25" s="1"/>
  <c r="N133" i="25"/>
  <c r="K133" i="25" s="1"/>
  <c r="N134" i="25"/>
  <c r="K134" i="25" s="1"/>
  <c r="N135" i="25"/>
  <c r="K135" i="25" s="1"/>
  <c r="N136" i="25"/>
  <c r="K136" i="25" s="1"/>
  <c r="N137" i="25"/>
  <c r="K137" i="25" s="1"/>
  <c r="N138" i="25"/>
  <c r="K138" i="25" s="1"/>
  <c r="N139" i="25"/>
  <c r="K139" i="25" s="1"/>
  <c r="N140" i="25"/>
  <c r="K140" i="25" s="1"/>
  <c r="N141" i="25"/>
  <c r="K141" i="25" s="1"/>
  <c r="N142" i="25"/>
  <c r="K142" i="25" s="1"/>
  <c r="N143" i="25"/>
  <c r="K143" i="25" s="1"/>
  <c r="N144" i="25"/>
  <c r="K144" i="25" s="1"/>
  <c r="N145" i="25"/>
  <c r="K145" i="25" s="1"/>
  <c r="N146" i="25"/>
  <c r="K146" i="25" s="1"/>
  <c r="N147" i="25"/>
  <c r="K147" i="25" s="1"/>
  <c r="N148" i="25"/>
  <c r="K148" i="25" s="1"/>
  <c r="N149" i="25"/>
  <c r="K149" i="25" s="1"/>
  <c r="N150" i="25"/>
  <c r="K150" i="25" s="1"/>
  <c r="N151" i="25"/>
  <c r="K151" i="25" s="1"/>
  <c r="N152" i="25"/>
  <c r="K152" i="25" s="1"/>
  <c r="N153" i="25"/>
  <c r="K153" i="25" s="1"/>
  <c r="N154" i="25"/>
  <c r="K154" i="25" s="1"/>
  <c r="N155" i="25"/>
  <c r="K155" i="25" s="1"/>
  <c r="N156" i="25"/>
  <c r="K156" i="25" s="1"/>
  <c r="N157" i="25"/>
  <c r="K157" i="25" s="1"/>
  <c r="N158" i="25"/>
  <c r="K158" i="25" s="1"/>
  <c r="N159" i="25"/>
  <c r="K159" i="25" s="1"/>
  <c r="N160" i="25"/>
  <c r="K160" i="25" s="1"/>
  <c r="N161" i="25"/>
  <c r="K161" i="25" s="1"/>
  <c r="N162" i="25"/>
  <c r="K162" i="25" s="1"/>
  <c r="N163" i="25"/>
  <c r="K163" i="25" s="1"/>
  <c r="N164" i="25"/>
  <c r="K164" i="25" s="1"/>
  <c r="N165" i="25"/>
  <c r="K165" i="25" s="1"/>
  <c r="N166" i="25"/>
  <c r="K166" i="25" s="1"/>
  <c r="N167" i="25"/>
  <c r="K167" i="25" s="1"/>
  <c r="N168" i="25"/>
  <c r="K168" i="25" s="1"/>
  <c r="N169" i="25"/>
  <c r="K169" i="25" s="1"/>
  <c r="N170" i="25"/>
  <c r="K170" i="25" s="1"/>
  <c r="N171" i="25"/>
  <c r="K171" i="25" s="1"/>
  <c r="N172" i="25"/>
  <c r="K172" i="25" s="1"/>
  <c r="N173" i="25"/>
  <c r="K173" i="25" s="1"/>
  <c r="N174" i="25"/>
  <c r="K174" i="25" s="1"/>
  <c r="N175" i="25"/>
  <c r="K175" i="25" s="1"/>
  <c r="N176" i="25"/>
  <c r="K176" i="25" s="1"/>
  <c r="N177" i="25"/>
  <c r="K177" i="25" s="1"/>
  <c r="N178" i="25"/>
  <c r="K178" i="25" s="1"/>
  <c r="N179" i="25"/>
  <c r="K179" i="25" s="1"/>
  <c r="N180" i="25"/>
  <c r="K180" i="25" s="1"/>
  <c r="N181" i="25"/>
  <c r="K181" i="25" s="1"/>
  <c r="N182" i="25"/>
  <c r="K182" i="25" s="1"/>
  <c r="N183" i="25"/>
  <c r="K183" i="25" s="1"/>
  <c r="N184" i="25"/>
  <c r="K184" i="25" s="1"/>
  <c r="N185" i="25"/>
  <c r="K185" i="25" s="1"/>
  <c r="N186" i="25"/>
  <c r="K186" i="25" s="1"/>
  <c r="N187" i="25"/>
  <c r="K187" i="25" s="1"/>
  <c r="N188" i="25"/>
  <c r="K188" i="25" s="1"/>
  <c r="N189" i="25"/>
  <c r="K189" i="25" s="1"/>
  <c r="N190" i="25"/>
  <c r="K190" i="25" s="1"/>
  <c r="N191" i="25"/>
  <c r="K191" i="25" s="1"/>
  <c r="N192" i="25"/>
  <c r="K192" i="25" s="1"/>
  <c r="N193" i="25"/>
  <c r="K193" i="25" s="1"/>
  <c r="N194" i="25"/>
  <c r="K194" i="25" s="1"/>
  <c r="N195" i="25"/>
  <c r="K195" i="25" s="1"/>
  <c r="N196" i="25"/>
  <c r="K196" i="25" s="1"/>
  <c r="N197" i="25"/>
  <c r="K197" i="25" s="1"/>
  <c r="N198" i="25"/>
  <c r="K198" i="25" s="1"/>
  <c r="N199" i="25"/>
  <c r="K199" i="25" s="1"/>
  <c r="N200" i="25"/>
  <c r="K200" i="25" s="1"/>
  <c r="N201" i="25"/>
  <c r="K201" i="25" s="1"/>
  <c r="N202" i="25"/>
  <c r="K202" i="25" s="1"/>
  <c r="N203" i="25"/>
  <c r="K203" i="25" s="1"/>
  <c r="N204" i="25"/>
  <c r="K204" i="25" s="1"/>
  <c r="N205" i="25"/>
  <c r="K205" i="25" s="1"/>
  <c r="N206" i="25"/>
  <c r="K206" i="25" s="1"/>
  <c r="N207" i="25"/>
  <c r="K207" i="25" s="1"/>
  <c r="N208" i="25"/>
  <c r="K208" i="25" s="1"/>
  <c r="N209" i="25"/>
  <c r="K209" i="25" s="1"/>
  <c r="N210" i="25"/>
  <c r="K210" i="25" s="1"/>
  <c r="N211" i="25"/>
  <c r="K211" i="25" s="1"/>
  <c r="N212" i="25"/>
  <c r="K212" i="25" s="1"/>
  <c r="N213" i="25"/>
  <c r="K213" i="25" s="1"/>
  <c r="N214" i="25"/>
  <c r="K214" i="25" s="1"/>
  <c r="N215" i="25"/>
  <c r="K215" i="25" s="1"/>
  <c r="N216" i="25"/>
  <c r="K216" i="25" s="1"/>
  <c r="N217" i="25"/>
  <c r="K217" i="25" s="1"/>
  <c r="N218" i="25"/>
  <c r="K218" i="25" s="1"/>
  <c r="N219" i="25"/>
  <c r="K219" i="25" s="1"/>
  <c r="N220" i="25"/>
  <c r="K220" i="25" s="1"/>
  <c r="N221" i="25"/>
  <c r="K221" i="25" s="1"/>
  <c r="N222" i="25"/>
  <c r="K222" i="25" s="1"/>
  <c r="N223" i="25"/>
  <c r="K223" i="25" s="1"/>
  <c r="N224" i="25"/>
  <c r="K224" i="25" s="1"/>
  <c r="N225" i="25"/>
  <c r="K225" i="25" s="1"/>
  <c r="N226" i="25"/>
  <c r="K226" i="25" s="1"/>
  <c r="N227" i="25"/>
  <c r="K227" i="25" s="1"/>
  <c r="N228" i="25"/>
  <c r="K228" i="25" s="1"/>
  <c r="N229" i="25"/>
  <c r="K229" i="25" s="1"/>
  <c r="N230" i="25"/>
  <c r="K230" i="25" s="1"/>
  <c r="N231" i="25"/>
  <c r="K231" i="25" s="1"/>
  <c r="N232" i="25"/>
  <c r="K232" i="25" s="1"/>
  <c r="N233" i="25"/>
  <c r="K233" i="25" s="1"/>
  <c r="N234" i="25"/>
  <c r="K234" i="25" s="1"/>
  <c r="N235" i="25"/>
  <c r="K235" i="25" s="1"/>
  <c r="N236" i="25"/>
  <c r="K236" i="25" s="1"/>
  <c r="N237" i="25"/>
  <c r="K237" i="25" s="1"/>
  <c r="N238" i="25"/>
  <c r="K238" i="25" s="1"/>
  <c r="N239" i="25"/>
  <c r="K239" i="25" s="1"/>
  <c r="N240" i="25"/>
  <c r="K240" i="25" s="1"/>
  <c r="N241" i="25"/>
  <c r="K241" i="25" s="1"/>
  <c r="N242" i="25"/>
  <c r="K242" i="25" s="1"/>
  <c r="N243" i="25"/>
  <c r="K243" i="25" s="1"/>
  <c r="N244" i="25"/>
  <c r="K244" i="25" s="1"/>
  <c r="N245" i="25"/>
  <c r="K245" i="25" s="1"/>
  <c r="N246" i="25"/>
  <c r="K246" i="25" s="1"/>
  <c r="N247" i="25"/>
  <c r="K247" i="25" s="1"/>
  <c r="N248" i="25"/>
  <c r="K248" i="25" s="1"/>
  <c r="N249" i="25"/>
  <c r="K249" i="25" s="1"/>
  <c r="N250" i="25"/>
  <c r="K250" i="25" s="1"/>
  <c r="N251" i="25"/>
  <c r="K251" i="25" s="1"/>
  <c r="N252" i="25"/>
  <c r="K252" i="25" s="1"/>
  <c r="N253" i="25"/>
  <c r="K253" i="25" s="1"/>
  <c r="N254" i="25"/>
  <c r="K254" i="25" s="1"/>
  <c r="N255" i="25"/>
  <c r="K255" i="25" s="1"/>
  <c r="N256" i="25"/>
  <c r="K256" i="25" s="1"/>
  <c r="N257" i="25"/>
  <c r="K257" i="25" s="1"/>
  <c r="N258" i="25"/>
  <c r="K258" i="25" s="1"/>
  <c r="N259" i="25"/>
  <c r="K259" i="25" s="1"/>
  <c r="N260" i="25"/>
  <c r="K260" i="25" s="1"/>
  <c r="O10" i="45"/>
  <c r="N8" i="45"/>
  <c r="K8" i="45"/>
  <c r="J6" i="45"/>
  <c r="K9" i="25" l="1"/>
  <c r="J10" i="45"/>
  <c r="I10" i="45"/>
  <c r="M10" i="45"/>
  <c r="K10" i="45"/>
  <c r="L10" i="45"/>
  <c r="N10" i="45"/>
  <c r="L9" i="45" l="1"/>
  <c r="I11" i="1" l="1"/>
  <c r="G11" i="1" s="1"/>
  <c r="I12" i="1"/>
  <c r="G12" i="1" s="1"/>
  <c r="I13" i="1"/>
  <c r="G13" i="1" s="1"/>
  <c r="I14" i="1"/>
  <c r="G14" i="1" s="1"/>
  <c r="I15" i="1"/>
  <c r="G15" i="1" s="1"/>
  <c r="I16" i="1"/>
  <c r="G16" i="1" s="1"/>
  <c r="I17" i="1"/>
  <c r="G17" i="1" s="1"/>
  <c r="I18" i="1"/>
  <c r="G18" i="1" s="1"/>
  <c r="I19" i="1"/>
  <c r="G19" i="1" s="1"/>
  <c r="I20" i="1"/>
  <c r="G20" i="1" s="1"/>
  <c r="I21" i="1"/>
  <c r="G21" i="1" s="1"/>
  <c r="I22" i="1"/>
  <c r="G22" i="1" s="1"/>
  <c r="I23" i="1"/>
  <c r="G23" i="1" s="1"/>
  <c r="I24" i="1"/>
  <c r="G24" i="1" s="1"/>
  <c r="I25" i="1"/>
  <c r="G25" i="1" s="1"/>
  <c r="I26" i="1"/>
  <c r="G26" i="1" s="1"/>
  <c r="I27" i="1"/>
  <c r="G27" i="1" s="1"/>
  <c r="I28" i="1"/>
  <c r="G28" i="1" s="1"/>
  <c r="I29" i="1"/>
  <c r="G29" i="1" s="1"/>
  <c r="I30" i="1"/>
  <c r="G30" i="1" s="1"/>
  <c r="I31" i="1"/>
  <c r="G31" i="1" s="1"/>
  <c r="I32" i="1"/>
  <c r="G32" i="1" s="1"/>
  <c r="I33" i="1"/>
  <c r="G33" i="1" s="1"/>
  <c r="I34" i="1"/>
  <c r="G34" i="1" s="1"/>
  <c r="I35" i="1"/>
  <c r="G35" i="1" s="1"/>
  <c r="I36" i="1"/>
  <c r="G36" i="1" s="1"/>
  <c r="I37" i="1"/>
  <c r="G37" i="1" s="1"/>
  <c r="I38" i="1"/>
  <c r="G38" i="1" s="1"/>
  <c r="I39" i="1"/>
  <c r="G39" i="1" s="1"/>
  <c r="I40" i="1"/>
  <c r="G40" i="1" s="1"/>
  <c r="I41" i="1"/>
  <c r="G41" i="1" s="1"/>
  <c r="I42" i="1"/>
  <c r="G42" i="1" s="1"/>
  <c r="I43" i="1"/>
  <c r="G43" i="1" s="1"/>
  <c r="I44" i="1"/>
  <c r="G44" i="1" s="1"/>
  <c r="I45" i="1"/>
  <c r="G45" i="1" s="1"/>
  <c r="I46" i="1"/>
  <c r="G46" i="1" s="1"/>
  <c r="I47" i="1"/>
  <c r="G47" i="1" s="1"/>
  <c r="I48" i="1"/>
  <c r="G48" i="1" s="1"/>
  <c r="I49" i="1"/>
  <c r="G49" i="1" s="1"/>
  <c r="I50" i="1"/>
  <c r="G50" i="1" s="1"/>
  <c r="I51" i="1"/>
  <c r="G51" i="1" s="1"/>
  <c r="I52" i="1"/>
  <c r="G52" i="1" s="1"/>
  <c r="I53" i="1"/>
  <c r="G53" i="1" s="1"/>
  <c r="I54" i="1"/>
  <c r="G54" i="1" s="1"/>
  <c r="I55" i="1"/>
  <c r="G55" i="1" s="1"/>
  <c r="I56" i="1"/>
  <c r="G56" i="1" s="1"/>
  <c r="I57" i="1"/>
  <c r="G57" i="1" s="1"/>
  <c r="I58" i="1"/>
  <c r="G58" i="1" s="1"/>
  <c r="I59" i="1"/>
  <c r="G59" i="1" s="1"/>
  <c r="I60" i="1"/>
  <c r="G60" i="1" s="1"/>
  <c r="I61" i="1"/>
  <c r="G61" i="1" s="1"/>
  <c r="I62" i="1"/>
  <c r="G62" i="1" s="1"/>
  <c r="I63" i="1"/>
  <c r="G63" i="1" s="1"/>
  <c r="I64" i="1"/>
  <c r="G64" i="1" s="1"/>
  <c r="I65" i="1"/>
  <c r="G65" i="1" s="1"/>
  <c r="I66" i="1"/>
  <c r="G66" i="1" s="1"/>
  <c r="I67" i="1"/>
  <c r="G67" i="1" s="1"/>
  <c r="I68" i="1"/>
  <c r="G68" i="1" s="1"/>
  <c r="I69" i="1"/>
  <c r="G69" i="1" s="1"/>
  <c r="I70" i="1"/>
  <c r="G70" i="1" s="1"/>
  <c r="I71" i="1"/>
  <c r="G71" i="1" s="1"/>
  <c r="I72" i="1"/>
  <c r="G72" i="1" s="1"/>
  <c r="I73" i="1"/>
  <c r="G73" i="1" s="1"/>
  <c r="I74" i="1"/>
  <c r="G74" i="1" s="1"/>
  <c r="I75" i="1"/>
  <c r="G75" i="1" s="1"/>
  <c r="I76" i="1"/>
  <c r="G76" i="1" s="1"/>
  <c r="I77" i="1"/>
  <c r="G77" i="1" s="1"/>
  <c r="I78" i="1"/>
  <c r="G78" i="1" s="1"/>
  <c r="I79" i="1"/>
  <c r="G79" i="1" s="1"/>
  <c r="I80" i="1"/>
  <c r="G80" i="1" s="1"/>
  <c r="I81" i="1"/>
  <c r="G81" i="1" s="1"/>
  <c r="I82" i="1"/>
  <c r="G82" i="1" s="1"/>
  <c r="I83" i="1"/>
  <c r="G83" i="1" s="1"/>
  <c r="I84" i="1"/>
  <c r="G84" i="1" s="1"/>
  <c r="I85" i="1"/>
  <c r="G85" i="1" s="1"/>
  <c r="I86" i="1"/>
  <c r="G86" i="1" s="1"/>
  <c r="I87" i="1"/>
  <c r="G87" i="1" s="1"/>
  <c r="I88" i="1"/>
  <c r="G88" i="1" s="1"/>
  <c r="I89" i="1"/>
  <c r="G89" i="1" s="1"/>
  <c r="I90" i="1"/>
  <c r="G90" i="1" s="1"/>
  <c r="I91" i="1"/>
  <c r="G91" i="1" s="1"/>
  <c r="I92" i="1"/>
  <c r="G92" i="1" s="1"/>
  <c r="I93" i="1"/>
  <c r="G93" i="1" s="1"/>
  <c r="I94" i="1"/>
  <c r="G94" i="1" s="1"/>
  <c r="I95" i="1"/>
  <c r="G95" i="1" s="1"/>
  <c r="I96" i="1"/>
  <c r="G96" i="1" s="1"/>
  <c r="I97" i="1"/>
  <c r="G97" i="1" s="1"/>
  <c r="I98" i="1"/>
  <c r="G98" i="1" s="1"/>
  <c r="I99" i="1"/>
  <c r="G99" i="1" s="1"/>
  <c r="I100" i="1"/>
  <c r="G100" i="1" s="1"/>
  <c r="I101" i="1"/>
  <c r="G101" i="1" s="1"/>
  <c r="I102" i="1"/>
  <c r="G102" i="1" s="1"/>
  <c r="I103" i="1"/>
  <c r="G103" i="1" s="1"/>
  <c r="I104" i="1"/>
  <c r="G104" i="1" s="1"/>
  <c r="I105" i="1"/>
  <c r="G105" i="1" s="1"/>
  <c r="I106" i="1"/>
  <c r="G106" i="1" s="1"/>
  <c r="I107" i="1"/>
  <c r="G107" i="1" s="1"/>
  <c r="I108" i="1"/>
  <c r="G108" i="1" s="1"/>
  <c r="I109" i="1"/>
  <c r="G109" i="1" s="1"/>
  <c r="I110" i="1"/>
  <c r="G110" i="1" s="1"/>
  <c r="I111" i="1"/>
  <c r="G111" i="1" s="1"/>
  <c r="I112" i="1"/>
  <c r="G112" i="1" s="1"/>
  <c r="I113" i="1"/>
  <c r="G113" i="1" s="1"/>
  <c r="I114" i="1"/>
  <c r="G114" i="1" s="1"/>
  <c r="I115" i="1"/>
  <c r="G115" i="1" s="1"/>
  <c r="I116" i="1"/>
  <c r="G116" i="1" s="1"/>
  <c r="I117" i="1"/>
  <c r="G117" i="1" s="1"/>
  <c r="I118" i="1"/>
  <c r="G118" i="1" s="1"/>
  <c r="I119" i="1"/>
  <c r="G119" i="1" s="1"/>
  <c r="I120" i="1"/>
  <c r="G120" i="1" s="1"/>
  <c r="I121" i="1"/>
  <c r="G121" i="1" s="1"/>
  <c r="I122" i="1"/>
  <c r="G122" i="1" s="1"/>
  <c r="I123" i="1"/>
  <c r="G123" i="1" s="1"/>
  <c r="I124" i="1"/>
  <c r="G124" i="1" s="1"/>
  <c r="I125" i="1"/>
  <c r="G125" i="1" s="1"/>
  <c r="I126" i="1"/>
  <c r="G126" i="1" s="1"/>
  <c r="I127" i="1"/>
  <c r="G127" i="1" s="1"/>
  <c r="I128" i="1"/>
  <c r="G128" i="1" s="1"/>
  <c r="I129" i="1"/>
  <c r="G129" i="1" s="1"/>
  <c r="I130" i="1"/>
  <c r="G130" i="1" s="1"/>
  <c r="I131" i="1"/>
  <c r="G131" i="1" s="1"/>
  <c r="I132" i="1"/>
  <c r="G132" i="1" s="1"/>
  <c r="I133" i="1"/>
  <c r="G133" i="1" s="1"/>
  <c r="I134" i="1"/>
  <c r="G134" i="1" s="1"/>
  <c r="I135" i="1"/>
  <c r="G135" i="1" s="1"/>
  <c r="I136" i="1"/>
  <c r="G136" i="1" s="1"/>
  <c r="I137" i="1"/>
  <c r="G137" i="1" s="1"/>
  <c r="I138" i="1"/>
  <c r="G138" i="1" s="1"/>
  <c r="I139" i="1"/>
  <c r="G139" i="1" s="1"/>
  <c r="I140" i="1"/>
  <c r="G140" i="1" s="1"/>
  <c r="I141" i="1"/>
  <c r="G141" i="1" s="1"/>
  <c r="I142" i="1"/>
  <c r="G142" i="1" s="1"/>
  <c r="I143" i="1"/>
  <c r="G143" i="1" s="1"/>
  <c r="I144" i="1"/>
  <c r="G144" i="1" s="1"/>
  <c r="I145" i="1"/>
  <c r="G145" i="1" s="1"/>
  <c r="I146" i="1"/>
  <c r="G146" i="1" s="1"/>
  <c r="I147" i="1"/>
  <c r="G147" i="1" s="1"/>
  <c r="I148" i="1"/>
  <c r="G148" i="1" s="1"/>
  <c r="I149" i="1"/>
  <c r="G149" i="1" s="1"/>
  <c r="I150" i="1"/>
  <c r="G150" i="1" s="1"/>
  <c r="I151" i="1"/>
  <c r="G151" i="1" s="1"/>
  <c r="I152" i="1"/>
  <c r="G152" i="1" s="1"/>
  <c r="I153" i="1"/>
  <c r="G153" i="1" s="1"/>
  <c r="I154" i="1"/>
  <c r="G154" i="1" s="1"/>
  <c r="I155" i="1"/>
  <c r="G155" i="1" s="1"/>
  <c r="I156" i="1"/>
  <c r="G156" i="1" s="1"/>
  <c r="I157" i="1"/>
  <c r="G157" i="1" s="1"/>
  <c r="I158" i="1"/>
  <c r="G158" i="1" s="1"/>
  <c r="I159" i="1"/>
  <c r="G159" i="1" s="1"/>
  <c r="I160" i="1"/>
  <c r="G160" i="1" s="1"/>
  <c r="I161" i="1"/>
  <c r="G161" i="1" s="1"/>
  <c r="I162" i="1"/>
  <c r="G162" i="1" s="1"/>
  <c r="I163" i="1"/>
  <c r="G163" i="1" s="1"/>
  <c r="I164" i="1"/>
  <c r="G164" i="1" s="1"/>
  <c r="I165" i="1"/>
  <c r="G165" i="1" s="1"/>
  <c r="I166" i="1"/>
  <c r="G166" i="1" s="1"/>
  <c r="I167" i="1"/>
  <c r="G167" i="1" s="1"/>
  <c r="I168" i="1"/>
  <c r="G168" i="1" s="1"/>
  <c r="I169" i="1"/>
  <c r="G169" i="1" s="1"/>
  <c r="I170" i="1"/>
  <c r="G170" i="1" s="1"/>
  <c r="I171" i="1"/>
  <c r="G171" i="1" s="1"/>
  <c r="I172" i="1"/>
  <c r="G172" i="1" s="1"/>
  <c r="I173" i="1"/>
  <c r="G173" i="1" s="1"/>
  <c r="I174" i="1"/>
  <c r="G174" i="1" s="1"/>
  <c r="I175" i="1"/>
  <c r="G175" i="1" s="1"/>
  <c r="I176" i="1"/>
  <c r="G176" i="1" s="1"/>
  <c r="I177" i="1"/>
  <c r="G177" i="1" s="1"/>
  <c r="I178" i="1"/>
  <c r="G178" i="1" s="1"/>
  <c r="I179" i="1"/>
  <c r="G179" i="1" s="1"/>
  <c r="I180" i="1"/>
  <c r="G180" i="1" s="1"/>
  <c r="I181" i="1"/>
  <c r="G181" i="1" s="1"/>
  <c r="I182" i="1"/>
  <c r="G182" i="1" s="1"/>
  <c r="I183" i="1"/>
  <c r="G183" i="1" s="1"/>
  <c r="I184" i="1"/>
  <c r="G184" i="1" s="1"/>
  <c r="I185" i="1"/>
  <c r="G185" i="1" s="1"/>
  <c r="I186" i="1"/>
  <c r="G186" i="1" s="1"/>
  <c r="I187" i="1"/>
  <c r="G187" i="1" s="1"/>
  <c r="I188" i="1"/>
  <c r="G188" i="1" s="1"/>
  <c r="I189" i="1"/>
  <c r="G189" i="1" s="1"/>
  <c r="I190" i="1"/>
  <c r="G190" i="1" s="1"/>
  <c r="I191" i="1"/>
  <c r="G191" i="1" s="1"/>
  <c r="I192" i="1"/>
  <c r="G192" i="1" s="1"/>
  <c r="I193" i="1"/>
  <c r="G193" i="1" s="1"/>
  <c r="I194" i="1"/>
  <c r="G194" i="1" s="1"/>
  <c r="I195" i="1"/>
  <c r="G195" i="1" s="1"/>
  <c r="I196" i="1"/>
  <c r="G196" i="1" s="1"/>
  <c r="I197" i="1"/>
  <c r="G197" i="1" s="1"/>
  <c r="I198" i="1"/>
  <c r="G198" i="1" s="1"/>
  <c r="I199" i="1"/>
  <c r="G199" i="1" s="1"/>
  <c r="I200" i="1"/>
  <c r="G200" i="1" s="1"/>
  <c r="I201" i="1"/>
  <c r="G201" i="1" s="1"/>
  <c r="I202" i="1"/>
  <c r="G202" i="1" s="1"/>
  <c r="I203" i="1"/>
  <c r="G203" i="1" s="1"/>
  <c r="I204" i="1"/>
  <c r="G204" i="1" s="1"/>
  <c r="I205" i="1"/>
  <c r="G205" i="1" s="1"/>
  <c r="I206" i="1"/>
  <c r="G206" i="1" s="1"/>
  <c r="I207" i="1"/>
  <c r="G207" i="1" s="1"/>
  <c r="I208" i="1"/>
  <c r="G208" i="1" s="1"/>
  <c r="I209" i="1"/>
  <c r="G209" i="1" s="1"/>
  <c r="I210" i="1"/>
  <c r="G210" i="1" s="1"/>
  <c r="I211" i="1"/>
  <c r="G211" i="1" s="1"/>
  <c r="I212" i="1"/>
  <c r="G212" i="1" s="1"/>
  <c r="I213" i="1"/>
  <c r="G213" i="1" s="1"/>
  <c r="I214" i="1"/>
  <c r="G214" i="1" s="1"/>
  <c r="I215" i="1"/>
  <c r="G215" i="1" s="1"/>
  <c r="I216" i="1"/>
  <c r="G216" i="1" s="1"/>
  <c r="I217" i="1"/>
  <c r="G217" i="1" s="1"/>
  <c r="I218" i="1"/>
  <c r="G218" i="1" s="1"/>
  <c r="I219" i="1"/>
  <c r="G219" i="1" s="1"/>
  <c r="I220" i="1"/>
  <c r="G220" i="1" s="1"/>
  <c r="I221" i="1"/>
  <c r="G221" i="1" s="1"/>
  <c r="I222" i="1"/>
  <c r="G222" i="1" s="1"/>
  <c r="I223" i="1"/>
  <c r="G223" i="1" s="1"/>
  <c r="I224" i="1"/>
  <c r="G224" i="1" s="1"/>
  <c r="I225" i="1"/>
  <c r="G225" i="1" s="1"/>
  <c r="I226" i="1"/>
  <c r="G226" i="1" s="1"/>
  <c r="I227" i="1"/>
  <c r="G227" i="1" s="1"/>
  <c r="I228" i="1"/>
  <c r="G228" i="1" s="1"/>
  <c r="I229" i="1"/>
  <c r="G229" i="1" s="1"/>
  <c r="I230" i="1"/>
  <c r="G230" i="1" s="1"/>
  <c r="I231" i="1"/>
  <c r="G231" i="1" s="1"/>
  <c r="I232" i="1"/>
  <c r="G232" i="1" s="1"/>
  <c r="I233" i="1"/>
  <c r="G233" i="1" s="1"/>
  <c r="I234" i="1"/>
  <c r="G234" i="1" s="1"/>
  <c r="I235" i="1"/>
  <c r="G235" i="1" s="1"/>
  <c r="I236" i="1"/>
  <c r="G236" i="1" s="1"/>
  <c r="I237" i="1"/>
  <c r="G237" i="1" s="1"/>
  <c r="I238" i="1"/>
  <c r="G238" i="1" s="1"/>
  <c r="I239" i="1"/>
  <c r="G239" i="1" s="1"/>
  <c r="I240" i="1"/>
  <c r="G240" i="1" s="1"/>
  <c r="I241" i="1"/>
  <c r="G241" i="1" s="1"/>
  <c r="I242" i="1"/>
  <c r="G242" i="1" s="1"/>
  <c r="I243" i="1"/>
  <c r="G243" i="1" s="1"/>
  <c r="I244" i="1"/>
  <c r="G244" i="1" s="1"/>
  <c r="I245" i="1"/>
  <c r="G245" i="1" s="1"/>
  <c r="I246" i="1"/>
  <c r="G246" i="1" s="1"/>
  <c r="I247" i="1"/>
  <c r="G247" i="1" s="1"/>
  <c r="I248" i="1"/>
  <c r="G248" i="1" s="1"/>
  <c r="I249" i="1"/>
  <c r="G249" i="1" s="1"/>
  <c r="I250" i="1"/>
  <c r="G250" i="1" s="1"/>
  <c r="I251" i="1"/>
  <c r="G251" i="1" s="1"/>
  <c r="I252" i="1"/>
  <c r="G252" i="1" s="1"/>
  <c r="I253" i="1"/>
  <c r="G253" i="1" s="1"/>
  <c r="I254" i="1"/>
  <c r="G254" i="1" s="1"/>
  <c r="I255" i="1"/>
  <c r="G255" i="1" s="1"/>
  <c r="I256" i="1"/>
  <c r="G256" i="1" s="1"/>
  <c r="I257" i="1"/>
  <c r="G257" i="1" s="1"/>
  <c r="I258" i="1"/>
  <c r="G258" i="1" s="1"/>
  <c r="I259" i="1"/>
  <c r="G259" i="1" s="1"/>
  <c r="I10" i="1"/>
  <c r="G10" i="1" s="1"/>
  <c r="N11" i="19"/>
  <c r="K11" i="19" s="1"/>
  <c r="N12" i="19"/>
  <c r="J12" i="19" s="1"/>
  <c r="N13" i="19"/>
  <c r="J13" i="19" s="1"/>
  <c r="N14" i="19"/>
  <c r="J14" i="19" s="1"/>
  <c r="N15" i="19"/>
  <c r="K15" i="19" s="1"/>
  <c r="N16" i="19"/>
  <c r="J16" i="19" s="1"/>
  <c r="N17" i="19"/>
  <c r="N18" i="19"/>
  <c r="N19" i="19"/>
  <c r="N20" i="19"/>
  <c r="J20" i="19" s="1"/>
  <c r="N21" i="19"/>
  <c r="J21" i="19" s="1"/>
  <c r="N22" i="19"/>
  <c r="J22" i="19" s="1"/>
  <c r="N23" i="19"/>
  <c r="L23" i="19" s="1"/>
  <c r="N24" i="19"/>
  <c r="J24" i="19" s="1"/>
  <c r="N25" i="19"/>
  <c r="K25" i="19" s="1"/>
  <c r="N26" i="19"/>
  <c r="N27" i="19"/>
  <c r="N28" i="19"/>
  <c r="J28" i="19" s="1"/>
  <c r="N29" i="19"/>
  <c r="J29" i="19" s="1"/>
  <c r="N30" i="19"/>
  <c r="J30" i="19" s="1"/>
  <c r="N31" i="19"/>
  <c r="J31" i="19" s="1"/>
  <c r="N32" i="19"/>
  <c r="J32" i="19" s="1"/>
  <c r="N33" i="19"/>
  <c r="N34" i="19"/>
  <c r="I34" i="19" s="1"/>
  <c r="N35" i="19"/>
  <c r="N36" i="19"/>
  <c r="J36" i="19" s="1"/>
  <c r="N37" i="19"/>
  <c r="J37" i="19" s="1"/>
  <c r="N38" i="19"/>
  <c r="J38" i="19" s="1"/>
  <c r="N39" i="19"/>
  <c r="M39" i="19" s="1"/>
  <c r="N40" i="19"/>
  <c r="J40" i="19" s="1"/>
  <c r="N41" i="19"/>
  <c r="N42" i="19"/>
  <c r="I42" i="19" s="1"/>
  <c r="N43" i="19"/>
  <c r="L43" i="19" s="1"/>
  <c r="N44" i="19"/>
  <c r="J44" i="19" s="1"/>
  <c r="N45" i="19"/>
  <c r="J45" i="19" s="1"/>
  <c r="N46" i="19"/>
  <c r="J46" i="19" s="1"/>
  <c r="N47" i="19"/>
  <c r="J47" i="19" s="1"/>
  <c r="N48" i="19"/>
  <c r="J48" i="19" s="1"/>
  <c r="N49" i="19"/>
  <c r="N50" i="19"/>
  <c r="M50" i="19" s="1"/>
  <c r="N51" i="19"/>
  <c r="N52" i="19"/>
  <c r="J52" i="19" s="1"/>
  <c r="N53" i="19"/>
  <c r="J53" i="19" s="1"/>
  <c r="N54" i="19"/>
  <c r="J54" i="19" s="1"/>
  <c r="N55" i="19"/>
  <c r="M55" i="19" s="1"/>
  <c r="N56" i="19"/>
  <c r="J56" i="19" s="1"/>
  <c r="N57" i="19"/>
  <c r="L57" i="19" s="1"/>
  <c r="N58" i="19"/>
  <c r="L58" i="19" s="1"/>
  <c r="N59" i="19"/>
  <c r="N60" i="19"/>
  <c r="J60" i="19" s="1"/>
  <c r="N61" i="19"/>
  <c r="J61" i="19" s="1"/>
  <c r="N62" i="19"/>
  <c r="J62" i="19" s="1"/>
  <c r="N63" i="19"/>
  <c r="K63" i="19" s="1"/>
  <c r="N64" i="19"/>
  <c r="J64" i="19" s="1"/>
  <c r="N65" i="19"/>
  <c r="K65" i="19" s="1"/>
  <c r="N66" i="19"/>
  <c r="L66" i="19" s="1"/>
  <c r="N67" i="19"/>
  <c r="N68" i="19"/>
  <c r="J68" i="19" s="1"/>
  <c r="N69" i="19"/>
  <c r="J69" i="19" s="1"/>
  <c r="N70" i="19"/>
  <c r="J70" i="19" s="1"/>
  <c r="N71" i="19"/>
  <c r="J71" i="19" s="1"/>
  <c r="N72" i="19"/>
  <c r="J72" i="19" s="1"/>
  <c r="N73" i="19"/>
  <c r="M73" i="19" s="1"/>
  <c r="N74" i="19"/>
  <c r="I74" i="19" s="1"/>
  <c r="N75" i="19"/>
  <c r="K75" i="19" s="1"/>
  <c r="N76" i="19"/>
  <c r="J76" i="19" s="1"/>
  <c r="N77" i="19"/>
  <c r="J77" i="19" s="1"/>
  <c r="N78" i="19"/>
  <c r="J78" i="19" s="1"/>
  <c r="N79" i="19"/>
  <c r="J79" i="19" s="1"/>
  <c r="N80" i="19"/>
  <c r="J80" i="19" s="1"/>
  <c r="N81" i="19"/>
  <c r="N82" i="19"/>
  <c r="N83" i="19"/>
  <c r="N84" i="19"/>
  <c r="J84" i="19" s="1"/>
  <c r="N85" i="19"/>
  <c r="J85" i="19" s="1"/>
  <c r="N86" i="19"/>
  <c r="J86" i="19" s="1"/>
  <c r="N87" i="19"/>
  <c r="J87" i="19" s="1"/>
  <c r="N88" i="19"/>
  <c r="J88" i="19" s="1"/>
  <c r="N89" i="19"/>
  <c r="N90" i="19"/>
  <c r="N91" i="19"/>
  <c r="N92" i="19"/>
  <c r="J92" i="19" s="1"/>
  <c r="N93" i="19"/>
  <c r="J93" i="19" s="1"/>
  <c r="N94" i="19"/>
  <c r="J94" i="19" s="1"/>
  <c r="N95" i="19"/>
  <c r="J95" i="19" s="1"/>
  <c r="N96" i="19"/>
  <c r="J96" i="19" s="1"/>
  <c r="N97" i="19"/>
  <c r="K97" i="19" s="1"/>
  <c r="N98" i="19"/>
  <c r="I98" i="19" s="1"/>
  <c r="N99" i="19"/>
  <c r="N100" i="19"/>
  <c r="J100" i="19" s="1"/>
  <c r="N101" i="19"/>
  <c r="J101" i="19" s="1"/>
  <c r="N102" i="19"/>
  <c r="J102" i="19" s="1"/>
  <c r="N103" i="19"/>
  <c r="J103" i="19" s="1"/>
  <c r="N104" i="19"/>
  <c r="J104" i="19" s="1"/>
  <c r="N105" i="19"/>
  <c r="N106" i="19"/>
  <c r="I106" i="19" s="1"/>
  <c r="N107" i="19"/>
  <c r="N108" i="19"/>
  <c r="J108" i="19" s="1"/>
  <c r="N109" i="19"/>
  <c r="L109" i="19" s="1"/>
  <c r="Q80" i="23"/>
  <c r="Q81" i="23"/>
  <c r="Q82" i="23"/>
  <c r="Q83" i="23"/>
  <c r="Q84" i="23"/>
  <c r="Q85" i="23"/>
  <c r="Q86" i="23"/>
  <c r="Q87" i="23"/>
  <c r="Q88" i="23"/>
  <c r="Q89" i="23"/>
  <c r="Q90" i="23"/>
  <c r="Q91" i="23"/>
  <c r="Q92" i="23"/>
  <c r="Q93" i="23"/>
  <c r="Q94" i="23"/>
  <c r="Q95" i="23"/>
  <c r="Q96" i="23"/>
  <c r="Q97" i="23"/>
  <c r="Q98" i="23"/>
  <c r="Q99" i="23"/>
  <c r="Q100" i="23"/>
  <c r="Q101" i="23"/>
  <c r="Q102" i="23"/>
  <c r="Q103" i="23"/>
  <c r="Q104" i="23"/>
  <c r="Q105" i="23"/>
  <c r="Q106" i="23"/>
  <c r="I106" i="23" s="1"/>
  <c r="Q107" i="23"/>
  <c r="Q108" i="23"/>
  <c r="Q109" i="23"/>
  <c r="Q110" i="23"/>
  <c r="Q111" i="23"/>
  <c r="Q112" i="23"/>
  <c r="Q113" i="23"/>
  <c r="Q114" i="23"/>
  <c r="Q115" i="23"/>
  <c r="Q116" i="23"/>
  <c r="Q117" i="23"/>
  <c r="Q118" i="23"/>
  <c r="Q119" i="23"/>
  <c r="Q120" i="23"/>
  <c r="Q121" i="23"/>
  <c r="I121" i="23" s="1"/>
  <c r="Q122" i="23"/>
  <c r="Q123" i="23"/>
  <c r="Q124" i="23"/>
  <c r="Q125" i="23"/>
  <c r="Q126" i="23"/>
  <c r="Q127" i="23"/>
  <c r="Q128" i="23"/>
  <c r="Q129" i="23"/>
  <c r="Q130" i="23"/>
  <c r="I130" i="23" s="1"/>
  <c r="Q131" i="23"/>
  <c r="Q132" i="23"/>
  <c r="Q133" i="23"/>
  <c r="Q134" i="23"/>
  <c r="Q135" i="23"/>
  <c r="Q136" i="23"/>
  <c r="Q137" i="23"/>
  <c r="Q138" i="23"/>
  <c r="Q139" i="23"/>
  <c r="Q140" i="23"/>
  <c r="Q141" i="23"/>
  <c r="Q142" i="23"/>
  <c r="Q143" i="23"/>
  <c r="Q144" i="23"/>
  <c r="Q145" i="23"/>
  <c r="Q146" i="23"/>
  <c r="Q147" i="23"/>
  <c r="Q148" i="23"/>
  <c r="Q149" i="23"/>
  <c r="Q150" i="23"/>
  <c r="Q151" i="23"/>
  <c r="Q152" i="23"/>
  <c r="Q153" i="23"/>
  <c r="Q154" i="23"/>
  <c r="I154" i="23" s="1"/>
  <c r="Q155" i="23"/>
  <c r="Q156" i="23"/>
  <c r="Q157" i="23"/>
  <c r="Q158" i="23"/>
  <c r="Q159" i="23"/>
  <c r="Q160" i="23"/>
  <c r="Q161" i="23"/>
  <c r="Q162" i="23"/>
  <c r="Q163" i="23"/>
  <c r="Q164" i="23"/>
  <c r="Q165" i="23"/>
  <c r="Q166" i="23"/>
  <c r="Q167" i="23"/>
  <c r="I167" i="23" s="1"/>
  <c r="Q168" i="23"/>
  <c r="Q169" i="23"/>
  <c r="Q170" i="23"/>
  <c r="Q171" i="23"/>
  <c r="Q172" i="23"/>
  <c r="Q173" i="23"/>
  <c r="Q174" i="23"/>
  <c r="Q175" i="23"/>
  <c r="Q176" i="23"/>
  <c r="Q177" i="23"/>
  <c r="Q178" i="23"/>
  <c r="Q179" i="23"/>
  <c r="Q180" i="23"/>
  <c r="Q181" i="23"/>
  <c r="Q182" i="23"/>
  <c r="Q183" i="23"/>
  <c r="Q184" i="23"/>
  <c r="Q185" i="23"/>
  <c r="Q186" i="23"/>
  <c r="Q187" i="23"/>
  <c r="Q188" i="23"/>
  <c r="Q189" i="23"/>
  <c r="Q190" i="23"/>
  <c r="Q191" i="23"/>
  <c r="Q192" i="23"/>
  <c r="Q193" i="23"/>
  <c r="Q194" i="23"/>
  <c r="Q195" i="23"/>
  <c r="Q196" i="23"/>
  <c r="Q197" i="23"/>
  <c r="Q198" i="23"/>
  <c r="Q199" i="23"/>
  <c r="Q200" i="23"/>
  <c r="Q201" i="23"/>
  <c r="Q202" i="23"/>
  <c r="Q203" i="23"/>
  <c r="Q204" i="23"/>
  <c r="Q205" i="23"/>
  <c r="Q206" i="23"/>
  <c r="Q207" i="23"/>
  <c r="Q208" i="23"/>
  <c r="Q209" i="23"/>
  <c r="Q210" i="23"/>
  <c r="Q211" i="23"/>
  <c r="Q212" i="23"/>
  <c r="Q213" i="23"/>
  <c r="Q214" i="23"/>
  <c r="Q215" i="23"/>
  <c r="Q216" i="23"/>
  <c r="Q217" i="23"/>
  <c r="Q218" i="23"/>
  <c r="Q219" i="23"/>
  <c r="Q220" i="23"/>
  <c r="Q221" i="23"/>
  <c r="Q222" i="23"/>
  <c r="Q223" i="23"/>
  <c r="Q224" i="23"/>
  <c r="Q225" i="23"/>
  <c r="Q226" i="23"/>
  <c r="Q227" i="23"/>
  <c r="Q228" i="23"/>
  <c r="Q229" i="23"/>
  <c r="Q230" i="23"/>
  <c r="Q231" i="23"/>
  <c r="Q232" i="23"/>
  <c r="Q233" i="23"/>
  <c r="Q234" i="23"/>
  <c r="Q235" i="23"/>
  <c r="Q236" i="23"/>
  <c r="Q237" i="23"/>
  <c r="Q238" i="23"/>
  <c r="Q239" i="23"/>
  <c r="Q240" i="23"/>
  <c r="Q241" i="23"/>
  <c r="Q242" i="23"/>
  <c r="Q243" i="23"/>
  <c r="Q244" i="23"/>
  <c r="Q245" i="23"/>
  <c r="Q246" i="23"/>
  <c r="Q247" i="23"/>
  <c r="Q248" i="23"/>
  <c r="Q249" i="23"/>
  <c r="Q250" i="23"/>
  <c r="Q251" i="23"/>
  <c r="Q252" i="23"/>
  <c r="Q253" i="23"/>
  <c r="Q254" i="23"/>
  <c r="Q255" i="23"/>
  <c r="Q256" i="23"/>
  <c r="Q257" i="23"/>
  <c r="Q258" i="23"/>
  <c r="Q259" i="23"/>
  <c r="J8" i="23"/>
  <c r="H8" i="1"/>
  <c r="K8" i="19"/>
  <c r="N8" i="16"/>
  <c r="K8" i="16"/>
  <c r="J6" i="19"/>
  <c r="N10" i="19"/>
  <c r="J6" i="16"/>
  <c r="O10" i="16"/>
  <c r="M10" i="24"/>
  <c r="K10" i="24" s="1"/>
  <c r="Q11" i="23"/>
  <c r="Q12" i="23"/>
  <c r="Q13" i="23"/>
  <c r="Q14" i="23"/>
  <c r="Q15" i="23"/>
  <c r="Q16" i="23"/>
  <c r="Q17" i="23"/>
  <c r="Q18" i="23"/>
  <c r="Q19" i="23"/>
  <c r="Q20" i="23"/>
  <c r="Q21" i="23"/>
  <c r="Q22" i="23"/>
  <c r="Q23" i="23"/>
  <c r="Q24" i="23"/>
  <c r="Q25" i="23"/>
  <c r="Q26" i="23"/>
  <c r="Q27" i="23"/>
  <c r="Q28" i="23"/>
  <c r="Q29" i="23"/>
  <c r="Q30" i="23"/>
  <c r="Q31" i="23"/>
  <c r="Q32" i="23"/>
  <c r="Q33" i="23"/>
  <c r="Q34" i="23"/>
  <c r="Q35" i="23"/>
  <c r="Q36" i="23"/>
  <c r="Q37" i="23"/>
  <c r="Q38" i="23"/>
  <c r="Q39" i="23"/>
  <c r="Q40" i="23"/>
  <c r="Q41" i="23"/>
  <c r="Q42" i="23"/>
  <c r="Q43" i="23"/>
  <c r="Q44" i="23"/>
  <c r="Q45" i="23"/>
  <c r="Q46" i="23"/>
  <c r="Q47" i="23"/>
  <c r="Q48" i="23"/>
  <c r="Q49" i="23"/>
  <c r="Q50" i="23"/>
  <c r="Q51" i="23"/>
  <c r="Q52" i="23"/>
  <c r="Q53" i="23"/>
  <c r="Q54" i="23"/>
  <c r="Q55" i="23"/>
  <c r="Q56" i="23"/>
  <c r="Q57" i="23"/>
  <c r="Q58" i="23"/>
  <c r="Q59" i="23"/>
  <c r="Q60" i="23"/>
  <c r="Q61" i="23"/>
  <c r="Q62" i="23"/>
  <c r="Q63" i="23"/>
  <c r="Q64" i="23"/>
  <c r="Q65" i="23"/>
  <c r="Q66" i="23"/>
  <c r="Q67" i="23"/>
  <c r="Q68" i="23"/>
  <c r="Q69" i="23"/>
  <c r="Q70" i="23"/>
  <c r="Q71" i="23"/>
  <c r="Q72" i="23"/>
  <c r="Q73" i="23"/>
  <c r="Q74" i="23"/>
  <c r="Q75" i="23"/>
  <c r="Q76" i="23"/>
  <c r="Q77" i="23"/>
  <c r="Q78" i="23"/>
  <c r="Q79" i="23"/>
  <c r="Q10" i="23"/>
  <c r="M27" i="19"/>
  <c r="M93" i="19"/>
  <c r="K27" i="19"/>
  <c r="I100" i="19"/>
  <c r="L75" i="19"/>
  <c r="L74" i="19"/>
  <c r="L11" i="19"/>
  <c r="K28" i="19" l="1"/>
  <c r="M44" i="19"/>
  <c r="K12" i="19"/>
  <c r="M20" i="19"/>
  <c r="I60" i="19"/>
  <c r="I45" i="19"/>
  <c r="I76" i="19"/>
  <c r="M68" i="19"/>
  <c r="M92" i="19"/>
  <c r="L12" i="19"/>
  <c r="K108" i="19"/>
  <c r="L68" i="19"/>
  <c r="M29" i="19"/>
  <c r="L45" i="19"/>
  <c r="L85" i="19"/>
  <c r="K53" i="19"/>
  <c r="K101" i="19"/>
  <c r="K109" i="19"/>
  <c r="M13" i="19"/>
  <c r="L37" i="19"/>
  <c r="L77" i="19"/>
  <c r="M109" i="19"/>
  <c r="K45" i="19"/>
  <c r="M21" i="19"/>
  <c r="M85" i="19"/>
  <c r="L53" i="19"/>
  <c r="L93" i="19"/>
  <c r="K61" i="19"/>
  <c r="M37" i="19"/>
  <c r="L61" i="19"/>
  <c r="L101" i="19"/>
  <c r="K13" i="19"/>
  <c r="K69" i="19"/>
  <c r="M45" i="19"/>
  <c r="K77" i="19"/>
  <c r="I93" i="19"/>
  <c r="L13" i="19"/>
  <c r="L69" i="19"/>
  <c r="I13" i="19"/>
  <c r="M101" i="19"/>
  <c r="K85" i="19"/>
  <c r="M61" i="19"/>
  <c r="K21" i="19"/>
  <c r="M53" i="19"/>
  <c r="L21" i="19"/>
  <c r="I101" i="19"/>
  <c r="K29" i="19"/>
  <c r="K93" i="19"/>
  <c r="M69" i="19"/>
  <c r="L29" i="19"/>
  <c r="K37" i="19"/>
  <c r="M77" i="19"/>
  <c r="M58" i="19"/>
  <c r="M66" i="19"/>
  <c r="M74" i="19"/>
  <c r="L50" i="19"/>
  <c r="O74" i="23"/>
  <c r="P74" i="23"/>
  <c r="N74" i="23"/>
  <c r="O66" i="23"/>
  <c r="P66" i="23"/>
  <c r="N66" i="23"/>
  <c r="O58" i="23"/>
  <c r="P58" i="23"/>
  <c r="N58" i="23"/>
  <c r="O50" i="23"/>
  <c r="P50" i="23"/>
  <c r="N50" i="23"/>
  <c r="O42" i="23"/>
  <c r="P42" i="23"/>
  <c r="N42" i="23"/>
  <c r="O34" i="23"/>
  <c r="P34" i="23"/>
  <c r="N34" i="23"/>
  <c r="O26" i="23"/>
  <c r="P26" i="23"/>
  <c r="N26" i="23"/>
  <c r="O18" i="23"/>
  <c r="P18" i="23"/>
  <c r="N18" i="23"/>
  <c r="N255" i="23"/>
  <c r="O255" i="23"/>
  <c r="P255" i="23"/>
  <c r="N247" i="23"/>
  <c r="O247" i="23"/>
  <c r="P247" i="23"/>
  <c r="N239" i="23"/>
  <c r="O239" i="23"/>
  <c r="P239" i="23"/>
  <c r="N231" i="23"/>
  <c r="O231" i="23"/>
  <c r="P231" i="23"/>
  <c r="N223" i="23"/>
  <c r="O223" i="23"/>
  <c r="P223" i="23"/>
  <c r="N215" i="23"/>
  <c r="O215" i="23"/>
  <c r="P215" i="23"/>
  <c r="N207" i="23"/>
  <c r="O207" i="23"/>
  <c r="P207" i="23"/>
  <c r="N199" i="23"/>
  <c r="O199" i="23"/>
  <c r="P199" i="23"/>
  <c r="N191" i="23"/>
  <c r="O191" i="23"/>
  <c r="P191" i="23"/>
  <c r="N183" i="23"/>
  <c r="O183" i="23"/>
  <c r="P183" i="23"/>
  <c r="N175" i="23"/>
  <c r="P175" i="23"/>
  <c r="O175" i="23"/>
  <c r="N167" i="23"/>
  <c r="P167" i="23"/>
  <c r="O167" i="23"/>
  <c r="N159" i="23"/>
  <c r="P159" i="23"/>
  <c r="O159" i="23"/>
  <c r="N151" i="23"/>
  <c r="P151" i="23"/>
  <c r="O151" i="23"/>
  <c r="N143" i="23"/>
  <c r="P143" i="23"/>
  <c r="O143" i="23"/>
  <c r="N135" i="23"/>
  <c r="P135" i="23"/>
  <c r="O135" i="23"/>
  <c r="N127" i="23"/>
  <c r="P127" i="23"/>
  <c r="O127" i="23"/>
  <c r="N119" i="23"/>
  <c r="P119" i="23"/>
  <c r="O119" i="23"/>
  <c r="N111" i="23"/>
  <c r="P111" i="23"/>
  <c r="O111" i="23"/>
  <c r="N103" i="23"/>
  <c r="P103" i="23"/>
  <c r="O103" i="23"/>
  <c r="N95" i="23"/>
  <c r="P95" i="23"/>
  <c r="O95" i="23"/>
  <c r="N87" i="23"/>
  <c r="P87" i="23"/>
  <c r="O87" i="23"/>
  <c r="N73" i="23"/>
  <c r="O73" i="23"/>
  <c r="P73" i="23"/>
  <c r="N65" i="23"/>
  <c r="O65" i="23"/>
  <c r="P65" i="23"/>
  <c r="N57" i="23"/>
  <c r="O57" i="23"/>
  <c r="P57" i="23"/>
  <c r="N49" i="23"/>
  <c r="O49" i="23"/>
  <c r="P49" i="23"/>
  <c r="N41" i="23"/>
  <c r="O41" i="23"/>
  <c r="P41" i="23"/>
  <c r="N33" i="23"/>
  <c r="O33" i="23"/>
  <c r="P33" i="23"/>
  <c r="N25" i="23"/>
  <c r="O25" i="23"/>
  <c r="P25" i="23"/>
  <c r="N17" i="23"/>
  <c r="O17" i="23"/>
  <c r="P17" i="23"/>
  <c r="N254" i="23"/>
  <c r="O254" i="23"/>
  <c r="P254" i="23"/>
  <c r="P246" i="23"/>
  <c r="N246" i="23"/>
  <c r="O246" i="23"/>
  <c r="N238" i="23"/>
  <c r="O238" i="23"/>
  <c r="P238" i="23"/>
  <c r="N230" i="23"/>
  <c r="P230" i="23"/>
  <c r="O230" i="23"/>
  <c r="N222" i="23"/>
  <c r="P222" i="23"/>
  <c r="O222" i="23"/>
  <c r="P214" i="23"/>
  <c r="N214" i="23"/>
  <c r="O214" i="23"/>
  <c r="P206" i="23"/>
  <c r="N206" i="23"/>
  <c r="O206" i="23"/>
  <c r="P198" i="23"/>
  <c r="N198" i="23"/>
  <c r="O198" i="23"/>
  <c r="P190" i="23"/>
  <c r="N190" i="23"/>
  <c r="O190" i="23"/>
  <c r="N182" i="23"/>
  <c r="O182" i="23"/>
  <c r="P182" i="23"/>
  <c r="O174" i="23"/>
  <c r="P174" i="23"/>
  <c r="N174" i="23"/>
  <c r="O166" i="23"/>
  <c r="P166" i="23"/>
  <c r="N166" i="23"/>
  <c r="O158" i="23"/>
  <c r="P158" i="23"/>
  <c r="N158" i="23"/>
  <c r="O150" i="23"/>
  <c r="P150" i="23"/>
  <c r="N150" i="23"/>
  <c r="O142" i="23"/>
  <c r="P142" i="23"/>
  <c r="N142" i="23"/>
  <c r="O134" i="23"/>
  <c r="P134" i="23"/>
  <c r="N134" i="23"/>
  <c r="O126" i="23"/>
  <c r="P126" i="23"/>
  <c r="N126" i="23"/>
  <c r="O118" i="23"/>
  <c r="P118" i="23"/>
  <c r="N118" i="23"/>
  <c r="O110" i="23"/>
  <c r="P110" i="23"/>
  <c r="N110" i="23"/>
  <c r="O102" i="23"/>
  <c r="P102" i="23"/>
  <c r="N102" i="23"/>
  <c r="O94" i="23"/>
  <c r="P94" i="23"/>
  <c r="N94" i="23"/>
  <c r="O86" i="23"/>
  <c r="P86" i="23"/>
  <c r="N86" i="23"/>
  <c r="N75" i="23"/>
  <c r="P75" i="23"/>
  <c r="O75" i="23"/>
  <c r="N72" i="23"/>
  <c r="O72" i="23"/>
  <c r="P72" i="23"/>
  <c r="N64" i="23"/>
  <c r="O64" i="23"/>
  <c r="P64" i="23"/>
  <c r="N56" i="23"/>
  <c r="O56" i="23"/>
  <c r="P56" i="23"/>
  <c r="N48" i="23"/>
  <c r="O48" i="23"/>
  <c r="P48" i="23"/>
  <c r="N40" i="23"/>
  <c r="O40" i="23"/>
  <c r="P40" i="23"/>
  <c r="N32" i="23"/>
  <c r="O32" i="23"/>
  <c r="P32" i="23"/>
  <c r="N24" i="23"/>
  <c r="O24" i="23"/>
  <c r="P24" i="23"/>
  <c r="N16" i="23"/>
  <c r="O16" i="23"/>
  <c r="P16" i="23"/>
  <c r="P253" i="23"/>
  <c r="N253" i="23"/>
  <c r="O253" i="23"/>
  <c r="P245" i="23"/>
  <c r="N245" i="23"/>
  <c r="O245" i="23"/>
  <c r="N237" i="23"/>
  <c r="O237" i="23"/>
  <c r="P237" i="23"/>
  <c r="O229" i="23"/>
  <c r="P229" i="23"/>
  <c r="N229" i="23"/>
  <c r="N221" i="23"/>
  <c r="O221" i="23"/>
  <c r="P221" i="23"/>
  <c r="P213" i="23"/>
  <c r="N213" i="23"/>
  <c r="O213" i="23"/>
  <c r="P205" i="23"/>
  <c r="N205" i="23"/>
  <c r="O205" i="23"/>
  <c r="P197" i="23"/>
  <c r="N197" i="23"/>
  <c r="O197" i="23"/>
  <c r="P189" i="23"/>
  <c r="N189" i="23"/>
  <c r="O189" i="23"/>
  <c r="P181" i="23"/>
  <c r="N181" i="23"/>
  <c r="O181" i="23"/>
  <c r="N173" i="23"/>
  <c r="O173" i="23"/>
  <c r="P173" i="23"/>
  <c r="N165" i="23"/>
  <c r="O165" i="23"/>
  <c r="P165" i="23"/>
  <c r="N157" i="23"/>
  <c r="O157" i="23"/>
  <c r="P157" i="23"/>
  <c r="N149" i="23"/>
  <c r="O149" i="23"/>
  <c r="P149" i="23"/>
  <c r="N141" i="23"/>
  <c r="O141" i="23"/>
  <c r="P141" i="23"/>
  <c r="N133" i="23"/>
  <c r="O133" i="23"/>
  <c r="P133" i="23"/>
  <c r="N125" i="23"/>
  <c r="O125" i="23"/>
  <c r="P125" i="23"/>
  <c r="N117" i="23"/>
  <c r="O117" i="23"/>
  <c r="P117" i="23"/>
  <c r="N109" i="23"/>
  <c r="O109" i="23"/>
  <c r="P109" i="23"/>
  <c r="N101" i="23"/>
  <c r="O101" i="23"/>
  <c r="P101" i="23"/>
  <c r="N93" i="23"/>
  <c r="O93" i="23"/>
  <c r="P93" i="23"/>
  <c r="N85" i="23"/>
  <c r="O85" i="23"/>
  <c r="P85" i="23"/>
  <c r="O10" i="23"/>
  <c r="P10" i="23"/>
  <c r="N10" i="23"/>
  <c r="N79" i="23"/>
  <c r="P79" i="23"/>
  <c r="O79" i="23"/>
  <c r="N71" i="23"/>
  <c r="P71" i="23"/>
  <c r="O71" i="23"/>
  <c r="N63" i="23"/>
  <c r="P63" i="23"/>
  <c r="O63" i="23"/>
  <c r="N55" i="23"/>
  <c r="P55" i="23"/>
  <c r="O55" i="23"/>
  <c r="N47" i="23"/>
  <c r="P47" i="23"/>
  <c r="O47" i="23"/>
  <c r="N39" i="23"/>
  <c r="P39" i="23"/>
  <c r="O39" i="23"/>
  <c r="N31" i="23"/>
  <c r="P31" i="23"/>
  <c r="O31" i="23"/>
  <c r="N23" i="23"/>
  <c r="P23" i="23"/>
  <c r="O23" i="23"/>
  <c r="N15" i="23"/>
  <c r="P15" i="23"/>
  <c r="O15" i="23"/>
  <c r="I252" i="23"/>
  <c r="O252" i="23"/>
  <c r="P252" i="23"/>
  <c r="N252" i="23"/>
  <c r="O244" i="23"/>
  <c r="P244" i="23"/>
  <c r="N244" i="23"/>
  <c r="N236" i="23"/>
  <c r="O236" i="23"/>
  <c r="P236" i="23"/>
  <c r="N228" i="23"/>
  <c r="O228" i="23"/>
  <c r="P228" i="23"/>
  <c r="N220" i="23"/>
  <c r="O220" i="23"/>
  <c r="P220" i="23"/>
  <c r="N212" i="23"/>
  <c r="O212" i="23"/>
  <c r="P212" i="23"/>
  <c r="N204" i="23"/>
  <c r="O204" i="23"/>
  <c r="P204" i="23"/>
  <c r="N196" i="23"/>
  <c r="O196" i="23"/>
  <c r="P196" i="23"/>
  <c r="N188" i="23"/>
  <c r="O188" i="23"/>
  <c r="P188" i="23"/>
  <c r="N180" i="23"/>
  <c r="O180" i="23"/>
  <c r="P180" i="23"/>
  <c r="N172" i="23"/>
  <c r="O172" i="23"/>
  <c r="P172" i="23"/>
  <c r="N164" i="23"/>
  <c r="O164" i="23"/>
  <c r="P164" i="23"/>
  <c r="N156" i="23"/>
  <c r="O156" i="23"/>
  <c r="P156" i="23"/>
  <c r="N148" i="23"/>
  <c r="O148" i="23"/>
  <c r="P148" i="23"/>
  <c r="N140" i="23"/>
  <c r="O140" i="23"/>
  <c r="P140" i="23"/>
  <c r="N132" i="23"/>
  <c r="O132" i="23"/>
  <c r="P132" i="23"/>
  <c r="N124" i="23"/>
  <c r="O124" i="23"/>
  <c r="P124" i="23"/>
  <c r="N116" i="23"/>
  <c r="O116" i="23"/>
  <c r="P116" i="23"/>
  <c r="N108" i="23"/>
  <c r="O108" i="23"/>
  <c r="P108" i="23"/>
  <c r="N100" i="23"/>
  <c r="O100" i="23"/>
  <c r="P100" i="23"/>
  <c r="N92" i="23"/>
  <c r="O92" i="23"/>
  <c r="P92" i="23"/>
  <c r="N84" i="23"/>
  <c r="O84" i="23"/>
  <c r="P84" i="23"/>
  <c r="O78" i="23"/>
  <c r="P78" i="23"/>
  <c r="N78" i="23"/>
  <c r="O70" i="23"/>
  <c r="P70" i="23"/>
  <c r="N70" i="23"/>
  <c r="O62" i="23"/>
  <c r="P62" i="23"/>
  <c r="N62" i="23"/>
  <c r="O54" i="23"/>
  <c r="P54" i="23"/>
  <c r="N54" i="23"/>
  <c r="O46" i="23"/>
  <c r="P46" i="23"/>
  <c r="N46" i="23"/>
  <c r="O38" i="23"/>
  <c r="P38" i="23"/>
  <c r="N38" i="23"/>
  <c r="O30" i="23"/>
  <c r="P30" i="23"/>
  <c r="N30" i="23"/>
  <c r="O22" i="23"/>
  <c r="P22" i="23"/>
  <c r="N22" i="23"/>
  <c r="O14" i="23"/>
  <c r="P14" i="23"/>
  <c r="N14" i="23"/>
  <c r="N259" i="23"/>
  <c r="O259" i="23"/>
  <c r="P259" i="23"/>
  <c r="N251" i="23"/>
  <c r="O251" i="23"/>
  <c r="P251" i="23"/>
  <c r="N243" i="23"/>
  <c r="O243" i="23"/>
  <c r="P243" i="23"/>
  <c r="N235" i="23"/>
  <c r="O235" i="23"/>
  <c r="P235" i="23"/>
  <c r="N227" i="23"/>
  <c r="O227" i="23"/>
  <c r="P227" i="23"/>
  <c r="N219" i="23"/>
  <c r="O219" i="23"/>
  <c r="P219" i="23"/>
  <c r="N211" i="23"/>
  <c r="O211" i="23"/>
  <c r="P211" i="23"/>
  <c r="N203" i="23"/>
  <c r="O203" i="23"/>
  <c r="P203" i="23"/>
  <c r="N195" i="23"/>
  <c r="O195" i="23"/>
  <c r="P195" i="23"/>
  <c r="N187" i="23"/>
  <c r="O187" i="23"/>
  <c r="P187" i="23"/>
  <c r="N179" i="23"/>
  <c r="O179" i="23"/>
  <c r="P179" i="23"/>
  <c r="N171" i="23"/>
  <c r="P171" i="23"/>
  <c r="O171" i="23"/>
  <c r="N163" i="23"/>
  <c r="P163" i="23"/>
  <c r="O163" i="23"/>
  <c r="N155" i="23"/>
  <c r="P155" i="23"/>
  <c r="O155" i="23"/>
  <c r="N147" i="23"/>
  <c r="P147" i="23"/>
  <c r="O147" i="23"/>
  <c r="N139" i="23"/>
  <c r="P139" i="23"/>
  <c r="O139" i="23"/>
  <c r="N131" i="23"/>
  <c r="P131" i="23"/>
  <c r="O131" i="23"/>
  <c r="N123" i="23"/>
  <c r="P123" i="23"/>
  <c r="O123" i="23"/>
  <c r="N115" i="23"/>
  <c r="P115" i="23"/>
  <c r="O115" i="23"/>
  <c r="N107" i="23"/>
  <c r="P107" i="23"/>
  <c r="O107" i="23"/>
  <c r="N99" i="23"/>
  <c r="P99" i="23"/>
  <c r="O99" i="23"/>
  <c r="N91" i="23"/>
  <c r="P91" i="23"/>
  <c r="O91" i="23"/>
  <c r="N83" i="23"/>
  <c r="P83" i="23"/>
  <c r="O83" i="23"/>
  <c r="N77" i="23"/>
  <c r="O77" i="23"/>
  <c r="P77" i="23"/>
  <c r="N69" i="23"/>
  <c r="O69" i="23"/>
  <c r="P69" i="23"/>
  <c r="N61" i="23"/>
  <c r="O61" i="23"/>
  <c r="P61" i="23"/>
  <c r="N53" i="23"/>
  <c r="O53" i="23"/>
  <c r="P53" i="23"/>
  <c r="N45" i="23"/>
  <c r="O45" i="23"/>
  <c r="P45" i="23"/>
  <c r="N37" i="23"/>
  <c r="O37" i="23"/>
  <c r="P37" i="23"/>
  <c r="N29" i="23"/>
  <c r="O29" i="23"/>
  <c r="P29" i="23"/>
  <c r="N21" i="23"/>
  <c r="O21" i="23"/>
  <c r="P21" i="23"/>
  <c r="N13" i="23"/>
  <c r="O13" i="23"/>
  <c r="P13" i="23"/>
  <c r="P258" i="23"/>
  <c r="N258" i="23"/>
  <c r="O258" i="23"/>
  <c r="P250" i="23"/>
  <c r="N250" i="23"/>
  <c r="O250" i="23"/>
  <c r="P242" i="23"/>
  <c r="N242" i="23"/>
  <c r="O242" i="23"/>
  <c r="P234" i="23"/>
  <c r="N234" i="23"/>
  <c r="O234" i="23"/>
  <c r="P226" i="23"/>
  <c r="N226" i="23"/>
  <c r="O226" i="23"/>
  <c r="N218" i="23"/>
  <c r="O218" i="23"/>
  <c r="P218" i="23"/>
  <c r="P210" i="23"/>
  <c r="N210" i="23"/>
  <c r="O210" i="23"/>
  <c r="P202" i="23"/>
  <c r="N202" i="23"/>
  <c r="O202" i="23"/>
  <c r="P194" i="23"/>
  <c r="N194" i="23"/>
  <c r="O194" i="23"/>
  <c r="P186" i="23"/>
  <c r="N186" i="23"/>
  <c r="O186" i="23"/>
  <c r="P178" i="23"/>
  <c r="N178" i="23"/>
  <c r="O178" i="23"/>
  <c r="O170" i="23"/>
  <c r="P170" i="23"/>
  <c r="N170" i="23"/>
  <c r="O162" i="23"/>
  <c r="P162" i="23"/>
  <c r="N162" i="23"/>
  <c r="O154" i="23"/>
  <c r="P154" i="23"/>
  <c r="N154" i="23"/>
  <c r="O146" i="23"/>
  <c r="P146" i="23"/>
  <c r="N146" i="23"/>
  <c r="O138" i="23"/>
  <c r="P138" i="23"/>
  <c r="N138" i="23"/>
  <c r="O130" i="23"/>
  <c r="P130" i="23"/>
  <c r="N130" i="23"/>
  <c r="O122" i="23"/>
  <c r="P122" i="23"/>
  <c r="N122" i="23"/>
  <c r="O114" i="23"/>
  <c r="P114" i="23"/>
  <c r="N114" i="23"/>
  <c r="O106" i="23"/>
  <c r="P106" i="23"/>
  <c r="N106" i="23"/>
  <c r="O98" i="23"/>
  <c r="P98" i="23"/>
  <c r="N98" i="23"/>
  <c r="O90" i="23"/>
  <c r="P90" i="23"/>
  <c r="N90" i="23"/>
  <c r="O82" i="23"/>
  <c r="P82" i="23"/>
  <c r="N82" i="23"/>
  <c r="N76" i="23"/>
  <c r="O76" i="23"/>
  <c r="P76" i="23"/>
  <c r="N68" i="23"/>
  <c r="O68" i="23"/>
  <c r="P68" i="23"/>
  <c r="N60" i="23"/>
  <c r="O60" i="23"/>
  <c r="P60" i="23"/>
  <c r="N52" i="23"/>
  <c r="O52" i="23"/>
  <c r="P52" i="23"/>
  <c r="N44" i="23"/>
  <c r="O44" i="23"/>
  <c r="P44" i="23"/>
  <c r="N36" i="23"/>
  <c r="O36" i="23"/>
  <c r="P36" i="23"/>
  <c r="N28" i="23"/>
  <c r="O28" i="23"/>
  <c r="P28" i="23"/>
  <c r="N20" i="23"/>
  <c r="O20" i="23"/>
  <c r="P20" i="23"/>
  <c r="N12" i="23"/>
  <c r="O12" i="23"/>
  <c r="P12" i="23"/>
  <c r="O257" i="23"/>
  <c r="P257" i="23"/>
  <c r="N257" i="23"/>
  <c r="O249" i="23"/>
  <c r="P249" i="23"/>
  <c r="N249" i="23"/>
  <c r="P241" i="23"/>
  <c r="N241" i="23"/>
  <c r="O241" i="23"/>
  <c r="P233" i="23"/>
  <c r="N233" i="23"/>
  <c r="O233" i="23"/>
  <c r="P225" i="23"/>
  <c r="N225" i="23"/>
  <c r="O225" i="23"/>
  <c r="N217" i="23"/>
  <c r="O217" i="23"/>
  <c r="P217" i="23"/>
  <c r="P209" i="23"/>
  <c r="N209" i="23"/>
  <c r="O209" i="23"/>
  <c r="P201" i="23"/>
  <c r="N201" i="23"/>
  <c r="O201" i="23"/>
  <c r="P193" i="23"/>
  <c r="O193" i="23"/>
  <c r="N193" i="23"/>
  <c r="P185" i="23"/>
  <c r="N185" i="23"/>
  <c r="O185" i="23"/>
  <c r="P177" i="23"/>
  <c r="N177" i="23"/>
  <c r="O177" i="23"/>
  <c r="N169" i="23"/>
  <c r="O169" i="23"/>
  <c r="P169" i="23"/>
  <c r="N161" i="23"/>
  <c r="O161" i="23"/>
  <c r="P161" i="23"/>
  <c r="N153" i="23"/>
  <c r="O153" i="23"/>
  <c r="P153" i="23"/>
  <c r="N145" i="23"/>
  <c r="O145" i="23"/>
  <c r="P145" i="23"/>
  <c r="N137" i="23"/>
  <c r="O137" i="23"/>
  <c r="P137" i="23"/>
  <c r="N129" i="23"/>
  <c r="O129" i="23"/>
  <c r="P129" i="23"/>
  <c r="N121" i="23"/>
  <c r="O121" i="23"/>
  <c r="P121" i="23"/>
  <c r="N113" i="23"/>
  <c r="O113" i="23"/>
  <c r="P113" i="23"/>
  <c r="N105" i="23"/>
  <c r="O105" i="23"/>
  <c r="P105" i="23"/>
  <c r="N97" i="23"/>
  <c r="O97" i="23"/>
  <c r="P97" i="23"/>
  <c r="N89" i="23"/>
  <c r="O89" i="23"/>
  <c r="P89" i="23"/>
  <c r="N81" i="23"/>
  <c r="O81" i="23"/>
  <c r="P81" i="23"/>
  <c r="N67" i="23"/>
  <c r="P67" i="23"/>
  <c r="O67" i="23"/>
  <c r="N59" i="23"/>
  <c r="P59" i="23"/>
  <c r="O59" i="23"/>
  <c r="N51" i="23"/>
  <c r="P51" i="23"/>
  <c r="O51" i="23"/>
  <c r="N43" i="23"/>
  <c r="P43" i="23"/>
  <c r="O43" i="23"/>
  <c r="N35" i="23"/>
  <c r="P35" i="23"/>
  <c r="O35" i="23"/>
  <c r="N27" i="23"/>
  <c r="P27" i="23"/>
  <c r="O27" i="23"/>
  <c r="N19" i="23"/>
  <c r="P19" i="23"/>
  <c r="O19" i="23"/>
  <c r="N11" i="23"/>
  <c r="P11" i="23"/>
  <c r="O11" i="23"/>
  <c r="N256" i="23"/>
  <c r="O256" i="23"/>
  <c r="P256" i="23"/>
  <c r="N248" i="23"/>
  <c r="O248" i="23"/>
  <c r="P248" i="23"/>
  <c r="O240" i="23"/>
  <c r="P240" i="23"/>
  <c r="N240" i="23"/>
  <c r="O232" i="23"/>
  <c r="P232" i="23"/>
  <c r="N232" i="23"/>
  <c r="O224" i="23"/>
  <c r="P224" i="23"/>
  <c r="N224" i="23"/>
  <c r="N216" i="23"/>
  <c r="O216" i="23"/>
  <c r="P216" i="23"/>
  <c r="N208" i="23"/>
  <c r="O208" i="23"/>
  <c r="P208" i="23"/>
  <c r="N200" i="23"/>
  <c r="O200" i="23"/>
  <c r="P200" i="23"/>
  <c r="N192" i="23"/>
  <c r="O192" i="23"/>
  <c r="P192" i="23"/>
  <c r="N184" i="23"/>
  <c r="O184" i="23"/>
  <c r="P184" i="23"/>
  <c r="N176" i="23"/>
  <c r="O176" i="23"/>
  <c r="P176" i="23"/>
  <c r="N168" i="23"/>
  <c r="O168" i="23"/>
  <c r="P168" i="23"/>
  <c r="N160" i="23"/>
  <c r="O160" i="23"/>
  <c r="P160" i="23"/>
  <c r="N152" i="23"/>
  <c r="O152" i="23"/>
  <c r="P152" i="23"/>
  <c r="N144" i="23"/>
  <c r="O144" i="23"/>
  <c r="P144" i="23"/>
  <c r="N136" i="23"/>
  <c r="O136" i="23"/>
  <c r="P136" i="23"/>
  <c r="N128" i="23"/>
  <c r="O128" i="23"/>
  <c r="P128" i="23"/>
  <c r="N120" i="23"/>
  <c r="O120" i="23"/>
  <c r="P120" i="23"/>
  <c r="N112" i="23"/>
  <c r="O112" i="23"/>
  <c r="P112" i="23"/>
  <c r="N104" i="23"/>
  <c r="O104" i="23"/>
  <c r="P104" i="23"/>
  <c r="N96" i="23"/>
  <c r="O96" i="23"/>
  <c r="P96" i="23"/>
  <c r="N88" i="23"/>
  <c r="O88" i="23"/>
  <c r="P88" i="23"/>
  <c r="N80" i="23"/>
  <c r="O80" i="23"/>
  <c r="P80" i="23"/>
  <c r="M16" i="19"/>
  <c r="K105" i="19"/>
  <c r="I105" i="19"/>
  <c r="M41" i="19"/>
  <c r="L41" i="19"/>
  <c r="I203" i="23"/>
  <c r="I83" i="23"/>
  <c r="I163" i="23"/>
  <c r="M96" i="19"/>
  <c r="I96" i="19"/>
  <c r="K104" i="19"/>
  <c r="K80" i="19"/>
  <c r="K24" i="19"/>
  <c r="M104" i="19"/>
  <c r="L48" i="19"/>
  <c r="L104" i="19"/>
  <c r="K32" i="19"/>
  <c r="M88" i="19"/>
  <c r="L40" i="19"/>
  <c r="L32" i="19"/>
  <c r="L56" i="19"/>
  <c r="K16" i="19"/>
  <c r="K96" i="19"/>
  <c r="J55" i="19"/>
  <c r="I149" i="23"/>
  <c r="M47" i="19"/>
  <c r="I125" i="23"/>
  <c r="M103" i="19"/>
  <c r="I103" i="19"/>
  <c r="K103" i="19"/>
  <c r="J39" i="19"/>
  <c r="I173" i="23"/>
  <c r="I118" i="23"/>
  <c r="I94" i="23"/>
  <c r="L36" i="19"/>
  <c r="L52" i="19"/>
  <c r="L92" i="19"/>
  <c r="K68" i="19"/>
  <c r="M108" i="19"/>
  <c r="K100" i="19"/>
  <c r="I108" i="19"/>
  <c r="I12" i="19"/>
  <c r="M12" i="19"/>
  <c r="M28" i="19"/>
  <c r="K52" i="19"/>
  <c r="L20" i="19"/>
  <c r="L76" i="19"/>
  <c r="L100" i="19"/>
  <c r="I28" i="19"/>
  <c r="K84" i="19"/>
  <c r="I86" i="23"/>
  <c r="M52" i="19"/>
  <c r="K76" i="19"/>
  <c r="M100" i="19"/>
  <c r="L44" i="19"/>
  <c r="L60" i="19"/>
  <c r="K92" i="19"/>
  <c r="K36" i="19"/>
  <c r="M76" i="19"/>
  <c r="L28" i="19"/>
  <c r="L78" i="19"/>
  <c r="M36" i="19"/>
  <c r="K60" i="19"/>
  <c r="M84" i="19"/>
  <c r="L84" i="19"/>
  <c r="L108" i="19"/>
  <c r="I44" i="19"/>
  <c r="K20" i="19"/>
  <c r="K44" i="19"/>
  <c r="M60" i="19"/>
  <c r="I92" i="23"/>
  <c r="K54" i="19"/>
  <c r="L38" i="19"/>
  <c r="I196" i="23"/>
  <c r="L22" i="19"/>
  <c r="K30" i="19"/>
  <c r="M54" i="19"/>
  <c r="K86" i="19"/>
  <c r="L54" i="19"/>
  <c r="L102" i="19"/>
  <c r="I164" i="23"/>
  <c r="M30" i="19"/>
  <c r="K70" i="19"/>
  <c r="M102" i="19"/>
  <c r="L70" i="19"/>
  <c r="K46" i="19"/>
  <c r="M70" i="19"/>
  <c r="L30" i="19"/>
  <c r="K102" i="19"/>
  <c r="K22" i="19"/>
  <c r="M46" i="19"/>
  <c r="L86" i="19"/>
  <c r="I102" i="19"/>
  <c r="I46" i="19"/>
  <c r="L46" i="19"/>
  <c r="I14" i="19"/>
  <c r="I62" i="19"/>
  <c r="M22" i="19"/>
  <c r="K62" i="19"/>
  <c r="K94" i="19"/>
  <c r="L14" i="19"/>
  <c r="L94" i="19"/>
  <c r="K14" i="19"/>
  <c r="K38" i="19"/>
  <c r="M62" i="19"/>
  <c r="L62" i="19"/>
  <c r="I30" i="19"/>
  <c r="M14" i="19"/>
  <c r="M38" i="19"/>
  <c r="K78" i="19"/>
  <c r="I159" i="23"/>
  <c r="I127" i="23"/>
  <c r="I95" i="23"/>
  <c r="I87" i="23"/>
  <c r="J107" i="19"/>
  <c r="K107" i="19"/>
  <c r="L107" i="19"/>
  <c r="M107" i="19"/>
  <c r="I107" i="19"/>
  <c r="J99" i="19"/>
  <c r="L99" i="19"/>
  <c r="M99" i="19"/>
  <c r="K99" i="19"/>
  <c r="I99" i="19"/>
  <c r="J91" i="19"/>
  <c r="I91" i="19"/>
  <c r="L91" i="19"/>
  <c r="M91" i="19"/>
  <c r="K91" i="19"/>
  <c r="J83" i="19"/>
  <c r="K83" i="19"/>
  <c r="I83" i="19"/>
  <c r="J67" i="19"/>
  <c r="M67" i="19"/>
  <c r="J59" i="19"/>
  <c r="K59" i="19"/>
  <c r="M59" i="19"/>
  <c r="K51" i="19"/>
  <c r="L51" i="19"/>
  <c r="J35" i="19"/>
  <c r="I35" i="19"/>
  <c r="L35" i="19"/>
  <c r="K35" i="19"/>
  <c r="J27" i="19"/>
  <c r="L27" i="19"/>
  <c r="K19" i="19"/>
  <c r="I19" i="19"/>
  <c r="M35" i="19"/>
  <c r="I200" i="23"/>
  <c r="I136" i="23"/>
  <c r="I96" i="23"/>
  <c r="J106" i="19"/>
  <c r="L106" i="19"/>
  <c r="K106" i="19"/>
  <c r="J98" i="19"/>
  <c r="L98" i="19"/>
  <c r="M98" i="19"/>
  <c r="K98" i="19"/>
  <c r="J90" i="19"/>
  <c r="L90" i="19"/>
  <c r="K90" i="19"/>
  <c r="J82" i="19"/>
  <c r="L82" i="19"/>
  <c r="K82" i="19"/>
  <c r="J74" i="19"/>
  <c r="K74" i="19"/>
  <c r="J66" i="19"/>
  <c r="K66" i="19"/>
  <c r="J58" i="19"/>
  <c r="K58" i="19"/>
  <c r="I58" i="19"/>
  <c r="J50" i="19"/>
  <c r="K50" i="19"/>
  <c r="I50" i="19"/>
  <c r="J42" i="19"/>
  <c r="M42" i="19"/>
  <c r="K42" i="19"/>
  <c r="L42" i="19"/>
  <c r="J34" i="19"/>
  <c r="M34" i="19"/>
  <c r="K34" i="19"/>
  <c r="L34" i="19"/>
  <c r="J26" i="19"/>
  <c r="M26" i="19"/>
  <c r="L26" i="19"/>
  <c r="K26" i="19"/>
  <c r="I26" i="19"/>
  <c r="J18" i="19"/>
  <c r="L18" i="19"/>
  <c r="M18" i="19"/>
  <c r="K18" i="19"/>
  <c r="I18" i="19"/>
  <c r="J89" i="19"/>
  <c r="M89" i="19"/>
  <c r="L89" i="19"/>
  <c r="J65" i="19"/>
  <c r="M65" i="19"/>
  <c r="J41" i="19"/>
  <c r="K41" i="19"/>
  <c r="J17" i="19"/>
  <c r="K17" i="19"/>
  <c r="L17" i="19"/>
  <c r="M17" i="19"/>
  <c r="L65" i="19"/>
  <c r="I97" i="19"/>
  <c r="L67" i="19"/>
  <c r="I175" i="23"/>
  <c r="M83" i="19"/>
  <c r="K43" i="19"/>
  <c r="I241" i="23"/>
  <c r="I185" i="23"/>
  <c r="I137" i="23"/>
  <c r="J105" i="19"/>
  <c r="M105" i="19"/>
  <c r="L105" i="19"/>
  <c r="J81" i="19"/>
  <c r="K81" i="19"/>
  <c r="L81" i="19"/>
  <c r="J57" i="19"/>
  <c r="M57" i="19"/>
  <c r="K57" i="19"/>
  <c r="J33" i="19"/>
  <c r="M33" i="19"/>
  <c r="K33" i="19"/>
  <c r="L33" i="19"/>
  <c r="K67" i="19"/>
  <c r="L19" i="19"/>
  <c r="L83" i="19"/>
  <c r="I66" i="19"/>
  <c r="I257" i="23"/>
  <c r="I145" i="23"/>
  <c r="J97" i="19"/>
  <c r="L97" i="19"/>
  <c r="M97" i="19"/>
  <c r="J73" i="19"/>
  <c r="L73" i="19"/>
  <c r="K73" i="19"/>
  <c r="J49" i="19"/>
  <c r="M49" i="19"/>
  <c r="J25" i="19"/>
  <c r="M25" i="19"/>
  <c r="L25" i="19"/>
  <c r="L49" i="19"/>
  <c r="L59" i="19"/>
  <c r="K49" i="19"/>
  <c r="K89" i="19"/>
  <c r="M81" i="19"/>
  <c r="L24" i="19"/>
  <c r="L88" i="19"/>
  <c r="L96" i="19"/>
  <c r="M24" i="19"/>
  <c r="M32" i="19"/>
  <c r="K40" i="19"/>
  <c r="I80" i="19"/>
  <c r="I210" i="23"/>
  <c r="L16" i="19"/>
  <c r="L80" i="19"/>
  <c r="M40" i="19"/>
  <c r="K48" i="19"/>
  <c r="K56" i="19"/>
  <c r="K64" i="19"/>
  <c r="K72" i="19"/>
  <c r="M80" i="19"/>
  <c r="L72" i="19"/>
  <c r="K88" i="19"/>
  <c r="M48" i="19"/>
  <c r="M56" i="19"/>
  <c r="M64" i="19"/>
  <c r="M72" i="19"/>
  <c r="J109" i="19"/>
  <c r="I109" i="19"/>
  <c r="L64" i="19"/>
  <c r="I104" i="19"/>
  <c r="I194" i="23"/>
  <c r="M106" i="19"/>
  <c r="M90" i="19"/>
  <c r="M82" i="19"/>
  <c r="H259" i="1"/>
  <c r="H251" i="1"/>
  <c r="H243" i="1"/>
  <c r="H235" i="1"/>
  <c r="H227" i="1"/>
  <c r="H219" i="1"/>
  <c r="H211" i="1"/>
  <c r="H203" i="1"/>
  <c r="H195" i="1"/>
  <c r="H187" i="1"/>
  <c r="H179" i="1"/>
  <c r="H171" i="1"/>
  <c r="H163" i="1"/>
  <c r="H155" i="1"/>
  <c r="H147" i="1"/>
  <c r="H139" i="1"/>
  <c r="H131" i="1"/>
  <c r="H123" i="1"/>
  <c r="H115" i="1"/>
  <c r="H107" i="1"/>
  <c r="H99" i="1"/>
  <c r="H91" i="1"/>
  <c r="H83" i="1"/>
  <c r="H75" i="1"/>
  <c r="H67" i="1"/>
  <c r="H59" i="1"/>
  <c r="H51" i="1"/>
  <c r="H43" i="1"/>
  <c r="H35" i="1"/>
  <c r="H27" i="1"/>
  <c r="H19" i="1"/>
  <c r="H11" i="1"/>
  <c r="H258" i="1"/>
  <c r="H250" i="1"/>
  <c r="H242" i="1"/>
  <c r="H234" i="1"/>
  <c r="H226" i="1"/>
  <c r="H218" i="1"/>
  <c r="H210" i="1"/>
  <c r="H202" i="1"/>
  <c r="H194" i="1"/>
  <c r="H186" i="1"/>
  <c r="H178" i="1"/>
  <c r="H170" i="1"/>
  <c r="H162" i="1"/>
  <c r="H154" i="1"/>
  <c r="H146" i="1"/>
  <c r="H138" i="1"/>
  <c r="H130" i="1"/>
  <c r="H122" i="1"/>
  <c r="H114" i="1"/>
  <c r="H106" i="1"/>
  <c r="H98" i="1"/>
  <c r="H90" i="1"/>
  <c r="H82" i="1"/>
  <c r="H74" i="1"/>
  <c r="H66" i="1"/>
  <c r="H58" i="1"/>
  <c r="H50" i="1"/>
  <c r="H42" i="1"/>
  <c r="H34" i="1"/>
  <c r="H26" i="1"/>
  <c r="H18" i="1"/>
  <c r="H257" i="1"/>
  <c r="H249" i="1"/>
  <c r="H241" i="1"/>
  <c r="H233" i="1"/>
  <c r="H225" i="1"/>
  <c r="H217" i="1"/>
  <c r="H209" i="1"/>
  <c r="H201" i="1"/>
  <c r="H193" i="1"/>
  <c r="H185" i="1"/>
  <c r="H177" i="1"/>
  <c r="H169" i="1"/>
  <c r="H161" i="1"/>
  <c r="H153" i="1"/>
  <c r="H145" i="1"/>
  <c r="H137" i="1"/>
  <c r="H129" i="1"/>
  <c r="H121" i="1"/>
  <c r="H113" i="1"/>
  <c r="H105" i="1"/>
  <c r="H97" i="1"/>
  <c r="H89" i="1"/>
  <c r="H81" i="1"/>
  <c r="H73" i="1"/>
  <c r="H65" i="1"/>
  <c r="H57" i="1"/>
  <c r="H49" i="1"/>
  <c r="H41" i="1"/>
  <c r="H33" i="1"/>
  <c r="H25" i="1"/>
  <c r="H17" i="1"/>
  <c r="H256" i="1"/>
  <c r="H248" i="1"/>
  <c r="H240" i="1"/>
  <c r="H232" i="1"/>
  <c r="H224" i="1"/>
  <c r="H216" i="1"/>
  <c r="H208" i="1"/>
  <c r="H200" i="1"/>
  <c r="H192" i="1"/>
  <c r="H184" i="1"/>
  <c r="H176" i="1"/>
  <c r="H168" i="1"/>
  <c r="H160" i="1"/>
  <c r="H152" i="1"/>
  <c r="H144" i="1"/>
  <c r="H136" i="1"/>
  <c r="H128" i="1"/>
  <c r="H120" i="1"/>
  <c r="H112" i="1"/>
  <c r="H104" i="1"/>
  <c r="H96" i="1"/>
  <c r="H88" i="1"/>
  <c r="H80" i="1"/>
  <c r="H72" i="1"/>
  <c r="H64" i="1"/>
  <c r="H56" i="1"/>
  <c r="H48" i="1"/>
  <c r="H40" i="1"/>
  <c r="H32" i="1"/>
  <c r="H24" i="1"/>
  <c r="H16" i="1"/>
  <c r="H255" i="1"/>
  <c r="H247" i="1"/>
  <c r="H239" i="1"/>
  <c r="H231" i="1"/>
  <c r="H223" i="1"/>
  <c r="H215" i="1"/>
  <c r="H207" i="1"/>
  <c r="H199" i="1"/>
  <c r="H191" i="1"/>
  <c r="H183" i="1"/>
  <c r="H175" i="1"/>
  <c r="H167" i="1"/>
  <c r="H159" i="1"/>
  <c r="H151" i="1"/>
  <c r="H143" i="1"/>
  <c r="H135" i="1"/>
  <c r="H127" i="1"/>
  <c r="H119" i="1"/>
  <c r="H111" i="1"/>
  <c r="H103" i="1"/>
  <c r="H95" i="1"/>
  <c r="H87" i="1"/>
  <c r="H79" i="1"/>
  <c r="H71" i="1"/>
  <c r="H63" i="1"/>
  <c r="H55" i="1"/>
  <c r="H47" i="1"/>
  <c r="H39" i="1"/>
  <c r="H31" i="1"/>
  <c r="H23" i="1"/>
  <c r="H15" i="1"/>
  <c r="H254" i="1"/>
  <c r="H246" i="1"/>
  <c r="H238" i="1"/>
  <c r="H230" i="1"/>
  <c r="H222" i="1"/>
  <c r="H214" i="1"/>
  <c r="H206" i="1"/>
  <c r="H198" i="1"/>
  <c r="H190" i="1"/>
  <c r="H182" i="1"/>
  <c r="H174" i="1"/>
  <c r="H166" i="1"/>
  <c r="H158" i="1"/>
  <c r="H150" i="1"/>
  <c r="H142" i="1"/>
  <c r="H134" i="1"/>
  <c r="H126" i="1"/>
  <c r="H118" i="1"/>
  <c r="H110" i="1"/>
  <c r="H102" i="1"/>
  <c r="H94" i="1"/>
  <c r="H86" i="1"/>
  <c r="H78" i="1"/>
  <c r="H70" i="1"/>
  <c r="H62" i="1"/>
  <c r="H54" i="1"/>
  <c r="H46" i="1"/>
  <c r="H38" i="1"/>
  <c r="H30" i="1"/>
  <c r="H22" i="1"/>
  <c r="H14" i="1"/>
  <c r="H253" i="1"/>
  <c r="H245" i="1"/>
  <c r="H237" i="1"/>
  <c r="H229" i="1"/>
  <c r="H221" i="1"/>
  <c r="H213" i="1"/>
  <c r="H205" i="1"/>
  <c r="H197" i="1"/>
  <c r="H189" i="1"/>
  <c r="H181" i="1"/>
  <c r="H173" i="1"/>
  <c r="H165" i="1"/>
  <c r="H157" i="1"/>
  <c r="H149" i="1"/>
  <c r="H141" i="1"/>
  <c r="H133" i="1"/>
  <c r="H125" i="1"/>
  <c r="H117" i="1"/>
  <c r="H109" i="1"/>
  <c r="H101" i="1"/>
  <c r="H93" i="1"/>
  <c r="H85" i="1"/>
  <c r="H77" i="1"/>
  <c r="H69" i="1"/>
  <c r="H61" i="1"/>
  <c r="H53" i="1"/>
  <c r="H45" i="1"/>
  <c r="H37" i="1"/>
  <c r="H29" i="1"/>
  <c r="H21" i="1"/>
  <c r="H13" i="1"/>
  <c r="H252" i="1"/>
  <c r="H244" i="1"/>
  <c r="H236" i="1"/>
  <c r="H228" i="1"/>
  <c r="H220" i="1"/>
  <c r="H212" i="1"/>
  <c r="H204" i="1"/>
  <c r="H196" i="1"/>
  <c r="H188" i="1"/>
  <c r="H180" i="1"/>
  <c r="H172" i="1"/>
  <c r="H164" i="1"/>
  <c r="H156" i="1"/>
  <c r="H148" i="1"/>
  <c r="H140" i="1"/>
  <c r="H132" i="1"/>
  <c r="H124" i="1"/>
  <c r="H116" i="1"/>
  <c r="H108" i="1"/>
  <c r="H100" i="1"/>
  <c r="H92" i="1"/>
  <c r="H84" i="1"/>
  <c r="H76" i="1"/>
  <c r="H68" i="1"/>
  <c r="H60" i="1"/>
  <c r="H52" i="1"/>
  <c r="H44" i="1"/>
  <c r="H36" i="1"/>
  <c r="H28" i="1"/>
  <c r="H20" i="1"/>
  <c r="H12" i="1"/>
  <c r="M10" i="16"/>
  <c r="N10" i="16"/>
  <c r="J10" i="16"/>
  <c r="I10" i="16"/>
  <c r="L10" i="16"/>
  <c r="K10" i="16"/>
  <c r="I95" i="19"/>
  <c r="I79" i="19"/>
  <c r="I39" i="19"/>
  <c r="K23" i="19"/>
  <c r="K39" i="19"/>
  <c r="K55" i="19"/>
  <c r="K71" i="19"/>
  <c r="I63" i="19"/>
  <c r="K79" i="19"/>
  <c r="L15" i="19"/>
  <c r="L31" i="19"/>
  <c r="L39" i="19"/>
  <c r="L47" i="19"/>
  <c r="L55" i="19"/>
  <c r="L63" i="19"/>
  <c r="L71" i="19"/>
  <c r="L79" i="19"/>
  <c r="L87" i="19"/>
  <c r="L95" i="19"/>
  <c r="M79" i="19"/>
  <c r="K87" i="19"/>
  <c r="L103" i="19"/>
  <c r="M87" i="19"/>
  <c r="K95" i="19"/>
  <c r="M95" i="19"/>
  <c r="K31" i="19"/>
  <c r="K47" i="19"/>
  <c r="M31" i="19"/>
  <c r="M71" i="19"/>
  <c r="M78" i="19"/>
  <c r="M94" i="19"/>
  <c r="M86" i="19"/>
  <c r="J75" i="19"/>
  <c r="M75" i="19"/>
  <c r="J63" i="19"/>
  <c r="M63" i="19"/>
  <c r="J51" i="19"/>
  <c r="M51" i="19"/>
  <c r="J43" i="19"/>
  <c r="M43" i="19"/>
  <c r="J23" i="19"/>
  <c r="M23" i="19"/>
  <c r="J19" i="19"/>
  <c r="M19" i="19"/>
  <c r="J15" i="19"/>
  <c r="M15" i="19"/>
  <c r="J11" i="19"/>
  <c r="M11" i="19"/>
  <c r="K10" i="19"/>
  <c r="L10" i="19"/>
  <c r="K9" i="45"/>
  <c r="I70" i="23"/>
  <c r="I18" i="23"/>
  <c r="I251" i="23"/>
  <c r="I233" i="23"/>
  <c r="I225" i="23"/>
  <c r="I217" i="23"/>
  <c r="I238" i="23"/>
  <c r="I79" i="23"/>
  <c r="I255" i="23"/>
  <c r="I248" i="23"/>
  <c r="I245" i="23"/>
  <c r="I230" i="23"/>
  <c r="I222" i="23"/>
  <c r="I214" i="23"/>
  <c r="I22" i="23"/>
  <c r="I259" i="23"/>
  <c r="I242" i="23"/>
  <c r="I237" i="23"/>
  <c r="I229" i="23"/>
  <c r="I221" i="23"/>
  <c r="I253" i="23"/>
  <c r="I246" i="23"/>
  <c r="I226" i="23"/>
  <c r="I213" i="23"/>
  <c r="I258" i="23"/>
  <c r="I250" i="23"/>
  <c r="I235" i="23"/>
  <c r="I227" i="23"/>
  <c r="I219" i="23"/>
  <c r="I211" i="23"/>
  <c r="I201" i="23"/>
  <c r="I151" i="23"/>
  <c r="I144" i="23"/>
  <c r="I139" i="23"/>
  <c r="I120" i="23"/>
  <c r="I109" i="23"/>
  <c r="I105" i="23"/>
  <c r="I101" i="23"/>
  <c r="I82" i="23"/>
  <c r="I205" i="23"/>
  <c r="I197" i="23"/>
  <c r="I190" i="23"/>
  <c r="I240" i="23"/>
  <c r="I192" i="23"/>
  <c r="I184" i="23"/>
  <c r="I168" i="23"/>
  <c r="I162" i="23"/>
  <c r="I124" i="23"/>
  <c r="I116" i="23"/>
  <c r="I249" i="23"/>
  <c r="I191" i="23"/>
  <c r="I183" i="23"/>
  <c r="I150" i="23"/>
  <c r="I143" i="23"/>
  <c r="I123" i="23"/>
  <c r="I119" i="23"/>
  <c r="I103" i="23"/>
  <c r="I247" i="23"/>
  <c r="I239" i="23"/>
  <c r="I220" i="23"/>
  <c r="I182" i="23"/>
  <c r="I128" i="23"/>
  <c r="I108" i="23"/>
  <c r="I89" i="23"/>
  <c r="I84" i="23"/>
  <c r="I92" i="19"/>
  <c r="I81" i="19"/>
  <c r="I65" i="19"/>
  <c r="I49" i="19"/>
  <c r="I33" i="19"/>
  <c r="I17" i="19"/>
  <c r="I53" i="23"/>
  <c r="I20" i="23"/>
  <c r="I31" i="23"/>
  <c r="I256" i="23"/>
  <c r="I228" i="23"/>
  <c r="I199" i="23"/>
  <c r="I187" i="23"/>
  <c r="I171" i="23"/>
  <c r="I166" i="23"/>
  <c r="I135" i="23"/>
  <c r="I112" i="23"/>
  <c r="I102" i="23"/>
  <c r="I39" i="23"/>
  <c r="I15" i="23"/>
  <c r="I234" i="23"/>
  <c r="I209" i="23"/>
  <c r="I193" i="23"/>
  <c r="I243" i="23"/>
  <c r="I224" i="23"/>
  <c r="I207" i="23"/>
  <c r="I111" i="23"/>
  <c r="I81" i="23"/>
  <c r="I89" i="19"/>
  <c r="I84" i="19"/>
  <c r="I73" i="19"/>
  <c r="I57" i="19"/>
  <c r="I41" i="19"/>
  <c r="I25" i="19"/>
  <c r="I216" i="23"/>
  <c r="I195" i="23"/>
  <c r="I172" i="23"/>
  <c r="I115" i="23"/>
  <c r="I99" i="23"/>
  <c r="I93" i="23"/>
  <c r="I27" i="19"/>
  <c r="I21" i="19"/>
  <c r="I15" i="19"/>
  <c r="I177" i="23"/>
  <c r="I174" i="23"/>
  <c r="I153" i="23"/>
  <c r="I148" i="23"/>
  <c r="I141" i="23"/>
  <c r="I91" i="23"/>
  <c r="I198" i="23"/>
  <c r="I202" i="23"/>
  <c r="I142" i="23"/>
  <c r="I134" i="23"/>
  <c r="I85" i="19"/>
  <c r="I67" i="19"/>
  <c r="I61" i="19"/>
  <c r="I55" i="19"/>
  <c r="I165" i="23"/>
  <c r="I129" i="23"/>
  <c r="I107" i="23"/>
  <c r="I218" i="23"/>
  <c r="I206" i="23"/>
  <c r="I236" i="23"/>
  <c r="I215" i="23"/>
  <c r="I188" i="23"/>
  <c r="I88" i="23"/>
  <c r="I43" i="19"/>
  <c r="I37" i="19"/>
  <c r="I31" i="19"/>
  <c r="I244" i="23"/>
  <c r="I223" i="23"/>
  <c r="I212" i="23"/>
  <c r="I158" i="23"/>
  <c r="I147" i="23"/>
  <c r="I131" i="23"/>
  <c r="I122" i="23"/>
  <c r="I59" i="19"/>
  <c r="I53" i="19"/>
  <c r="I47" i="19"/>
  <c r="I180" i="23"/>
  <c r="I170" i="23"/>
  <c r="I138" i="23"/>
  <c r="I132" i="23"/>
  <c r="I114" i="23"/>
  <c r="I104" i="23"/>
  <c r="I208" i="23"/>
  <c r="I98" i="23"/>
  <c r="I85" i="23"/>
  <c r="I51" i="19"/>
  <c r="I11" i="19"/>
  <c r="I176" i="23"/>
  <c r="I133" i="23"/>
  <c r="I97" i="23"/>
  <c r="I72" i="19"/>
  <c r="I56" i="19"/>
  <c r="I40" i="19"/>
  <c r="I24" i="19"/>
  <c r="I181" i="23"/>
  <c r="I113" i="23"/>
  <c r="I77" i="19"/>
  <c r="I71" i="19"/>
  <c r="I23" i="19"/>
  <c r="I186" i="23"/>
  <c r="I169" i="23"/>
  <c r="I161" i="23"/>
  <c r="I157" i="23"/>
  <c r="I140" i="23"/>
  <c r="I126" i="23"/>
  <c r="I110" i="23"/>
  <c r="I87" i="19"/>
  <c r="I70" i="19"/>
  <c r="I54" i="19"/>
  <c r="I38" i="19"/>
  <c r="I22" i="19"/>
  <c r="I232" i="23"/>
  <c r="I156" i="23"/>
  <c r="I117" i="23"/>
  <c r="I90" i="23"/>
  <c r="I29" i="19"/>
  <c r="I146" i="23"/>
  <c r="I80" i="23"/>
  <c r="I68" i="19"/>
  <c r="I52" i="19"/>
  <c r="I36" i="19"/>
  <c r="I20" i="19"/>
  <c r="I254" i="23"/>
  <c r="I231" i="23"/>
  <c r="I204" i="23"/>
  <c r="I189" i="23"/>
  <c r="I178" i="23"/>
  <c r="I100" i="23"/>
  <c r="I88" i="19"/>
  <c r="I75" i="19"/>
  <c r="I69" i="19"/>
  <c r="I179" i="23"/>
  <c r="I160" i="23"/>
  <c r="I155" i="23"/>
  <c r="I152" i="23"/>
  <c r="I64" i="19"/>
  <c r="I48" i="19"/>
  <c r="I32" i="19"/>
  <c r="I16" i="19"/>
  <c r="I94" i="19"/>
  <c r="I86" i="19"/>
  <c r="I46" i="23"/>
  <c r="I69" i="23"/>
  <c r="I51" i="23"/>
  <c r="I26" i="23"/>
  <c r="I16" i="23"/>
  <c r="I76" i="23"/>
  <c r="I62" i="23"/>
  <c r="I54" i="23"/>
  <c r="I77" i="23"/>
  <c r="I59" i="23"/>
  <c r="I41" i="23"/>
  <c r="I34" i="23"/>
  <c r="I24" i="23"/>
  <c r="I68" i="23"/>
  <c r="I44" i="23"/>
  <c r="I67" i="23"/>
  <c r="I49" i="23"/>
  <c r="I32" i="23"/>
  <c r="I14" i="23"/>
  <c r="I66" i="23"/>
  <c r="I60" i="23"/>
  <c r="I52" i="23"/>
  <c r="I42" i="23"/>
  <c r="I65" i="23"/>
  <c r="I55" i="23"/>
  <c r="I38" i="23"/>
  <c r="I30" i="23"/>
  <c r="I12" i="23"/>
  <c r="K12" i="23" s="1"/>
  <c r="K9" i="23" s="1"/>
  <c r="I63" i="23"/>
  <c r="I28" i="23"/>
  <c r="I37" i="23"/>
  <c r="I29" i="23"/>
  <c r="I21" i="23"/>
  <c r="I13" i="23"/>
  <c r="I58" i="23"/>
  <c r="I75" i="23"/>
  <c r="I90" i="19"/>
  <c r="I74" i="23"/>
  <c r="I61" i="23"/>
  <c r="I47" i="23"/>
  <c r="I27" i="23"/>
  <c r="I19" i="23"/>
  <c r="I11" i="23"/>
  <c r="M11" i="23" s="1"/>
  <c r="M9" i="23" s="1"/>
  <c r="I78" i="19"/>
  <c r="I64" i="23"/>
  <c r="I71" i="23"/>
  <c r="I45" i="23"/>
  <c r="I36" i="23"/>
  <c r="I35" i="23"/>
  <c r="I25" i="23"/>
  <c r="I17" i="23"/>
  <c r="I78" i="23"/>
  <c r="I82" i="19"/>
  <c r="I73" i="23"/>
  <c r="I50" i="23"/>
  <c r="I57" i="23"/>
  <c r="I23" i="23"/>
  <c r="I43" i="23"/>
  <c r="H10" i="1"/>
  <c r="I72" i="23"/>
  <c r="I56" i="23"/>
  <c r="I48" i="23"/>
  <c r="I40" i="23"/>
  <c r="I33" i="23"/>
  <c r="J19" i="23" l="1"/>
  <c r="J66" i="23"/>
  <c r="J98" i="23"/>
  <c r="J105" i="23"/>
  <c r="J70" i="23"/>
  <c r="N9" i="23"/>
  <c r="P9" i="23"/>
  <c r="O9" i="23"/>
  <c r="J99" i="23"/>
  <c r="J103" i="23"/>
  <c r="J93" i="23"/>
  <c r="J94" i="23"/>
  <c r="J17" i="23"/>
  <c r="J40" i="23"/>
  <c r="J16" i="23"/>
  <c r="J62" i="23"/>
  <c r="J245" i="23"/>
  <c r="J37" i="23"/>
  <c r="J76" i="23"/>
  <c r="J52" i="23"/>
  <c r="J156" i="23"/>
  <c r="J90" i="23"/>
  <c r="J20" i="23"/>
  <c r="J148" i="23"/>
  <c r="J55" i="23"/>
  <c r="J53" i="23"/>
  <c r="J102" i="23"/>
  <c r="J101" i="23"/>
  <c r="J146" i="23"/>
  <c r="J75" i="23"/>
  <c r="J45" i="23"/>
  <c r="J104" i="23"/>
  <c r="J252" i="23"/>
  <c r="J172" i="23"/>
  <c r="J151" i="23"/>
  <c r="J13" i="23"/>
  <c r="J202" i="23"/>
  <c r="J112" i="23"/>
  <c r="J29" i="23"/>
  <c r="J79" i="23"/>
  <c r="J61" i="23"/>
  <c r="J195" i="23"/>
  <c r="J59" i="23"/>
  <c r="J47" i="23"/>
  <c r="J111" i="23"/>
  <c r="J39" i="23"/>
  <c r="J36" i="23"/>
  <c r="J133" i="23"/>
  <c r="J243" i="23"/>
  <c r="J153" i="23"/>
  <c r="J209" i="23"/>
  <c r="J68" i="23"/>
  <c r="J248" i="23"/>
  <c r="J96" i="23"/>
  <c r="J108" i="23"/>
  <c r="J114" i="23"/>
  <c r="J241" i="23"/>
  <c r="J77" i="23"/>
  <c r="K9" i="19"/>
  <c r="J21" i="23"/>
  <c r="J64" i="23"/>
  <c r="J165" i="23"/>
  <c r="J71" i="23"/>
  <c r="J189" i="23"/>
  <c r="J23" i="23"/>
  <c r="J113" i="23"/>
  <c r="J25" i="23"/>
  <c r="J89" i="23"/>
  <c r="J110" i="23"/>
  <c r="J154" i="23"/>
  <c r="J237" i="23"/>
  <c r="J149" i="23"/>
  <c r="J204" i="23"/>
  <c r="J203" i="23"/>
  <c r="J31" i="23"/>
  <c r="J27" i="23"/>
  <c r="J258" i="23"/>
  <c r="J87" i="23"/>
  <c r="J109" i="23"/>
  <c r="J242" i="23"/>
  <c r="J69" i="23"/>
  <c r="J134" i="23"/>
  <c r="J193" i="23"/>
  <c r="J186" i="23"/>
  <c r="J11" i="23"/>
  <c r="J88" i="23"/>
  <c r="J95" i="23"/>
  <c r="J173" i="23"/>
  <c r="J97" i="23"/>
  <c r="L9" i="19"/>
  <c r="H9" i="1"/>
  <c r="J35" i="23"/>
  <c r="J43" i="23"/>
  <c r="J67" i="23"/>
  <c r="J51" i="23"/>
  <c r="J63" i="23"/>
  <c r="J15" i="23"/>
  <c r="J208" i="23"/>
  <c r="J201" i="23"/>
  <c r="J207" i="23"/>
  <c r="J206" i="23"/>
  <c r="J205" i="23"/>
  <c r="J188" i="23"/>
  <c r="J194" i="23"/>
  <c r="J155" i="23"/>
  <c r="J187" i="23"/>
  <c r="J191" i="23"/>
  <c r="J115" i="23"/>
  <c r="J56" i="23"/>
  <c r="J161" i="23"/>
  <c r="J32" i="23"/>
  <c r="J152" i="23"/>
  <c r="J10" i="23"/>
  <c r="J78" i="23"/>
  <c r="J57" i="23"/>
  <c r="J150" i="23"/>
  <c r="J163" i="23"/>
  <c r="J147" i="23"/>
  <c r="J236" i="23"/>
  <c r="J212" i="23"/>
  <c r="J257" i="23"/>
  <c r="J256" i="23"/>
  <c r="J158" i="23"/>
  <c r="J167" i="23"/>
  <c r="J249" i="23"/>
  <c r="J169" i="23"/>
  <c r="J164" i="23"/>
  <c r="J132" i="23"/>
  <c r="I9" i="45"/>
  <c r="N9" i="45"/>
  <c r="N9" i="16"/>
  <c r="I9" i="16"/>
  <c r="C9" i="82" s="1"/>
  <c r="K9" i="16"/>
  <c r="L9" i="16"/>
  <c r="J38" i="23"/>
  <c r="J157" i="23"/>
  <c r="J228" i="23"/>
  <c r="J121" i="23"/>
  <c r="J190" i="23"/>
  <c r="J162" i="23"/>
  <c r="J131" i="23"/>
  <c r="J250" i="23"/>
  <c r="J235" i="23"/>
  <c r="J160" i="23"/>
  <c r="J129" i="23"/>
  <c r="J213" i="23"/>
  <c r="J240" i="23"/>
  <c r="J80" i="23"/>
  <c r="J211" i="23"/>
  <c r="J82" i="23"/>
  <c r="J117" i="23"/>
  <c r="J244" i="23"/>
  <c r="J251" i="23"/>
  <c r="J254" i="23"/>
  <c r="J84" i="23"/>
  <c r="J239" i="23"/>
  <c r="J130" i="23"/>
  <c r="J214" i="23"/>
  <c r="J238" i="23"/>
  <c r="J81" i="23"/>
  <c r="J83" i="23"/>
  <c r="J233" i="23"/>
  <c r="J159" i="23"/>
  <c r="J259" i="23"/>
  <c r="J171" i="23"/>
  <c r="J127" i="23"/>
  <c r="J125" i="23"/>
  <c r="J234" i="23"/>
  <c r="J126" i="23"/>
  <c r="J170" i="23"/>
  <c r="J192" i="23"/>
  <c r="J183" i="23"/>
  <c r="J26" i="23"/>
  <c r="J50" i="23"/>
  <c r="J44" i="23"/>
  <c r="J72" i="23"/>
  <c r="J246" i="23"/>
  <c r="J166" i="23"/>
  <c r="J255" i="23"/>
  <c r="J30" i="23"/>
  <c r="J106" i="23"/>
  <c r="J24" i="23"/>
  <c r="J58" i="23"/>
  <c r="J184" i="23"/>
  <c r="J100" i="23"/>
  <c r="J225" i="23"/>
  <c r="J231" i="23"/>
  <c r="J177" i="23"/>
  <c r="J180" i="23"/>
  <c r="J140" i="23"/>
  <c r="J145" i="23"/>
  <c r="J74" i="23"/>
  <c r="J118" i="23"/>
  <c r="J86" i="23"/>
  <c r="J174" i="23"/>
  <c r="J222" i="23"/>
  <c r="J227" i="23"/>
  <c r="J198" i="23"/>
  <c r="J200" i="23"/>
  <c r="J135" i="23"/>
  <c r="J142" i="23"/>
  <c r="J124" i="23"/>
  <c r="J216" i="23"/>
  <c r="J218" i="23"/>
  <c r="J91" i="23"/>
  <c r="J28" i="23"/>
  <c r="J119" i="23"/>
  <c r="J122" i="23"/>
  <c r="J181" i="23"/>
  <c r="J185" i="23"/>
  <c r="J175" i="23"/>
  <c r="J178" i="23"/>
  <c r="J224" i="23"/>
  <c r="J223" i="23"/>
  <c r="J229" i="23"/>
  <c r="J144" i="23"/>
  <c r="J65" i="23"/>
  <c r="J196" i="23"/>
  <c r="J168" i="23"/>
  <c r="J107" i="23"/>
  <c r="J247" i="23"/>
  <c r="J215" i="23"/>
  <c r="J220" i="23"/>
  <c r="J226" i="23"/>
  <c r="J197" i="23"/>
  <c r="J137" i="23"/>
  <c r="J138" i="23"/>
  <c r="J141" i="23"/>
  <c r="J49" i="23"/>
  <c r="J182" i="23"/>
  <c r="J176" i="23"/>
  <c r="J221" i="23"/>
  <c r="J232" i="23"/>
  <c r="J41" i="23"/>
  <c r="J73" i="23"/>
  <c r="J85" i="23"/>
  <c r="J123" i="23"/>
  <c r="J179" i="23"/>
  <c r="J217" i="23"/>
  <c r="J230" i="23"/>
  <c r="J92" i="23"/>
  <c r="J199" i="23"/>
  <c r="J136" i="23"/>
  <c r="J139" i="23"/>
  <c r="J143" i="23"/>
  <c r="J128" i="23"/>
  <c r="J210" i="23"/>
  <c r="J116" i="23"/>
  <c r="J120" i="23"/>
  <c r="J219" i="23"/>
  <c r="J33" i="23"/>
  <c r="J253" i="23"/>
  <c r="J54" i="23"/>
  <c r="J48" i="23"/>
  <c r="J22" i="23"/>
  <c r="J42" i="23"/>
  <c r="J14" i="23"/>
  <c r="J18" i="23"/>
  <c r="J60" i="23"/>
  <c r="J12" i="23"/>
  <c r="J34" i="23"/>
  <c r="J46" i="23"/>
  <c r="C10" i="82" l="1"/>
  <c r="C8" i="82" s="1"/>
  <c r="J9" i="23"/>
  <c r="J9" i="45" l="1"/>
  <c r="M9" i="45" l="1"/>
  <c r="K9" i="24" l="1"/>
  <c r="C44" i="82" s="1"/>
  <c r="J9" i="16" l="1"/>
  <c r="M9" i="16"/>
  <c r="I10" i="19" l="1"/>
  <c r="I9" i="19" s="1"/>
  <c r="C23" i="82" s="1"/>
  <c r="C7" i="82" s="1"/>
  <c r="C35" i="82" l="1"/>
  <c r="I10" i="23"/>
  <c r="L10" i="23" s="1"/>
  <c r="L9" i="23" s="1"/>
  <c r="J10" i="19"/>
  <c r="J9" i="19" s="1"/>
  <c r="M10" i="19"/>
  <c r="M9" i="19" s="1"/>
  <c r="G9" i="1"/>
  <c r="C39" i="82" s="1"/>
  <c r="I9" i="23" l="1"/>
  <c r="C42" i="82" s="1"/>
  <c r="C38" i="82" s="1"/>
  <c r="C45" i="82" l="1"/>
  <c r="C43" i="82" s="1"/>
  <c r="C76" i="82" s="1"/>
  <c r="C105" i="82" s="1"/>
  <c r="O9" i="25" l="1"/>
</calcChain>
</file>

<file path=xl/sharedStrings.xml><?xml version="1.0" encoding="utf-8"?>
<sst xmlns="http://schemas.openxmlformats.org/spreadsheetml/2006/main" count="3457" uniqueCount="1310">
  <si>
    <t>Autori</t>
  </si>
  <si>
    <t>Titlul lucrării</t>
  </si>
  <si>
    <t>Anul</t>
  </si>
  <si>
    <t>întreaga activitate</t>
  </si>
  <si>
    <t>Număr de lucrări</t>
  </si>
  <si>
    <t>3.3a</t>
  </si>
  <si>
    <t>3.3b</t>
  </si>
  <si>
    <t>2.2</t>
  </si>
  <si>
    <t>2.4</t>
  </si>
  <si>
    <t>2.5</t>
  </si>
  <si>
    <t>3.7</t>
  </si>
  <si>
    <t>4.2a</t>
  </si>
  <si>
    <t>4.2b</t>
  </si>
  <si>
    <t>Punctaj</t>
  </si>
  <si>
    <t>Număr</t>
  </si>
  <si>
    <t>Indicator</t>
  </si>
  <si>
    <t>Editura</t>
  </si>
  <si>
    <t>ISBN</t>
  </si>
  <si>
    <t>Număr total de pagini</t>
  </si>
  <si>
    <t>Număr pagini redactare proprie</t>
  </si>
  <si>
    <t>Titlul materialului</t>
  </si>
  <si>
    <t>Adresa WEB de acces</t>
  </si>
  <si>
    <t>Anul postării</t>
  </si>
  <si>
    <t>Titlul brevetului</t>
  </si>
  <si>
    <t>2</t>
  </si>
  <si>
    <t>3</t>
  </si>
  <si>
    <t>4</t>
  </si>
  <si>
    <t>3.1a</t>
  </si>
  <si>
    <t>3.2a</t>
  </si>
  <si>
    <t>2.3</t>
  </si>
  <si>
    <t>2.6</t>
  </si>
  <si>
    <t>2.7</t>
  </si>
  <si>
    <t>3.2b</t>
  </si>
  <si>
    <t>3.4a</t>
  </si>
  <si>
    <t>3.4b</t>
  </si>
  <si>
    <t>RON</t>
  </si>
  <si>
    <t>Beneficiar</t>
  </si>
  <si>
    <t>Nr. Grant</t>
  </si>
  <si>
    <t>Confirm corectitudinea datelor declarate.  DIRECTOR GRANT/PROIECT   Semnătura</t>
  </si>
  <si>
    <t>Valoare echivalentă în Euro</t>
  </si>
  <si>
    <t>1</t>
  </si>
  <si>
    <t>Autor</t>
  </si>
  <si>
    <t>Titlul tezei de doctorat</t>
  </si>
  <si>
    <t>Teza de doctorat confirmată prin OMEdC/data</t>
  </si>
  <si>
    <t>Domeniul</t>
  </si>
  <si>
    <t>fundamental</t>
  </si>
  <si>
    <t>de doctorat</t>
  </si>
  <si>
    <t>Număr de pagini</t>
  </si>
  <si>
    <t>Nr. pag. red. pr.</t>
  </si>
  <si>
    <t>3.5a</t>
  </si>
  <si>
    <t>3.5b</t>
  </si>
  <si>
    <t>3.6a</t>
  </si>
  <si>
    <t>3.6b</t>
  </si>
  <si>
    <t>Tip de brevet</t>
  </si>
  <si>
    <t>Punctaj APL</t>
  </si>
  <si>
    <t>Punctaj NPI</t>
  </si>
  <si>
    <t>Număr APL</t>
  </si>
  <si>
    <t>Număr NPI</t>
  </si>
  <si>
    <t>Număr NPN</t>
  </si>
  <si>
    <t>Euro</t>
  </si>
  <si>
    <t>Curs mediu anual</t>
  </si>
  <si>
    <t>Programul</t>
  </si>
  <si>
    <t>Confirm corectitudinea                     datelor declarate.                                                  DIRECTOR GRANT/PROIECT                                                                                                   Semnătura</t>
  </si>
  <si>
    <t>Denumirea grantului</t>
  </si>
  <si>
    <t>5</t>
  </si>
  <si>
    <t>6</t>
  </si>
  <si>
    <t>7</t>
  </si>
  <si>
    <t>8</t>
  </si>
  <si>
    <t>9</t>
  </si>
  <si>
    <t>10</t>
  </si>
  <si>
    <t>11</t>
  </si>
  <si>
    <t>12</t>
  </si>
  <si>
    <t>13</t>
  </si>
  <si>
    <t>14</t>
  </si>
  <si>
    <t>15</t>
  </si>
  <si>
    <t>16</t>
  </si>
  <si>
    <t>17</t>
  </si>
  <si>
    <t>18</t>
  </si>
  <si>
    <t>19</t>
  </si>
  <si>
    <t>20</t>
  </si>
  <si>
    <t>21</t>
  </si>
  <si>
    <t>22</t>
  </si>
  <si>
    <t>23</t>
  </si>
  <si>
    <t>24</t>
  </si>
  <si>
    <t>25</t>
  </si>
  <si>
    <t>26</t>
  </si>
  <si>
    <t>27</t>
  </si>
  <si>
    <t>28</t>
  </si>
  <si>
    <t>29</t>
  </si>
  <si>
    <t>30</t>
  </si>
  <si>
    <t>Current Contents</t>
  </si>
  <si>
    <t>NR. CRT.</t>
  </si>
  <si>
    <t>BDI</t>
  </si>
  <si>
    <t>SCOPUS</t>
  </si>
  <si>
    <t>MathSciNet</t>
  </si>
  <si>
    <t>DBLP</t>
  </si>
  <si>
    <t>ACM</t>
  </si>
  <si>
    <t>31</t>
  </si>
  <si>
    <t>32</t>
  </si>
  <si>
    <t>33</t>
  </si>
  <si>
    <t>34</t>
  </si>
  <si>
    <t>35</t>
  </si>
  <si>
    <t>36</t>
  </si>
  <si>
    <t>K</t>
  </si>
  <si>
    <t>37</t>
  </si>
  <si>
    <t>38</t>
  </si>
  <si>
    <t>39</t>
  </si>
  <si>
    <t>40</t>
  </si>
  <si>
    <t>41</t>
  </si>
  <si>
    <t>42</t>
  </si>
  <si>
    <t>43</t>
  </si>
  <si>
    <t>44</t>
  </si>
  <si>
    <t>45</t>
  </si>
  <si>
    <t>46</t>
  </si>
  <si>
    <t>47</t>
  </si>
  <si>
    <t>48</t>
  </si>
  <si>
    <t>49</t>
  </si>
  <si>
    <t>50</t>
  </si>
  <si>
    <t>51</t>
  </si>
  <si>
    <t>52</t>
  </si>
  <si>
    <t>53</t>
  </si>
  <si>
    <t>54</t>
  </si>
  <si>
    <t>55</t>
  </si>
  <si>
    <t>56</t>
  </si>
  <si>
    <t>57</t>
  </si>
  <si>
    <t>58</t>
  </si>
  <si>
    <t>59</t>
  </si>
  <si>
    <t>60</t>
  </si>
  <si>
    <t>61</t>
  </si>
  <si>
    <t>62</t>
  </si>
  <si>
    <t>63</t>
  </si>
  <si>
    <t>64</t>
  </si>
  <si>
    <t>65</t>
  </si>
  <si>
    <t>66</t>
  </si>
  <si>
    <t>67</t>
  </si>
  <si>
    <t>68</t>
  </si>
  <si>
    <t>69</t>
  </si>
  <si>
    <t>70</t>
  </si>
  <si>
    <t>71</t>
  </si>
  <si>
    <t>72</t>
  </si>
  <si>
    <t>73</t>
  </si>
  <si>
    <t>74</t>
  </si>
  <si>
    <t>75</t>
  </si>
  <si>
    <t>76</t>
  </si>
  <si>
    <t>77</t>
  </si>
  <si>
    <t>78</t>
  </si>
  <si>
    <t>79</t>
  </si>
  <si>
    <t>80</t>
  </si>
  <si>
    <t>81</t>
  </si>
  <si>
    <t>82</t>
  </si>
  <si>
    <t>83</t>
  </si>
  <si>
    <t>84</t>
  </si>
  <si>
    <t>85</t>
  </si>
  <si>
    <t>86</t>
  </si>
  <si>
    <t>87</t>
  </si>
  <si>
    <t>88</t>
  </si>
  <si>
    <t>89</t>
  </si>
  <si>
    <t>90</t>
  </si>
  <si>
    <t>91</t>
  </si>
  <si>
    <t>92</t>
  </si>
  <si>
    <t>93</t>
  </si>
  <si>
    <t>94</t>
  </si>
  <si>
    <t>95</t>
  </si>
  <si>
    <t>96</t>
  </si>
  <si>
    <t>97</t>
  </si>
  <si>
    <t>98</t>
  </si>
  <si>
    <t>99</t>
  </si>
  <si>
    <t>100</t>
  </si>
  <si>
    <t>101</t>
  </si>
  <si>
    <t>102</t>
  </si>
  <si>
    <t>103</t>
  </si>
  <si>
    <t>104</t>
  </si>
  <si>
    <t>105</t>
  </si>
  <si>
    <t>106</t>
  </si>
  <si>
    <t>107</t>
  </si>
  <si>
    <t>108</t>
  </si>
  <si>
    <t>109</t>
  </si>
  <si>
    <t>110</t>
  </si>
  <si>
    <t>111</t>
  </si>
  <si>
    <t>112</t>
  </si>
  <si>
    <t>113</t>
  </si>
  <si>
    <t>114</t>
  </si>
  <si>
    <t>115</t>
  </si>
  <si>
    <t>116</t>
  </si>
  <si>
    <t>117</t>
  </si>
  <si>
    <t>118</t>
  </si>
  <si>
    <t>119</t>
  </si>
  <si>
    <t>120</t>
  </si>
  <si>
    <t>121</t>
  </si>
  <si>
    <t>122</t>
  </si>
  <si>
    <t>123</t>
  </si>
  <si>
    <t>124</t>
  </si>
  <si>
    <t>125</t>
  </si>
  <si>
    <t>126</t>
  </si>
  <si>
    <t>127</t>
  </si>
  <si>
    <t>128</t>
  </si>
  <si>
    <t>129</t>
  </si>
  <si>
    <t>130</t>
  </si>
  <si>
    <t>131</t>
  </si>
  <si>
    <t>132</t>
  </si>
  <si>
    <t>133</t>
  </si>
  <si>
    <t>134</t>
  </si>
  <si>
    <t>135</t>
  </si>
  <si>
    <t>136</t>
  </si>
  <si>
    <t>137</t>
  </si>
  <si>
    <t>138</t>
  </si>
  <si>
    <t>139</t>
  </si>
  <si>
    <t>140</t>
  </si>
  <si>
    <t>141</t>
  </si>
  <si>
    <t>142</t>
  </si>
  <si>
    <t>143</t>
  </si>
  <si>
    <t>144</t>
  </si>
  <si>
    <t>145</t>
  </si>
  <si>
    <t>146</t>
  </si>
  <si>
    <t>147</t>
  </si>
  <si>
    <t>148</t>
  </si>
  <si>
    <t>149</t>
  </si>
  <si>
    <t>150</t>
  </si>
  <si>
    <t>151</t>
  </si>
  <si>
    <t>152</t>
  </si>
  <si>
    <t>153</t>
  </si>
  <si>
    <t>154</t>
  </si>
  <si>
    <t>155</t>
  </si>
  <si>
    <t>156</t>
  </si>
  <si>
    <t>157</t>
  </si>
  <si>
    <t>158</t>
  </si>
  <si>
    <t>159</t>
  </si>
  <si>
    <t>160</t>
  </si>
  <si>
    <t>161</t>
  </si>
  <si>
    <t>162</t>
  </si>
  <si>
    <t>163</t>
  </si>
  <si>
    <t>164</t>
  </si>
  <si>
    <t>165</t>
  </si>
  <si>
    <t>166</t>
  </si>
  <si>
    <t>167</t>
  </si>
  <si>
    <t>168</t>
  </si>
  <si>
    <t>169</t>
  </si>
  <si>
    <t>170</t>
  </si>
  <si>
    <t>171</t>
  </si>
  <si>
    <t>172</t>
  </si>
  <si>
    <t>173</t>
  </si>
  <si>
    <t>174</t>
  </si>
  <si>
    <t>175</t>
  </si>
  <si>
    <t>176</t>
  </si>
  <si>
    <t>177</t>
  </si>
  <si>
    <t>178</t>
  </si>
  <si>
    <t>179</t>
  </si>
  <si>
    <t>180</t>
  </si>
  <si>
    <t>181</t>
  </si>
  <si>
    <t>182</t>
  </si>
  <si>
    <t>183</t>
  </si>
  <si>
    <t>184</t>
  </si>
  <si>
    <t>185</t>
  </si>
  <si>
    <t>186</t>
  </si>
  <si>
    <t>187</t>
  </si>
  <si>
    <t>188</t>
  </si>
  <si>
    <t>189</t>
  </si>
  <si>
    <t>190</t>
  </si>
  <si>
    <t>191</t>
  </si>
  <si>
    <t>192</t>
  </si>
  <si>
    <t>193</t>
  </si>
  <si>
    <t>194</t>
  </si>
  <si>
    <t>195</t>
  </si>
  <si>
    <t>196</t>
  </si>
  <si>
    <t>197</t>
  </si>
  <si>
    <t>198</t>
  </si>
  <si>
    <t>199</t>
  </si>
  <si>
    <t>200</t>
  </si>
  <si>
    <t>201</t>
  </si>
  <si>
    <t>202</t>
  </si>
  <si>
    <t>203</t>
  </si>
  <si>
    <t>204</t>
  </si>
  <si>
    <t>205</t>
  </si>
  <si>
    <t>206</t>
  </si>
  <si>
    <t>207</t>
  </si>
  <si>
    <t>208</t>
  </si>
  <si>
    <t>209</t>
  </si>
  <si>
    <t>210</t>
  </si>
  <si>
    <t>211</t>
  </si>
  <si>
    <t>212</t>
  </si>
  <si>
    <t>213</t>
  </si>
  <si>
    <t>214</t>
  </si>
  <si>
    <t>215</t>
  </si>
  <si>
    <t>216</t>
  </si>
  <si>
    <t>217</t>
  </si>
  <si>
    <t>218</t>
  </si>
  <si>
    <t>219</t>
  </si>
  <si>
    <t>220</t>
  </si>
  <si>
    <t>221</t>
  </si>
  <si>
    <t>222</t>
  </si>
  <si>
    <t>223</t>
  </si>
  <si>
    <t>224</t>
  </si>
  <si>
    <t>225</t>
  </si>
  <si>
    <t>226</t>
  </si>
  <si>
    <t>227</t>
  </si>
  <si>
    <t>228</t>
  </si>
  <si>
    <t>229</t>
  </si>
  <si>
    <t>230</t>
  </si>
  <si>
    <t>231</t>
  </si>
  <si>
    <t>232</t>
  </si>
  <si>
    <t>233</t>
  </si>
  <si>
    <t>234</t>
  </si>
  <si>
    <t>235</t>
  </si>
  <si>
    <t>236</t>
  </si>
  <si>
    <t>237</t>
  </si>
  <si>
    <t>238</t>
  </si>
  <si>
    <t>239</t>
  </si>
  <si>
    <t>240</t>
  </si>
  <si>
    <t>241</t>
  </si>
  <si>
    <t>242</t>
  </si>
  <si>
    <t>243</t>
  </si>
  <si>
    <t>244</t>
  </si>
  <si>
    <t>245</t>
  </si>
  <si>
    <t>246</t>
  </si>
  <si>
    <t>247</t>
  </si>
  <si>
    <t>248</t>
  </si>
  <si>
    <t>249</t>
  </si>
  <si>
    <t>250</t>
  </si>
  <si>
    <t>X</t>
  </si>
  <si>
    <t>5.1</t>
  </si>
  <si>
    <t>5.2</t>
  </si>
  <si>
    <t>EDITURA CLASA A</t>
  </si>
  <si>
    <t>5.3a</t>
  </si>
  <si>
    <t>5.3b</t>
  </si>
  <si>
    <t>5.3c</t>
  </si>
  <si>
    <t>EDITURA CLASA B</t>
  </si>
  <si>
    <t>2.1a</t>
  </si>
  <si>
    <t>2.1b</t>
  </si>
  <si>
    <t>4.1a</t>
  </si>
  <si>
    <t>4.1b</t>
  </si>
  <si>
    <t>3.3c</t>
  </si>
  <si>
    <t>UPT</t>
  </si>
  <si>
    <t>SE UTILIZEAZA PENTRU BULETINELE SAU ANALELE UPT</t>
  </si>
  <si>
    <t>Director / Responsabil proiect la nivel internațional, cu UPT titular</t>
  </si>
  <si>
    <t>Director / Responsabil proiect la nivel UPT, cu UPT partener</t>
  </si>
  <si>
    <t>Membru în echipa de cercetare a proiectului</t>
  </si>
  <si>
    <t>NR.ED. CNCSIS</t>
  </si>
  <si>
    <t>Beneficiari
(anul de studii, specializarea)</t>
  </si>
  <si>
    <t>Date de identificare
(Număr, data de înregistrare, titular, etc.)</t>
  </si>
  <si>
    <t>Nr.
crt.</t>
  </si>
  <si>
    <t>ERIC</t>
  </si>
  <si>
    <t>Zenodo</t>
  </si>
  <si>
    <t>EdITLib</t>
  </si>
  <si>
    <t>CiteSeerX</t>
  </si>
  <si>
    <t>CEEOL</t>
  </si>
  <si>
    <t>DOAJ</t>
  </si>
  <si>
    <t>Ulrichsweb</t>
  </si>
  <si>
    <t>Elsevier/Science Direct</t>
  </si>
  <si>
    <t>EBSCO</t>
  </si>
  <si>
    <t>ProQUEST</t>
  </si>
  <si>
    <t>Wiley</t>
  </si>
  <si>
    <t>CABI</t>
  </si>
  <si>
    <t>Emerald</t>
  </si>
  <si>
    <t>Compendex/Engineering Village</t>
  </si>
  <si>
    <t>INSPEC / IET</t>
  </si>
  <si>
    <t>Google Scholar</t>
  </si>
  <si>
    <t>Index Copernicus</t>
  </si>
  <si>
    <t>Chemical Abstracts / CAS</t>
  </si>
  <si>
    <t>GeoBase</t>
  </si>
  <si>
    <t>GEOREF</t>
  </si>
  <si>
    <t>CRCnetBASE</t>
  </si>
  <si>
    <t>Genamics Journal Seek</t>
  </si>
  <si>
    <t>Library of Congress Online Catalog</t>
  </si>
  <si>
    <t>Referativnai Jurnal</t>
  </si>
  <si>
    <t>PubMed</t>
  </si>
  <si>
    <t>J-Gate</t>
  </si>
  <si>
    <t>CrossRef</t>
  </si>
  <si>
    <t>IFAC-PapersOnLine</t>
  </si>
  <si>
    <t>Cambridge University Press</t>
  </si>
  <si>
    <t>Columbia University Press</t>
  </si>
  <si>
    <t>Harvard University Press</t>
  </si>
  <si>
    <t>Cornell University Press</t>
  </si>
  <si>
    <t>John's Hopkins University Press</t>
  </si>
  <si>
    <t>MIT Press Cambridge, Massachusetts</t>
  </si>
  <si>
    <t>Oxford University Press</t>
  </si>
  <si>
    <t>Princeton University Press</t>
  </si>
  <si>
    <t>Stanford University Press</t>
  </si>
  <si>
    <t>University of California Press</t>
  </si>
  <si>
    <t>University of Chicago Press</t>
  </si>
  <si>
    <t>Yale University Press</t>
  </si>
  <si>
    <t>American Chemical Society</t>
  </si>
  <si>
    <t>Blackwell</t>
  </si>
  <si>
    <t>Elsevier Science</t>
  </si>
  <si>
    <t>John Wiley</t>
  </si>
  <si>
    <t>McGraw-Hill</t>
  </si>
  <si>
    <t>Pergamon Press</t>
  </si>
  <si>
    <t>Routledge</t>
  </si>
  <si>
    <t>Sage Publications</t>
  </si>
  <si>
    <t>Springer</t>
  </si>
  <si>
    <t>IEEE Press</t>
  </si>
  <si>
    <t>Australian National University Press</t>
  </si>
  <si>
    <t>Berg, Oxford</t>
  </si>
  <si>
    <t>Clarendon Press</t>
  </si>
  <si>
    <t>Harwood Academic Publishers</t>
  </si>
  <si>
    <t>Heinemann</t>
  </si>
  <si>
    <t>Kegan Paul International</t>
  </si>
  <si>
    <t>MacMillan/Palgrave Press</t>
  </si>
  <si>
    <t>Royal Society of Chemistry</t>
  </si>
  <si>
    <t>SETAC Press</t>
  </si>
  <si>
    <t>State University of New York Press</t>
  </si>
  <si>
    <t>Texas University Press</t>
  </si>
  <si>
    <t>United Nations University Press</t>
  </si>
  <si>
    <t>University of Michigan Press</t>
  </si>
  <si>
    <t>University of Pennsylvania Press</t>
  </si>
  <si>
    <t>Aalborg University Press</t>
  </si>
  <si>
    <t>Arhus University Press</t>
  </si>
  <si>
    <t>Chinese University Press</t>
  </si>
  <si>
    <t>Delft University Press</t>
  </si>
  <si>
    <t>Dutch University Press</t>
  </si>
  <si>
    <t>Edinburgh University Press</t>
  </si>
  <si>
    <t>Leiden University Press</t>
  </si>
  <si>
    <t>Open University Press</t>
  </si>
  <si>
    <t>Prentice Hall</t>
  </si>
  <si>
    <t>Presses Universitaires de Namur</t>
  </si>
  <si>
    <t>Presses Universitaires de Nancy</t>
  </si>
  <si>
    <t>Publica/Universidade Autonoma de Lisboa</t>
  </si>
  <si>
    <t>Sussex University Press</t>
  </si>
  <si>
    <t>Universitat Wien Press</t>
  </si>
  <si>
    <t>World Scientific</t>
  </si>
  <si>
    <t>European Mathematical Society Publishing House</t>
  </si>
  <si>
    <t>American Mathematical Society</t>
  </si>
  <si>
    <t>Duke University Press</t>
  </si>
  <si>
    <t>Nova Science Publishers</t>
  </si>
  <si>
    <t>ACSPR</t>
  </si>
  <si>
    <t>ACCLSUPT</t>
  </si>
  <si>
    <t>Departamentul Educație Fizică și Sport</t>
  </si>
  <si>
    <t>Anul desfășurării</t>
  </si>
  <si>
    <t>Nume</t>
  </si>
  <si>
    <t>Campionate internaționale</t>
  </si>
  <si>
    <t>Campionate naționale</t>
  </si>
  <si>
    <t>Cupa României</t>
  </si>
  <si>
    <t>Campionate naționale universitare</t>
  </si>
  <si>
    <t>Locul 1</t>
  </si>
  <si>
    <t>Locul 2</t>
  </si>
  <si>
    <t>Locul 3</t>
  </si>
  <si>
    <t>Faza finală</t>
  </si>
  <si>
    <t>Faza pe zonă</t>
  </si>
  <si>
    <t>Faza pe centru universitar</t>
  </si>
  <si>
    <t>Nume Competiție</t>
  </si>
  <si>
    <t>Clasare</t>
  </si>
  <si>
    <r>
      <t xml:space="preserve">Tip Competiție
</t>
    </r>
    <r>
      <rPr>
        <i/>
        <sz val="12"/>
        <color indexed="8"/>
        <rFont val="Calibri"/>
        <family val="2"/>
      </rPr>
      <t>(jocuri sportive, sporturi individuale)</t>
    </r>
  </si>
  <si>
    <t>jocuri sportive</t>
  </si>
  <si>
    <t>sporturi individuale</t>
  </si>
  <si>
    <t>Categoria</t>
  </si>
  <si>
    <t>Cupa_României</t>
  </si>
  <si>
    <t>Campionate_naționale_universitare</t>
  </si>
  <si>
    <t>Campionate_naționale</t>
  </si>
  <si>
    <t>Campionate_internaționale</t>
  </si>
  <si>
    <t>Competiții</t>
  </si>
  <si>
    <t>Mat1</t>
  </si>
  <si>
    <t>Mat2</t>
  </si>
  <si>
    <t>Departamentul Arhitectură</t>
  </si>
  <si>
    <t>Conferință</t>
  </si>
  <si>
    <t>Baza de date</t>
  </si>
  <si>
    <t>Total:</t>
  </si>
  <si>
    <t>Nume proiect</t>
  </si>
  <si>
    <t>Internațional</t>
  </si>
  <si>
    <t>Național</t>
  </si>
  <si>
    <t>Regional</t>
  </si>
  <si>
    <t>Zonal</t>
  </si>
  <si>
    <t>Local</t>
  </si>
  <si>
    <t>Tip</t>
  </si>
  <si>
    <t>N</t>
  </si>
  <si>
    <t>Membru</t>
  </si>
  <si>
    <t>Tipuri 1A</t>
  </si>
  <si>
    <t>Tipuri 1B</t>
  </si>
  <si>
    <t>PAT/PUG municipii mari</t>
  </si>
  <si>
    <t>PUZ</t>
  </si>
  <si>
    <t>PUG localități mici</t>
  </si>
  <si>
    <t>Studii de fundamentare</t>
  </si>
  <si>
    <t>Tipuri 2A</t>
  </si>
  <si>
    <t>expoziție internațională</t>
  </si>
  <si>
    <t>expoziție națională</t>
  </si>
  <si>
    <t>expoziție locală</t>
  </si>
  <si>
    <t>Tipuri 2B</t>
  </si>
  <si>
    <t>Tipuri 3A</t>
  </si>
  <si>
    <t>premiu</t>
  </si>
  <si>
    <t>nominalizare</t>
  </si>
  <si>
    <t>Tipuri 3B</t>
  </si>
  <si>
    <t>selecționare</t>
  </si>
  <si>
    <t>Tipuri 3C</t>
  </si>
  <si>
    <t>Tipuri 4AB</t>
  </si>
  <si>
    <t>cărți</t>
  </si>
  <si>
    <t>studii</t>
  </si>
  <si>
    <t>Universitatea Politehnica Timișoara</t>
  </si>
  <si>
    <t>Concurs la nivelul</t>
  </si>
  <si>
    <t>Nume și prenume candidat</t>
  </si>
  <si>
    <t>Funcția didactică actuală</t>
  </si>
  <si>
    <t>Observații</t>
  </si>
  <si>
    <t>Funcții didactice</t>
  </si>
  <si>
    <t>Profesor</t>
  </si>
  <si>
    <t>Conferențiar</t>
  </si>
  <si>
    <t>Șef de lucrări</t>
  </si>
  <si>
    <t>Asistent</t>
  </si>
  <si>
    <t>numele complet trebuie să apară identic în listele de autori lucrări, titulari contracte, etc.</t>
  </si>
  <si>
    <t>Numele complet al candidatului trebuie să apară identic în listele de autori lucrări, titulari contracte, etc.</t>
  </si>
  <si>
    <t>Numele persoanelor se vor despărți cu virgulă în listele de autori lucrări, titulari contracte, etc.</t>
  </si>
  <si>
    <t>Această foaie nu trebuie tipărită.</t>
  </si>
  <si>
    <t>Facultății</t>
  </si>
  <si>
    <t>Departamentului</t>
  </si>
  <si>
    <t>Facultăți UPT</t>
  </si>
  <si>
    <t>Arhitectură și Urbanism</t>
  </si>
  <si>
    <t>Automatică și Calculatoare</t>
  </si>
  <si>
    <t>Chimie Industrială și Ingineria Mediului</t>
  </si>
  <si>
    <t>Construcții</t>
  </si>
  <si>
    <t>Electronică și Telecomunicații</t>
  </si>
  <si>
    <t>Electrotehnică și Electroenergetică</t>
  </si>
  <si>
    <t>Inginerie din Hunedoara</t>
  </si>
  <si>
    <t>Management în Producție și Transporturi</t>
  </si>
  <si>
    <t>Mecanică</t>
  </si>
  <si>
    <t>Științe ale Comunicării</t>
  </si>
  <si>
    <t>Departamente UPT</t>
  </si>
  <si>
    <t>Arhitectură</t>
  </si>
  <si>
    <t>Automatică și Informatică Aplicată</t>
  </si>
  <si>
    <t>Bazele Fizice ale Ingineriei</t>
  </si>
  <si>
    <t>Calculatoare</t>
  </si>
  <si>
    <t>Căi de Comunicație Terestre, Fundații și Cadastru</t>
  </si>
  <si>
    <t>Chimie Aplicată și Ingineria Compușilor Anorganici și a Mediului</t>
  </si>
  <si>
    <t>Chimie Aplicată și Ingineria Compușilor Organici și Naturali</t>
  </si>
  <si>
    <t>Comunicare și Limbi Străine</t>
  </si>
  <si>
    <t>Comunicații</t>
  </si>
  <si>
    <t>Construcții Civile și Instalații</t>
  </si>
  <si>
    <t>Construcții Metalice și Mecanica Construcțiilor</t>
  </si>
  <si>
    <t>Educație Fizică și Sport</t>
  </si>
  <si>
    <t>Electroenergetică</t>
  </si>
  <si>
    <t>Electronică Aplicată</t>
  </si>
  <si>
    <t>Hidrotehnică</t>
  </si>
  <si>
    <t>Ingineria Materialelor și Fabricației</t>
  </si>
  <si>
    <t>Inginerie Electrică</t>
  </si>
  <si>
    <t>Inginerie Electrică și Informatică Industrială din Hunedoara</t>
  </si>
  <si>
    <t>Inginerie și Management din Hunedoara</t>
  </si>
  <si>
    <t>Management</t>
  </si>
  <si>
    <t>Mașini Mecanice, Utilaje și Transporturi</t>
  </si>
  <si>
    <t>Matematică</t>
  </si>
  <si>
    <t>Măsurări și Electronică Optică</t>
  </si>
  <si>
    <t>Mecanica și Rezistența Materialelor</t>
  </si>
  <si>
    <t>Mecatronică</t>
  </si>
  <si>
    <t>Concurs în perioada</t>
  </si>
  <si>
    <t>An inițial</t>
  </si>
  <si>
    <t>An final</t>
  </si>
  <si>
    <t>Durată ani</t>
  </si>
  <si>
    <t>Pentru proiectele în echipă, rolul candidatului trebuie marcat cu X în coloana corespunzătoare.</t>
  </si>
  <si>
    <t>candidat găsit</t>
  </si>
  <si>
    <t>Echipa de cercetare
( Director și cercetători )</t>
  </si>
  <si>
    <t>Brevete de invenție</t>
  </si>
  <si>
    <t>Conducător științific</t>
  </si>
  <si>
    <t>Punctaj obținut</t>
  </si>
  <si>
    <t>Titlul cărții</t>
  </si>
  <si>
    <t>Număr de pagini contribuție proprie</t>
  </si>
  <si>
    <t>Punctaj obținut NPN</t>
  </si>
  <si>
    <t>protejat internațional</t>
  </si>
  <si>
    <t>protejat național</t>
  </si>
  <si>
    <t>Poziția în cadrul echipei de cercetare</t>
  </si>
  <si>
    <t>autori</t>
  </si>
  <si>
    <t>funcția deținută la momentul concursului</t>
  </si>
  <si>
    <t>Departament</t>
  </si>
  <si>
    <t>Facultate</t>
  </si>
  <si>
    <t>se aplică la nivelul Facultății doar pentru funcțiile de prodecan sau decan</t>
  </si>
  <si>
    <t>Pentru brevetele de invenție, tipul de brevet trebuie marcat cu X în coloana corespunzătoare.</t>
  </si>
  <si>
    <t>PN II, Programul “Parteneriate în domeniile prioritare”, Proiecte Colaborative de Cercetare Aplicativă</t>
  </si>
  <si>
    <t>Director Departament</t>
  </si>
  <si>
    <t>Decan Facultate</t>
  </si>
  <si>
    <t>necesar pentru semnătură</t>
  </si>
  <si>
    <t>se alege din listă</t>
  </si>
  <si>
    <t>PRECIZATE ÎN HOTĂRÂREA 153/11.05.2017 A SENATULUI UPT</t>
  </si>
  <si>
    <t>Academic Press (Elsevier)*</t>
  </si>
  <si>
    <t>CRC Press - Tailor &amp; Francis Group</t>
  </si>
  <si>
    <t>Kluwer Academic Publishers (Springer)</t>
  </si>
  <si>
    <t>IOS Press</t>
  </si>
  <si>
    <t>CNRS Editions</t>
  </si>
  <si>
    <t>Presses Universitaires de France</t>
  </si>
  <si>
    <t xml:space="preserve">Peter Lang   </t>
  </si>
  <si>
    <t>Birkhauser</t>
  </si>
  <si>
    <t>Dover Publications</t>
  </si>
  <si>
    <t>SIAM ‐ Society for Industrial and Applied Mathematics</t>
  </si>
  <si>
    <t>Francis and Taylor</t>
  </si>
  <si>
    <t>Presses de l'Universite de Lyon</t>
  </si>
  <si>
    <t>Presses Polytechniques et Universitaires Romandes/EPFL Press</t>
  </si>
  <si>
    <t>John Benjamins Publishing Company</t>
  </si>
  <si>
    <t>L’Harmattan</t>
  </si>
  <si>
    <t>Lambert Academic Publishing</t>
  </si>
  <si>
    <t>ECCS - European Convention for Constructional Steelwork</t>
  </si>
  <si>
    <t>Lodz University of Technology Press, Poland</t>
  </si>
  <si>
    <t>IGI Global</t>
  </si>
  <si>
    <t>InTech</t>
  </si>
  <si>
    <t>Site web</t>
  </si>
  <si>
    <t>www.zenodo.org</t>
  </si>
  <si>
    <t>www.eric.ed.gov</t>
  </si>
  <si>
    <t>www.scopus.com</t>
  </si>
  <si>
    <t>IEEE Xplore</t>
  </si>
  <si>
    <t>http://ieeexplore.ieee.org/</t>
  </si>
  <si>
    <t>http://www.acm.org/</t>
  </si>
  <si>
    <t>www.editlib.org</t>
  </si>
  <si>
    <t>SpringerLink</t>
  </si>
  <si>
    <t>www.springerlink.com</t>
  </si>
  <si>
    <t>http://dblp.uni-trier.de/</t>
  </si>
  <si>
    <t>http://csxstatic.ist.psu.edu/about</t>
  </si>
  <si>
    <t>Zentralblatt</t>
  </si>
  <si>
    <t>http://www.zentralblatt-math.org/</t>
  </si>
  <si>
    <t>http://www.ams.org/</t>
  </si>
  <si>
    <t>www.ceeol.com</t>
  </si>
  <si>
    <t>www.doaj.org/</t>
  </si>
  <si>
    <t>www.lib.utexas.edu</t>
  </si>
  <si>
    <t>www.sciencedirect.com</t>
  </si>
  <si>
    <t>www.ebsco.com</t>
  </si>
  <si>
    <t>www.proquest.com</t>
  </si>
  <si>
    <t>http://onlinelibrary.wiley.com/</t>
  </si>
  <si>
    <t>www.cabi.org</t>
  </si>
  <si>
    <t>http://www.emeraldinsight.com/</t>
  </si>
  <si>
    <t>http://www.engineeringvillage.com</t>
  </si>
  <si>
    <t>www.theiet.org</t>
  </si>
  <si>
    <t>http://scholar.google.com</t>
  </si>
  <si>
    <t>http://journals.indexcopernicus.com</t>
  </si>
  <si>
    <t>www.cas.org</t>
  </si>
  <si>
    <t> </t>
  </si>
  <si>
    <t>www.geobase.ca</t>
  </si>
  <si>
    <t>http://www.agiweb.org/georef/</t>
  </si>
  <si>
    <t>http://www.crcnetbase.com/</t>
  </si>
  <si>
    <t>http://journalseek.net/</t>
  </si>
  <si>
    <t>http://catalog.loc.gov/</t>
  </si>
  <si>
    <t>http://www.ncbi.nlm.nih.gov/pubmed/</t>
  </si>
  <si>
    <t>http://j-gate.informindia.co.in/</t>
  </si>
  <si>
    <t>http://www.crossref.org/</t>
  </si>
  <si>
    <t>http://www.ifac-papersonline.net/</t>
  </si>
  <si>
    <t>ERIH (ERIH PLUS)</t>
  </si>
  <si>
    <t>https://dbh.nsd.uib.no/publiseringskanaler/erihplus/</t>
  </si>
  <si>
    <t>GESIS</t>
  </si>
  <si>
    <t>http://www.gesis.org/home/</t>
  </si>
  <si>
    <t>HEIN Online</t>
  </si>
  <si>
    <t>http://home.heinonline.org/</t>
  </si>
  <si>
    <t>IBSS</t>
  </si>
  <si>
    <t>http://www.proquest.com/libraries/academic/databases/ibss-set-c.html</t>
  </si>
  <si>
    <t>JSTOR</t>
  </si>
  <si>
    <t>https://www.jstor.org/</t>
  </si>
  <si>
    <t>KVK</t>
  </si>
  <si>
    <t>https://kvk.bibliothek.kit.edu/</t>
  </si>
  <si>
    <t>lib.washington.edu</t>
  </si>
  <si>
    <t>www.lib.washington.edu/</t>
  </si>
  <si>
    <t>Oxford Journals</t>
  </si>
  <si>
    <t>https://www.oxfordjournals.org</t>
  </si>
  <si>
    <t>Persee</t>
  </si>
  <si>
    <t>http://www.persee.fr/</t>
  </si>
  <si>
    <t>Philosophy Documentation Center</t>
  </si>
  <si>
    <t>https://www.pdcnet.org/wp/</t>
  </si>
  <si>
    <t>Project MUSE</t>
  </si>
  <si>
    <t>https://muse.jhu.edu/</t>
  </si>
  <si>
    <t>PsycINFO</t>
  </si>
  <si>
    <t>http://www.apa.org/pubs/databases/psycinfo/</t>
  </si>
  <si>
    <t>SAGE</t>
  </si>
  <si>
    <t>http://journals.sagepub.com/</t>
  </si>
  <si>
    <t>SSRN</t>
  </si>
  <si>
    <t>https://www.ssrn.com/en/</t>
  </si>
  <si>
    <t>Worldcat</t>
  </si>
  <si>
    <t>https://www.worldcat.org/</t>
  </si>
  <si>
    <t>REPEC.IDEAS</t>
  </si>
  <si>
    <t>https://ideas.repec.org/</t>
  </si>
  <si>
    <t>EconLit</t>
  </si>
  <si>
    <t>https://www.aeaweb.org/econlit/</t>
  </si>
  <si>
    <t>Grant 2017</t>
  </si>
  <si>
    <t>Citări 2017</t>
  </si>
  <si>
    <t>2.1c</t>
  </si>
  <si>
    <t>2.1a   Cărţi de specialitate, tratate, monografii publicate la edituri din străinătate de clasa A (clasificare UPT)</t>
  </si>
  <si>
    <t>2.1b  Cărţi de specialitate, tratate, monografii publicate la edituri din străinătate de clasa B (clasificare UPT)</t>
  </si>
  <si>
    <t>2.1c  Cărţi de specialitate, tratate, monografii publicate la alte edituri din străinătate</t>
  </si>
  <si>
    <t>EDITURA POLITEHNICA etc.</t>
  </si>
  <si>
    <t>2.1d  Cărţi de specialitate, tratate, monografii publicate la 
editura POLITEHNICA, editura Academiei, editura Tehnică, editura Polirom, Iasi (pt Stiintele Comunicarii) sau editura Paideia, Bucuresti (pt Arhitectura)</t>
  </si>
  <si>
    <t>POLITEHNICA</t>
  </si>
  <si>
    <t>Academiei</t>
  </si>
  <si>
    <t>Tehnică</t>
  </si>
  <si>
    <t>Polirom, Iasi (pt Stiintele Comunicarii)</t>
  </si>
  <si>
    <t>Paideia, Bucuresti (pt Arhitectura)</t>
  </si>
  <si>
    <t>2.1d</t>
  </si>
  <si>
    <t>2.1e</t>
  </si>
  <si>
    <t>2.1e  Cărţi de specialitate, tratate, monografii publicate la alte edituri din ţară (cu ISBN şi referenţiere ştiinţifică)</t>
  </si>
  <si>
    <t>2.2e  Cărți de specialitate publicate în calitate de editor/coordonator la alte edituri din ţară (cu ISBN şi referenţiere ştiinţifică)</t>
  </si>
  <si>
    <t>2.2d Cărți de specialitate publicate în calitate de editor/coordonator la 
editura POLITEHNICA, editura Academiei, editura Tehnică, editura Polirom, Iasi (pt Stiintele Comunicarii) sau editura Paideia, Bucuresti (pt Arhitectura)</t>
  </si>
  <si>
    <t>2.2c Cărți de specialitate publicate în calitate de editor/coordonator la alte edituri din străinătate</t>
  </si>
  <si>
    <t>2.2b Cărți de specialitate publicate în calitate de editor/coordonator la edituri din străinătate de clasa B (clasificare UPT)</t>
  </si>
  <si>
    <t>2.2a  Cărți de specialitate publicate în calitate de editor/coordonator la edituri din străinătate de clasa A (clasificare UPT)</t>
  </si>
  <si>
    <t>2.2a</t>
  </si>
  <si>
    <t>2.2b</t>
  </si>
  <si>
    <t>2.2c</t>
  </si>
  <si>
    <t>2.2d</t>
  </si>
  <si>
    <t>2.2e</t>
  </si>
  <si>
    <t>Cărți de specialitate publicate în calitate de editor/coordonator (nu se includ contributiile ca editor de proceedings)</t>
  </si>
  <si>
    <t>Cărți de specialitate publicate în calitate de editor/coordonator publicate la edituri din străinătate de clasa A (clasificare UPT)</t>
  </si>
  <si>
    <t>Cărți de specialitate publicate în calitate de editor/coordonator publicate la edituri din străinătate de clasa B (clasificare UPT)</t>
  </si>
  <si>
    <t>Cărți de specialitate publicate în calitate de editor/coordonator publicate la alte edituri din străinătate</t>
  </si>
  <si>
    <t>Cărți de specialitate publicate în calitate de editor/coordonator publicate la editura POLITEHNICA, editura Academiei, editura Tehnică, editura Polirom, Iasi (pt Stiintele Comunicarii) sau editura Paideia, Bucuresti (pt Arhitectura)</t>
  </si>
  <si>
    <t>Cărți de specialitate publicate în calitate de editor/coordonator publicate la alte edituri din țară</t>
  </si>
  <si>
    <t>CRITERIUL I. ACTIVITĂȚI DIDACTICE ȘI PROFESIONALE</t>
  </si>
  <si>
    <t>Teza de doctorat (susținută în perioada de evaluare)</t>
  </si>
  <si>
    <t>Titlul de doctor confirmat</t>
  </si>
  <si>
    <t>4,00*NP/NA</t>
  </si>
  <si>
    <t>NA = nr. autori</t>
  </si>
  <si>
    <t>2,00*NP/NA</t>
  </si>
  <si>
    <t>1.50*NP/NA</t>
  </si>
  <si>
    <t>1.00*NP/NA</t>
  </si>
  <si>
    <t>0,50*NP/NA</t>
  </si>
  <si>
    <t>2,00*NP/NEd</t>
  </si>
  <si>
    <t>1,00*NP/NEd</t>
  </si>
  <si>
    <t>0,75*NP/NEd</t>
  </si>
  <si>
    <t>0,50*NP/NEd</t>
  </si>
  <si>
    <t>0,25*NP/NEd</t>
  </si>
  <si>
    <t>2.3a</t>
  </si>
  <si>
    <t>1,00*NP/NA</t>
  </si>
  <si>
    <t>2.3b</t>
  </si>
  <si>
    <t>Materiale complexe de tip e-learning publicate pe Campusul Virtual al UPT, care includ uneltele specifice e-learning</t>
  </si>
  <si>
    <t>50/NA</t>
  </si>
  <si>
    <t>Proiecte de diplomă / disertație conduse</t>
  </si>
  <si>
    <t>Se punctează fiecare lucrare condusă.</t>
  </si>
  <si>
    <t>Punctaj realizat din evaluarea cadrelor didactice de către studenți</t>
  </si>
  <si>
    <t>Punctaj fișă*10</t>
  </si>
  <si>
    <t>Premii obținute cu studenții la etapa finală a concursurilor profesionale:</t>
  </si>
  <si>
    <t>Organizare școli de vară/iarnă naționale/internaționale</t>
  </si>
  <si>
    <t>Se punctează fiecare activitate raportată.</t>
  </si>
  <si>
    <t>Modernizare bază materială de laborator (certificarea se face de către directorul de departament)</t>
  </si>
  <si>
    <t>20/NA</t>
  </si>
  <si>
    <t>PUNCTAJ  MINIM NECESAR – CRITERIUL I</t>
  </si>
  <si>
    <t>Profesor – 240</t>
  </si>
  <si>
    <t>Conferențiar – 200</t>
  </si>
  <si>
    <t>10% din punctajul minim necesar pentru gradul didactic respectiv</t>
  </si>
  <si>
    <t>Sef lucrări – 140</t>
  </si>
  <si>
    <t>Asistent - 80</t>
  </si>
  <si>
    <t>CRITERIUL II. ACTIVITĂȚI DE CERCETARE, RECUNOAȘTEREA ȘI IMPACTUL ACTIVITĂȚII</t>
  </si>
  <si>
    <t>*inclusiv pe suport electronic.</t>
  </si>
  <si>
    <t>Articole publicate în reviste de specialitate:</t>
  </si>
  <si>
    <t>Q = cuartila revistei ISI/WOS</t>
  </si>
  <si>
    <t>Articole publicate în volumele unor manifestări științifice (Proceedings) internaționale :</t>
  </si>
  <si>
    <t>Editor de proceedings conferinte, sub forma de volum cu ISBN:</t>
  </si>
  <si>
    <t>NEd = nr. editori</t>
  </si>
  <si>
    <t>Granturi /contracte/proiecte  de cercetare-dezvoltare-inovare-consultanță-expertizare științifică/tehnică/didactică, granturi/proiecte de arhitectură/urbanism/restaurare (derulate sub egida și cu afiliere la UPT)</t>
  </si>
  <si>
    <t>**Se raportează numărul citărilor din ultimii 5 ani, indiferent de anul apariției lucrării citate.</t>
  </si>
  <si>
    <t>Citări în reviste sau proceedings-uri indexate ISI/WOS</t>
  </si>
  <si>
    <t>Citări în reviste sau proceedings-uri indexate Scopus</t>
  </si>
  <si>
    <t>Citări în reviste sau proceedings-uri indexate Google Scholar</t>
  </si>
  <si>
    <t>Indice Hirsch***</t>
  </si>
  <si>
    <t>Indice Hirsch ISI/WOS</t>
  </si>
  <si>
    <t>Indice Hirsch Scopus</t>
  </si>
  <si>
    <t>Indice Hirsch Google Scholar</t>
  </si>
  <si>
    <t>5.1.</t>
  </si>
  <si>
    <t>5.1.1.</t>
  </si>
  <si>
    <t>Proiecte complexe de arhitectură, restaurare, de importanță națională, regională, zonală sau locală edificat / autorizat</t>
  </si>
  <si>
    <t>Conform criteriilor specifice CNATDCU.</t>
  </si>
  <si>
    <t>5.1.2.</t>
  </si>
  <si>
    <t>Proiecte complexe de amenajare a teritoriului și peisajului la nivel macro-teritorial: național, transfrontalier, interjudețean / la nivel mezzo-teritorial: județean, periurban, metropolitan / strategii de dezvoltare, studii de fundamentare, planuri de management și mobilitate avizate; Proiecte urbanistice și peisagistice la nivelul Planurilor Generale / Zonale ale Localităților (inclusiv studii de fundamentare, de inserție, de oportunitate) avizate</t>
  </si>
  <si>
    <t>5.1.3.</t>
  </si>
  <si>
    <t>Expoziții organizate la nivel internațional / național sau local în calitate de autor, coautor, curator</t>
  </si>
  <si>
    <t>5.1.4.</t>
  </si>
  <si>
    <t>Organizator de expoziții la nivel internațional/național</t>
  </si>
  <si>
    <t>5.1.5.</t>
  </si>
  <si>
    <t>Premii / nominalizări / selecționări obținute la concursuri internaționale de proiecte organizate potrivit regulamentului UNESCO-UIA (Union Internationale des Architectes), Consiliul European al Urbaniștilor ECTP, Federația Internațională a Peisagiștilor IFLS, AEEA, RIBA, Architect's Council of Europe, The Royal Town Planning Institute RTPI, UNISCAPE, etc., precum și de la altă instituție de profil de nivel mondial sau european, în breasla arhitecților, urbaniștilor, planificatorilor urbani, peisagiștilor și designerilor</t>
  </si>
  <si>
    <t>5.1.6.</t>
  </si>
  <si>
    <t>Premii / nominalizări / selecționări obținute pentru concursuri naționale de proiecte (organizate potrivit regulamentului UNESCO-UIA, girate de AR/UAR/RUR, Concursuri RUR - Registrul Urbaniștilor din România)</t>
  </si>
  <si>
    <t>5.1.7.</t>
  </si>
  <si>
    <t>Premii / nominalizări la Bienala, Anuala de Arhitectură din București ori premii / nominalizări la alte concursuri și licitații publice câștigate la nivel național, regional și/sau local de arhitectură, urbanism, peisagistică și design</t>
  </si>
  <si>
    <t>5.2.</t>
  </si>
  <si>
    <t>5.2.1.</t>
  </si>
  <si>
    <t>Traduceri de opere științifice sau beletristice:</t>
  </si>
  <si>
    <t>NP – numărul de pagini</t>
  </si>
  <si>
    <t>5.2.2.</t>
  </si>
  <si>
    <t>NA – numărul autorilor</t>
  </si>
  <si>
    <t>Se punctează fiecare recenzie raportată.</t>
  </si>
  <si>
    <t>5.2.3.</t>
  </si>
  <si>
    <t>5.2.4.</t>
  </si>
  <si>
    <t>NP – număr de pagini</t>
  </si>
  <si>
    <t>5.3.</t>
  </si>
  <si>
    <t>Departamentul de Matematică</t>
  </si>
  <si>
    <t>5.4.</t>
  </si>
  <si>
    <t>Deținerea calității de conducător de doctorat sau deținerea certificatului de abilitare</t>
  </si>
  <si>
    <t>Membru în comisiile de îndrumare doctoranzi</t>
  </si>
  <si>
    <t>Se punctează fiecare comisie raportată.</t>
  </si>
  <si>
    <t>Se punctează fiecare prezentare raportată.</t>
  </si>
  <si>
    <t>Membru în colective de redacție ale revistelor, comitete științifice ale manifestărilor științifice</t>
  </si>
  <si>
    <t>Se punctează fiecare distincție raportată.</t>
  </si>
  <si>
    <t>Referent / președinte  în comisii de doctorat</t>
  </si>
  <si>
    <t>Membru în comisii de abilitare</t>
  </si>
  <si>
    <t>PUNCTAJ  MINIM NECESAR – CRITERIUL II</t>
  </si>
  <si>
    <t>CRITERIUL III. ACTIVITĂȚI INSTITUŢIONALE</t>
  </si>
  <si>
    <t>Se punctează fiecare an de deținere a poziției raportate.</t>
  </si>
  <si>
    <t>Premii acordate de:</t>
  </si>
  <si>
    <t>Membru titular sau corespondent în academii:</t>
  </si>
  <si>
    <t>Conducere asociaţii/organizații profesionale</t>
  </si>
  <si>
    <t>Membru în asociaţii/organizații profesionale</t>
  </si>
  <si>
    <t>Membru în organizaţii din domeniul educaţiei şi cercetării (altele decât cele de la secțiunea III.9)</t>
  </si>
  <si>
    <t>Doctor Honoris Causa al unei universități</t>
  </si>
  <si>
    <t>Se punctează fiecare titlu raportat.</t>
  </si>
  <si>
    <t>Activități de promovare a UPT, facultăților/specializărilor (validate de către Consiliul Administrație, decan sau director departament)</t>
  </si>
  <si>
    <t>Se punctează fiecare activitate raportată, pentru fiecare an de desfășurare.</t>
  </si>
  <si>
    <t>PUNCTAJ  MINIM NECESAR – CRITERIUL III</t>
  </si>
  <si>
    <t>PUNCTAJ GENERAL MINIM NECESAR:</t>
  </si>
  <si>
    <t>Profesor – 2400</t>
  </si>
  <si>
    <t>Perioada de evaluare este de 5 ani calendaristici, dacă nu este altfel specificat în cazuri punctuale.</t>
  </si>
  <si>
    <t>Conferențiar – 2000</t>
  </si>
  <si>
    <t>Sef lucrări – 1400</t>
  </si>
  <si>
    <t>Asistent - 800</t>
  </si>
  <si>
    <r>
      <t>V</t>
    </r>
    <r>
      <rPr>
        <vertAlign val="subscript"/>
        <sz val="11"/>
        <color theme="1"/>
        <rFont val="Calibri"/>
        <family val="2"/>
        <scheme val="minor"/>
      </rPr>
      <t xml:space="preserve">EURO </t>
    </r>
    <r>
      <rPr>
        <sz val="11"/>
        <color theme="1"/>
        <rFont val="Calibri"/>
        <family val="2"/>
        <scheme val="minor"/>
      </rPr>
      <t>= valoare anuală contract în €</t>
    </r>
  </si>
  <si>
    <r>
      <t>Activități de cercetare și comunicare în</t>
    </r>
    <r>
      <rPr>
        <sz val="11"/>
        <color rgb="FF000000"/>
        <rFont val="Calibri"/>
        <family val="2"/>
        <scheme val="minor"/>
      </rPr>
      <t xml:space="preserve"> PR (editare/redactare a materialelor de promovare, susținerea comunicațională a evenimentelor, studii sociale etc.) desfășurate în cadru instituțional, nepunctate la alte criterii</t>
    </r>
  </si>
  <si>
    <r>
      <t xml:space="preserve">Activități de cercetare și comunicare în limbi străine, desfășurate în cadru instituțional, </t>
    </r>
    <r>
      <rPr>
        <sz val="11"/>
        <color rgb="FF000000"/>
        <rFont val="Calibri"/>
        <family val="2"/>
        <scheme val="minor"/>
      </rPr>
      <t>nepunctate la alte criterii</t>
    </r>
  </si>
  <si>
    <r>
      <t>Atragere sponsorizări pentru universitate/facultate/departament/studenți (nu sunt eligibile sponsorizările în scop personal), validate de către decan/</t>
    </r>
    <r>
      <rPr>
        <b/>
        <sz val="11"/>
        <color rgb="FF000000"/>
        <rFont val="Calibri"/>
        <family val="2"/>
        <scheme val="minor"/>
      </rPr>
      <t xml:space="preserve">director departament si Serviciul Financiar </t>
    </r>
  </si>
  <si>
    <r>
      <t>V</t>
    </r>
    <r>
      <rPr>
        <vertAlign val="subscript"/>
        <sz val="11"/>
        <color theme="1"/>
        <rFont val="Calibri"/>
        <family val="2"/>
        <scheme val="minor"/>
      </rPr>
      <t>LEI</t>
    </r>
    <r>
      <rPr>
        <sz val="11"/>
        <color theme="1"/>
        <rFont val="Calibri"/>
        <family val="2"/>
        <scheme val="minor"/>
      </rPr>
      <t>/100</t>
    </r>
  </si>
  <si>
    <r>
      <t>V</t>
    </r>
    <r>
      <rPr>
        <vertAlign val="subscript"/>
        <sz val="11"/>
        <color theme="1"/>
        <rFont val="Calibri"/>
        <family val="2"/>
        <scheme val="minor"/>
      </rPr>
      <t>LEI</t>
    </r>
    <r>
      <rPr>
        <sz val="11"/>
        <color theme="1"/>
        <rFont val="Calibri"/>
        <family val="2"/>
        <scheme val="minor"/>
      </rPr>
      <t>=valoare sponsorizare în LEI</t>
    </r>
  </si>
  <si>
    <t>2.3a Culegeri de probleme, îndrumătoare de lucrări practice şi de proiectare (cu ISBN şi referenţiere ştiinţifică) pt. învăţământul superior publicate la editura POLITEHNICA</t>
  </si>
  <si>
    <t>2.4   Materiale complexe de tip e-learning publicate pe Campusul Virtual al UPT, care includ uneltele specifice e-learning</t>
  </si>
  <si>
    <t>Nume program de studii sau disciplină</t>
  </si>
  <si>
    <t>Coordonator introducere program nou</t>
  </si>
  <si>
    <t xml:space="preserve">Coordonator/responsabil program </t>
  </si>
  <si>
    <t>Disciplină nou introdusă, în limba română</t>
  </si>
  <si>
    <t>200/ 150/ 100/ 50</t>
  </si>
  <si>
    <t>4. Proiecte de diplomă / disertație conduse</t>
  </si>
  <si>
    <t>Colectiv</t>
  </si>
  <si>
    <t>Nume student</t>
  </si>
  <si>
    <t>5. Punctaj realizat din evaluarea cadrelor didactice de către studenți</t>
  </si>
  <si>
    <t>Anvergură</t>
  </si>
  <si>
    <t>Nume concurs / conferință</t>
  </si>
  <si>
    <t>I. ACTIVITĂȚI DIDACTICE ȘI PROFESIONALE</t>
  </si>
  <si>
    <t>Internaţionale</t>
  </si>
  <si>
    <t>Naţionale</t>
  </si>
  <si>
    <t>Cărți*, cursuri*, manuale*, culegeri de probleme*, îndrumătoare de lucrări, proiectare*</t>
  </si>
  <si>
    <t>(acoperind discipline sau tematici cuprinse în planurile de învățământ ale specializărilor din UPT)</t>
  </si>
  <si>
    <t>Cărți de specialitate/capitole în cărți de specialitate, tratate/capitole în tratate, monografii/capitole în monografii</t>
  </si>
  <si>
    <t>Cărți de specialitate/capitole în cărți de specialitate, tratate/capitole în tratate, monografii/capitole în monografii publicate la edituri din străinătate de clasa A (clasificare UPT)</t>
  </si>
  <si>
    <t>Cărți de specialitate/capitole în cărți de specialitate, tratate/capitole în tratate, monografii/capitole în monografii publicate la edituri din străinătate de clasa B (clasificare UPT)</t>
  </si>
  <si>
    <t>Cărți de specialitate/capitole în cărți de specialitate, tratate/capitole în tratate, monografii/capitole în monografii publicate la alte edituri din străinătate</t>
  </si>
  <si>
    <t>Cărți de specialitate/capitole în cărți de specialitate, tratate/capitole în tratate, monografii/capitole în monografii publicate la editura POLITEHNICA, editura Academiei, editura Tehnică, editura Polirom, Iasi (pt Stiintele Comunicarii) sau editura Paideia, Bucuresti (pt Arhitectura)</t>
  </si>
  <si>
    <t>Se punctează fiecare program sau disciplină raportată:
-   Coordonator introducere program nou
-   Coordonator/responsabil program
-   Disciplină nou introdusă, într-o limbă de circulație internațională (punctează fiecare membru al colectivului nominalizat în fișa disciplinei)
-   Disciplină nou introdusă, în limba română (punctează fiecare membru al colectivului nominalizat în fișa disciplinei)</t>
  </si>
  <si>
    <t>Articole publicate* in extenso într-o limbă de circulație internațională / brevete de invenții:</t>
  </si>
  <si>
    <t>Granturi de cercetare-dezvoltare-inovare-consultanță-expertizare științifică/tehnică/didactică internaționale obținute prin competiție, granturi/proiecte de arhitectură/urbanism/restaurare internaționale sau contracte/proiecte de cercetare-dezvoltare-inovare-consultanță-expertizare obținute pe piața liberă în străinătate</t>
  </si>
  <si>
    <t>Granturi de cercetare-dezvoltare-inovare-consultanță-expertizare științifică/tehnică/didactică naționale obținute prin competiție, granturi/proiecte de arhitectură/urbanism/restaurare naționale sau contracte/proiecte de cercetare-dezvoltare-inovare-consultanță-expertizare obținute pe piața liberă din țară</t>
  </si>
  <si>
    <t>Criterii specifice pentru facultăți/departamente din UPT</t>
  </si>
  <si>
    <t>Organizarea de conferințe internaționale</t>
  </si>
  <si>
    <t>Best paper award la conferințe internaționale</t>
  </si>
  <si>
    <t>Experiența în management academic</t>
  </si>
  <si>
    <t>Coordonarea de acorduri internaționale/naționale cu alte universități/instituții/organizații profesionale/firme</t>
  </si>
  <si>
    <t>Profesor invitat la universități din țară sau străinătate, minim 7 zile (se exclud deplasarile Erasmus staff)</t>
  </si>
  <si>
    <t>Coordonare mobilități</t>
  </si>
  <si>
    <t>Profesor Onorific al altei/altor universități</t>
  </si>
  <si>
    <t>Alte activități în sprijinul procesului de învățământ :</t>
  </si>
  <si>
    <t>Administrator de platformă informațională</t>
  </si>
  <si>
    <t>Activități de voluntariat, promovare, proiecte care includ activitate neremunerata, realizate cu afilierea la UPT (de ex. Student week, HackTM sau alte hackathoane, Carreer Day, Open Education Days, etc)</t>
  </si>
  <si>
    <t>Disciplină nou introdusă, într-o limbă de circulație internațională</t>
  </si>
  <si>
    <t>I.6 Organizarea de concursuri profesionale / conferințe studențești</t>
  </si>
  <si>
    <t>Cărți de specialitate/capitole în cărți de specialitate, tratate/capitole în tratate, monografii/capitole în monografii publicate la alte edituri din țară (cu ISBN și referențiere științifică)</t>
  </si>
  <si>
    <t>Culegeri de probleme, îndrumătoare de lucrări practice și de proiectare (cu ISBN și referențiere științifică) pt. învățământul superior</t>
  </si>
  <si>
    <t>Culegeri de probleme, îndrumătoare de lucrări practice și de proiectare (cu ISBN și referențiere științifică) pt. învățământul superior publicate la editura POLITEHNICA</t>
  </si>
  <si>
    <t>Culegeri de probleme, îndrumătoare de lucrări practice și de proiectare (cu ISBN și referențiere științifică) pt. învățământul superior publicate la alte edituri din țară</t>
  </si>
  <si>
    <t>Programe de studiu / de formare continuă / postuniversitare existente sau nou introduse și acreditate/autorizate</t>
  </si>
  <si>
    <t xml:space="preserve">Organizarea de concursuri profesionale / conferințe studențești, cu participarea unor firme sau alți parteneri </t>
  </si>
  <si>
    <t>Prezentări invitate în plenul unor manifestări științifice internaționale sau naționale.</t>
  </si>
  <si>
    <t>Consilii/comisii în domeniul educației și cercetării (CNATDCU, CNCSIS, CNFIS, ARACIS, CCDI, CNCS, etc)</t>
  </si>
  <si>
    <t>2.3b Culegeri de probleme, îndrumătoare de lucrări practice și de proiectare (cu ISBN și referențiere științifică) pt. învățământul superior publicate la alte edituri din țară</t>
  </si>
  <si>
    <t>3. Programe de studiu / de formare continuă / postuniversitare existente sau nou introduse și acreditate/autorizate</t>
  </si>
  <si>
    <t xml:space="preserve">6. Organizarea de concursuri profesionale / conferințe studențești, cu participarea unor firme sau alți parteneri </t>
  </si>
  <si>
    <t>Internațională</t>
  </si>
  <si>
    <t>Națională</t>
  </si>
  <si>
    <t>Locală</t>
  </si>
  <si>
    <t>Rol</t>
  </si>
  <si>
    <t>Coordonator colectiv organizare</t>
  </si>
  <si>
    <t>Membru colectiv organizare</t>
  </si>
  <si>
    <t>Punctaj fișă evaluare</t>
  </si>
  <si>
    <t>Se punctează fiecare activitate (concurs/conferință) raportată.
- Internaţionale, cu participarea unor firme sau alţi parteneri (coordonator/membru colectiv organizare)
- Naţionale, cu participarea unor firme sau alţi parteneri (coordonator/membru colectiv organizare)
- Locale, cu participarea unor firme sau alţi parteneri / interne UPT (coordonator/membru colectiv organizare)</t>
  </si>
  <si>
    <t>I.7 Premii obținute cu studenții la etapa finală a concursurilor profesionale</t>
  </si>
  <si>
    <t>Premiul I</t>
  </si>
  <si>
    <t>Premiul II</t>
  </si>
  <si>
    <t>Premiul III</t>
  </si>
  <si>
    <t>Mențiune</t>
  </si>
  <si>
    <t>7. Premii obținute cu studenții la etapa finală a concursurilor profesionale</t>
  </si>
  <si>
    <t>Premiu</t>
  </si>
  <si>
    <t>Nume concurs</t>
  </si>
  <si>
    <t>Se punctează fiecare premiu raportat.
 Internaționale,Naționale (premiul I/II/III/mențiune)</t>
  </si>
  <si>
    <t>I.8 Organizare școli de vară/iarnă naționale/internaționale</t>
  </si>
  <si>
    <t>Nume școală</t>
  </si>
  <si>
    <t>Coordonator</t>
  </si>
  <si>
    <t>Membru în colectivul de organizare</t>
  </si>
  <si>
    <t>Susținere curs/modul training</t>
  </si>
  <si>
    <t>Se punctează fiecare activitate raportată.
- Coordonator
- Membru în colectivul de organizare
- Susținere curs/modul trening</t>
  </si>
  <si>
    <t>100/90/80/70, 50/45/40/35</t>
  </si>
  <si>
    <t>100/50, 50/25, 25/10</t>
  </si>
  <si>
    <t>Se punctează fiecare activitate raportată.
NA = nr. autori</t>
  </si>
  <si>
    <t>50/25/10</t>
  </si>
  <si>
    <t>9. Modernizare bază materială de laborator (certificarea se face de către directorul de departament)</t>
  </si>
  <si>
    <t>Activitate de modernizare</t>
  </si>
  <si>
    <t>8. Organizare școli de vară/iarnă naționale/internaționale</t>
  </si>
  <si>
    <t>Asociații/organizații profesionale</t>
  </si>
  <si>
    <t>III. ACTIVITĂȚI INSTITUŢIONALE</t>
  </si>
  <si>
    <t>1. Experienţa în management academic</t>
  </si>
  <si>
    <t>III.1 Experienţa în management academic</t>
  </si>
  <si>
    <t>Funcţie de conducere</t>
  </si>
  <si>
    <t>Funcţie de reprezentare</t>
  </si>
  <si>
    <t>Membru în organisme de conducere/reprezentare</t>
  </si>
  <si>
    <t>Entitate</t>
  </si>
  <si>
    <t>Tip Rol</t>
  </si>
  <si>
    <t xml:space="preserve"> Se punctează fiecare an de deținere a poziției raportate.
1.1 Funcții de conducere (Rector, Prorector, Director CSUD, Decan, Prodecan, Director de departament, Director CŞD, Director Centru de cercetare, Director Editura, altele)
1.2 Funcții de reprezentare (Președinte al Senatului, Secretar General al Senatului, Președinte de Comisie a Senatului, Președinte de Comisie a Consiliului de Administrație, Președinte Comisie de Etică UPT, Președinte de Comisie a Cons Facultații, Președinte de Comisie a Cons Departamentului, Președinte al Boardului Specializărilor, Presedinte Sindicat, altele)
1.3 Membru în organisme de conducere/reprezentare (Senat, Consiliul Facultații, Consiliul Departamentului, Consiliul de Administrație, CSUD, CŞD, Boardul Specializărilor, Sindicat, Comisia de Etică a UPT, alte comisii la nivelul universității)
</t>
  </si>
  <si>
    <t>III.2 Coordonarea de acorduri internaţionale/naţionale cu alte universităţi/instituţii/organizaţii profesionale/firme</t>
  </si>
  <si>
    <t>Coordonator acord punctual</t>
  </si>
  <si>
    <t>Coordonator instituţional</t>
  </si>
  <si>
    <t>Coordonator departamental</t>
  </si>
  <si>
    <t>2. Coordonarea de acorduri internaţionale/naţionale cu alte universităţi/instituţii/organizaţii profesionale/firme</t>
  </si>
  <si>
    <t>Acord</t>
  </si>
  <si>
    <t>3. Profesor invitat la universităţi din ţară sau străinătate, minim 7 zile (se exclud deplasarile Erasmus staff)</t>
  </si>
  <si>
    <t>4. Coordonare mobilităţi (inclusiv Erasmus)</t>
  </si>
  <si>
    <t>internaţionale/naţionale pentru studenţi</t>
  </si>
  <si>
    <t>internaţionale pentru cadre didactice şi staff</t>
  </si>
  <si>
    <t>III4. Coordonare mobilităţi (inclusiv Erasmus)</t>
  </si>
  <si>
    <t>Participare în comisii</t>
  </si>
  <si>
    <t xml:space="preserve">III5. Participare în comisii
</t>
  </si>
  <si>
    <t>comisie de concurs pentru ocuparea posturilor vacante</t>
  </si>
  <si>
    <t>comisie de diplomă / disertaţie (activităţi neincluse în statele de funcţiuni)</t>
  </si>
  <si>
    <t>comisie de admitere</t>
  </si>
  <si>
    <t>5.  Participare în comisii</t>
  </si>
  <si>
    <t>Comisie</t>
  </si>
  <si>
    <t>6. Premii</t>
  </si>
  <si>
    <t>Acordat de</t>
  </si>
  <si>
    <t>III6. Premii</t>
  </si>
  <si>
    <t>Academia Română</t>
  </si>
  <si>
    <t>ASTR, ASAS, AOSR, academii de ramură, CNCS</t>
  </si>
  <si>
    <t>Organizații profesionale internaționale</t>
  </si>
  <si>
    <t>Organizații profesionale naționale</t>
  </si>
  <si>
    <t>Tip organizație</t>
  </si>
  <si>
    <t>7. Membru titular sau corespondent în academii</t>
  </si>
  <si>
    <t>Nume academie</t>
  </si>
  <si>
    <t>III7. Membru titular sau corespondent în academii</t>
  </si>
  <si>
    <t>ASTR, ASAS, AOSR, alte academii de ramură</t>
  </si>
  <si>
    <t>AOR</t>
  </si>
  <si>
    <t>8. Asociații/organizații profesionale</t>
  </si>
  <si>
    <t>III8. Asociații/organizații profesionale</t>
  </si>
  <si>
    <t>Nume organizație</t>
  </si>
  <si>
    <t>9. Consilii/comisii în domeniul educaţiei şi cercetării (CNATDCU, CNCSIS, CNFIS, ARACIS, CCDI, CNCS, etc)</t>
  </si>
  <si>
    <t>Nume consiliu/comisie</t>
  </si>
  <si>
    <t>III9. Consilii/comisii în domeniul educaţiei şi cercetării (CNATDCU, CNCSIS, CNFIS, ARACIS, CCDI, CNCS, etc)</t>
  </si>
  <si>
    <t>Conducere</t>
  </si>
  <si>
    <t>10. Doctor Honoris Causa al unei universități</t>
  </si>
  <si>
    <t>Universitate</t>
  </si>
  <si>
    <t>10. Profesor Onorific al altei/altor universităţi</t>
  </si>
  <si>
    <t>12. Alte activităţi în sprijinul procesului de învăţământ</t>
  </si>
  <si>
    <t>Coordonare activităţi de practică (neincluse în statele de funcţiuni)</t>
  </si>
  <si>
    <t>Decan de an / tutore</t>
  </si>
  <si>
    <t>Întocmire state de funcţiuni</t>
  </si>
  <si>
    <t>Întocmire orare</t>
  </si>
  <si>
    <t>Coordonare şi/sau întocmire dosare de acreditare</t>
  </si>
  <si>
    <t>III12. Alte activităţi în sprijinul procesului de învăţământ</t>
  </si>
  <si>
    <t>Activitate</t>
  </si>
  <si>
    <t>Tip activitate</t>
  </si>
  <si>
    <t>13. Administrator de platformă informaţională</t>
  </si>
  <si>
    <t>Nume platformă</t>
  </si>
  <si>
    <t>III13. Administrator de platformă informaţională</t>
  </si>
  <si>
    <t>Administrator platformă informaţională la nivel departament</t>
  </si>
  <si>
    <t>Administrator Campus Virtual UPT</t>
  </si>
  <si>
    <t>Administrator platformă informațională la nivel UPT</t>
  </si>
  <si>
    <t>Tip platformă</t>
  </si>
  <si>
    <t>14. Activități de promovare a UPT, facultăților/specializărilor 
(validate de către Consiliul Administrație, decan sau director departament)</t>
  </si>
  <si>
    <t>Valoare
(lei)</t>
  </si>
  <si>
    <t xml:space="preserve">15. Atragere sponsorizări pentru universitate/facultate/departament/studenți
(nu sunt eligibile sponsorizările în scop personal),
validate de către decan/director departament si Serviciul Financiar  </t>
  </si>
  <si>
    <t>Sponsorizare</t>
  </si>
  <si>
    <t xml:space="preserve">16. Activități de voluntariat, promovare, proiecte care includ activitate neremunerata, realizate cu afilierea la UPT
 (de ex. Student week, HackTM sau alte hackathoane, Carreer Day, Open Education Days, etc)  </t>
  </si>
  <si>
    <t>II. ACTIVITĂȚI DE CERCETARE, RECUNOAȘTEREA ȘI IMPACTUL ACTIVITĂȚII</t>
  </si>
  <si>
    <t>Tip Revista</t>
  </si>
  <si>
    <t>indexate ISI/WOS, cu factor de impact, în cuartila Q1</t>
  </si>
  <si>
    <t>indexate ISI/WOS, cu factor de impact, în cuartila Q2</t>
  </si>
  <si>
    <t>indexate ISI/WOS, cu factor de impact, în cuartila Q3</t>
  </si>
  <si>
    <t>indexate ISI/WOS, cu factor de impact, în cuartila Q4</t>
  </si>
  <si>
    <t>indexate ISI/WOS dar fără factor de impact</t>
  </si>
  <si>
    <t>indexate în baze de date internaționale specifice domeniului (BDI)</t>
  </si>
  <si>
    <t>neindexate, din străinătate</t>
  </si>
  <si>
    <t>neindexate, din țară</t>
  </si>
  <si>
    <t>II1.1 Articole publicate în reviste de specialitate</t>
  </si>
  <si>
    <t>indexate ISI/WOS</t>
  </si>
  <si>
    <t>II1.2 Articole publicate în reviste de specialitate</t>
  </si>
  <si>
    <t>Editori</t>
  </si>
  <si>
    <t>Tip Conferință</t>
  </si>
  <si>
    <t>Volum proceedings, cu ISBN, indexat BDI</t>
  </si>
  <si>
    <r>
      <rPr>
        <sz val="6.5"/>
        <color theme="1"/>
        <rFont val="Calibri"/>
        <family val="2"/>
        <charset val="1"/>
        <scheme val="minor"/>
      </rPr>
      <t xml:space="preserve">Volum proceedings, cu </t>
    </r>
    <r>
      <rPr>
        <sz val="6.5"/>
        <color rgb="FF000000"/>
        <rFont val="Calibri"/>
        <family val="2"/>
        <charset val="1"/>
        <scheme val="minor"/>
      </rPr>
      <t>ISBN, indexat ISI</t>
    </r>
  </si>
  <si>
    <t>1.4. Brevete de invenție</t>
  </si>
  <si>
    <t>1.3. Editor de proceedings conferinte, sub forma de volum cu ISBN</t>
  </si>
  <si>
    <t>1.2. Articole publicate în volumele unor manifestări științifice (Proceedings) internaționale</t>
  </si>
  <si>
    <t>model de utilitate (OSIM)</t>
  </si>
  <si>
    <t>modele de utilitate (OSIM)</t>
  </si>
  <si>
    <t>II3. Citări ale contribuțiilor originale în literatura de specialitate** (la ISI/WOS si Scopus se exclud autocitările celui care raportează)</t>
  </si>
  <si>
    <t>II1.3 Editor de proceedings conferinte, sub forma de volum cu ISBN</t>
  </si>
  <si>
    <t>4. Indice Hirsch</t>
  </si>
  <si>
    <t>Site</t>
  </si>
  <si>
    <t>Indice Hirsch</t>
  </si>
  <si>
    <t>Total</t>
  </si>
  <si>
    <t>5.1.1. Proiecte complexe de arhitectură, restaurare, de importanță națională, regională, zonală sau locală edificat / autorizat</t>
  </si>
  <si>
    <t>II5.1.1.</t>
  </si>
  <si>
    <t>autor (director, coordonator) proiect</t>
  </si>
  <si>
    <t>șef proiect secțiune (componentă, studiu)</t>
  </si>
  <si>
    <t>membru echipă</t>
  </si>
  <si>
    <t>5.1.2. Proiecte complexe de amenajare a teritoriului și peisajului la nivel macro-teritorial: național, transfrontalier, interjudețean / la nivel mezzo-teritorial: județean, periurban, metropolitan / strategii de dezvoltare, studii de fundamentare, planuri de management și mobilitate avizate; Proiecte urbanistice și peisagistice la nivelul Planurilor Generale / Zonale ale Localităților (inclusiv studii de fundamentare, de inserție, de oportunitate) avizate</t>
  </si>
  <si>
    <t>5.1.2. Proiecte complexe de amenajare a teritoriului și peisajului la nivel macro-teritorial</t>
  </si>
  <si>
    <t>5.1.3. Expoziții organizate la nivel internațional / național sau local în calitate de autor, coautor, curator</t>
  </si>
  <si>
    <t>5.1.4. Organizator de expoziții la nivel internațional/național</t>
  </si>
  <si>
    <t>5.1.5. Premii / nominalizări / selecționări obținute la concursuri internaționale de proiecte organizate potrivit regulamentului UNESCO-UIA (Union Internationale des Architectes), Consiliul European al Urbaniștilor ECTP, Federația Internațională a Peisagiștilor IFLS, AEEA, RIBA, Architect's Council of Europe, The Royal Town Planning Institute RTPI, UNISCAPE, etc., precum și de la altă instituție de profil de nivel mondial sau european, în breasla arhitecților, urbaniștilor, planificatorilor urbani, peisagiștilor și designerilor</t>
  </si>
  <si>
    <t>5.1.6. Premii / nominalizări / selecționări obținute pentru concursuri naționale de proiecte (organizate potrivit regulamentului UNESCO-UIA, girate de AR/UAR/RUR, Concursuri RUR - Registrul Urbaniștilor din România)</t>
  </si>
  <si>
    <t>5.1.7. Premii / nominalizări la Bienala, Anuala de Arhitectură din București ori premii / nominalizări la alte concursuri și licitații publice câștigate la nivel național, regional și/sau local de arhitectură, urbanism, peisagistică și design</t>
  </si>
  <si>
    <t>Facultatea de Ştiinţe ale Comunicării</t>
  </si>
  <si>
    <t>5.2.1. Traduceri de opere științifice sau beletristice</t>
  </si>
  <si>
    <t>dintr-o limbă de circulație internațională în limba română, publicate la edituri (cu ISBN) sau în reviste de specialitate din țară (cu ISSN)</t>
  </si>
  <si>
    <t>din limba română într-o limbă de circulație internațională, publicate la edituri sau în reviste de specialitate din străinătate</t>
  </si>
  <si>
    <t>din limba română într-o limbă de circulație internațională, publicate la edituri (cu ISBN) sau în reviste de specialitate din țară (cu ISSN)</t>
  </si>
  <si>
    <t>5.2.2. Recenzii ale unor opere științifice sau beletristice, publicate în reviste de specialitate</t>
  </si>
  <si>
    <t>Indexate ISI</t>
  </si>
  <si>
    <t>Indexate BDI</t>
  </si>
  <si>
    <t>Din străinătate, neindexate</t>
  </si>
  <si>
    <t>Din țară, neindexate</t>
  </si>
  <si>
    <t>Titlul recenziei</t>
  </si>
  <si>
    <t>Recenzii ale unor opere științifice sau beletristice, publicate în reviste de specialitate</t>
  </si>
  <si>
    <t>5.2.4. Activități de cercetare și comunicare în limbi străine, desfășurate în cadru instituțional, nepunctate la alte criterii</t>
  </si>
  <si>
    <t>5.2.3. Activități de cercetare și comunicare în PR 
(editare/redactare a materialelor de promovare, susținerea comunicațională a evenimentelor, studii sociale etc.) 
desfășurate în cadru instituțional, nepunctate la alte criterii</t>
  </si>
  <si>
    <t>Traducerea / revizia de documente</t>
  </si>
  <si>
    <t>Activități de interpretare (simultană / consecutivă, etc)</t>
  </si>
  <si>
    <t>Redactarea de texte</t>
  </si>
  <si>
    <t>Adaptarea de texte</t>
  </si>
  <si>
    <t>Autori / Interpreți</t>
  </si>
  <si>
    <t>Număr total de pagini / ore</t>
  </si>
  <si>
    <t>5.3. Reviewer / Citări pentru Mathematical Reviews (MatSciNet) sau Zentralblatt, baze de date specifice domeniului Matematică</t>
  </si>
  <si>
    <t>Număr lucrări</t>
  </si>
  <si>
    <t>Reviewer</t>
  </si>
  <si>
    <t>Citări</t>
  </si>
  <si>
    <t>5.4.1. Activități specifice domeniului</t>
  </si>
  <si>
    <t>6. Doctorat</t>
  </si>
  <si>
    <t>Doctoranzi în stagiu legal, la momentul raportării</t>
  </si>
  <si>
    <t>Teze de doctorat susținute, în perioada de raportare</t>
  </si>
  <si>
    <t>Doctorat</t>
  </si>
  <si>
    <t>Manifestări internaționale</t>
  </si>
  <si>
    <t>Manifestări naționale</t>
  </si>
  <si>
    <t>Alte manifestări ştiintifice naționale/internaţionale, workshop-uri, etc care nu publică volume</t>
  </si>
  <si>
    <t xml:space="preserve">II7. Prezentări invitate în plenul unor manifestări ştiinţifice internaţionale sau naţionale. </t>
  </si>
  <si>
    <t>II5.3. Reviewer / Citări pentru Mathematical Reviews (MatSciNet) sau Zentralblatt, baze de date specifice domeniului Matematică</t>
  </si>
  <si>
    <t>Nume Prezentare</t>
  </si>
  <si>
    <t>Tip Manifestare</t>
  </si>
  <si>
    <t>7. Prezentări invitate în plenul unor manifestări ştiinţifice internaţionale sau naţionale</t>
  </si>
  <si>
    <t>9. Recenzent</t>
  </si>
  <si>
    <t>Număr recenzii</t>
  </si>
  <si>
    <t>II8. Membru în colective de redacție ale revistelor, comitete științifice ale manifestărilor științifice</t>
  </si>
  <si>
    <t>II9. Recenzent</t>
  </si>
  <si>
    <t>Reviste indexate ISI/WOS</t>
  </si>
  <si>
    <t>Reviste indexate BDI</t>
  </si>
  <si>
    <t>Alte reviste neindexate</t>
  </si>
  <si>
    <t>Conferinţe indexate ISI/WOS</t>
  </si>
  <si>
    <t>Conferinţe indexate BDI</t>
  </si>
  <si>
    <t>Alte conferinţe neindexate</t>
  </si>
  <si>
    <t>Recenzent</t>
  </si>
  <si>
    <t>8. Membru în colective de redacție ale revistelor, comitete științifice ale manifestărilor științifice</t>
  </si>
  <si>
    <t>Coordonator conferințe internaționale itinerante, indexate ISI, cu ediția unui anumit an organizată de UPT</t>
  </si>
  <si>
    <t>Coordonator conferințe internaționale itinerante, indexate BDI, cu ediția unui anumit an organizată de UPT</t>
  </si>
  <si>
    <t>Membru colectiv organizare conferințe internaționale itinerante, indexate ISI, cu ediția unui anumit an organizată de UPT</t>
  </si>
  <si>
    <t>Membru colectiv organizare conferințe internaționale itinerante, indexate BDI, cu ediția unui anumit an organizată de UPT</t>
  </si>
  <si>
    <t>Coordonator conferințe internaționale, indexate ISI, organizate periodic în UPT sub egida unei/unor organizații profesionale internaționale</t>
  </si>
  <si>
    <t>Coordonator conferințe internaționale, indexate BDI, organizate periodic în UPT sub egida unei/unor organizații profesionale internaționale</t>
  </si>
  <si>
    <t>Membru colectiv organizare conferințe internaționale, indexate ISI, organizate periodic în UPT sub egida unei/unor organizații profesionale internaționale</t>
  </si>
  <si>
    <t>Membru colectiv organizare conferințe internaționale, indexate BDI, organizate periodic în UPT sub egida unei/unor organizații profesionale internaționale</t>
  </si>
  <si>
    <t>Conducere secțiune conferințe internaționale itinerante, indexate ISI, cu ediția unui anumit an organizată de UPT</t>
  </si>
  <si>
    <t>Conducere secțiune conferințe internaționale itinerante, indexate BDI, cu ediția unui anumit an organizată de UPT</t>
  </si>
  <si>
    <t>Conducere secțiune conferințe internaționale, indexate ISI, organizate periodic în UPT sub egida unei/unor organizații profesionale internaționale</t>
  </si>
  <si>
    <t>Conducere secțiune conferințe internaționale, indexate BDI, organizate periodic în UPT sub egida unei/unor organizații profesionale internaționale</t>
  </si>
  <si>
    <t>ii10. Organizarea de conferinţe internaţionale</t>
  </si>
  <si>
    <t>10. Organizarea de conferinţe internaţionale</t>
  </si>
  <si>
    <t>11. Best paper award la conferinţe internaţionale</t>
  </si>
  <si>
    <t>Conferințe indexate ISI/WOS</t>
  </si>
  <si>
    <r>
      <rPr>
        <sz val="7"/>
        <color theme="1"/>
        <rFont val="Times New Roman"/>
        <family val="1"/>
      </rPr>
      <t>C</t>
    </r>
    <r>
      <rPr>
        <sz val="6.5"/>
        <color theme="1"/>
        <rFont val="Calibri"/>
        <family val="2"/>
        <scheme val="minor"/>
      </rPr>
      <t>onferințe indexate BDI</t>
    </r>
  </si>
  <si>
    <t>12. Referent / președinte  în comisii de doctorat</t>
  </si>
  <si>
    <t>II12 Referent / președinte  în comisii de doctorat</t>
  </si>
  <si>
    <t>Internaționale</t>
  </si>
  <si>
    <t>Naționale</t>
  </si>
  <si>
    <t>13. Membru în comisii de abilitare</t>
  </si>
  <si>
    <t>PUNCTAJ TOTAL</t>
  </si>
  <si>
    <r>
      <t xml:space="preserve">Foile de lucru 5 se completează </t>
    </r>
    <r>
      <rPr>
        <sz val="12"/>
        <color theme="1"/>
        <rFont val="Calibri"/>
        <family val="2"/>
        <scheme val="minor"/>
      </rPr>
      <t>doar</t>
    </r>
    <r>
      <rPr>
        <sz val="12"/>
        <color theme="1"/>
        <rFont val="Calibri"/>
        <family val="2"/>
        <charset val="238"/>
        <scheme val="minor"/>
      </rPr>
      <t xml:space="preserve"> de membrii departamentelor/facultăților respective.</t>
    </r>
  </si>
  <si>
    <t>Câmpurile cu opțiuni limitate (de tip select) se vor alege după focusarea pe celulă, din lista accesibilă cu click pe săgeată.</t>
  </si>
  <si>
    <t>1.   Teza de doctorat</t>
  </si>
  <si>
    <t>2.1a Granturi de cercetare-dezvoltare-inovare-consultanță-expertizare științifică/tehnică/didactică internaţionale obținute prin competiție, granturi/proiecte de arhitectură/urbanism/restaurare internaționale sau contracte/proiecte de cercetare-dezvoltare-inovare-consultanță-expertizare obținute pe piața liberă în străinătate</t>
  </si>
  <si>
    <t>2.1b Granturi de cercetare-dezvoltare-inovare-consultanță-expertizare științifică/tehnică/didactică naţionale obținute prin competiție, granturi/proiecte de arhitectură/urbanism/restaurare naționale sau contracte/proiecte de cercetare-dezvoltare-inovare-consultanță-expertizare obținute pe piața liberă din țară</t>
  </si>
  <si>
    <t>1.1 Articole publicate în reviste de specialitate indexate în baze de date internaționale specifice domeniului (BDI)</t>
  </si>
  <si>
    <t>Buletinele UPT</t>
  </si>
  <si>
    <t>Analele științifice ale UPT</t>
  </si>
  <si>
    <t>Membru în echipa de cercetare/implementare a a grantului/contractului/proiectului</t>
  </si>
  <si>
    <t>Universității</t>
  </si>
  <si>
    <t>Director / Responsabil proiect la nivel național, cu UPT titular</t>
  </si>
  <si>
    <t>1.1 Articole publicate în reviste de specialitate indexate ISI/WOS sau reviste neidexate</t>
  </si>
  <si>
    <t>Revista, detalii bibliografice</t>
  </si>
  <si>
    <t>Tip Revistă</t>
  </si>
  <si>
    <t>Baza de date (BDI)</t>
  </si>
  <si>
    <t>Tip de manifestare științifică</t>
  </si>
  <si>
    <t>Manifestarea științifică</t>
  </si>
  <si>
    <t>Valoare anuală a grantului / contractului 
 în RON
(efectiv atrasă în UPT în anul respectiv)</t>
  </si>
  <si>
    <t>Valoare anuală a grantului / contractului în EURO (efectiv atrasă în UPT în anul respectiv)</t>
  </si>
  <si>
    <t>Nume proiect, date de identificare proiect, autori</t>
  </si>
  <si>
    <t>Nume expoziție, date de identificare, echipa</t>
  </si>
  <si>
    <t>Nume eveniment, date de identificare, echipa</t>
  </si>
  <si>
    <t>Tip revistă</t>
  </si>
  <si>
    <t>Anul înmatriculării</t>
  </si>
  <si>
    <t>Tip doctorand</t>
  </si>
  <si>
    <t>Nume doctorand</t>
  </si>
  <si>
    <t>Anul susținerii</t>
  </si>
  <si>
    <t>II6. Doctorat</t>
  </si>
  <si>
    <t>Cu teză de doctorat susținută în perioada de raportare</t>
  </si>
  <si>
    <t>În stagiu legal la momentul raportării</t>
  </si>
  <si>
    <t>Comisie, date de identificare</t>
  </si>
  <si>
    <t>Conferință, date de identificare</t>
  </si>
  <si>
    <t>Revistă / Conferință
date de identificare</t>
  </si>
  <si>
    <t>Universitatea (date de identificare, perioada)</t>
  </si>
  <si>
    <t>Mobilitate la (date de identificare, perioada)</t>
  </si>
  <si>
    <t>Tip Comisie</t>
  </si>
  <si>
    <t>Academia</t>
  </si>
  <si>
    <t>Volumul, detalii bibliografice (ISBN/ISSN)</t>
  </si>
  <si>
    <t>Facultatea de Arhitectură și urbanism, activități cu afiliere UPT</t>
  </si>
  <si>
    <t>Departamentul de Matematică, activități cu afiliere UPT</t>
  </si>
  <si>
    <t>Departamentul de Educație Fizică și Sport, activități cu afiliere UPT</t>
  </si>
  <si>
    <t>Facultatea de Ştiințe ale Comunicării, activități cu afiliere UPT</t>
  </si>
  <si>
    <t>Revista, detalii bibliografice, alte date de identificare</t>
  </si>
  <si>
    <t>Denumire Revista, detalii bibliografice, alte date de identificare</t>
  </si>
  <si>
    <t>Denumire Manifestare științifică, localitate, data</t>
  </si>
  <si>
    <t>Comisia de doctorat (nume doctorand, universitatea)</t>
  </si>
  <si>
    <t>Entitate UPT</t>
  </si>
  <si>
    <t>Funcție/membru</t>
  </si>
  <si>
    <t>3. Citări ale contribuțiilor originale în literatura de specialitate**
 (la ISI/WOS si Scopus se exclud autocitările)</t>
  </si>
  <si>
    <t>Citări ale contribuțiilor originale în literatura de specialitate** (la ISI/WOS si Scopus se exclud autocitările)</t>
  </si>
  <si>
    <t>Andreescu Gheorghe-Daniel</t>
  </si>
  <si>
    <t>ș.l.dr.ing. Adriana ALBU</t>
  </si>
  <si>
    <t>prof.dr.ing. Radu-Emil PRECUP</t>
  </si>
  <si>
    <t>Iacob Mihai, Andreescu Gheorghe-Daniel, Muntean Nicolae</t>
  </si>
  <si>
    <t>978-1-4398-1776-6</t>
  </si>
  <si>
    <t>Sistem vectorial de conducere în curent cu maximizarea cuplului electromagnetic pentru acționări cu MSMPI</t>
  </si>
  <si>
    <t>Czobor Adam</t>
  </si>
  <si>
    <t>Robot bazat pe microcontroler cu interfață Bluetooth controlat prin telefon mobil cu sistem de operare Android</t>
  </si>
  <si>
    <t>Dicu Alexandru</t>
  </si>
  <si>
    <t>Sistem de conducere sensorless utilizând conceptul de flux activ pentru acționări cu MSMP</t>
  </si>
  <si>
    <t>Grecu Ionuț-Alexandru</t>
  </si>
  <si>
    <t>Sistem de conducere teleasistat pentru un avion</t>
  </si>
  <si>
    <t>Mocuța Caius</t>
  </si>
  <si>
    <t>Robot de urmărire a unui traseu cu regulator PID</t>
  </si>
  <si>
    <t>Szijjarto Tibor-Antal</t>
  </si>
  <si>
    <t>Sistem de conducere a vehiculelor cu pendul invers-SEGWAY</t>
  </si>
  <si>
    <t>Burcușel Beniamin Traian</t>
  </si>
  <si>
    <t>Dispozitiv de testare cu CAN pentru automobile</t>
  </si>
  <si>
    <t>Ratz Adrian</t>
  </si>
  <si>
    <t>Sistem de reglare a temperaturii cu ventilație</t>
  </si>
  <si>
    <t>Schelegia Eduard-Paul</t>
  </si>
  <si>
    <t>Sistem vectorial de conducere fără senzori de mișcare pt. acționări cu MSMP utilizând conceptul de flux activ-m</t>
  </si>
  <si>
    <t>Sistem de conducere vectorială pt. acțonări cu MSMP cu regulator de turație nelinear adaptiv-m</t>
  </si>
  <si>
    <t>Simulator de CAN (sesiunea sept. 2014)</t>
  </si>
  <si>
    <t>Bîrsan Paul</t>
  </si>
  <si>
    <t>Simulator de poziție a arborelui cotit și  a arborilor cu came la motoare termice</t>
  </si>
  <si>
    <t>Dadu Alexandru</t>
  </si>
  <si>
    <t>Dispozitiv de introducere a erorilor în cadrul testării automate a radarelor</t>
  </si>
  <si>
    <t>Ungurean Victor-Dorin</t>
  </si>
  <si>
    <t>Sistem de management a climatizării (BMS) pentru o fabrică de producție-m</t>
  </si>
  <si>
    <t>Brîncoveanu Florin</t>
  </si>
  <si>
    <t>Sistem de climatizare a serelor-m</t>
  </si>
  <si>
    <t>Sistem de reglare automată a jaluzelelor-m.</t>
  </si>
  <si>
    <t>Vintilescu Cristian</t>
  </si>
  <si>
    <t>Contori de trafic pentru o rețea 4G</t>
  </si>
  <si>
    <t>Botar Damaris-Magdalena</t>
  </si>
  <si>
    <t>Studiu privind sisteme de cogenerare folosind motoare Stirling</t>
  </si>
  <si>
    <t>Dirschl  Maria-Katharin</t>
  </si>
  <si>
    <t>Managementul iluminatului stradal prin comandă de la distanță</t>
  </si>
  <si>
    <t>Lupu Lavinia-Cristina</t>
  </si>
  <si>
    <t>Sistem de lumini ambientale cu comandă de la un dispozitiv mobil cu Android</t>
  </si>
  <si>
    <t>Militaru Laurențiu-Andrei</t>
  </si>
  <si>
    <t>Testarea automată a unităților de cotrol a airbag-urilor</t>
  </si>
  <si>
    <t>Rodean Teodora</t>
  </si>
  <si>
    <t>Automotive dead reckoning system based on common vehicle variables - speed and yaw rate-m.</t>
  </si>
  <si>
    <t>Dicu Nicolae</t>
  </si>
  <si>
    <t>Mașinuță robot cu Arduino comandat prin Bluetooth</t>
  </si>
  <si>
    <t>Lola Ioan Florin</t>
  </si>
  <si>
    <t>Comanda unui dispozitiv de sortare pe culori</t>
  </si>
  <si>
    <t>Matea Raul</t>
  </si>
  <si>
    <t>Dezvoltarea și optimizarea unui sistem embedded Linux personalizat</t>
  </si>
  <si>
    <t>Mînzări Adrian</t>
  </si>
  <si>
    <t>Oloi Liviu</t>
  </si>
  <si>
    <t>Robot mobil angajat în identificarea și urmărirea obiectelor după culoare</t>
  </si>
  <si>
    <t>Sere Daniel</t>
  </si>
  <si>
    <t>Stirban Alin, Boldea Ion, Andreescu Gheorghe-Daniel</t>
  </si>
  <si>
    <t>Motion-Sensorless Control of BLDC-PM Motor With Offline FEM-Information-Assisted Position and Speed Observer (WOS:000313364000019)</t>
  </si>
  <si>
    <t>Agarlita Sorin-Cristian, Coman Cristina-Elena, Andreescu Gheorghe-Daniel, Ion Boldea</t>
  </si>
  <si>
    <t>Stable V/f control system with controlled power factor angle for permanent magnet synchronous motor drives (WOS:000321716900005)</t>
  </si>
  <si>
    <t>Ancuti Mihaela Codruta, Tutelea Lucian, Andreescu Gheorghe-Daniel, Blaabjerg Frede, Lascu Cristian, Boldea Ion</t>
  </si>
  <si>
    <t>Practical Wide-speed-range Sensorless Control System for Permanent Magnet Reluctance Synchronous Motor Drives via Active Flux Model (WOS:000328016500009)</t>
  </si>
  <si>
    <t>Gurban Eugen Horatiu, Dragomir Toma-Leonida, Andreescu Gheorghe-Daniel</t>
  </si>
  <si>
    <t>Greenhouse climate control enhancement by using genetic algorithms (WOS:000342715400004)</t>
  </si>
  <si>
    <t xml:space="preserve"> IEEE Transactions on Industry Applications, 
ISSN: 0093-9994, 
48(6): 1950-1958</t>
  </si>
  <si>
    <t>IET Electric Power Applications, 
ISSN: 1751-8660, 
7(4): 278-286</t>
  </si>
  <si>
    <t>Electric Power Components and Systems, 
ISSN: 1532-5008, 
42(1): 91-102</t>
  </si>
  <si>
    <t>Control Engineering and Applied Informatics, 
ISSN: 1454-8658, 
16(3): 35-45</t>
  </si>
  <si>
    <t>Kuczapski Artur M., Andreescu Gheorghe-Daniel</t>
  </si>
  <si>
    <t>Real-time Interfacing for Fault Detection and Auralization with MED-EL Cochlear Implant Processors (WOS:000387119900034)</t>
  </si>
  <si>
    <t>Lascu Cristian, Andreescu Gheorghe-Daniel</t>
  </si>
  <si>
    <t>Self-Commissioning of Electrical Parameters for PMSM in Sensorless Drives (WOS:000382957000094)</t>
  </si>
  <si>
    <t>Cornea Octavian, Andreescu Gheorghe-Daniel, Patrascu Catalin-Cornel, Muntean Nicolae</t>
  </si>
  <si>
    <t>THD Improvement of a Bidirectional Flyback Inverter by Using Sliding-Mode Control (WOS:000382957000076)</t>
  </si>
  <si>
    <t>Andreescu Gheorghe-Daniel, Cornea Octavian, Muntean Nicolae, Guran Emil</t>
  </si>
  <si>
    <t>Bidirectional Flyback Inverter with Low Output Voltage THD (WOS:000380397800019)</t>
  </si>
  <si>
    <t>Gurban Eugen Horatiu, Andreescu Gheorghe-Daniel</t>
  </si>
  <si>
    <t>Comparison of Modified Smith Predictor and PID Controller Tuned by Genetic Algorithms for Greenhouse Climate Control (WOS:000343400600013)</t>
  </si>
  <si>
    <t>Andreescu Gheorghe-Daniel, Coman Cristina-Elena</t>
  </si>
  <si>
    <t>Integrated Starter-Alternator Control System for Automotive (WOS:000345626300057)</t>
  </si>
  <si>
    <t>Employing 2DoF PID Controllers to Improve Greenhouse Climate System Robustness (WOS:000335399900018)</t>
  </si>
  <si>
    <t>Coman Cristina-Elena, Agarlita Sorin-Cristian, Andreescu Gheorghe-Daniel</t>
  </si>
  <si>
    <t>V/f Control Strategy with Constant Power Factor for SPMSM Drives, with Experiments (WOS:000333188100026)</t>
  </si>
  <si>
    <t>Moldovan Ana, Agarlita Sorin C., Andreescu Gheorghe-Daniel, Boldea Ion</t>
  </si>
  <si>
    <t>Wide Speed Range V/f with Stabilizing Loops Control of Tooth-Wound IPMSM Drives (WOS:000398866700063)</t>
  </si>
  <si>
    <t>Andreescu Gheorghe-Daniel, Coman Cristina-Elena, Moldovan Ana, Boldea Ion</t>
  </si>
  <si>
    <t>Stable V/f Control System with Unity Power Factor for PMSM Drives (WOS:000398866700064)</t>
  </si>
  <si>
    <t xml:space="preserve">Modelling and simulation of hearing with cochlear implants: A proposed method for better auralization </t>
  </si>
  <si>
    <t>Comparison study of PID controller tuning for greenhouse climate with feedback-feedforward linearization and decoupling</t>
  </si>
  <si>
    <t>Gurban Eugen Horatiu, Iacob Mihai, Andreescu Gheorghe-Daniel</t>
  </si>
  <si>
    <t>SCADA system and hardware-in-the-loop for greenhouse climate control implementation</t>
  </si>
  <si>
    <t>5th IEEE Int. Symposium on Logistics and Industrial Informatics (LINDI 2013)</t>
  </si>
  <si>
    <t>Boldea Ion, Muntean Nicolae, Andreescu Gheorghe-Daniel, Tutelea Lucian, Octavian Cornea,  Agarlita Sorin, Moldovan Ana, Ungurean Ana Maria, Gavris Mihaela, Ursu Dragos</t>
  </si>
  <si>
    <r>
      <t xml:space="preserve">Energy efficient vehicles for road transport (EE-VERT)
</t>
    </r>
    <r>
      <rPr>
        <b/>
        <sz val="12"/>
        <color indexed="8"/>
        <rFont val="Calibri"/>
        <family val="2"/>
      </rPr>
      <t>44.500 EUR/2012</t>
    </r>
  </si>
  <si>
    <t>FP7/218598/ 54227</t>
  </si>
  <si>
    <t xml:space="preserve"> </t>
  </si>
  <si>
    <t>Prostean Octavian, Muntean Nicolae, Budisan Nicolae, Filip Ioan, Barglazan Mircea, Prostean Gabriela, Kiliyeni Stefan, Bordeasu Ilarie, Milos Teodor, Vasar Cristian, Tutelea Lucian, Lascu Cristian, Ungureanu Dan, Szeidert Iosif, Bej Adrian, Stroita Daniel, Boraci Radu, Cornea Octavian, Deaconu Sorin, Tirian Gelu-Ovidiu, Robu Andreea, Badarau Rodica, Andreescu Gheorghe-Daniel, Marius Biriescu</t>
  </si>
  <si>
    <r>
      <t xml:space="preserve">Sisteme hibride de conversie a energiei regenerabile de mică putere, integrate într-o micro-reţea
</t>
    </r>
    <r>
      <rPr>
        <b/>
        <sz val="12"/>
        <color indexed="8"/>
        <rFont val="Calibri"/>
        <family val="2"/>
      </rPr>
      <t>452.945 Lei/2015</t>
    </r>
  </si>
  <si>
    <t>PCCA 36/2012, PN-II-PT-PCCA-2011-3.2-1519
UPT coordonator</t>
  </si>
  <si>
    <r>
      <t xml:space="preserve">Sisteme hibride de conversie a energiei regenerabile de mică putere, integrate într-o micro-reţea
</t>
    </r>
    <r>
      <rPr>
        <b/>
        <sz val="12"/>
        <color indexed="8"/>
        <rFont val="Calibri"/>
        <family val="2"/>
      </rPr>
      <t>754.837 Lei/2016</t>
    </r>
  </si>
  <si>
    <t>Andreescu Gheorghe-Daniel, Dragomir Toma-Leonida, Ignea Alimpie, Vaszilcsin Nicolae, Miclea Florian, Hudac Daniela, Szekely Doru-Eugen, Atanasescu Alina, Dan Mircea Laurențiu, Matei Cornelia, Ardelean Carmen, Iuhasz Daniela</t>
  </si>
  <si>
    <t>Racordarea programelor de studii doctorale la studiile doctorale europene</t>
  </si>
  <si>
    <t>POSDRU, Programe doctorale şi post doctorale în sprijinul cercetării</t>
  </si>
  <si>
    <t>POSDRU/6/1.5/S/13 ID 6998</t>
  </si>
  <si>
    <t>Andreescu Gheorghe-Daniel, Dragomir Toma-Leonida, Ignea Alimpie, Vaszilcsin Nicolae, Miclea Florian, Hudac Daniela, Szekely Doru-Eugen, Chiorean Aurel, Atanasescu Alina, Dan Mircea Laurențiu, Matei Cornelia, Ardelean Carmen, Iuhasz Daniela</t>
  </si>
  <si>
    <t>Prin burse doctorale spre cercetarea de nivel european</t>
  </si>
  <si>
    <t>POSDRU/88/1.5/S/50783</t>
  </si>
  <si>
    <t>Andreescu Gheorghe-Daniel, Dragomir Toma-Leonida, Ignea Alimpie, Vaszilcsin Nicolae, Miclea Florian, Hudac Daniela/ Marchiș Cristina, Szekely Doru-Eugen, Chiorean Aurel, Atanasescu Alina, Dan Mircea Laurențiu, Matei Cornelia, Ardelean Carmen, Iuhasz Daniela</t>
  </si>
  <si>
    <t>Andreescu Gheorghe-Daniel, Dragomir Toma-Leonida, Ignea Alimpie, Vaszilcsin Nicolae, Miclea Florian, Marchiș Cristina, Szekely Doru-Eugen, Chiorean Aurel, Atanasescu Alina, Dan Mircea Laurențiu, Matei Cornelia / Moșteoru Liliana, Ardelean Carmen, Iuhasz Daniela</t>
  </si>
  <si>
    <t>Andreescu Gheorghe-Daniel, Dragomir Toma-Leonida, Toth-Tascau Mirela, Vaszilcsin Nicolae, Miclea Florian, Hudac Daniela, Szekely Doru-Eugen, Chiorean Aurel, Atanasescu Alina, Dan Mircea Laurențiu, Cucu Steliana, Ardelean Carmen, Iuhasz Daniela</t>
  </si>
  <si>
    <t>Spre cariere de cercetare prin studii doctorale</t>
  </si>
  <si>
    <t>POSDRU/107/1.5/S/77265</t>
  </si>
  <si>
    <t>Andreescu Gheorghe-Daniel, Dragomir Toma-Leonida, Toth-Tascau Mirela/ Dolga Valer, Vaszilcsin Nicolae/ Grecea Daniel, Miclea Florian, Hudac Daniela/ Marchis Cristina, Szekely Doru-Eugen, Chiorean Aurel, Atanasescu Alina, Dan Mircea Laurențiu, Matei Cornelia, Ardelean Carmen, Iuhasz Daniela</t>
  </si>
  <si>
    <t>Andreescu Gheorghe-Daniel, Dragomir Toma-Leonida, Dolga Valer, Grecea Daniel, Miclea Florian, Marchiș Cristina, Szekely Doru-Eugen, Chiorean Aurel, Atanasescu Alina, Dan Mircea Laurențiu, Matei Cornelia/Moșteoru Liliana, Ardelean Carmen, Iuhasz Daniela</t>
  </si>
  <si>
    <t>Andreescu Gheorghe-Daniel, Dragomir Toma-Leonida, Dolga Valer, Grecea Daniel, Miclea Florian, Marchiș Cristina, Szekely Doru-Eugen, Chiorean Aurel, Atanasescu Alina, Dan Mircea Laurențiu, Matei Cornelia, Ardelean Carmen, Iuhasz Daniela</t>
  </si>
  <si>
    <t>Andreescu Gheorghe-Daniel, Dragomir Toma-Leonida, Ignea Alimpie, Vaszilcsin Nicolae, Miclea Florian, Hudac Daniela, Chiorean Aurel, Atanasescu Alina, Dan Mircea Laurențiu, Cucu Steliana, Ardelean Carmen, Iuhasz Daniela</t>
  </si>
  <si>
    <t>POSDRU/21/1.5/G/13798</t>
  </si>
  <si>
    <t>Dragomir Toma Leonida, Susan-Resiga Romeo, Lelea Dorin, Andreescu Gheorghe-Daniel, Vasiu Radu, Vaszilcsin Nicolae, Mocuta Georgeta, Bucos Marian, Miclea Florian, Șerban Viorel-Aurel, Davidescu CM, Crețu Vladimir, Dubina Dan, Faur Nicolae, Grozescu Ioan, Holban Ștefan, Isar Alexandru, Kilyeni Stefan, Lazau Ioan, Marsavina Liviu, Mitelea Ioan, Muntean Nicolae, Nafornita Miranda, Peter Francisc, Pode Rodica, Preitl Stefan, Atanasescu Alina, Ardelean Carmen, Iuhasz Daniela, Botea Mircea, Moșteoru Liliana, Todiruță Mariana, Stepanian Agnes, Damian Simona</t>
  </si>
  <si>
    <t>Creșterea atractivității și performanței programelor de formare doctorală și postdoctorală pentru cercetători în științe inginerești - ATRACTING (2014)</t>
  </si>
  <si>
    <t>POSDRU/159/1.5/S/137070</t>
  </si>
  <si>
    <t>Creșterea atractivității și performanței programelor de formare doctorală și postdoctorală pentru cercetători în științe inginerești - ATRACTING (2016)</t>
  </si>
  <si>
    <t>Mihai IACOB</t>
  </si>
  <si>
    <t>Eugen-Horațiu GURBAN</t>
  </si>
  <si>
    <t>Artur KUCZAPSKI</t>
  </si>
  <si>
    <t>Adrian-Ioan ARGEȘANU</t>
  </si>
  <si>
    <t>Cristina-Elena COMAN</t>
  </si>
  <si>
    <t>International Journal of Renewable Energy Research (IJRER), ISSN: 1309-0127</t>
  </si>
  <si>
    <t>11th IEEE Int. Symposium on Applied Computational Intelligence and Informatics (SACI 2016) - TPC</t>
  </si>
  <si>
    <t>7th Int. Conf. on Sciences of Electronics, Technologies of Information and Telecommunications (SETIT 2016), IEEE Xplore - SC</t>
  </si>
  <si>
    <t>5th Int.l Conf. on Renewable Energy Research and Applications (ICRERA-2016) - IAB</t>
  </si>
  <si>
    <t>Int. Conf. on Economics and Business Administration (EBA 2016) - Int. Liaisons</t>
  </si>
  <si>
    <t>Int. Conf. on Control, Automation and Artificial Intelligence (CAAI 2015) - ISC</t>
  </si>
  <si>
    <t>4th Int. Conf. on Renewable Energy Research and Application (ICRERA 2015) - IAB</t>
  </si>
  <si>
    <t>Int. Conf. on Electrical, Automation and Mechanical Engineering (EAME 2015) - ISC</t>
  </si>
  <si>
    <t>Int. Conf. on Electrical Drives and Power Electronics (EDPE 2015) (IEEE Xplore) - PSC</t>
  </si>
  <si>
    <t>10th IEEE Int. Symposium on Applied Computational Intelligence and Informatics (SACI 2015) - TPC</t>
  </si>
  <si>
    <t>Int. Conf. on Control Engineering and Automation (ICCEA 2014), (Compendex) - TCP</t>
  </si>
  <si>
    <t>9th IEEE Int. Symposium on Applied Computational Intelligence and Informatics (SACI 2014) - TPC</t>
  </si>
  <si>
    <t>3rd Int. Conf. on Renewable Energy Research and Application (ICRERA 2014) -IAB</t>
  </si>
  <si>
    <t>8th IEEE Int. Symposium on Applied Computational Intelligence and Informatics (SACI 2013) - TPC</t>
  </si>
  <si>
    <t>2nd Int. Conf. on Renewable Energy Research and Applications (ICRERA 2013) - IAB</t>
  </si>
  <si>
    <t>4th IEEE Int. Conf. on Power Engineering Energy and Electrical Drives (POWERENG 2013), (IEEE Xplore) - IAB</t>
  </si>
  <si>
    <t>Int. Conf. on Renewable Energy Research and Applications (ICRERA 2012) - IAB</t>
  </si>
  <si>
    <t>7th IEEE Int. Symposium on Applied Computational Intelligence and Informatics (SACI 2012) - IAB</t>
  </si>
  <si>
    <t>13th International Conference on Optimization of Electrical and Electronic Equipment (OPTIM 2012)</t>
  </si>
  <si>
    <t>IEEE Transactions on Industrial Electronics, ISSN: 0278-0046, 
IF: 6.383</t>
  </si>
  <si>
    <t>IEEE Transactions on Industrial Electronics, ISSN: 0278-0046</t>
  </si>
  <si>
    <t>IEEE Transactions on Power Electronics, ISSN: 0885-8993
IF: 4.953</t>
  </si>
  <si>
    <t>IEEE Transactions on Power Electronics, ISSN: 0885-8993</t>
  </si>
  <si>
    <t>IEEE Transactions on Energy Conversion, ISSN: 0885-8969
IF: 2.596</t>
  </si>
  <si>
    <t>IEEE Transactions on Energy Conversion, ISSN: 0885-8969</t>
  </si>
  <si>
    <t>IEEE Transactions on Industrial Informatics, ISSN: 1551-3203, 
IF: 4.708</t>
  </si>
  <si>
    <t>IEEE Transactions on Industry Applications, ISSN: 0093-9994, 
IF: 1.901</t>
  </si>
  <si>
    <t>IET Electric Power Applications, ISSN: 1751-8660, 
IF: 1.358</t>
  </si>
  <si>
    <t>IEEE Transactions on Control Systems Technology, ISSN: 1063-6536
IF: 2.818</t>
  </si>
  <si>
    <t>Comisie de doctorat (Stelian CIUREA, cond. șt. Prof. Viorel TRIFA, dom. Inginerie electrica, Universitatea Tehnica din Cluj-Napoca, referent)</t>
  </si>
  <si>
    <t>Comisie de doctorat (Ana-Maria DAN, conducător șt. Prof. Toma-Leonida DRAGOMIR, dom. Ingineria sistemelor, UPT - președinte)</t>
  </si>
  <si>
    <t>Comisie de doctorat (Octavian ŞTEFAN, conducător șt. Prof. Toma-Leonida DRAGOMIR, dom. Ingineria sistemelor, UPT - referent)</t>
  </si>
  <si>
    <t>Comisie de doctorat (Alexandru CODREAN, conducător șt. Prof. Toma-Leonida DRAGOMIR, dom. Ingineria sistemelor, UPT - președinte)</t>
  </si>
  <si>
    <t>Comisie de doctorat (Ionuț Adrian CHIRIAC, conducător șt. Prof. Lăcrimioara STOICU-TIVADAR, dom. Calculatoare și Tehnologia informației, UPT - președinte)</t>
  </si>
  <si>
    <t>Director Școală doctorală</t>
  </si>
  <si>
    <t>Școala doctorală de Studii inginerești, IOSUD-UPT</t>
  </si>
  <si>
    <t>Departamentul Automatică și Informatică Aplicată</t>
  </si>
  <si>
    <t xml:space="preserve">Membru în Consiliul Dept., Comisia de cercetare </t>
  </si>
  <si>
    <t>Președinte Comisie de strategii și politici în Consiliul Dept.</t>
  </si>
  <si>
    <t>Finalizare Licență_Ingineria sistemelor, sesiunea sept.</t>
  </si>
  <si>
    <t>Admitere Master_Automatică şi Informatică Aplicată</t>
  </si>
  <si>
    <t>Concurs post vacant asistent UPT (Gurban E.H.)</t>
  </si>
  <si>
    <t>Premiul Tudor Tănăsescu</t>
  </si>
  <si>
    <t>Academia Română, Secția XIV: Știința și Tehnologia Informației</t>
  </si>
  <si>
    <t>Institute of Electrical and Electronics Engineers - IEEE</t>
  </si>
  <si>
    <t>IEEE Industry Applications Society</t>
  </si>
  <si>
    <t>IEEE Power Electronics Society</t>
  </si>
  <si>
    <t>IEEE Instrumentation and Measurement Society</t>
  </si>
  <si>
    <t>International Federation of Automatic Control - IFAC, Technical Committee TC 4.2 Mechatronics Systems</t>
  </si>
  <si>
    <t>International Association of Engineers (IAENG)</t>
  </si>
  <si>
    <t>Societatea Română de Automatică și Informatică Tehnică</t>
  </si>
  <si>
    <t>Societatea de Robotică din România</t>
  </si>
  <si>
    <t>IEEE Robotics and Automation Society</t>
  </si>
  <si>
    <t>Concurs post vacant profesor UPT (Tutelea_Miheț)</t>
  </si>
  <si>
    <t>Concurs post vacant profesor UPB (Ilaș C.)</t>
  </si>
  <si>
    <t>11th IEEE International Symposium on Applied Computational Intelligence and Informatics (SACI 2016)</t>
  </si>
  <si>
    <t>Int Aegean Conference on Electrical Machines and Power Electronics (ACEMP) / Int Conference on Optimization of Electrical and Electronic Equipment (OPTIM) / Int Symposium on Advanced Electromechanical Motion Systems (ELECTROMOTION)</t>
  </si>
  <si>
    <t>10th Jubilee IEEE International Symposium on Applied Computational Intelligence and Informatics (SACI 2015)</t>
  </si>
  <si>
    <t>9th IEEE International Symposium on Applied Computational Intelligence and Informatics (SACI 2014)</t>
  </si>
  <si>
    <t>14th IEEE International Symposium on Computational Intelligence and Informatics (CINTI2013)</t>
  </si>
  <si>
    <t>IEEE International Conference on System Science and Engineering (ICSSE 2013)</t>
  </si>
  <si>
    <t>8th IEEE International Symposium on Applied Computational Intelligence and Informatics (SACI 2013)</t>
  </si>
  <si>
    <t>13th International Conference on Optimization of Electridcal and Electronic Equipment (OPTIM 2012)</t>
  </si>
  <si>
    <t>16th Int. Conference on System Theory, Control and Computing (ICSTCC 2012) (IEEE Xplore)</t>
  </si>
  <si>
    <t>6th Int. Workshop Soft Computing Applications (SOFA 2014), vol. 2, in Soft Computing Applications, Vol. 357 book series Advances in Intelligent Systems and Computing (SpringerLink)</t>
  </si>
  <si>
    <t>Școala doctorală în sprijinul cercetării în context european</t>
  </si>
  <si>
    <t>Stand experimental de conducere avasată pentru acționări electrice de curent alternativ (lab. A306)</t>
  </si>
  <si>
    <t>Instrument Engineers' Handbook, Vol. 3: Process Software and Digital Networks, 4th Edition, Eds.: B.G. Liptak, H. Eren, in book chapter 8 - Process Control and Automation Applications: Alternative Energy II - SCADA system for thermal power plant</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</si>
</sst>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0.0000"/>
    <numFmt numFmtId="165" formatCode="0.000"/>
    <numFmt numFmtId="166" formatCode="#,##0.0000"/>
  </numFmts>
  <fonts count="56" x14ac:knownFonts="1">
    <font>
      <sz val="11"/>
      <color theme="1"/>
      <name val="Calibri"/>
      <family val="2"/>
      <charset val="238"/>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8"/>
      <color indexed="8"/>
      <name val="Calibri"/>
      <family val="2"/>
      <charset val="238"/>
    </font>
    <font>
      <sz val="8"/>
      <color indexed="8"/>
      <name val="Calibri"/>
      <family val="2"/>
      <charset val="238"/>
    </font>
    <font>
      <b/>
      <sz val="9"/>
      <color indexed="8"/>
      <name val="Calibri"/>
      <family val="2"/>
    </font>
    <font>
      <sz val="12"/>
      <color indexed="8"/>
      <name val="Calibri"/>
      <family val="2"/>
      <charset val="238"/>
    </font>
    <font>
      <b/>
      <sz val="12"/>
      <color indexed="8"/>
      <name val="Calibri"/>
      <family val="2"/>
      <charset val="238"/>
    </font>
    <font>
      <sz val="10"/>
      <color indexed="8"/>
      <name val="Calibri"/>
      <family val="2"/>
      <charset val="238"/>
    </font>
    <font>
      <b/>
      <sz val="10"/>
      <color indexed="8"/>
      <name val="Calibri"/>
      <family val="2"/>
      <charset val="238"/>
    </font>
    <font>
      <sz val="8"/>
      <name val="Calibri"/>
      <family val="2"/>
      <charset val="238"/>
    </font>
    <font>
      <u/>
      <sz val="11"/>
      <color theme="10"/>
      <name val="Calibri"/>
      <family val="2"/>
      <charset val="238"/>
    </font>
    <font>
      <b/>
      <sz val="11"/>
      <color theme="1"/>
      <name val="Calibri"/>
      <family val="2"/>
      <charset val="238"/>
      <scheme val="minor"/>
    </font>
    <font>
      <b/>
      <sz val="11"/>
      <color rgb="FFFFFF00"/>
      <name val="Calibri"/>
      <family val="2"/>
      <charset val="238"/>
      <scheme val="minor"/>
    </font>
    <font>
      <b/>
      <sz val="12"/>
      <name val="Calibri"/>
      <family val="2"/>
    </font>
    <font>
      <sz val="12"/>
      <name val="Calibri"/>
      <family val="2"/>
      <charset val="238"/>
    </font>
    <font>
      <b/>
      <sz val="12"/>
      <name val="Calibri"/>
      <family val="2"/>
      <charset val="238"/>
    </font>
    <font>
      <sz val="12"/>
      <color rgb="FF000000"/>
      <name val="Myriad Pro Cond"/>
      <family val="2"/>
    </font>
    <font>
      <sz val="12"/>
      <color theme="1"/>
      <name val="Myriad Pro Cond"/>
      <family val="2"/>
    </font>
    <font>
      <b/>
      <sz val="11"/>
      <color theme="1"/>
      <name val="Calibri"/>
      <family val="2"/>
      <scheme val="minor"/>
    </font>
    <font>
      <b/>
      <sz val="12"/>
      <color indexed="8"/>
      <name val="Calibri"/>
      <family val="2"/>
    </font>
    <font>
      <i/>
      <sz val="12"/>
      <color indexed="8"/>
      <name val="Calibri"/>
      <family val="2"/>
    </font>
    <font>
      <sz val="12"/>
      <color theme="1"/>
      <name val="Calibri"/>
      <family val="2"/>
      <charset val="238"/>
      <scheme val="minor"/>
    </font>
    <font>
      <b/>
      <sz val="14"/>
      <color theme="1"/>
      <name val="Calibri"/>
      <family val="2"/>
      <scheme val="minor"/>
    </font>
    <font>
      <b/>
      <sz val="12"/>
      <color theme="1"/>
      <name val="Calibri"/>
      <family val="2"/>
      <scheme val="minor"/>
    </font>
    <font>
      <sz val="12"/>
      <color theme="1"/>
      <name val="Calibri"/>
      <family val="2"/>
      <scheme val="minor"/>
    </font>
    <font>
      <sz val="11"/>
      <color indexed="8"/>
      <name val="Calibri"/>
      <family val="2"/>
      <charset val="238"/>
    </font>
    <font>
      <sz val="11"/>
      <color rgb="FF3F3F76"/>
      <name val="Calibri"/>
      <family val="2"/>
      <scheme val="minor"/>
    </font>
    <font>
      <sz val="10.5"/>
      <color theme="1"/>
      <name val="Calibri"/>
      <family val="2"/>
      <charset val="238"/>
      <scheme val="minor"/>
    </font>
    <font>
      <u/>
      <sz val="10.5"/>
      <color rgb="FF0000D4"/>
      <name val="Calibri"/>
      <family val="2"/>
      <charset val="238"/>
      <scheme val="minor"/>
    </font>
    <font>
      <sz val="10.5"/>
      <color rgb="FF000000"/>
      <name val="Calibri"/>
      <family val="2"/>
      <charset val="238"/>
      <scheme val="minor"/>
    </font>
    <font>
      <sz val="6.5"/>
      <color theme="1"/>
      <name val="Calibri"/>
      <family val="2"/>
      <charset val="238"/>
      <scheme val="minor"/>
    </font>
    <font>
      <sz val="6.5"/>
      <color rgb="FF000000"/>
      <name val="Calibri"/>
      <family val="2"/>
      <charset val="238"/>
      <scheme val="minor"/>
    </font>
    <font>
      <sz val="11"/>
      <color rgb="FFFF0000"/>
      <name val="Calibri"/>
      <family val="2"/>
      <scheme val="minor"/>
    </font>
    <font>
      <b/>
      <sz val="11"/>
      <color rgb="FF000000"/>
      <name val="Calibri"/>
      <family val="2"/>
      <charset val="238"/>
      <scheme val="minor"/>
    </font>
    <font>
      <sz val="11"/>
      <color rgb="FF000000"/>
      <name val="Calibri"/>
      <family val="2"/>
      <charset val="238"/>
      <scheme val="minor"/>
    </font>
    <font>
      <sz val="11"/>
      <color rgb="FFFF0000"/>
      <name val="Calibri"/>
      <family val="2"/>
      <charset val="238"/>
      <scheme val="minor"/>
    </font>
    <font>
      <sz val="11"/>
      <color rgb="FF000000"/>
      <name val="Calibri"/>
      <family val="2"/>
      <scheme val="minor"/>
    </font>
    <font>
      <vertAlign val="subscript"/>
      <sz val="11"/>
      <color theme="1"/>
      <name val="Calibri"/>
      <family val="2"/>
      <scheme val="minor"/>
    </font>
    <font>
      <b/>
      <sz val="11"/>
      <color rgb="FF000000"/>
      <name val="Calibri"/>
      <family val="2"/>
      <scheme val="minor"/>
    </font>
    <font>
      <sz val="6.5"/>
      <color theme="1"/>
      <name val="Calibri"/>
      <family val="2"/>
      <scheme val="minor"/>
    </font>
    <font>
      <b/>
      <sz val="6.5"/>
      <color theme="1"/>
      <name val="Calibri"/>
      <family val="2"/>
      <scheme val="minor"/>
    </font>
    <font>
      <sz val="12"/>
      <color theme="1"/>
      <name val="Courier New"/>
      <family val="3"/>
    </font>
    <font>
      <b/>
      <sz val="12"/>
      <color theme="1"/>
      <name val="Courier New"/>
      <family val="3"/>
    </font>
    <font>
      <sz val="12"/>
      <color indexed="8"/>
      <name val="Courier New"/>
      <family val="3"/>
    </font>
    <font>
      <sz val="6.5"/>
      <color theme="1"/>
      <name val="Calibri"/>
      <family val="2"/>
      <charset val="1"/>
      <scheme val="minor"/>
    </font>
    <font>
      <sz val="6.5"/>
      <color rgb="FF000000"/>
      <name val="Calibri"/>
      <family val="2"/>
      <charset val="1"/>
      <scheme val="minor"/>
    </font>
    <font>
      <sz val="7"/>
      <color theme="1"/>
      <name val="Times New Roman"/>
      <family val="1"/>
    </font>
    <font>
      <sz val="6.5"/>
      <color theme="1"/>
      <name val="Wingdings"/>
      <family val="1"/>
      <charset val="2"/>
    </font>
    <font>
      <b/>
      <sz val="10"/>
      <color indexed="8"/>
      <name val="Calibri"/>
      <family val="2"/>
    </font>
    <font>
      <sz val="12"/>
      <color indexed="8"/>
      <name val="Calibri"/>
      <family val="2"/>
    </font>
    <font>
      <u/>
      <sz val="12"/>
      <color indexed="8"/>
      <name val="Calibri"/>
      <family val="2"/>
      <charset val="238"/>
    </font>
  </fonts>
  <fills count="11">
    <fill>
      <patternFill patternType="none"/>
    </fill>
    <fill>
      <patternFill patternType="gray125"/>
    </fill>
    <fill>
      <patternFill patternType="solid">
        <fgColor theme="0" tint="-0.249977111117893"/>
        <bgColor indexed="64"/>
      </patternFill>
    </fill>
    <fill>
      <patternFill patternType="solid">
        <fgColor theme="0" tint="-0.14999847407452621"/>
        <bgColor indexed="64"/>
      </patternFill>
    </fill>
    <fill>
      <patternFill patternType="solid">
        <fgColor rgb="FFFF0000"/>
        <bgColor indexed="64"/>
      </patternFill>
    </fill>
    <fill>
      <patternFill patternType="solid">
        <fgColor rgb="FFFFCC99"/>
      </patternFill>
    </fill>
    <fill>
      <patternFill patternType="solid">
        <fgColor rgb="FFD9D9D9"/>
        <bgColor indexed="64"/>
      </patternFill>
    </fill>
    <fill>
      <patternFill patternType="solid">
        <fgColor rgb="FFDDD9C3"/>
        <bgColor indexed="64"/>
      </patternFill>
    </fill>
    <fill>
      <patternFill patternType="solid">
        <fgColor theme="4" tint="0.59999389629810485"/>
        <bgColor indexed="64"/>
      </patternFill>
    </fill>
    <fill>
      <patternFill patternType="solid">
        <fgColor rgb="FFFFFF00"/>
        <bgColor indexed="64"/>
      </patternFill>
    </fill>
    <fill>
      <patternFill patternType="solid">
        <fgColor theme="0" tint="-0.14999847407452621"/>
        <bgColor theme="0" tint="-0.14999847407452621"/>
      </patternFill>
    </fill>
  </fills>
  <borders count="61">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bottom style="thin">
        <color indexed="64"/>
      </bottom>
      <diagonal/>
    </border>
    <border>
      <left/>
      <right style="medium">
        <color indexed="64"/>
      </right>
      <top style="medium">
        <color indexed="64"/>
      </top>
      <bottom style="medium">
        <color indexed="64"/>
      </bottom>
      <diagonal/>
    </border>
    <border>
      <left/>
      <right style="medium">
        <color indexed="64"/>
      </right>
      <top style="medium">
        <color indexed="64"/>
      </top>
      <bottom style="thin">
        <color indexed="64"/>
      </bottom>
      <diagonal/>
    </border>
    <border>
      <left/>
      <right style="medium">
        <color indexed="64"/>
      </right>
      <top style="thin">
        <color indexed="64"/>
      </top>
      <bottom style="thin">
        <color indexed="64"/>
      </bottom>
      <diagonal/>
    </border>
    <border>
      <left/>
      <right style="medium">
        <color indexed="64"/>
      </right>
      <top style="thin">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thin">
        <color indexed="64"/>
      </right>
      <top/>
      <bottom/>
      <diagonal/>
    </border>
    <border>
      <left/>
      <right style="thin">
        <color indexed="64"/>
      </right>
      <top style="medium">
        <color indexed="64"/>
      </top>
      <bottom style="medium">
        <color indexed="64"/>
      </bottom>
      <diagonal/>
    </border>
    <border>
      <left/>
      <right style="medium">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medium">
        <color indexed="64"/>
      </right>
      <top/>
      <bottom style="thin">
        <color indexed="64"/>
      </bottom>
      <diagonal/>
    </border>
    <border>
      <left style="medium">
        <color indexed="64"/>
      </left>
      <right style="medium">
        <color indexed="64"/>
      </right>
      <top style="medium">
        <color indexed="64"/>
      </top>
      <bottom/>
      <diagonal/>
    </border>
    <border>
      <left style="medium">
        <color indexed="64"/>
      </left>
      <right style="medium">
        <color indexed="64"/>
      </right>
      <top style="thin">
        <color indexed="64"/>
      </top>
      <bottom/>
      <diagonal/>
    </border>
    <border>
      <left style="thin">
        <color indexed="64"/>
      </left>
      <right/>
      <top/>
      <bottom/>
      <diagonal/>
    </border>
    <border>
      <left style="thin">
        <color indexed="64"/>
      </left>
      <right/>
      <top/>
      <bottom style="thin">
        <color indexed="64"/>
      </bottom>
      <diagonal/>
    </border>
    <border>
      <left style="medium">
        <color indexed="64"/>
      </left>
      <right style="medium">
        <color indexed="64"/>
      </right>
      <top/>
      <bottom/>
      <diagonal/>
    </border>
    <border>
      <left style="medium">
        <color indexed="64"/>
      </left>
      <right/>
      <top style="medium">
        <color indexed="64"/>
      </top>
      <bottom style="medium">
        <color indexed="64"/>
      </bottom>
      <diagonal/>
    </border>
    <border>
      <left style="medium">
        <color indexed="64"/>
      </left>
      <right/>
      <top style="medium">
        <color indexed="64"/>
      </top>
      <bottom/>
      <diagonal/>
    </border>
    <border>
      <left style="medium">
        <color indexed="64"/>
      </left>
      <right/>
      <top style="medium">
        <color indexed="64"/>
      </top>
      <bottom style="thin">
        <color indexed="64"/>
      </bottom>
      <diagonal/>
    </border>
    <border>
      <left style="medium">
        <color indexed="64"/>
      </left>
      <right style="thin">
        <color indexed="64"/>
      </right>
      <top/>
      <bottom/>
      <diagonal/>
    </border>
    <border>
      <left style="medium">
        <color indexed="64"/>
      </left>
      <right style="thin">
        <color indexed="64"/>
      </right>
      <top style="medium">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medium">
        <color indexed="64"/>
      </left>
      <right style="thin">
        <color indexed="64"/>
      </right>
      <top/>
      <bottom style="thin">
        <color indexed="64"/>
      </bottom>
      <diagonal/>
    </border>
    <border>
      <left style="medium">
        <color indexed="64"/>
      </left>
      <right style="medium">
        <color indexed="64"/>
      </right>
      <top/>
      <bottom style="medium">
        <color indexed="64"/>
      </bottom>
      <diagonal/>
    </border>
    <border>
      <left style="medium">
        <color indexed="64"/>
      </left>
      <right/>
      <top/>
      <bottom style="medium">
        <color indexed="64"/>
      </bottom>
      <diagonal/>
    </border>
    <border>
      <left/>
      <right/>
      <top/>
      <bottom style="medium">
        <color indexed="64"/>
      </bottom>
      <diagonal/>
    </border>
    <border>
      <left/>
      <right/>
      <top/>
      <bottom style="thin">
        <color indexed="64"/>
      </bottom>
      <diagonal/>
    </border>
    <border>
      <left/>
      <right style="thin">
        <color indexed="64"/>
      </right>
      <top/>
      <bottom/>
      <diagonal/>
    </border>
    <border>
      <left/>
      <right style="thin">
        <color indexed="64"/>
      </right>
      <top style="medium">
        <color indexed="64"/>
      </top>
      <bottom style="thin">
        <color indexed="64"/>
      </bottom>
      <diagonal/>
    </border>
    <border>
      <left/>
      <right style="thin">
        <color indexed="64"/>
      </right>
      <top/>
      <bottom style="thin">
        <color indexed="64"/>
      </bottom>
      <diagonal/>
    </border>
    <border>
      <left/>
      <right/>
      <top style="thin">
        <color indexed="64"/>
      </top>
      <bottom/>
      <diagonal/>
    </border>
    <border>
      <left/>
      <right/>
      <top style="medium">
        <color indexed="64"/>
      </top>
      <bottom style="medium">
        <color indexed="64"/>
      </bottom>
      <diagonal/>
    </border>
    <border>
      <left style="medium">
        <color indexed="64"/>
      </left>
      <right style="thin">
        <color indexed="64"/>
      </right>
      <top style="thin">
        <color indexed="64"/>
      </top>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style="medium">
        <color indexed="64"/>
      </right>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medium">
        <color indexed="64"/>
      </right>
      <top style="thin">
        <color indexed="64"/>
      </top>
      <bottom style="medium">
        <color indexed="64"/>
      </bottom>
      <diagonal/>
    </border>
    <border>
      <left/>
      <right style="medium">
        <color indexed="64"/>
      </right>
      <top/>
      <bottom style="medium">
        <color indexed="64"/>
      </bottom>
      <diagonal/>
    </border>
    <border>
      <left/>
      <right style="medium">
        <color indexed="64"/>
      </right>
      <top/>
      <bottom style="thin">
        <color indexed="64"/>
      </bottom>
      <diagonal/>
    </border>
    <border>
      <left style="medium">
        <color indexed="64"/>
      </left>
      <right/>
      <top/>
      <bottom/>
      <diagonal/>
    </border>
    <border>
      <left/>
      <right/>
      <top style="medium">
        <color indexed="64"/>
      </top>
      <bottom style="thin">
        <color indexed="64"/>
      </bottom>
      <diagonal/>
    </border>
    <border>
      <left style="thin">
        <color indexed="64"/>
      </left>
      <right style="medium">
        <color indexed="64"/>
      </right>
      <top style="thin">
        <color indexed="64"/>
      </top>
      <bottom/>
      <diagonal/>
    </border>
    <border>
      <left/>
      <right/>
      <top style="medium">
        <color indexed="64"/>
      </top>
      <bottom/>
      <diagonal/>
    </border>
    <border>
      <left/>
      <right/>
      <top style="thin">
        <color indexed="64"/>
      </top>
      <bottom style="medium">
        <color indexed="64"/>
      </bottom>
      <diagonal/>
    </border>
    <border>
      <left style="thin">
        <color rgb="FF7F7F7F"/>
      </left>
      <right style="thin">
        <color rgb="FF7F7F7F"/>
      </right>
      <top style="thin">
        <color rgb="FF7F7F7F"/>
      </top>
      <bottom style="thin">
        <color rgb="FF7F7F7F"/>
      </bottom>
      <diagonal/>
    </border>
    <border>
      <left style="medium">
        <color indexed="64"/>
      </left>
      <right style="thin">
        <color indexed="64"/>
      </right>
      <top style="medium">
        <color indexed="64"/>
      </top>
      <bottom/>
      <diagonal/>
    </border>
    <border>
      <left style="medium">
        <color indexed="64"/>
      </left>
      <right style="thin">
        <color indexed="64"/>
      </right>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thin">
        <color indexed="64"/>
      </top>
      <bottom style="thin">
        <color theme="1"/>
      </bottom>
      <diagonal/>
    </border>
  </borders>
  <cellStyleXfs count="3">
    <xf numFmtId="0" fontId="0" fillId="0" borderId="0"/>
    <xf numFmtId="0" fontId="15" fillId="0" borderId="0" applyNumberFormat="0" applyFill="0" applyBorder="0" applyAlignment="0" applyProtection="0">
      <alignment vertical="top"/>
      <protection locked="0"/>
    </xf>
    <xf numFmtId="0" fontId="31" fillId="5" borderId="56" applyNumberFormat="0" applyAlignment="0" applyProtection="0"/>
  </cellStyleXfs>
  <cellXfs count="551">
    <xf numFmtId="0" fontId="0" fillId="0" borderId="0" xfId="0"/>
    <xf numFmtId="0" fontId="0" fillId="0" borderId="0" xfId="0" applyAlignment="1">
      <alignment vertical="center"/>
    </xf>
    <xf numFmtId="0" fontId="0" fillId="0" borderId="0" xfId="0" applyAlignment="1">
      <alignment horizontal="center" vertical="center"/>
    </xf>
    <xf numFmtId="0" fontId="0" fillId="0" borderId="1" xfId="0" applyBorder="1" applyAlignment="1">
      <alignment horizontal="center" vertical="center"/>
    </xf>
    <xf numFmtId="2" fontId="11" fillId="0" borderId="1" xfId="0" applyNumberFormat="1" applyFont="1" applyBorder="1" applyAlignment="1" applyProtection="1">
      <alignment horizontal="center" vertical="center" wrapText="1"/>
      <protection hidden="1"/>
    </xf>
    <xf numFmtId="49" fontId="10" fillId="0" borderId="4" xfId="0" applyNumberFormat="1" applyFont="1" applyBorder="1" applyAlignment="1" applyProtection="1">
      <alignment horizontal="center" vertical="center" wrapText="1"/>
      <protection locked="0"/>
    </xf>
    <xf numFmtId="1" fontId="10" fillId="0" borderId="4" xfId="0" applyNumberFormat="1" applyFont="1" applyBorder="1" applyAlignment="1" applyProtection="1">
      <alignment horizontal="center" vertical="center" wrapText="1"/>
      <protection locked="0"/>
    </xf>
    <xf numFmtId="0" fontId="10" fillId="0" borderId="1" xfId="0" applyFont="1" applyBorder="1" applyAlignment="1" applyProtection="1">
      <alignment horizontal="left" vertical="center" wrapText="1"/>
      <protection locked="0"/>
    </xf>
    <xf numFmtId="49" fontId="10" fillId="0" borderId="4" xfId="0" applyNumberFormat="1" applyFont="1" applyBorder="1" applyAlignment="1" applyProtection="1">
      <alignment horizontal="left" vertical="center" wrapText="1"/>
      <protection locked="0"/>
    </xf>
    <xf numFmtId="49" fontId="10" fillId="0" borderId="1" xfId="0" applyNumberFormat="1" applyFont="1" applyBorder="1" applyAlignment="1" applyProtection="1">
      <alignment horizontal="left" vertical="center" wrapText="1"/>
      <protection locked="0"/>
    </xf>
    <xf numFmtId="1" fontId="0" fillId="0" borderId="0" xfId="0" applyNumberFormat="1" applyAlignment="1">
      <alignment horizontal="center" vertical="center"/>
    </xf>
    <xf numFmtId="49" fontId="10" fillId="0" borderId="1" xfId="0" applyNumberFormat="1" applyFont="1" applyBorder="1" applyAlignment="1" applyProtection="1">
      <alignment horizontal="center" vertical="center" wrapText="1"/>
      <protection locked="0"/>
    </xf>
    <xf numFmtId="0" fontId="10" fillId="0" borderId="1" xfId="0" applyFont="1" applyBorder="1" applyAlignment="1" applyProtection="1">
      <alignment horizontal="left" wrapText="1"/>
      <protection locked="0"/>
    </xf>
    <xf numFmtId="0" fontId="12" fillId="0" borderId="1" xfId="0" applyFont="1" applyBorder="1" applyAlignment="1" applyProtection="1">
      <alignment horizontal="center"/>
      <protection hidden="1"/>
    </xf>
    <xf numFmtId="49" fontId="10" fillId="0" borderId="4" xfId="1" applyNumberFormat="1" applyFont="1" applyBorder="1" applyAlignment="1" applyProtection="1">
      <alignment horizontal="left" vertical="center" wrapText="1"/>
      <protection locked="0"/>
    </xf>
    <xf numFmtId="0" fontId="0" fillId="0" borderId="1" xfId="0" applyFill="1" applyBorder="1" applyAlignment="1">
      <alignment horizontal="center" vertical="center"/>
    </xf>
    <xf numFmtId="166" fontId="0" fillId="0" borderId="1" xfId="0" applyNumberFormat="1" applyFill="1" applyBorder="1" applyAlignment="1">
      <alignment horizontal="center" vertical="center"/>
    </xf>
    <xf numFmtId="166" fontId="0" fillId="0" borderId="1" xfId="0" applyNumberFormat="1" applyBorder="1" applyAlignment="1">
      <alignment horizontal="center" vertical="center"/>
    </xf>
    <xf numFmtId="164" fontId="0" fillId="0" borderId="1" xfId="0" applyNumberFormat="1" applyBorder="1" applyAlignment="1">
      <alignment horizontal="center" vertical="center"/>
    </xf>
    <xf numFmtId="4" fontId="10" fillId="0" borderId="1" xfId="0" applyNumberFormat="1" applyFont="1" applyBorder="1" applyAlignment="1" applyProtection="1">
      <alignment horizontal="center" vertical="center" wrapText="1"/>
      <protection hidden="1"/>
    </xf>
    <xf numFmtId="0" fontId="10" fillId="0" borderId="55" xfId="0" applyFont="1" applyBorder="1" applyAlignment="1" applyProtection="1">
      <alignment horizontal="center" vertical="center" wrapText="1"/>
      <protection locked="0"/>
    </xf>
    <xf numFmtId="0" fontId="10" fillId="0" borderId="11" xfId="0" applyFont="1" applyBorder="1" applyAlignment="1" applyProtection="1">
      <alignment horizontal="left" vertical="center" wrapText="1"/>
      <protection locked="0"/>
    </xf>
    <xf numFmtId="0" fontId="10" fillId="0" borderId="12" xfId="0" applyFont="1" applyBorder="1" applyAlignment="1" applyProtection="1">
      <alignment horizontal="left" vertical="center" wrapText="1"/>
      <protection locked="0"/>
    </xf>
    <xf numFmtId="0" fontId="10" fillId="0" borderId="11" xfId="0" applyFont="1" applyBorder="1" applyAlignment="1" applyProtection="1">
      <alignment horizontal="center" vertical="center" wrapText="1"/>
      <protection locked="0"/>
    </xf>
    <xf numFmtId="0" fontId="10" fillId="0" borderId="12" xfId="0" applyFont="1" applyBorder="1" applyAlignment="1" applyProtection="1">
      <alignment horizontal="center" vertical="center" wrapText="1"/>
      <protection locked="0"/>
    </xf>
    <xf numFmtId="0" fontId="10" fillId="0" borderId="11" xfId="0" applyFont="1" applyBorder="1" applyAlignment="1" applyProtection="1">
      <alignment vertical="center" wrapText="1"/>
      <protection locked="0"/>
    </xf>
    <xf numFmtId="0" fontId="10" fillId="0" borderId="22" xfId="0" applyFont="1" applyBorder="1" applyAlignment="1" applyProtection="1">
      <alignment vertical="center" wrapText="1"/>
      <protection locked="0"/>
    </xf>
    <xf numFmtId="0" fontId="10" fillId="0" borderId="22" xfId="0" applyFont="1" applyBorder="1" applyAlignment="1" applyProtection="1">
      <alignment horizontal="center" vertical="center" wrapText="1"/>
      <protection locked="0"/>
    </xf>
    <xf numFmtId="1" fontId="10" fillId="0" borderId="3" xfId="0" applyNumberFormat="1" applyFont="1" applyBorder="1" applyAlignment="1" applyProtection="1">
      <alignment horizontal="center" vertical="center" wrapText="1"/>
      <protection locked="0"/>
    </xf>
    <xf numFmtId="1" fontId="10" fillId="0" borderId="31" xfId="0" applyNumberFormat="1" applyFont="1" applyBorder="1" applyAlignment="1" applyProtection="1">
      <alignment horizontal="center" vertical="center" wrapText="1"/>
      <protection locked="0"/>
    </xf>
    <xf numFmtId="1" fontId="10" fillId="0" borderId="47" xfId="0" applyNumberFormat="1" applyFont="1" applyBorder="1" applyAlignment="1" applyProtection="1">
      <alignment horizontal="center" vertical="center" wrapText="1"/>
      <protection locked="0"/>
    </xf>
    <xf numFmtId="1" fontId="10" fillId="0" borderId="33" xfId="0" applyNumberFormat="1" applyFont="1" applyBorder="1" applyAlignment="1" applyProtection="1">
      <alignment horizontal="center" vertical="center" wrapText="1"/>
      <protection locked="0"/>
    </xf>
    <xf numFmtId="1" fontId="10" fillId="0" borderId="46" xfId="0" applyNumberFormat="1" applyFont="1" applyBorder="1" applyAlignment="1" applyProtection="1">
      <alignment horizontal="center" vertical="center" wrapText="1"/>
      <protection locked="0"/>
    </xf>
    <xf numFmtId="1" fontId="10" fillId="0" borderId="43" xfId="0" applyNumberFormat="1" applyFont="1" applyBorder="1" applyAlignment="1" applyProtection="1">
      <alignment horizontal="center" vertical="center" wrapText="1"/>
      <protection locked="0"/>
    </xf>
    <xf numFmtId="1" fontId="10" fillId="0" borderId="32" xfId="0" applyNumberFormat="1" applyFont="1" applyBorder="1" applyAlignment="1" applyProtection="1">
      <alignment horizontal="center" vertical="center" wrapText="1"/>
      <protection locked="0"/>
    </xf>
    <xf numFmtId="1" fontId="10" fillId="0" borderId="48" xfId="0" applyNumberFormat="1" applyFont="1" applyBorder="1" applyAlignment="1" applyProtection="1">
      <alignment horizontal="center" vertical="center" wrapText="1"/>
      <protection locked="0"/>
    </xf>
    <xf numFmtId="49" fontId="10" fillId="0" borderId="20" xfId="0" applyNumberFormat="1" applyFont="1" applyBorder="1" applyAlignment="1" applyProtection="1">
      <alignment horizontal="center" vertical="center" wrapText="1"/>
      <protection locked="0"/>
    </xf>
    <xf numFmtId="49" fontId="10" fillId="0" borderId="34" xfId="0" applyNumberFormat="1" applyFont="1" applyBorder="1" applyAlignment="1" applyProtection="1">
      <alignment horizontal="center" vertical="center" wrapText="1"/>
      <protection locked="0"/>
    </xf>
    <xf numFmtId="0" fontId="10" fillId="0" borderId="41" xfId="0" applyFont="1" applyBorder="1" applyAlignment="1" applyProtection="1">
      <alignment horizontal="center" vertical="center" wrapText="1"/>
      <protection locked="0"/>
    </xf>
    <xf numFmtId="1" fontId="10" fillId="0" borderId="18" xfId="0" applyNumberFormat="1" applyFont="1" applyBorder="1" applyAlignment="1" applyProtection="1">
      <alignment horizontal="center" vertical="center" wrapText="1"/>
      <protection locked="0"/>
    </xf>
    <xf numFmtId="1" fontId="10" fillId="0" borderId="41" xfId="0" applyNumberFormat="1" applyFont="1" applyBorder="1" applyAlignment="1" applyProtection="1">
      <alignment horizontal="center" vertical="center" wrapText="1"/>
      <protection locked="0"/>
    </xf>
    <xf numFmtId="1" fontId="10" fillId="0" borderId="55" xfId="0" applyNumberFormat="1" applyFont="1" applyBorder="1" applyAlignment="1" applyProtection="1">
      <alignment horizontal="center" vertical="center" wrapText="1"/>
      <protection locked="0"/>
    </xf>
    <xf numFmtId="0" fontId="12" fillId="0" borderId="0" xfId="0" applyFont="1" applyProtection="1">
      <protection locked="0"/>
    </xf>
    <xf numFmtId="0" fontId="0" fillId="0" borderId="0" xfId="0" applyAlignment="1">
      <alignment horizontal="left" vertical="center"/>
    </xf>
    <xf numFmtId="0" fontId="23" fillId="0" borderId="0" xfId="0" applyFont="1"/>
    <xf numFmtId="0" fontId="23" fillId="0" borderId="1" xfId="0" applyFont="1" applyBorder="1" applyAlignment="1">
      <alignment horizontal="center" vertical="center"/>
    </xf>
    <xf numFmtId="0" fontId="10" fillId="0" borderId="4" xfId="0" applyNumberFormat="1" applyFont="1" applyBorder="1" applyAlignment="1" applyProtection="1">
      <alignment horizontal="center" vertical="center" wrapText="1"/>
      <protection locked="0"/>
    </xf>
    <xf numFmtId="0" fontId="26" fillId="0" borderId="0" xfId="0" applyFont="1" applyBorder="1" applyAlignment="1" applyProtection="1">
      <alignment horizontal="right" vertical="center" indent="1"/>
      <protection hidden="1"/>
    </xf>
    <xf numFmtId="0" fontId="0" fillId="0" borderId="0" xfId="0" applyBorder="1" applyProtection="1">
      <protection hidden="1"/>
    </xf>
    <xf numFmtId="0" fontId="0" fillId="0" borderId="0" xfId="0" applyProtection="1">
      <protection hidden="1"/>
    </xf>
    <xf numFmtId="0" fontId="0" fillId="0" borderId="0" xfId="0" applyBorder="1" applyProtection="1">
      <protection locked="0" hidden="1"/>
    </xf>
    <xf numFmtId="0" fontId="0" fillId="0" borderId="0" xfId="0" applyProtection="1">
      <protection locked="0" hidden="1"/>
    </xf>
    <xf numFmtId="0" fontId="0" fillId="0" borderId="0" xfId="0" applyBorder="1" applyAlignment="1" applyProtection="1">
      <alignment horizontal="right" vertical="center" indent="1"/>
      <protection locked="0" hidden="1"/>
    </xf>
    <xf numFmtId="0" fontId="0" fillId="0" borderId="36" xfId="0" applyBorder="1" applyProtection="1">
      <protection locked="0" hidden="1"/>
    </xf>
    <xf numFmtId="0" fontId="10" fillId="0" borderId="0" xfId="0" applyFont="1" applyBorder="1" applyAlignment="1" applyProtection="1">
      <alignment horizontal="right" vertical="center" indent="1"/>
      <protection locked="0" hidden="1"/>
    </xf>
    <xf numFmtId="0" fontId="0" fillId="0" borderId="0" xfId="0" applyBorder="1" applyAlignment="1" applyProtection="1">
      <alignment horizontal="left" indent="1"/>
      <protection locked="0" hidden="1"/>
    </xf>
    <xf numFmtId="0" fontId="0" fillId="0" borderId="0" xfId="0" applyAlignment="1" applyProtection="1">
      <alignment horizontal="right" vertical="center" indent="1"/>
      <protection locked="0" hidden="1"/>
    </xf>
    <xf numFmtId="0" fontId="10" fillId="0" borderId="0" xfId="0" applyFont="1" applyProtection="1"/>
    <xf numFmtId="0" fontId="0" fillId="0" borderId="0" xfId="0" applyProtection="1">
      <protection locked="0"/>
    </xf>
    <xf numFmtId="0" fontId="8" fillId="0" borderId="0" xfId="0" applyFont="1" applyProtection="1">
      <protection locked="0" hidden="1"/>
    </xf>
    <xf numFmtId="0" fontId="8" fillId="0" borderId="0" xfId="0" applyFont="1" applyBorder="1" applyProtection="1">
      <protection locked="0" hidden="1"/>
    </xf>
    <xf numFmtId="0" fontId="10" fillId="0" borderId="0" xfId="0" applyFont="1" applyAlignment="1" applyProtection="1">
      <alignment vertical="center"/>
      <protection locked="0" hidden="1"/>
    </xf>
    <xf numFmtId="0" fontId="10" fillId="0" borderId="0" xfId="0" applyFont="1" applyFill="1" applyAlignment="1" applyProtection="1">
      <alignment horizontal="center"/>
      <protection locked="0" hidden="1"/>
    </xf>
    <xf numFmtId="0" fontId="10" fillId="0" borderId="0" xfId="0" applyFont="1" applyProtection="1">
      <protection locked="0" hidden="1"/>
    </xf>
    <xf numFmtId="0" fontId="10" fillId="0" borderId="0" xfId="0" applyFont="1" applyAlignment="1" applyProtection="1">
      <alignment horizontal="center"/>
      <protection locked="0" hidden="1"/>
    </xf>
    <xf numFmtId="49" fontId="10" fillId="0" borderId="17" xfId="0" applyNumberFormat="1" applyFont="1" applyBorder="1" applyAlignment="1" applyProtection="1">
      <alignment horizontal="center" vertical="center" wrapText="1"/>
      <protection locked="0" hidden="1"/>
    </xf>
    <xf numFmtId="0" fontId="10" fillId="0" borderId="0" xfId="0" applyFont="1" applyBorder="1" applyProtection="1">
      <protection locked="0" hidden="1"/>
    </xf>
    <xf numFmtId="1" fontId="10" fillId="0" borderId="1" xfId="0" applyNumberFormat="1" applyFont="1" applyBorder="1" applyAlignment="1" applyProtection="1">
      <alignment horizontal="center" vertical="center" wrapText="1"/>
      <protection hidden="1"/>
    </xf>
    <xf numFmtId="0" fontId="26" fillId="0" borderId="0" xfId="0" applyFont="1" applyBorder="1" applyAlignment="1" applyProtection="1">
      <alignment vertical="center"/>
      <protection locked="0"/>
    </xf>
    <xf numFmtId="0" fontId="8" fillId="0" borderId="0" xfId="0" applyFont="1" applyProtection="1">
      <protection locked="0"/>
    </xf>
    <xf numFmtId="0" fontId="8" fillId="0" borderId="0" xfId="0" applyFont="1" applyAlignment="1" applyProtection="1">
      <alignment horizontal="center"/>
      <protection locked="0"/>
    </xf>
    <xf numFmtId="0" fontId="8" fillId="0" borderId="0" xfId="0" applyFont="1" applyAlignment="1" applyProtection="1">
      <alignment horizontal="center" vertical="center"/>
      <protection locked="0"/>
    </xf>
    <xf numFmtId="1" fontId="8" fillId="0" borderId="0" xfId="0" applyNumberFormat="1" applyFont="1" applyProtection="1">
      <protection locked="0"/>
    </xf>
    <xf numFmtId="0" fontId="10" fillId="0" borderId="0" xfId="0" applyFont="1" applyProtection="1">
      <protection locked="0"/>
    </xf>
    <xf numFmtId="49" fontId="10" fillId="0" borderId="18" xfId="0" applyNumberFormat="1" applyFont="1" applyBorder="1" applyAlignment="1" applyProtection="1">
      <alignment horizontal="left" vertical="center" wrapText="1"/>
      <protection locked="0"/>
    </xf>
    <xf numFmtId="49" fontId="10" fillId="0" borderId="18" xfId="0" applyNumberFormat="1" applyFont="1" applyBorder="1" applyAlignment="1" applyProtection="1">
      <alignment horizontal="center" vertical="center" wrapText="1"/>
      <protection locked="0"/>
    </xf>
    <xf numFmtId="1" fontId="10" fillId="0" borderId="19" xfId="0" applyNumberFormat="1" applyFont="1" applyBorder="1" applyAlignment="1" applyProtection="1">
      <alignment horizontal="center" vertical="center" wrapText="1"/>
      <protection locked="0"/>
    </xf>
    <xf numFmtId="0" fontId="10" fillId="0" borderId="0" xfId="0" applyFont="1" applyAlignment="1" applyProtection="1">
      <alignment horizontal="center" vertical="center"/>
      <protection locked="0"/>
    </xf>
    <xf numFmtId="1" fontId="10" fillId="0" borderId="0" xfId="0" applyNumberFormat="1" applyFont="1" applyProtection="1">
      <protection locked="0"/>
    </xf>
    <xf numFmtId="0" fontId="10" fillId="0" borderId="0" xfId="0" applyFont="1" applyBorder="1" applyProtection="1">
      <protection locked="0"/>
    </xf>
    <xf numFmtId="0" fontId="10" fillId="0" borderId="0" xfId="0" applyFont="1" applyAlignment="1" applyProtection="1">
      <alignment horizontal="center"/>
      <protection locked="0"/>
    </xf>
    <xf numFmtId="0" fontId="12" fillId="0" borderId="1" xfId="0" applyFont="1" applyBorder="1" applyAlignment="1" applyProtection="1">
      <alignment horizontal="center" vertical="center"/>
    </xf>
    <xf numFmtId="49" fontId="10" fillId="0" borderId="0" xfId="0" applyNumberFormat="1" applyFont="1" applyProtection="1"/>
    <xf numFmtId="49" fontId="10" fillId="0" borderId="19" xfId="0" applyNumberFormat="1" applyFont="1" applyBorder="1" applyAlignment="1" applyProtection="1">
      <alignment horizontal="center" vertical="center" wrapText="1"/>
      <protection locked="0"/>
    </xf>
    <xf numFmtId="2" fontId="11" fillId="0" borderId="1" xfId="0" applyNumberFormat="1" applyFont="1" applyBorder="1" applyAlignment="1" applyProtection="1">
      <alignment horizontal="center" vertical="center" wrapText="1"/>
    </xf>
    <xf numFmtId="1" fontId="10" fillId="0" borderId="1" xfId="0" applyNumberFormat="1" applyFont="1" applyBorder="1" applyAlignment="1" applyProtection="1">
      <alignment horizontal="center" vertical="center" wrapText="1"/>
    </xf>
    <xf numFmtId="3" fontId="10" fillId="0" borderId="4" xfId="0" applyNumberFormat="1" applyFont="1" applyBorder="1" applyAlignment="1" applyProtection="1">
      <alignment horizontal="center" vertical="center" wrapText="1"/>
      <protection locked="0"/>
    </xf>
    <xf numFmtId="3" fontId="10" fillId="0" borderId="0" xfId="0" applyNumberFormat="1" applyFont="1" applyAlignment="1" applyProtection="1">
      <alignment horizontal="center" vertical="center"/>
      <protection locked="0"/>
    </xf>
    <xf numFmtId="0" fontId="12" fillId="0" borderId="0" xfId="0" applyFont="1" applyAlignment="1" applyProtection="1">
      <alignment vertical="center"/>
      <protection locked="0"/>
    </xf>
    <xf numFmtId="0" fontId="10" fillId="0" borderId="0" xfId="0" applyFont="1" applyAlignment="1" applyProtection="1">
      <alignment horizontal="left"/>
      <protection locked="0"/>
    </xf>
    <xf numFmtId="0" fontId="8" fillId="0" borderId="0" xfId="0" applyFont="1" applyAlignment="1" applyProtection="1">
      <alignment horizontal="left"/>
      <protection locked="0"/>
    </xf>
    <xf numFmtId="49" fontId="10" fillId="0" borderId="0" xfId="0" applyNumberFormat="1" applyFont="1" applyProtection="1">
      <protection locked="0"/>
    </xf>
    <xf numFmtId="0" fontId="12" fillId="0" borderId="0" xfId="0" applyFont="1" applyAlignment="1" applyProtection="1">
      <alignment horizontal="center"/>
      <protection locked="0"/>
    </xf>
    <xf numFmtId="0" fontId="7" fillId="0" borderId="0" xfId="0" applyFont="1" applyProtection="1">
      <protection locked="0"/>
    </xf>
    <xf numFmtId="0" fontId="10" fillId="0" borderId="0" xfId="0" applyFont="1" applyAlignment="1" applyProtection="1">
      <protection locked="0"/>
    </xf>
    <xf numFmtId="49" fontId="10" fillId="0" borderId="0" xfId="0" applyNumberFormat="1" applyFont="1" applyAlignment="1" applyProtection="1">
      <alignment horizontal="center"/>
      <protection locked="0"/>
    </xf>
    <xf numFmtId="1" fontId="10" fillId="0" borderId="0" xfId="0" applyNumberFormat="1" applyFont="1" applyAlignment="1" applyProtection="1">
      <alignment horizontal="center" vertical="center"/>
      <protection locked="0"/>
    </xf>
    <xf numFmtId="49" fontId="10" fillId="0" borderId="17" xfId="0" applyNumberFormat="1" applyFont="1" applyBorder="1" applyAlignment="1" applyProtection="1">
      <alignment horizontal="center" vertical="center" wrapText="1"/>
      <protection locked="0"/>
    </xf>
    <xf numFmtId="0" fontId="23" fillId="0" borderId="0" xfId="0" applyFont="1" applyAlignment="1" applyProtection="1">
      <alignment horizontal="right" vertical="center"/>
      <protection locked="0"/>
    </xf>
    <xf numFmtId="0" fontId="0" fillId="0" borderId="1" xfId="0" applyBorder="1" applyProtection="1">
      <protection locked="0"/>
    </xf>
    <xf numFmtId="49" fontId="28" fillId="0" borderId="0" xfId="0" applyNumberFormat="1" applyFont="1" applyAlignment="1" applyProtection="1">
      <alignment wrapText="1"/>
    </xf>
    <xf numFmtId="0" fontId="26" fillId="0" borderId="0" xfId="0" applyFont="1" applyProtection="1"/>
    <xf numFmtId="49" fontId="26" fillId="0" borderId="0" xfId="0" applyNumberFormat="1" applyFont="1" applyBorder="1" applyAlignment="1" applyProtection="1">
      <alignment wrapText="1"/>
    </xf>
    <xf numFmtId="49" fontId="26" fillId="0" borderId="0" xfId="0" applyNumberFormat="1" applyFont="1" applyAlignment="1" applyProtection="1">
      <alignment wrapText="1"/>
    </xf>
    <xf numFmtId="0" fontId="23" fillId="0" borderId="9" xfId="0" applyFont="1" applyBorder="1" applyAlignment="1" applyProtection="1">
      <alignment vertical="center"/>
      <protection hidden="1"/>
    </xf>
    <xf numFmtId="0" fontId="23" fillId="0" borderId="5" xfId="0" applyFont="1" applyBorder="1" applyAlignment="1" applyProtection="1">
      <alignment horizontal="center" vertical="center"/>
      <protection hidden="1"/>
    </xf>
    <xf numFmtId="0" fontId="23" fillId="0" borderId="0" xfId="0" applyFont="1" applyAlignment="1" applyProtection="1">
      <alignment horizontal="center"/>
      <protection hidden="1"/>
    </xf>
    <xf numFmtId="49" fontId="0" fillId="0" borderId="10" xfId="0" applyNumberFormat="1" applyFill="1" applyBorder="1" applyAlignment="1" applyProtection="1">
      <alignment vertical="center"/>
      <protection hidden="1"/>
    </xf>
    <xf numFmtId="0" fontId="0" fillId="0" borderId="6" xfId="0" applyFill="1" applyBorder="1" applyAlignment="1" applyProtection="1">
      <alignment horizontal="center" vertical="center"/>
      <protection hidden="1"/>
    </xf>
    <xf numFmtId="0" fontId="0" fillId="0" borderId="0" xfId="0" applyAlignment="1" applyProtection="1">
      <alignment horizontal="center"/>
      <protection hidden="1"/>
    </xf>
    <xf numFmtId="165" fontId="0" fillId="0" borderId="0" xfId="0" applyNumberFormat="1" applyAlignment="1" applyProtection="1">
      <alignment horizontal="center"/>
      <protection hidden="1"/>
    </xf>
    <xf numFmtId="49" fontId="0" fillId="0" borderId="11" xfId="0" applyNumberFormat="1" applyFill="1" applyBorder="1" applyAlignment="1" applyProtection="1">
      <alignment vertical="center"/>
      <protection hidden="1"/>
    </xf>
    <xf numFmtId="0" fontId="0" fillId="0" borderId="7" xfId="0" applyFill="1" applyBorder="1" applyAlignment="1" applyProtection="1">
      <alignment horizontal="center" vertical="center"/>
      <protection hidden="1"/>
    </xf>
    <xf numFmtId="0" fontId="0" fillId="0" borderId="16" xfId="0" applyFill="1" applyBorder="1" applyAlignment="1" applyProtection="1">
      <alignment horizontal="center" vertical="center"/>
      <protection hidden="1"/>
    </xf>
    <xf numFmtId="0" fontId="0" fillId="0" borderId="8" xfId="0" applyFill="1" applyBorder="1" applyAlignment="1" applyProtection="1">
      <alignment horizontal="center" vertical="center"/>
      <protection hidden="1"/>
    </xf>
    <xf numFmtId="2" fontId="0" fillId="0" borderId="6" xfId="0" applyNumberFormat="1" applyFill="1" applyBorder="1" applyAlignment="1" applyProtection="1">
      <alignment horizontal="center" vertical="center"/>
      <protection hidden="1"/>
    </xf>
    <xf numFmtId="49" fontId="0" fillId="0" borderId="20" xfId="0" applyNumberFormat="1" applyFill="1" applyBorder="1" applyAlignment="1" applyProtection="1">
      <alignment vertical="center"/>
      <protection hidden="1"/>
    </xf>
    <xf numFmtId="2" fontId="0" fillId="0" borderId="50" xfId="0" applyNumberFormat="1" applyFill="1" applyBorder="1" applyAlignment="1" applyProtection="1">
      <alignment horizontal="center" vertical="center"/>
      <protection hidden="1"/>
    </xf>
    <xf numFmtId="2" fontId="0" fillId="0" borderId="7" xfId="0" applyNumberFormat="1" applyFill="1" applyBorder="1" applyAlignment="1" applyProtection="1">
      <alignment horizontal="center" vertical="center"/>
      <protection hidden="1"/>
    </xf>
    <xf numFmtId="49" fontId="0" fillId="0" borderId="12" xfId="0" applyNumberFormat="1" applyFill="1" applyBorder="1" applyAlignment="1" applyProtection="1">
      <alignment vertical="center"/>
      <protection hidden="1"/>
    </xf>
    <xf numFmtId="0" fontId="0" fillId="0" borderId="10" xfId="0" applyFill="1" applyBorder="1" applyAlignment="1" applyProtection="1">
      <alignment horizontal="center" vertical="center"/>
      <protection hidden="1"/>
    </xf>
    <xf numFmtId="0" fontId="0" fillId="0" borderId="11" xfId="0" applyFill="1" applyBorder="1" applyAlignment="1" applyProtection="1">
      <alignment horizontal="center" vertical="center"/>
      <protection hidden="1"/>
    </xf>
    <xf numFmtId="0" fontId="0" fillId="0" borderId="12" xfId="0" applyFill="1" applyBorder="1" applyAlignment="1" applyProtection="1">
      <alignment horizontal="center" vertical="center"/>
      <protection hidden="1"/>
    </xf>
    <xf numFmtId="0" fontId="0" fillId="0" borderId="20" xfId="0" applyFill="1" applyBorder="1" applyAlignment="1" applyProtection="1">
      <alignment horizontal="center" vertical="center"/>
      <protection hidden="1"/>
    </xf>
    <xf numFmtId="0" fontId="0" fillId="0" borderId="22" xfId="0" applyFill="1" applyBorder="1" applyAlignment="1" applyProtection="1">
      <alignment horizontal="center" vertical="center"/>
      <protection hidden="1"/>
    </xf>
    <xf numFmtId="49" fontId="0" fillId="0" borderId="9" xfId="0" applyNumberFormat="1" applyBorder="1" applyAlignment="1" applyProtection="1">
      <alignment vertical="center"/>
      <protection hidden="1"/>
    </xf>
    <xf numFmtId="0" fontId="0" fillId="0" borderId="49" xfId="0" applyBorder="1" applyAlignment="1" applyProtection="1">
      <alignment horizontal="center" vertical="center"/>
      <protection hidden="1"/>
    </xf>
    <xf numFmtId="0" fontId="0" fillId="0" borderId="5" xfId="0" applyBorder="1" applyAlignment="1" applyProtection="1">
      <alignment horizontal="center" vertical="center"/>
      <protection hidden="1"/>
    </xf>
    <xf numFmtId="49" fontId="0" fillId="0" borderId="10" xfId="0" applyNumberFormat="1" applyBorder="1" applyAlignment="1" applyProtection="1">
      <alignment vertical="center"/>
      <protection hidden="1"/>
    </xf>
    <xf numFmtId="0" fontId="0" fillId="0" borderId="6" xfId="0" applyBorder="1" applyAlignment="1" applyProtection="1">
      <alignment horizontal="center" vertical="center"/>
      <protection hidden="1"/>
    </xf>
    <xf numFmtId="49" fontId="0" fillId="0" borderId="11" xfId="0" applyNumberFormat="1" applyBorder="1" applyAlignment="1" applyProtection="1">
      <alignment vertical="center"/>
      <protection hidden="1"/>
    </xf>
    <xf numFmtId="0" fontId="0" fillId="0" borderId="7" xfId="0" applyBorder="1" applyAlignment="1" applyProtection="1">
      <alignment horizontal="center" vertical="center"/>
      <protection hidden="1"/>
    </xf>
    <xf numFmtId="49" fontId="0" fillId="0" borderId="12" xfId="0" applyNumberFormat="1" applyBorder="1" applyAlignment="1" applyProtection="1">
      <alignment vertical="center"/>
      <protection hidden="1"/>
    </xf>
    <xf numFmtId="0" fontId="0" fillId="0" borderId="8" xfId="0" applyBorder="1" applyAlignment="1" applyProtection="1">
      <alignment horizontal="center" vertical="center"/>
      <protection hidden="1"/>
    </xf>
    <xf numFmtId="49" fontId="0" fillId="0" borderId="0" xfId="0" applyNumberFormat="1" applyBorder="1" applyAlignment="1" applyProtection="1">
      <alignment vertical="center"/>
      <protection hidden="1"/>
    </xf>
    <xf numFmtId="0" fontId="0" fillId="0" borderId="0" xfId="0" applyBorder="1" applyAlignment="1" applyProtection="1">
      <alignment horizontal="center" vertical="center"/>
      <protection hidden="1"/>
    </xf>
    <xf numFmtId="49" fontId="0" fillId="0" borderId="4" xfId="0" applyNumberFormat="1" applyBorder="1" applyAlignment="1" applyProtection="1">
      <alignment vertical="center"/>
      <protection hidden="1"/>
    </xf>
    <xf numFmtId="0" fontId="0" fillId="0" borderId="4" xfId="0" applyBorder="1" applyAlignment="1" applyProtection="1">
      <alignment horizontal="center" vertical="center"/>
      <protection hidden="1"/>
    </xf>
    <xf numFmtId="49" fontId="0" fillId="0" borderId="1" xfId="0" applyNumberFormat="1" applyBorder="1" applyAlignment="1" applyProtection="1">
      <alignment vertical="center"/>
      <protection hidden="1"/>
    </xf>
    <xf numFmtId="0" fontId="0" fillId="0" borderId="1" xfId="0" applyBorder="1" applyAlignment="1" applyProtection="1">
      <alignment horizontal="center" vertical="center"/>
      <protection hidden="1"/>
    </xf>
    <xf numFmtId="0" fontId="0" fillId="0" borderId="1" xfId="0" applyBorder="1" applyAlignment="1" applyProtection="1">
      <alignment vertical="center" wrapText="1"/>
      <protection hidden="1"/>
    </xf>
    <xf numFmtId="3" fontId="0" fillId="0" borderId="1" xfId="0" applyNumberFormat="1" applyBorder="1" applyAlignment="1" applyProtection="1">
      <alignment horizontal="center" vertical="center"/>
      <protection hidden="1"/>
    </xf>
    <xf numFmtId="0" fontId="0" fillId="0" borderId="0" xfId="0" applyAlignment="1" applyProtection="1">
      <alignment vertical="center"/>
      <protection hidden="1"/>
    </xf>
    <xf numFmtId="0" fontId="0" fillId="0" borderId="0" xfId="0" applyAlignment="1" applyProtection="1">
      <alignment horizontal="center" vertical="center"/>
      <protection hidden="1"/>
    </xf>
    <xf numFmtId="1" fontId="0" fillId="0" borderId="0" xfId="0" applyNumberFormat="1" applyAlignment="1" applyProtection="1">
      <alignment horizontal="center" vertical="center"/>
      <protection hidden="1"/>
    </xf>
    <xf numFmtId="0" fontId="17" fillId="4" borderId="0" xfId="0" applyFont="1" applyFill="1" applyAlignment="1" applyProtection="1">
      <alignment wrapText="1"/>
      <protection hidden="1"/>
    </xf>
    <xf numFmtId="1" fontId="23" fillId="0" borderId="1" xfId="0" applyNumberFormat="1" applyFont="1" applyBorder="1" applyAlignment="1" applyProtection="1">
      <alignment horizontal="center" vertical="center" wrapText="1"/>
      <protection hidden="1"/>
    </xf>
    <xf numFmtId="0" fontId="23" fillId="0" borderId="1" xfId="0" applyFont="1" applyBorder="1" applyAlignment="1" applyProtection="1">
      <alignment horizontal="center" vertical="center"/>
      <protection hidden="1"/>
    </xf>
    <xf numFmtId="0" fontId="21" fillId="0" borderId="1" xfId="0" applyFont="1" applyBorder="1" applyProtection="1">
      <protection hidden="1"/>
    </xf>
    <xf numFmtId="0" fontId="22" fillId="0" borderId="1" xfId="0" applyFont="1" applyFill="1" applyBorder="1" applyAlignment="1" applyProtection="1">
      <alignment horizontal="left"/>
      <protection hidden="1"/>
    </xf>
    <xf numFmtId="0" fontId="22" fillId="0" borderId="1" xfId="0" applyFont="1" applyBorder="1" applyAlignment="1" applyProtection="1">
      <alignment horizontal="left"/>
      <protection hidden="1"/>
    </xf>
    <xf numFmtId="0" fontId="6" fillId="0" borderId="1" xfId="0" applyFont="1" applyFill="1" applyBorder="1" applyAlignment="1" applyProtection="1">
      <alignment horizontal="left"/>
      <protection hidden="1"/>
    </xf>
    <xf numFmtId="0" fontId="10" fillId="0" borderId="1" xfId="0" applyNumberFormat="1" applyFont="1" applyBorder="1" applyAlignment="1" applyProtection="1">
      <alignment horizontal="center" vertical="center" wrapText="1"/>
      <protection locked="0"/>
    </xf>
    <xf numFmtId="0" fontId="10" fillId="0" borderId="1" xfId="0" applyFont="1" applyBorder="1" applyProtection="1">
      <protection locked="0"/>
    </xf>
    <xf numFmtId="0" fontId="10" fillId="0" borderId="1" xfId="0" applyFont="1" applyBorder="1" applyAlignment="1" applyProtection="1">
      <alignment horizontal="center" vertical="center"/>
      <protection locked="0"/>
    </xf>
    <xf numFmtId="1" fontId="10" fillId="0" borderId="1" xfId="0" applyNumberFormat="1" applyFont="1" applyBorder="1" applyProtection="1">
      <protection locked="0"/>
    </xf>
    <xf numFmtId="49" fontId="10" fillId="0" borderId="1" xfId="1" applyNumberFormat="1" applyFont="1" applyBorder="1" applyAlignment="1" applyProtection="1">
      <alignment horizontal="left" vertical="center" wrapText="1"/>
      <protection locked="0"/>
    </xf>
    <xf numFmtId="4" fontId="11" fillId="0" borderId="1" xfId="0" applyNumberFormat="1" applyFont="1" applyBorder="1" applyAlignment="1" applyProtection="1">
      <alignment horizontal="center" vertical="center" wrapText="1"/>
      <protection hidden="1"/>
    </xf>
    <xf numFmtId="4" fontId="11" fillId="0" borderId="1" xfId="0" applyNumberFormat="1" applyFont="1" applyBorder="1" applyAlignment="1" applyProtection="1">
      <alignment horizontal="center" vertical="center" wrapText="1"/>
    </xf>
    <xf numFmtId="4" fontId="10" fillId="0" borderId="1" xfId="0" applyNumberFormat="1" applyFont="1" applyBorder="1" applyAlignment="1" applyProtection="1">
      <alignment horizontal="center" vertical="center" wrapText="1"/>
    </xf>
    <xf numFmtId="0" fontId="26" fillId="0" borderId="0" xfId="0" applyFont="1" applyBorder="1" applyAlignment="1" applyProtection="1">
      <alignment vertical="center"/>
    </xf>
    <xf numFmtId="49" fontId="10" fillId="0" borderId="10" xfId="0" applyNumberFormat="1" applyFont="1" applyBorder="1" applyAlignment="1" applyProtection="1">
      <alignment horizontal="left" vertical="center" wrapText="1"/>
      <protection locked="0"/>
    </xf>
    <xf numFmtId="0" fontId="10" fillId="0" borderId="10" xfId="0" applyFont="1" applyBorder="1" applyAlignment="1" applyProtection="1">
      <alignment horizontal="left" vertical="center" wrapText="1"/>
      <protection locked="0"/>
    </xf>
    <xf numFmtId="49" fontId="10" fillId="0" borderId="0" xfId="0" applyNumberFormat="1" applyFont="1" applyAlignment="1" applyProtection="1">
      <alignment horizontal="center" vertical="center"/>
      <protection locked="0"/>
    </xf>
    <xf numFmtId="0" fontId="31" fillId="5" borderId="56" xfId="2" applyProtection="1">
      <protection locked="0" hidden="1"/>
    </xf>
    <xf numFmtId="0" fontId="0" fillId="0" borderId="1" xfId="0" applyNumberFormat="1" applyBorder="1" applyAlignment="1" applyProtection="1">
      <alignment horizontal="center"/>
      <protection hidden="1"/>
    </xf>
    <xf numFmtId="0" fontId="35" fillId="0" borderId="1" xfId="0" applyFont="1" applyBorder="1" applyAlignment="1">
      <alignment wrapText="1"/>
    </xf>
    <xf numFmtId="0" fontId="36" fillId="0" borderId="1" xfId="0" applyFont="1" applyBorder="1" applyAlignment="1">
      <alignment wrapText="1"/>
    </xf>
    <xf numFmtId="0" fontId="10" fillId="0" borderId="1" xfId="0" applyFont="1" applyBorder="1" applyAlignment="1" applyProtection="1">
      <alignment horizontal="center" vertical="center" wrapText="1"/>
      <protection locked="0"/>
    </xf>
    <xf numFmtId="1" fontId="10" fillId="0" borderId="1" xfId="0" applyNumberFormat="1" applyFont="1" applyBorder="1" applyAlignment="1" applyProtection="1">
      <alignment horizontal="center" vertical="center" wrapText="1"/>
      <protection locked="0"/>
    </xf>
    <xf numFmtId="0" fontId="0" fillId="0" borderId="0" xfId="0" applyFont="1" applyBorder="1" applyAlignment="1" applyProtection="1">
      <alignment horizontal="left" vertical="center"/>
    </xf>
    <xf numFmtId="0" fontId="10" fillId="0" borderId="1" xfId="0" applyFont="1" applyBorder="1" applyAlignment="1" applyProtection="1">
      <alignment horizontal="left" vertical="center"/>
      <protection locked="0"/>
    </xf>
    <xf numFmtId="0" fontId="10" fillId="0" borderId="0" xfId="0" applyFont="1" applyAlignment="1" applyProtection="1">
      <alignment horizontal="left" vertical="center"/>
      <protection locked="0" hidden="1"/>
    </xf>
    <xf numFmtId="0" fontId="10" fillId="0" borderId="18" xfId="0" applyFont="1" applyBorder="1" applyAlignment="1" applyProtection="1">
      <alignment horizontal="center" vertical="center" wrapText="1"/>
      <protection locked="0"/>
    </xf>
    <xf numFmtId="0" fontId="10" fillId="0" borderId="4" xfId="0" applyNumberFormat="1" applyFont="1" applyBorder="1" applyAlignment="1" applyProtection="1">
      <alignment horizontal="left" vertical="center" wrapText="1"/>
      <protection locked="0"/>
    </xf>
    <xf numFmtId="0" fontId="44" fillId="0" borderId="0" xfId="0" applyFont="1" applyAlignment="1">
      <alignment wrapText="1"/>
    </xf>
    <xf numFmtId="0" fontId="0" fillId="0" borderId="44" xfId="0" applyBorder="1"/>
    <xf numFmtId="0" fontId="0" fillId="0" borderId="41" xfId="0" applyBorder="1"/>
    <xf numFmtId="0" fontId="0" fillId="0" borderId="45" xfId="0" applyBorder="1"/>
    <xf numFmtId="0" fontId="0" fillId="0" borderId="23" xfId="0" applyBorder="1" applyAlignment="1">
      <alignment horizontal="center" vertical="center"/>
    </xf>
    <xf numFmtId="0" fontId="44" fillId="0" borderId="0" xfId="0" applyFont="1" applyBorder="1" applyAlignment="1">
      <alignment horizontal="center" vertical="center" wrapText="1"/>
    </xf>
    <xf numFmtId="0" fontId="44" fillId="0" borderId="38" xfId="0" applyFont="1" applyBorder="1" applyAlignment="1">
      <alignment horizontal="center" vertical="center" wrapText="1"/>
    </xf>
    <xf numFmtId="0" fontId="44" fillId="0" borderId="23" xfId="0" applyFont="1" applyBorder="1" applyAlignment="1">
      <alignment horizontal="center" vertical="center" wrapText="1"/>
    </xf>
    <xf numFmtId="0" fontId="0" fillId="0" borderId="0" xfId="0" applyBorder="1" applyAlignment="1">
      <alignment horizontal="center" vertical="center"/>
    </xf>
    <xf numFmtId="0" fontId="0" fillId="0" borderId="38" xfId="0" applyBorder="1" applyAlignment="1">
      <alignment horizontal="center" vertical="center"/>
    </xf>
    <xf numFmtId="0" fontId="44" fillId="0" borderId="24" xfId="0" applyFont="1" applyBorder="1" applyAlignment="1">
      <alignment horizontal="center" vertical="center" wrapText="1"/>
    </xf>
    <xf numFmtId="0" fontId="0" fillId="0" borderId="37" xfId="0" applyBorder="1" applyAlignment="1">
      <alignment horizontal="center" vertical="center"/>
    </xf>
    <xf numFmtId="0" fontId="0" fillId="0" borderId="40" xfId="0" applyBorder="1" applyAlignment="1">
      <alignment horizontal="center" vertical="center"/>
    </xf>
    <xf numFmtId="0" fontId="0" fillId="0" borderId="23" xfId="0" applyBorder="1"/>
    <xf numFmtId="0" fontId="0" fillId="0" borderId="38" xfId="0" applyBorder="1"/>
    <xf numFmtId="0" fontId="0" fillId="0" borderId="24" xfId="0" applyBorder="1"/>
    <xf numFmtId="0" fontId="0" fillId="0" borderId="40" xfId="0" applyBorder="1"/>
    <xf numFmtId="0" fontId="45" fillId="0" borderId="0" xfId="0" applyFont="1" applyAlignment="1">
      <alignment wrapText="1"/>
    </xf>
    <xf numFmtId="0" fontId="0" fillId="0" borderId="0" xfId="0" applyBorder="1"/>
    <xf numFmtId="0" fontId="0" fillId="0" borderId="37" xfId="0" applyBorder="1"/>
    <xf numFmtId="0" fontId="10" fillId="0" borderId="1" xfId="0" applyNumberFormat="1" applyFont="1" applyBorder="1" applyAlignment="1" applyProtection="1">
      <alignment horizontal="left" vertical="center" wrapText="1"/>
      <protection locked="0"/>
    </xf>
    <xf numFmtId="0" fontId="23" fillId="0" borderId="1" xfId="0" applyFont="1" applyBorder="1" applyAlignment="1">
      <alignment vertical="center" wrapText="1"/>
    </xf>
    <xf numFmtId="0" fontId="5" fillId="0" borderId="1" xfId="0" applyFont="1" applyBorder="1" applyAlignment="1">
      <alignment vertical="center" wrapText="1"/>
    </xf>
    <xf numFmtId="0" fontId="44" fillId="0" borderId="24" xfId="0" applyFont="1" applyBorder="1" applyAlignment="1">
      <alignment wrapText="1"/>
    </xf>
    <xf numFmtId="0" fontId="44" fillId="0" borderId="37" xfId="0" applyFont="1" applyBorder="1" applyAlignment="1">
      <alignment wrapText="1"/>
    </xf>
    <xf numFmtId="0" fontId="44" fillId="0" borderId="40" xfId="0" applyFont="1" applyBorder="1" applyAlignment="1">
      <alignment wrapText="1"/>
    </xf>
    <xf numFmtId="0" fontId="0" fillId="0" borderId="44" xfId="0" applyBorder="1" applyAlignment="1"/>
    <xf numFmtId="0" fontId="44" fillId="0" borderId="1" xfId="0" applyFont="1" applyBorder="1" applyAlignment="1">
      <alignment wrapText="1"/>
    </xf>
    <xf numFmtId="3" fontId="10" fillId="0" borderId="4" xfId="0" applyNumberFormat="1" applyFont="1" applyBorder="1" applyAlignment="1" applyProtection="1">
      <alignment horizontal="right" vertical="center" wrapText="1"/>
      <protection locked="0"/>
    </xf>
    <xf numFmtId="3" fontId="10" fillId="0" borderId="1" xfId="0" applyNumberFormat="1" applyFont="1" applyBorder="1" applyAlignment="1" applyProtection="1">
      <alignment horizontal="right" vertical="center" wrapText="1"/>
      <protection locked="0"/>
    </xf>
    <xf numFmtId="3" fontId="10" fillId="0" borderId="1" xfId="0" applyNumberFormat="1" applyFont="1" applyBorder="1" applyAlignment="1" applyProtection="1">
      <alignment horizontal="right" vertical="center"/>
      <protection locked="0"/>
    </xf>
    <xf numFmtId="0" fontId="10" fillId="0" borderId="0" xfId="0" applyFont="1" applyAlignment="1" applyProtection="1">
      <alignment horizontal="left" vertical="center"/>
      <protection locked="0" hidden="1"/>
    </xf>
    <xf numFmtId="0" fontId="10" fillId="0" borderId="4" xfId="0" applyFont="1" applyBorder="1" applyAlignment="1" applyProtection="1">
      <alignment horizontal="left" vertical="center" wrapText="1"/>
      <protection locked="0"/>
    </xf>
    <xf numFmtId="0" fontId="50" fillId="0" borderId="0" xfId="0" applyFont="1" applyAlignment="1">
      <alignment wrapText="1"/>
    </xf>
    <xf numFmtId="0" fontId="10" fillId="0" borderId="0" xfId="0" applyFont="1" applyAlignment="1" applyProtection="1">
      <alignment horizontal="left" vertical="center" wrapText="1"/>
      <protection locked="0" hidden="1"/>
    </xf>
    <xf numFmtId="0" fontId="10" fillId="3" borderId="0" xfId="0" applyFont="1" applyFill="1" applyAlignment="1" applyProtection="1">
      <alignment horizontal="left" vertical="center" wrapText="1"/>
      <protection locked="0" hidden="1"/>
    </xf>
    <xf numFmtId="0" fontId="10" fillId="3" borderId="1" xfId="0" applyFont="1" applyFill="1" applyBorder="1" applyAlignment="1" applyProtection="1">
      <alignment horizontal="center" vertical="center" wrapText="1"/>
      <protection locked="0" hidden="1"/>
    </xf>
    <xf numFmtId="0" fontId="49" fillId="3" borderId="0" xfId="0" applyFont="1" applyFill="1" applyAlignment="1">
      <alignment wrapText="1"/>
    </xf>
    <xf numFmtId="0" fontId="0" fillId="3" borderId="0" xfId="0" applyFill="1"/>
    <xf numFmtId="49" fontId="10" fillId="0" borderId="40" xfId="0" applyNumberFormat="1" applyFont="1" applyBorder="1" applyAlignment="1" applyProtection="1">
      <alignment horizontal="center" vertical="center" wrapText="1"/>
      <protection locked="0"/>
    </xf>
    <xf numFmtId="1" fontId="10" fillId="0" borderId="1" xfId="0" applyNumberFormat="1" applyFont="1" applyBorder="1" applyAlignment="1" applyProtection="1">
      <alignment horizontal="center"/>
      <protection locked="0"/>
    </xf>
    <xf numFmtId="0" fontId="44" fillId="0" borderId="2" xfId="0" applyFont="1" applyBorder="1" applyAlignment="1">
      <alignment wrapText="1"/>
    </xf>
    <xf numFmtId="0" fontId="44" fillId="0" borderId="14" xfId="0" applyFont="1" applyBorder="1" applyAlignment="1">
      <alignment wrapText="1"/>
    </xf>
    <xf numFmtId="0" fontId="44" fillId="0" borderId="4" xfId="0" applyFont="1" applyBorder="1" applyAlignment="1">
      <alignment wrapText="1"/>
    </xf>
    <xf numFmtId="0" fontId="2" fillId="0" borderId="2" xfId="0" applyFont="1" applyBorder="1" applyAlignment="1">
      <alignment vertical="center" wrapText="1"/>
    </xf>
    <xf numFmtId="0" fontId="2" fillId="0" borderId="14" xfId="0" applyFont="1" applyBorder="1" applyAlignment="1">
      <alignment vertical="center" wrapText="1"/>
    </xf>
    <xf numFmtId="0" fontId="2" fillId="0" borderId="4" xfId="0" applyFont="1" applyBorder="1" applyAlignment="1">
      <alignment vertical="center" wrapText="1"/>
    </xf>
    <xf numFmtId="0" fontId="52" fillId="0" borderId="4" xfId="0" applyFont="1" applyBorder="1" applyAlignment="1">
      <alignment wrapText="1"/>
    </xf>
    <xf numFmtId="0" fontId="2" fillId="0" borderId="1" xfId="0" applyFont="1" applyBorder="1" applyAlignment="1">
      <alignment vertical="center" wrapText="1"/>
    </xf>
    <xf numFmtId="0" fontId="10" fillId="0" borderId="1" xfId="0" applyFont="1" applyBorder="1" applyAlignment="1" applyProtection="1">
      <alignment horizontal="center" vertical="center" wrapText="1"/>
      <protection locked="0"/>
    </xf>
    <xf numFmtId="1" fontId="10" fillId="0" borderId="1" xfId="0" applyNumberFormat="1" applyFont="1" applyBorder="1" applyAlignment="1" applyProtection="1">
      <alignment horizontal="center" vertical="center" wrapText="1"/>
      <protection locked="0"/>
    </xf>
    <xf numFmtId="1" fontId="10" fillId="0" borderId="4" xfId="0" applyNumberFormat="1" applyFont="1" applyBorder="1" applyAlignment="1" applyProtection="1">
      <alignment horizontal="center" vertical="center" wrapText="1"/>
      <protection locked="0"/>
    </xf>
    <xf numFmtId="1" fontId="10" fillId="0" borderId="1" xfId="0" applyNumberFormat="1" applyFont="1" applyBorder="1" applyAlignment="1" applyProtection="1">
      <alignment horizontal="center" vertical="center" wrapText="1"/>
      <protection locked="0"/>
    </xf>
    <xf numFmtId="0" fontId="10" fillId="0" borderId="1" xfId="0" applyFont="1" applyBorder="1" applyAlignment="1" applyProtection="1">
      <alignment horizontal="center" vertical="center" wrapText="1"/>
      <protection locked="0"/>
    </xf>
    <xf numFmtId="0" fontId="10" fillId="0" borderId="4" xfId="0" applyFont="1" applyBorder="1" applyAlignment="1" applyProtection="1">
      <alignment horizontal="center" vertical="center" wrapText="1"/>
      <protection locked="0"/>
    </xf>
    <xf numFmtId="1" fontId="10" fillId="0" borderId="2" xfId="0" applyNumberFormat="1" applyFont="1" applyBorder="1" applyAlignment="1" applyProtection="1">
      <alignment horizontal="center" vertical="center" wrapText="1"/>
      <protection locked="0"/>
    </xf>
    <xf numFmtId="1" fontId="10" fillId="0" borderId="4" xfId="0" applyNumberFormat="1" applyFont="1" applyBorder="1" applyAlignment="1" applyProtection="1">
      <alignment horizontal="center" vertical="center" wrapText="1"/>
      <protection locked="0"/>
    </xf>
    <xf numFmtId="0" fontId="0" fillId="0" borderId="0" xfId="0" applyFont="1" applyBorder="1" applyAlignment="1" applyProtection="1">
      <alignment horizontal="left" vertical="center"/>
      <protection locked="0"/>
    </xf>
    <xf numFmtId="49" fontId="30" fillId="0" borderId="0" xfId="0" applyNumberFormat="1" applyFont="1" applyAlignment="1" applyProtection="1">
      <alignment vertical="center"/>
      <protection locked="0"/>
    </xf>
    <xf numFmtId="0" fontId="30" fillId="0" borderId="0" xfId="0" applyFont="1" applyAlignment="1" applyProtection="1">
      <alignment horizontal="center" vertical="center"/>
      <protection locked="0"/>
    </xf>
    <xf numFmtId="0" fontId="30" fillId="0" borderId="0" xfId="0" applyFont="1" applyAlignment="1" applyProtection="1">
      <alignment vertical="center"/>
      <protection locked="0"/>
    </xf>
    <xf numFmtId="22" fontId="30" fillId="0" borderId="0" xfId="0" applyNumberFormat="1" applyFont="1" applyFill="1" applyBorder="1" applyAlignment="1" applyProtection="1">
      <alignment horizontal="left" vertical="center"/>
      <protection locked="0"/>
    </xf>
    <xf numFmtId="49" fontId="30" fillId="0" borderId="0" xfId="0" applyNumberFormat="1" applyFont="1" applyFill="1" applyBorder="1" applyAlignment="1" applyProtection="1">
      <alignment vertical="center"/>
      <protection locked="0"/>
    </xf>
    <xf numFmtId="0" fontId="10" fillId="0" borderId="0" xfId="0" applyFont="1" applyAlignment="1" applyProtection="1">
      <alignment vertical="center"/>
      <protection locked="0"/>
    </xf>
    <xf numFmtId="0" fontId="16" fillId="8" borderId="1" xfId="0" applyFont="1" applyFill="1" applyBorder="1" applyAlignment="1" applyProtection="1">
      <alignment horizontal="center" vertical="center" wrapText="1"/>
      <protection locked="0"/>
    </xf>
    <xf numFmtId="0" fontId="16" fillId="8" borderId="1" xfId="0" applyFont="1" applyFill="1" applyBorder="1" applyAlignment="1" applyProtection="1">
      <alignment vertical="center" wrapText="1"/>
      <protection locked="0"/>
    </xf>
    <xf numFmtId="4" fontId="46" fillId="8" borderId="1" xfId="0" applyNumberFormat="1" applyFont="1" applyFill="1" applyBorder="1" applyAlignment="1" applyProtection="1">
      <alignment vertical="center" wrapText="1"/>
      <protection locked="0"/>
    </xf>
    <xf numFmtId="0" fontId="0" fillId="6" borderId="1" xfId="0" applyFont="1" applyFill="1" applyBorder="1" applyAlignment="1" applyProtection="1">
      <alignment vertical="center" wrapText="1"/>
      <protection locked="0"/>
    </xf>
    <xf numFmtId="0" fontId="4" fillId="6" borderId="1" xfId="0" applyFont="1" applyFill="1" applyBorder="1" applyAlignment="1" applyProtection="1">
      <alignment vertical="center" wrapText="1"/>
      <protection locked="0"/>
    </xf>
    <xf numFmtId="0" fontId="0" fillId="0" borderId="0" xfId="0" applyAlignment="1" applyProtection="1">
      <alignment vertical="center"/>
      <protection locked="0"/>
    </xf>
    <xf numFmtId="0" fontId="16" fillId="0" borderId="1" xfId="0" applyFont="1" applyBorder="1" applyAlignment="1" applyProtection="1">
      <alignment horizontal="center" vertical="center" wrapText="1"/>
      <protection locked="0"/>
    </xf>
    <xf numFmtId="0" fontId="16" fillId="0" borderId="1" xfId="0" applyFont="1" applyBorder="1" applyAlignment="1" applyProtection="1">
      <alignment vertical="center" wrapText="1"/>
      <protection locked="0"/>
    </xf>
    <xf numFmtId="0" fontId="0" fillId="0" borderId="1" xfId="0" applyFont="1" applyBorder="1" applyAlignment="1" applyProtection="1">
      <alignment vertical="center" wrapText="1"/>
      <protection locked="0"/>
    </xf>
    <xf numFmtId="0" fontId="16" fillId="0" borderId="2" xfId="0" applyFont="1" applyBorder="1" applyAlignment="1" applyProtection="1">
      <alignment horizontal="center" vertical="center" wrapText="1"/>
      <protection locked="0"/>
    </xf>
    <xf numFmtId="0" fontId="16" fillId="0" borderId="2" xfId="0" applyFont="1" applyBorder="1" applyAlignment="1" applyProtection="1">
      <alignment vertical="center" wrapText="1"/>
      <protection locked="0"/>
    </xf>
    <xf numFmtId="0" fontId="16" fillId="0" borderId="4" xfId="0" applyFont="1" applyBorder="1" applyAlignment="1" applyProtection="1">
      <alignment vertical="center" wrapText="1"/>
      <protection locked="0"/>
    </xf>
    <xf numFmtId="0" fontId="0" fillId="0" borderId="2" xfId="0" applyFont="1" applyBorder="1" applyAlignment="1" applyProtection="1">
      <alignment horizontal="center" vertical="center" wrapText="1"/>
      <protection locked="0"/>
    </xf>
    <xf numFmtId="0" fontId="0" fillId="0" borderId="2" xfId="0" applyFont="1" applyBorder="1" applyAlignment="1" applyProtection="1">
      <alignment vertical="center" wrapText="1"/>
      <protection locked="0"/>
    </xf>
    <xf numFmtId="0" fontId="0" fillId="0" borderId="38" xfId="0" applyFont="1" applyBorder="1" applyAlignment="1" applyProtection="1">
      <alignment vertical="center" wrapText="1"/>
      <protection locked="0"/>
    </xf>
    <xf numFmtId="0" fontId="0" fillId="0" borderId="1" xfId="0" applyFont="1" applyBorder="1" applyAlignment="1" applyProtection="1">
      <alignment horizontal="center" vertical="center" wrapText="1"/>
      <protection locked="0"/>
    </xf>
    <xf numFmtId="0" fontId="38" fillId="0" borderId="1" xfId="0" applyFont="1" applyBorder="1" applyAlignment="1" applyProtection="1">
      <alignment vertical="center" wrapText="1"/>
      <protection locked="0"/>
    </xf>
    <xf numFmtId="0" fontId="39" fillId="0" borderId="1" xfId="0" applyFont="1" applyBorder="1" applyAlignment="1" applyProtection="1">
      <alignment vertical="center" wrapText="1"/>
      <protection locked="0"/>
    </xf>
    <xf numFmtId="0" fontId="40" fillId="0" borderId="1" xfId="0" applyFont="1" applyBorder="1" applyAlignment="1" applyProtection="1">
      <alignment vertical="center" wrapText="1"/>
      <protection locked="0"/>
    </xf>
    <xf numFmtId="0" fontId="39" fillId="0" borderId="14" xfId="0" applyFont="1" applyBorder="1" applyAlignment="1" applyProtection="1">
      <alignment vertical="center" wrapText="1"/>
      <protection locked="0"/>
    </xf>
    <xf numFmtId="0" fontId="16" fillId="7" borderId="2" xfId="0" applyFont="1" applyFill="1" applyBorder="1" applyAlignment="1" applyProtection="1">
      <alignment horizontal="center" vertical="center" wrapText="1"/>
      <protection locked="0"/>
    </xf>
    <xf numFmtId="0" fontId="16" fillId="7" borderId="2" xfId="0" applyFont="1" applyFill="1" applyBorder="1" applyAlignment="1" applyProtection="1">
      <alignment vertical="center" wrapText="1"/>
      <protection locked="0"/>
    </xf>
    <xf numFmtId="0" fontId="0" fillId="7" borderId="2" xfId="0" applyFont="1" applyFill="1" applyBorder="1" applyAlignment="1" applyProtection="1">
      <alignment vertical="center" wrapText="1"/>
      <protection locked="0"/>
    </xf>
    <xf numFmtId="0" fontId="0" fillId="7" borderId="14" xfId="0" applyFont="1" applyFill="1" applyBorder="1" applyAlignment="1" applyProtection="1">
      <alignment horizontal="center" vertical="center" wrapText="1"/>
      <protection locked="0"/>
    </xf>
    <xf numFmtId="0" fontId="16" fillId="7" borderId="14" xfId="0" applyFont="1" applyFill="1" applyBorder="1" applyAlignment="1" applyProtection="1">
      <alignment vertical="center" wrapText="1"/>
      <protection locked="0"/>
    </xf>
    <xf numFmtId="0" fontId="0" fillId="7" borderId="14" xfId="0" applyFont="1" applyFill="1" applyBorder="1" applyAlignment="1" applyProtection="1">
      <alignment vertical="center" wrapText="1"/>
      <protection locked="0"/>
    </xf>
    <xf numFmtId="0" fontId="0" fillId="7" borderId="4" xfId="0" applyFont="1" applyFill="1" applyBorder="1" applyAlignment="1" applyProtection="1">
      <alignment horizontal="center" vertical="center" wrapText="1"/>
      <protection locked="0"/>
    </xf>
    <xf numFmtId="0" fontId="0" fillId="7" borderId="4" xfId="0" applyFont="1" applyFill="1" applyBorder="1" applyAlignment="1" applyProtection="1">
      <alignment vertical="center" wrapText="1"/>
      <protection locked="0"/>
    </xf>
    <xf numFmtId="0" fontId="16" fillId="7" borderId="4" xfId="0" applyFont="1" applyFill="1" applyBorder="1" applyAlignment="1" applyProtection="1">
      <alignment vertical="center" wrapText="1"/>
      <protection locked="0"/>
    </xf>
    <xf numFmtId="0" fontId="5" fillId="6" borderId="1" xfId="0" applyFont="1" applyFill="1" applyBorder="1" applyAlignment="1" applyProtection="1">
      <alignment vertical="center" wrapText="1"/>
      <protection locked="0"/>
    </xf>
    <xf numFmtId="0" fontId="23" fillId="0" borderId="1" xfId="0" applyFont="1" applyBorder="1" applyAlignment="1" applyProtection="1">
      <alignment horizontal="center" vertical="center" wrapText="1"/>
      <protection locked="0"/>
    </xf>
    <xf numFmtId="0" fontId="23" fillId="0" borderId="1" xfId="0" applyFont="1" applyBorder="1" applyAlignment="1" applyProtection="1">
      <alignment vertical="center" wrapText="1"/>
      <protection locked="0"/>
    </xf>
    <xf numFmtId="0" fontId="5" fillId="0" borderId="1" xfId="0" applyFont="1" applyBorder="1" applyAlignment="1" applyProtection="1">
      <alignment vertical="center" wrapText="1"/>
      <protection locked="0"/>
    </xf>
    <xf numFmtId="0" fontId="5" fillId="0" borderId="2" xfId="0" applyFont="1" applyBorder="1" applyAlignment="1" applyProtection="1">
      <alignment horizontal="center" vertical="center" wrapText="1"/>
      <protection locked="0"/>
    </xf>
    <xf numFmtId="0" fontId="5" fillId="0" borderId="2" xfId="0" applyFont="1" applyBorder="1" applyAlignment="1" applyProtection="1">
      <alignment vertical="center" wrapText="1"/>
      <protection locked="0"/>
    </xf>
    <xf numFmtId="0" fontId="5" fillId="0" borderId="38" xfId="0" applyFont="1" applyBorder="1" applyAlignment="1" applyProtection="1">
      <alignment vertical="center" wrapText="1"/>
      <protection locked="0"/>
    </xf>
    <xf numFmtId="0" fontId="5" fillId="0" borderId="1" xfId="0" applyFont="1" applyBorder="1" applyAlignment="1" applyProtection="1">
      <alignment horizontal="center" vertical="center" wrapText="1"/>
      <protection locked="0"/>
    </xf>
    <xf numFmtId="0" fontId="23" fillId="0" borderId="1" xfId="0" applyFont="1" applyFill="1" applyBorder="1" applyAlignment="1" applyProtection="1">
      <alignment horizontal="center" vertical="center" wrapText="1"/>
      <protection locked="0"/>
    </xf>
    <xf numFmtId="0" fontId="23" fillId="0" borderId="1" xfId="0" applyFont="1" applyFill="1" applyBorder="1" applyAlignment="1" applyProtection="1">
      <alignment vertical="center" wrapText="1"/>
      <protection locked="0"/>
    </xf>
    <xf numFmtId="0" fontId="5" fillId="0" borderId="2" xfId="0" applyFont="1" applyFill="1" applyBorder="1" applyAlignment="1" applyProtection="1">
      <alignment horizontal="center" vertical="center" wrapText="1"/>
      <protection locked="0"/>
    </xf>
    <xf numFmtId="0" fontId="5" fillId="0" borderId="2" xfId="0" applyFont="1" applyFill="1" applyBorder="1" applyAlignment="1" applyProtection="1">
      <alignment vertical="center" wrapText="1"/>
      <protection locked="0"/>
    </xf>
    <xf numFmtId="0" fontId="5" fillId="0" borderId="1" xfId="0" applyFont="1" applyFill="1" applyBorder="1" applyAlignment="1" applyProtection="1">
      <alignment vertical="center" wrapText="1"/>
      <protection locked="0"/>
    </xf>
    <xf numFmtId="0" fontId="23" fillId="0" borderId="2" xfId="0" applyFont="1" applyBorder="1" applyAlignment="1" applyProtection="1">
      <alignment horizontal="center" vertical="center" wrapText="1"/>
      <protection locked="0"/>
    </xf>
    <xf numFmtId="0" fontId="23" fillId="0" borderId="2" xfId="0" applyFont="1" applyBorder="1" applyAlignment="1" applyProtection="1">
      <alignment vertical="center" wrapText="1"/>
      <protection locked="0"/>
    </xf>
    <xf numFmtId="0" fontId="3" fillId="0" borderId="2" xfId="0" applyFont="1" applyBorder="1" applyAlignment="1" applyProtection="1">
      <alignment vertical="center" wrapText="1"/>
      <protection locked="0"/>
    </xf>
    <xf numFmtId="0" fontId="37" fillId="0" borderId="1" xfId="0" applyFont="1" applyBorder="1" applyAlignment="1" applyProtection="1">
      <alignment vertical="center" wrapText="1"/>
      <protection locked="0"/>
    </xf>
    <xf numFmtId="0" fontId="23" fillId="7" borderId="2" xfId="0" applyFont="1" applyFill="1" applyBorder="1" applyAlignment="1" applyProtection="1">
      <alignment horizontal="center" vertical="center" wrapText="1"/>
      <protection locked="0"/>
    </xf>
    <xf numFmtId="0" fontId="23" fillId="7" borderId="2" xfId="0" applyFont="1" applyFill="1" applyBorder="1" applyAlignment="1" applyProtection="1">
      <alignment vertical="center" wrapText="1"/>
      <protection locked="0"/>
    </xf>
    <xf numFmtId="0" fontId="5" fillId="7" borderId="2" xfId="0" applyFont="1" applyFill="1" applyBorder="1" applyAlignment="1" applyProtection="1">
      <alignment vertical="center" wrapText="1"/>
      <protection locked="0"/>
    </xf>
    <xf numFmtId="0" fontId="5" fillId="7" borderId="14" xfId="0" applyFont="1" applyFill="1" applyBorder="1" applyAlignment="1" applyProtection="1">
      <alignment horizontal="center" vertical="center" wrapText="1"/>
      <protection locked="0"/>
    </xf>
    <xf numFmtId="0" fontId="23" fillId="7" borderId="14" xfId="0" applyFont="1" applyFill="1" applyBorder="1" applyAlignment="1" applyProtection="1">
      <alignment vertical="center" wrapText="1"/>
      <protection locked="0"/>
    </xf>
    <xf numFmtId="0" fontId="5" fillId="7" borderId="14" xfId="0" applyFont="1" applyFill="1" applyBorder="1" applyAlignment="1" applyProtection="1">
      <alignment vertical="center" wrapText="1"/>
      <protection locked="0"/>
    </xf>
    <xf numFmtId="0" fontId="5" fillId="7" borderId="4" xfId="0" applyFont="1" applyFill="1" applyBorder="1" applyAlignment="1" applyProtection="1">
      <alignment horizontal="center" vertical="center" wrapText="1"/>
      <protection locked="0"/>
    </xf>
    <xf numFmtId="0" fontId="5" fillId="7" borderId="4" xfId="0" applyFont="1" applyFill="1" applyBorder="1" applyAlignment="1" applyProtection="1">
      <alignment vertical="center" wrapText="1"/>
      <protection locked="0"/>
    </xf>
    <xf numFmtId="0" fontId="23" fillId="7" borderId="4" xfId="0" applyFont="1" applyFill="1" applyBorder="1" applyAlignment="1" applyProtection="1">
      <alignment vertical="center" wrapText="1"/>
      <protection locked="0"/>
    </xf>
    <xf numFmtId="0" fontId="23" fillId="8" borderId="1" xfId="0" applyFont="1" applyFill="1" applyBorder="1" applyAlignment="1" applyProtection="1">
      <alignment horizontal="center" vertical="center" wrapText="1"/>
      <protection locked="0"/>
    </xf>
    <xf numFmtId="0" fontId="23" fillId="8" borderId="1" xfId="0" applyFont="1" applyFill="1" applyBorder="1" applyAlignment="1" applyProtection="1">
      <alignment vertical="center" wrapText="1"/>
      <protection locked="0"/>
    </xf>
    <xf numFmtId="4" fontId="47" fillId="8" borderId="1" xfId="0" applyNumberFormat="1" applyFont="1" applyFill="1" applyBorder="1" applyAlignment="1" applyProtection="1">
      <alignment vertical="center" wrapText="1"/>
      <protection locked="0"/>
    </xf>
    <xf numFmtId="0" fontId="23" fillId="6" borderId="1" xfId="0" applyFont="1" applyFill="1" applyBorder="1" applyAlignment="1" applyProtection="1">
      <alignment vertical="center" wrapText="1"/>
      <protection locked="0"/>
    </xf>
    <xf numFmtId="0" fontId="23" fillId="0" borderId="1" xfId="0" applyFont="1" applyBorder="1" applyAlignment="1" applyProtection="1">
      <alignment horizontal="left" vertical="center" wrapText="1"/>
      <protection locked="0"/>
    </xf>
    <xf numFmtId="0" fontId="4" fillId="0" borderId="1" xfId="0" applyFont="1" applyBorder="1" applyAlignment="1" applyProtection="1">
      <alignment vertical="center" wrapText="1"/>
      <protection locked="0"/>
    </xf>
    <xf numFmtId="0" fontId="23" fillId="0" borderId="17" xfId="0" applyFont="1" applyBorder="1" applyAlignment="1" applyProtection="1">
      <alignment horizontal="center" vertical="center" wrapText="1"/>
      <protection locked="0"/>
    </xf>
    <xf numFmtId="0" fontId="23" fillId="0" borderId="18" xfId="0" applyFont="1" applyBorder="1" applyAlignment="1" applyProtection="1">
      <alignment vertical="center" wrapText="1"/>
      <protection locked="0"/>
    </xf>
    <xf numFmtId="0" fontId="5" fillId="0" borderId="18" xfId="0" applyFont="1" applyBorder="1" applyAlignment="1" applyProtection="1">
      <alignment vertical="center" wrapText="1"/>
      <protection locked="0"/>
    </xf>
    <xf numFmtId="0" fontId="5" fillId="0" borderId="19" xfId="0" applyFont="1" applyBorder="1" applyAlignment="1" applyProtection="1">
      <alignment vertical="center" wrapText="1"/>
      <protection locked="0"/>
    </xf>
    <xf numFmtId="0" fontId="5" fillId="6" borderId="2" xfId="0" applyFont="1" applyFill="1" applyBorder="1" applyAlignment="1" applyProtection="1">
      <alignment horizontal="center" vertical="center" wrapText="1"/>
      <protection locked="0"/>
    </xf>
    <xf numFmtId="0" fontId="23" fillId="6" borderId="2" xfId="0" applyFont="1" applyFill="1" applyBorder="1" applyAlignment="1" applyProtection="1">
      <alignment vertical="center" wrapText="1"/>
      <protection locked="0"/>
    </xf>
    <xf numFmtId="0" fontId="37" fillId="6" borderId="2" xfId="0" applyFont="1" applyFill="1" applyBorder="1" applyAlignment="1" applyProtection="1">
      <alignment vertical="center" wrapText="1"/>
      <protection locked="0"/>
    </xf>
    <xf numFmtId="0" fontId="5" fillId="6" borderId="2" xfId="0" applyFont="1" applyFill="1" applyBorder="1" applyAlignment="1" applyProtection="1">
      <alignment vertical="center" wrapText="1"/>
      <protection locked="0"/>
    </xf>
    <xf numFmtId="0" fontId="5" fillId="6" borderId="14" xfId="0" applyFont="1" applyFill="1" applyBorder="1" applyAlignment="1" applyProtection="1">
      <alignment horizontal="center" vertical="center" wrapText="1"/>
      <protection locked="0"/>
    </xf>
    <xf numFmtId="0" fontId="5" fillId="6" borderId="14" xfId="0" applyFont="1" applyFill="1" applyBorder="1" applyAlignment="1" applyProtection="1">
      <alignment vertical="center" wrapText="1"/>
      <protection locked="0"/>
    </xf>
    <xf numFmtId="0" fontId="23" fillId="6" borderId="14" xfId="0" applyFont="1" applyFill="1" applyBorder="1" applyAlignment="1" applyProtection="1">
      <alignment vertical="center" wrapText="1"/>
      <protection locked="0"/>
    </xf>
    <xf numFmtId="0" fontId="5" fillId="6" borderId="4" xfId="0" applyFont="1" applyFill="1" applyBorder="1" applyAlignment="1" applyProtection="1">
      <alignment horizontal="center" vertical="center" wrapText="1"/>
      <protection locked="0"/>
    </xf>
    <xf numFmtId="0" fontId="5" fillId="6" borderId="4" xfId="0" applyFont="1" applyFill="1" applyBorder="1" applyAlignment="1" applyProtection="1">
      <alignment vertical="center" wrapText="1"/>
      <protection locked="0"/>
    </xf>
    <xf numFmtId="0" fontId="23" fillId="6" borderId="4" xfId="0" applyFont="1" applyFill="1" applyBorder="1" applyAlignment="1" applyProtection="1">
      <alignment vertical="center" wrapText="1"/>
      <protection locked="0"/>
    </xf>
    <xf numFmtId="0" fontId="0" fillId="0" borderId="0" xfId="0" applyAlignment="1" applyProtection="1">
      <alignment horizontal="center" vertical="center"/>
      <protection locked="0"/>
    </xf>
    <xf numFmtId="0" fontId="13" fillId="0" borderId="0" xfId="0" applyFont="1" applyAlignment="1" applyProtection="1">
      <alignment horizontal="right" vertical="center"/>
      <protection locked="0"/>
    </xf>
    <xf numFmtId="0" fontId="30" fillId="0" borderId="0" xfId="0" applyFont="1" applyFill="1" applyAlignment="1" applyProtection="1">
      <alignment horizontal="right" vertical="center" readingOrder="2"/>
    </xf>
    <xf numFmtId="4" fontId="47" fillId="0" borderId="1" xfId="0" applyNumberFormat="1" applyFont="1" applyBorder="1" applyAlignment="1" applyProtection="1">
      <alignment vertical="center" wrapText="1"/>
    </xf>
    <xf numFmtId="4" fontId="47" fillId="0" borderId="2" xfId="0" applyNumberFormat="1" applyFont="1" applyBorder="1" applyAlignment="1" applyProtection="1">
      <alignment vertical="center" wrapText="1"/>
    </xf>
    <xf numFmtId="4" fontId="46" fillId="0" borderId="1" xfId="0" applyNumberFormat="1" applyFont="1" applyBorder="1" applyAlignment="1" applyProtection="1">
      <alignment vertical="center" wrapText="1"/>
    </xf>
    <xf numFmtId="4" fontId="48" fillId="0" borderId="47" xfId="0" applyNumberFormat="1" applyFont="1" applyBorder="1" applyAlignment="1" applyProtection="1">
      <alignment horizontal="right" vertical="center" wrapText="1"/>
    </xf>
    <xf numFmtId="4" fontId="46" fillId="0" borderId="14" xfId="0" applyNumberFormat="1" applyFont="1" applyBorder="1" applyAlignment="1" applyProtection="1">
      <alignment vertical="center" wrapText="1"/>
    </xf>
    <xf numFmtId="4" fontId="46" fillId="0" borderId="2" xfId="0" applyNumberFormat="1" applyFont="1" applyBorder="1" applyAlignment="1" applyProtection="1">
      <alignment vertical="center" wrapText="1"/>
    </xf>
    <xf numFmtId="4" fontId="46" fillId="8" borderId="1" xfId="0" applyNumberFormat="1" applyFont="1" applyFill="1" applyBorder="1" applyAlignment="1" applyProtection="1">
      <alignment vertical="center" wrapText="1"/>
    </xf>
    <xf numFmtId="4" fontId="47" fillId="8" borderId="1" xfId="0" applyNumberFormat="1" applyFont="1" applyFill="1" applyBorder="1" applyAlignment="1" applyProtection="1">
      <alignment vertical="center" wrapText="1"/>
    </xf>
    <xf numFmtId="0" fontId="13" fillId="0" borderId="0" xfId="0" applyFont="1" applyAlignment="1" applyProtection="1">
      <alignment horizontal="right" vertical="center"/>
    </xf>
    <xf numFmtId="0" fontId="8" fillId="0" borderId="0" xfId="0" applyFont="1" applyBorder="1" applyProtection="1">
      <protection locked="0"/>
    </xf>
    <xf numFmtId="0" fontId="10" fillId="0" borderId="0" xfId="0" applyFont="1" applyAlignment="1" applyProtection="1">
      <alignment horizontal="center" vertical="center"/>
      <protection locked="0"/>
    </xf>
    <xf numFmtId="0" fontId="10" fillId="0" borderId="0" xfId="0" applyFont="1" applyFill="1" applyAlignment="1" applyProtection="1">
      <alignment horizontal="center"/>
      <protection locked="0"/>
    </xf>
    <xf numFmtId="0" fontId="10" fillId="0" borderId="0" xfId="0" applyFont="1" applyBorder="1" applyAlignment="1" applyProtection="1">
      <alignment horizontal="center" vertical="center" wrapText="1"/>
      <protection locked="0"/>
    </xf>
    <xf numFmtId="49" fontId="10" fillId="0" borderId="0" xfId="0" applyNumberFormat="1" applyFont="1" applyBorder="1" applyAlignment="1" applyProtection="1">
      <alignment horizontal="center" vertical="center" wrapText="1"/>
      <protection locked="0"/>
    </xf>
    <xf numFmtId="1" fontId="11" fillId="0" borderId="1" xfId="0" applyNumberFormat="1" applyFont="1" applyBorder="1" applyAlignment="1" applyProtection="1">
      <alignment horizontal="center" vertical="center" wrapText="1"/>
      <protection locked="0"/>
    </xf>
    <xf numFmtId="2" fontId="11" fillId="0" borderId="0" xfId="0" applyNumberFormat="1" applyFont="1" applyBorder="1" applyAlignment="1" applyProtection="1">
      <alignment horizontal="center" vertical="center" wrapText="1"/>
      <protection locked="0"/>
    </xf>
    <xf numFmtId="2" fontId="10" fillId="0" borderId="0" xfId="0" applyNumberFormat="1" applyFont="1" applyBorder="1" applyAlignment="1" applyProtection="1">
      <alignment horizontal="center" vertical="center" wrapText="1"/>
      <protection locked="0"/>
    </xf>
    <xf numFmtId="0" fontId="12" fillId="0" borderId="1" xfId="0" applyFont="1" applyBorder="1" applyAlignment="1" applyProtection="1">
      <alignment horizontal="center" vertical="center" wrapText="1"/>
      <protection locked="0"/>
    </xf>
    <xf numFmtId="0" fontId="12" fillId="0" borderId="1" xfId="0" applyFont="1" applyBorder="1" applyAlignment="1" applyProtection="1">
      <alignment horizontal="center"/>
      <protection locked="0"/>
    </xf>
    <xf numFmtId="0" fontId="10" fillId="0" borderId="0" xfId="0" applyFont="1" applyAlignment="1" applyProtection="1">
      <alignment horizontal="right" vertical="center"/>
    </xf>
    <xf numFmtId="0" fontId="10" fillId="0" borderId="1" xfId="0" applyFont="1" applyBorder="1" applyAlignment="1" applyProtection="1">
      <alignment horizontal="center" vertical="center" wrapText="1"/>
    </xf>
    <xf numFmtId="0" fontId="10" fillId="0" borderId="0" xfId="0" applyFont="1" applyAlignment="1" applyProtection="1">
      <alignment horizontal="right" vertical="center"/>
      <protection locked="0"/>
    </xf>
    <xf numFmtId="2" fontId="11" fillId="0" borderId="1" xfId="0" applyNumberFormat="1" applyFont="1" applyBorder="1" applyAlignment="1" applyProtection="1">
      <alignment horizontal="center" vertical="center" wrapText="1"/>
      <protection locked="0"/>
    </xf>
    <xf numFmtId="2" fontId="10" fillId="0" borderId="1" xfId="0" applyNumberFormat="1" applyFont="1" applyBorder="1" applyAlignment="1" applyProtection="1">
      <alignment horizontal="center" vertical="center" wrapText="1"/>
      <protection locked="0"/>
    </xf>
    <xf numFmtId="2" fontId="13" fillId="0" borderId="1" xfId="0" applyNumberFormat="1" applyFont="1" applyBorder="1" applyAlignment="1" applyProtection="1">
      <alignment horizontal="center" vertical="center" wrapText="1"/>
      <protection locked="0"/>
    </xf>
    <xf numFmtId="0" fontId="12" fillId="0" borderId="0" xfId="0" applyFont="1" applyAlignment="1" applyProtection="1">
      <alignment horizontal="center" vertical="center"/>
      <protection locked="0"/>
    </xf>
    <xf numFmtId="0" fontId="12" fillId="0" borderId="0" xfId="0" applyFont="1" applyFill="1" applyAlignment="1" applyProtection="1">
      <alignment horizontal="center"/>
      <protection locked="0"/>
    </xf>
    <xf numFmtId="0" fontId="12" fillId="0" borderId="0" xfId="0" applyFont="1" applyBorder="1" applyAlignment="1" applyProtection="1">
      <alignment horizontal="center" vertical="center"/>
      <protection locked="0"/>
    </xf>
    <xf numFmtId="0" fontId="12" fillId="0" borderId="17" xfId="0" applyFont="1" applyBorder="1" applyAlignment="1" applyProtection="1">
      <alignment horizontal="center" vertical="center" wrapText="1"/>
      <protection locked="0"/>
    </xf>
    <xf numFmtId="1" fontId="10" fillId="0" borderId="4" xfId="0" applyNumberFormat="1" applyFont="1" applyBorder="1" applyAlignment="1" applyProtection="1">
      <alignment horizontal="center" vertical="center" textRotation="90" wrapText="1"/>
      <protection locked="0"/>
    </xf>
    <xf numFmtId="1" fontId="10" fillId="0" borderId="1" xfId="0" applyNumberFormat="1" applyFont="1" applyBorder="1" applyAlignment="1" applyProtection="1">
      <alignment horizontal="center" vertical="center" textRotation="90" wrapText="1"/>
      <protection locked="0"/>
    </xf>
    <xf numFmtId="2" fontId="9" fillId="0" borderId="1" xfId="0" applyNumberFormat="1" applyFont="1" applyBorder="1" applyAlignment="1" applyProtection="1">
      <alignment horizontal="center" vertical="center" wrapText="1"/>
      <protection locked="0"/>
    </xf>
    <xf numFmtId="3" fontId="10" fillId="0" borderId="1" xfId="0" applyNumberFormat="1" applyFont="1" applyBorder="1" applyAlignment="1" applyProtection="1">
      <alignment horizontal="center" vertical="center" wrapText="1"/>
      <protection locked="0"/>
    </xf>
    <xf numFmtId="3" fontId="10" fillId="0" borderId="0" xfId="0" applyNumberFormat="1" applyFont="1" applyBorder="1" applyAlignment="1" applyProtection="1">
      <alignment horizontal="center" vertical="center"/>
      <protection locked="0"/>
    </xf>
    <xf numFmtId="0" fontId="19" fillId="0" borderId="0" xfId="0" applyFont="1" applyAlignment="1" applyProtection="1">
      <alignment horizontal="center" vertical="center"/>
      <protection locked="0"/>
    </xf>
    <xf numFmtId="1" fontId="10" fillId="0" borderId="29" xfId="0" applyNumberFormat="1" applyFont="1" applyBorder="1" applyAlignment="1" applyProtection="1">
      <alignment horizontal="center" vertical="center" textRotation="90" wrapText="1"/>
      <protection locked="0"/>
    </xf>
    <xf numFmtId="1" fontId="10" fillId="0" borderId="14" xfId="0" applyNumberFormat="1" applyFont="1" applyBorder="1" applyAlignment="1" applyProtection="1">
      <alignment horizontal="center" vertical="center" textRotation="90" wrapText="1"/>
      <protection locked="0"/>
    </xf>
    <xf numFmtId="1" fontId="10" fillId="0" borderId="53" xfId="0" applyNumberFormat="1" applyFont="1" applyBorder="1" applyAlignment="1" applyProtection="1">
      <alignment horizontal="center" vertical="center" textRotation="90" wrapText="1"/>
      <protection locked="0"/>
    </xf>
    <xf numFmtId="0" fontId="10" fillId="0" borderId="0" xfId="0" applyFont="1" applyAlignment="1" applyProtection="1">
      <alignment wrapText="1"/>
      <protection locked="0"/>
    </xf>
    <xf numFmtId="49" fontId="10" fillId="0" borderId="9" xfId="0" applyNumberFormat="1" applyFont="1" applyBorder="1" applyAlignment="1" applyProtection="1">
      <alignment horizontal="center" vertical="center" wrapText="1"/>
      <protection locked="0"/>
    </xf>
    <xf numFmtId="49" fontId="10" fillId="0" borderId="42" xfId="0" applyNumberFormat="1" applyFont="1" applyBorder="1" applyAlignment="1" applyProtection="1">
      <alignment horizontal="left" vertical="center" wrapText="1"/>
      <protection locked="0"/>
    </xf>
    <xf numFmtId="49" fontId="10" fillId="0" borderId="9" xfId="0" applyNumberFormat="1" applyFont="1" applyBorder="1" applyAlignment="1" applyProtection="1">
      <alignment horizontal="left" vertical="center" wrapText="1"/>
      <protection locked="0"/>
    </xf>
    <xf numFmtId="49" fontId="10" fillId="0" borderId="42" xfId="0" applyNumberFormat="1" applyFont="1" applyBorder="1" applyAlignment="1" applyProtection="1">
      <alignment horizontal="center" vertical="center" wrapText="1"/>
      <protection locked="0"/>
    </xf>
    <xf numFmtId="1" fontId="10" fillId="0" borderId="42" xfId="0" applyNumberFormat="1" applyFont="1" applyBorder="1" applyAlignment="1" applyProtection="1">
      <alignment horizontal="center" vertical="center" wrapText="1"/>
      <protection locked="0"/>
    </xf>
    <xf numFmtId="3" fontId="10" fillId="0" borderId="26" xfId="0" applyNumberFormat="1" applyFont="1" applyBorder="1" applyAlignment="1" applyProtection="1">
      <alignment horizontal="center" vertical="center" wrapText="1"/>
      <protection locked="0"/>
    </xf>
    <xf numFmtId="1" fontId="10" fillId="0" borderId="26" xfId="0" applyNumberFormat="1" applyFont="1" applyBorder="1" applyAlignment="1" applyProtection="1">
      <alignment horizontal="center" vertical="center" wrapText="1"/>
      <protection locked="0"/>
    </xf>
    <xf numFmtId="1" fontId="10" fillId="0" borderId="5" xfId="0" applyNumberFormat="1" applyFont="1" applyBorder="1" applyAlignment="1" applyProtection="1">
      <alignment horizontal="center" vertical="center" wrapText="1"/>
      <protection locked="0"/>
    </xf>
    <xf numFmtId="2" fontId="11" fillId="0" borderId="15" xfId="0" applyNumberFormat="1" applyFont="1" applyBorder="1" applyAlignment="1" applyProtection="1">
      <alignment horizontal="center" vertical="center" wrapText="1"/>
      <protection locked="0"/>
    </xf>
    <xf numFmtId="0" fontId="12" fillId="0" borderId="19" xfId="0" applyFont="1" applyBorder="1" applyAlignment="1" applyProtection="1">
      <alignment horizontal="center"/>
      <protection locked="0"/>
    </xf>
    <xf numFmtId="3" fontId="10" fillId="0" borderId="33" xfId="0" applyNumberFormat="1" applyFont="1" applyBorder="1" applyAlignment="1" applyProtection="1">
      <alignment horizontal="center" vertical="center" wrapText="1"/>
      <protection locked="0"/>
    </xf>
    <xf numFmtId="2" fontId="10" fillId="0" borderId="40" xfId="0" applyNumberFormat="1" applyFont="1" applyBorder="1" applyAlignment="1" applyProtection="1">
      <alignment horizontal="center" vertical="center" wrapText="1"/>
      <protection locked="0"/>
    </xf>
    <xf numFmtId="2" fontId="10" fillId="0" borderId="19" xfId="0" applyNumberFormat="1" applyFont="1" applyBorder="1" applyAlignment="1" applyProtection="1">
      <alignment horizontal="center" vertical="center" wrapText="1"/>
      <protection locked="0"/>
    </xf>
    <xf numFmtId="2" fontId="10" fillId="0" borderId="13" xfId="0" applyNumberFormat="1" applyFont="1" applyBorder="1" applyAlignment="1" applyProtection="1">
      <alignment horizontal="center" vertical="center" wrapText="1"/>
      <protection locked="0"/>
    </xf>
    <xf numFmtId="49" fontId="10" fillId="0" borderId="44" xfId="0" applyNumberFormat="1" applyFont="1" applyBorder="1" applyAlignment="1" applyProtection="1">
      <alignment horizontal="center" vertical="center" wrapText="1"/>
      <protection locked="0"/>
    </xf>
    <xf numFmtId="0" fontId="23" fillId="0" borderId="0" xfId="0" applyFont="1" applyProtection="1">
      <protection locked="0"/>
    </xf>
    <xf numFmtId="0" fontId="26" fillId="0" borderId="0" xfId="0" applyFont="1" applyBorder="1" applyAlignment="1" applyProtection="1">
      <alignment horizontal="left" vertical="center"/>
      <protection locked="0"/>
    </xf>
    <xf numFmtId="0" fontId="23" fillId="0" borderId="1" xfId="0" applyFont="1" applyBorder="1" applyAlignment="1" applyProtection="1">
      <alignment horizontal="left" vertical="center"/>
      <protection hidden="1"/>
    </xf>
    <xf numFmtId="0" fontId="32" fillId="0" borderId="4" xfId="0" applyFont="1" applyBorder="1" applyAlignment="1" applyProtection="1">
      <alignment wrapText="1"/>
      <protection hidden="1"/>
    </xf>
    <xf numFmtId="0" fontId="32" fillId="0" borderId="40" xfId="0" applyFont="1" applyBorder="1" applyAlignment="1" applyProtection="1">
      <alignment wrapText="1"/>
      <protection hidden="1"/>
    </xf>
    <xf numFmtId="0" fontId="15" fillId="0" borderId="40" xfId="1" applyFont="1" applyBorder="1" applyAlignment="1" applyProtection="1">
      <alignment wrapText="1"/>
      <protection hidden="1"/>
    </xf>
    <xf numFmtId="0" fontId="33" fillId="0" borderId="40" xfId="0" applyFont="1" applyBorder="1" applyAlignment="1" applyProtection="1">
      <alignment wrapText="1"/>
      <protection hidden="1"/>
    </xf>
    <xf numFmtId="0" fontId="34" fillId="0" borderId="40" xfId="0" applyFont="1" applyBorder="1" applyAlignment="1" applyProtection="1">
      <alignment wrapText="1"/>
      <protection hidden="1"/>
    </xf>
    <xf numFmtId="0" fontId="34" fillId="0" borderId="4" xfId="0" applyFont="1" applyBorder="1" applyAlignment="1" applyProtection="1">
      <alignment wrapText="1"/>
      <protection hidden="1"/>
    </xf>
    <xf numFmtId="0" fontId="16" fillId="2" borderId="1" xfId="0" applyFont="1" applyFill="1" applyBorder="1" applyAlignment="1" applyProtection="1">
      <alignment horizontal="left" vertical="center"/>
      <protection hidden="1"/>
    </xf>
    <xf numFmtId="49" fontId="0" fillId="0" borderId="1" xfId="0" applyNumberFormat="1" applyBorder="1" applyAlignment="1" applyProtection="1">
      <alignment horizontal="center"/>
      <protection hidden="1"/>
    </xf>
    <xf numFmtId="0" fontId="10" fillId="0" borderId="0" xfId="0" applyFont="1" applyAlignment="1" applyProtection="1">
      <alignment horizontal="left" vertical="center"/>
      <protection locked="0" hidden="1"/>
    </xf>
    <xf numFmtId="0" fontId="10" fillId="0" borderId="0" xfId="0" applyFont="1" applyAlignment="1" applyProtection="1">
      <alignment horizontal="center" vertical="center"/>
      <protection locked="0" hidden="1"/>
    </xf>
    <xf numFmtId="4" fontId="11" fillId="0" borderId="1" xfId="0" applyNumberFormat="1" applyFont="1" applyBorder="1" applyAlignment="1" applyProtection="1">
      <alignment horizontal="right" vertical="center" wrapText="1"/>
    </xf>
    <xf numFmtId="4" fontId="10" fillId="0" borderId="1" xfId="0" applyNumberFormat="1" applyFont="1" applyBorder="1" applyAlignment="1" applyProtection="1">
      <alignment horizontal="right" vertical="center" wrapText="1"/>
    </xf>
    <xf numFmtId="0" fontId="26" fillId="0" borderId="0" xfId="0" applyFont="1" applyBorder="1" applyAlignment="1" applyProtection="1">
      <alignment vertical="center"/>
      <protection hidden="1"/>
    </xf>
    <xf numFmtId="0" fontId="10" fillId="0" borderId="0" xfId="0" applyFont="1" applyAlignment="1" applyProtection="1">
      <alignment horizontal="right" vertical="center"/>
      <protection hidden="1"/>
    </xf>
    <xf numFmtId="0" fontId="10" fillId="0" borderId="1" xfId="0" applyFont="1" applyBorder="1" applyAlignment="1" applyProtection="1">
      <alignment horizontal="center" vertical="center" wrapText="1"/>
      <protection hidden="1"/>
    </xf>
    <xf numFmtId="0" fontId="12" fillId="0" borderId="1" xfId="0" applyFont="1" applyBorder="1" applyAlignment="1" applyProtection="1">
      <alignment horizontal="center" vertical="center"/>
      <protection hidden="1"/>
    </xf>
    <xf numFmtId="49" fontId="10" fillId="0" borderId="0" xfId="0" applyNumberFormat="1" applyFont="1" applyProtection="1">
      <protection hidden="1"/>
    </xf>
    <xf numFmtId="1" fontId="11" fillId="0" borderId="1" xfId="0" applyNumberFormat="1" applyFont="1" applyBorder="1" applyAlignment="1" applyProtection="1">
      <alignment horizontal="center" vertical="center" wrapText="1"/>
      <protection hidden="1"/>
    </xf>
    <xf numFmtId="4" fontId="23" fillId="0" borderId="0" xfId="0" applyNumberFormat="1" applyFont="1" applyAlignment="1" applyProtection="1">
      <alignment horizontal="right" vertical="center"/>
      <protection hidden="1"/>
    </xf>
    <xf numFmtId="4" fontId="23" fillId="0" borderId="1" xfId="0" applyNumberFormat="1" applyFont="1" applyBorder="1" applyProtection="1">
      <protection hidden="1"/>
    </xf>
    <xf numFmtId="0" fontId="10" fillId="0" borderId="1" xfId="0" applyFont="1" applyBorder="1" applyAlignment="1" applyProtection="1">
      <alignment horizontal="center" vertical="center"/>
      <protection hidden="1"/>
    </xf>
    <xf numFmtId="0" fontId="10" fillId="0" borderId="0" xfId="0" applyFont="1" applyProtection="1">
      <protection hidden="1"/>
    </xf>
    <xf numFmtId="4" fontId="24" fillId="0" borderId="1" xfId="0" applyNumberFormat="1" applyFont="1" applyBorder="1" applyAlignment="1" applyProtection="1">
      <alignment horizontal="center" vertical="center" wrapText="1"/>
      <protection hidden="1"/>
    </xf>
    <xf numFmtId="49" fontId="12" fillId="0" borderId="1" xfId="0" applyNumberFormat="1" applyFont="1" applyBorder="1" applyAlignment="1" applyProtection="1">
      <alignment vertical="center"/>
      <protection hidden="1"/>
    </xf>
    <xf numFmtId="3" fontId="11" fillId="0" borderId="9" xfId="0" applyNumberFormat="1" applyFont="1" applyBorder="1" applyAlignment="1" applyProtection="1">
      <alignment horizontal="center" vertical="center" wrapText="1"/>
      <protection hidden="1"/>
    </xf>
    <xf numFmtId="3" fontId="10" fillId="0" borderId="20" xfId="0" applyNumberFormat="1" applyFont="1" applyBorder="1" applyAlignment="1" applyProtection="1">
      <alignment horizontal="center" vertical="center" wrapText="1"/>
      <protection hidden="1"/>
    </xf>
    <xf numFmtId="0" fontId="12" fillId="0" borderId="19" xfId="0" applyFont="1" applyBorder="1" applyAlignment="1" applyProtection="1">
      <alignment horizontal="center" vertical="center"/>
      <protection hidden="1"/>
    </xf>
    <xf numFmtId="49" fontId="10" fillId="0" borderId="1" xfId="0" applyNumberFormat="1" applyFont="1" applyBorder="1" applyAlignment="1" applyProtection="1">
      <protection hidden="1"/>
    </xf>
    <xf numFmtId="4" fontId="20" fillId="0" borderId="30" xfId="0" applyNumberFormat="1" applyFont="1" applyBorder="1" applyAlignment="1" applyProtection="1">
      <alignment horizontal="center" vertical="center" wrapText="1"/>
      <protection hidden="1"/>
    </xf>
    <xf numFmtId="4" fontId="19" fillId="0" borderId="33" xfId="0" applyNumberFormat="1" applyFont="1" applyBorder="1" applyAlignment="1" applyProtection="1">
      <alignment horizontal="center" vertical="center" wrapText="1"/>
      <protection hidden="1"/>
    </xf>
    <xf numFmtId="49" fontId="8" fillId="0" borderId="1" xfId="0" applyNumberFormat="1" applyFont="1" applyBorder="1" applyProtection="1">
      <protection hidden="1"/>
    </xf>
    <xf numFmtId="4" fontId="18" fillId="0" borderId="1" xfId="0" applyNumberFormat="1" applyFont="1" applyBorder="1" applyAlignment="1" applyProtection="1">
      <alignment horizontal="center" vertical="center" wrapText="1"/>
      <protection hidden="1"/>
    </xf>
    <xf numFmtId="1" fontId="12" fillId="0" borderId="1" xfId="0" applyNumberFormat="1" applyFont="1" applyBorder="1" applyAlignment="1" applyProtection="1">
      <alignment horizontal="center" vertical="center" wrapText="1"/>
      <protection hidden="1"/>
    </xf>
    <xf numFmtId="2" fontId="12" fillId="0" borderId="1" xfId="0" applyNumberFormat="1" applyFont="1" applyBorder="1" applyAlignment="1" applyProtection="1">
      <alignment horizontal="center" vertical="center" wrapText="1"/>
      <protection hidden="1"/>
    </xf>
    <xf numFmtId="49" fontId="12" fillId="0" borderId="1" xfId="0" applyNumberFormat="1" applyFont="1" applyBorder="1" applyProtection="1">
      <protection hidden="1"/>
    </xf>
    <xf numFmtId="0" fontId="24" fillId="0" borderId="0" xfId="0" applyFont="1" applyAlignment="1" applyProtection="1">
      <alignment horizontal="right" vertical="center"/>
      <protection hidden="1"/>
    </xf>
    <xf numFmtId="0" fontId="24" fillId="0" borderId="1" xfId="0" applyFont="1" applyBorder="1" applyAlignment="1" applyProtection="1">
      <alignment horizontal="center" vertical="center" wrapText="1"/>
      <protection hidden="1"/>
    </xf>
    <xf numFmtId="2" fontId="24" fillId="0" borderId="1" xfId="0" applyNumberFormat="1" applyFont="1" applyBorder="1" applyAlignment="1" applyProtection="1">
      <alignment horizontal="center" vertical="center" wrapText="1"/>
      <protection hidden="1"/>
    </xf>
    <xf numFmtId="1" fontId="24" fillId="0" borderId="1" xfId="0" applyNumberFormat="1" applyFont="1" applyBorder="1" applyAlignment="1" applyProtection="1">
      <alignment horizontal="center" vertical="center" wrapText="1"/>
      <protection hidden="1"/>
    </xf>
    <xf numFmtId="0" fontId="53" fillId="0" borderId="1" xfId="0" applyFont="1" applyBorder="1" applyAlignment="1" applyProtection="1">
      <alignment horizontal="center" vertical="center"/>
      <protection hidden="1"/>
    </xf>
    <xf numFmtId="49" fontId="53" fillId="0" borderId="1" xfId="0" applyNumberFormat="1" applyFont="1" applyBorder="1" applyAlignment="1" applyProtection="1">
      <alignment vertical="center"/>
      <protection hidden="1"/>
    </xf>
    <xf numFmtId="1" fontId="10" fillId="0" borderId="19" xfId="0" applyNumberFormat="1" applyFont="1" applyBorder="1" applyAlignment="1" applyProtection="1">
      <alignment horizontal="center" vertical="center" wrapText="1"/>
      <protection hidden="1"/>
    </xf>
    <xf numFmtId="2" fontId="10" fillId="0" borderId="1" xfId="0" applyNumberFormat="1" applyFont="1" applyBorder="1" applyAlignment="1" applyProtection="1">
      <alignment horizontal="center" vertical="center" wrapText="1"/>
      <protection hidden="1"/>
    </xf>
    <xf numFmtId="49" fontId="10" fillId="0" borderId="1" xfId="0" applyNumberFormat="1" applyFont="1" applyBorder="1" applyProtection="1">
      <protection hidden="1"/>
    </xf>
    <xf numFmtId="4" fontId="11" fillId="0" borderId="19" xfId="0" applyNumberFormat="1" applyFont="1" applyBorder="1" applyAlignment="1" applyProtection="1">
      <alignment horizontal="center" vertical="center" wrapText="1"/>
      <protection hidden="1"/>
    </xf>
    <xf numFmtId="4" fontId="10" fillId="0" borderId="19" xfId="0" applyNumberFormat="1" applyFont="1" applyBorder="1" applyAlignment="1" applyProtection="1">
      <alignment horizontal="center" vertical="center" wrapText="1"/>
      <protection hidden="1"/>
    </xf>
    <xf numFmtId="49" fontId="10" fillId="0" borderId="4" xfId="0" applyNumberFormat="1" applyFont="1" applyBorder="1" applyAlignment="1" applyProtection="1">
      <alignment horizontal="left" vertical="center" wrapText="1"/>
      <protection locked="0"/>
    </xf>
    <xf numFmtId="4" fontId="10" fillId="0" borderId="1" xfId="0" applyNumberFormat="1" applyFont="1" applyBorder="1" applyAlignment="1" applyProtection="1">
      <alignment horizontal="center" vertical="center" wrapText="1"/>
      <protection hidden="1"/>
    </xf>
    <xf numFmtId="0" fontId="10" fillId="0" borderId="1" xfId="0" applyFont="1" applyBorder="1" applyAlignment="1" applyProtection="1">
      <alignment horizontal="center" vertical="center" wrapText="1"/>
      <protection locked="0"/>
    </xf>
    <xf numFmtId="0" fontId="10" fillId="0" borderId="0" xfId="0" applyFont="1" applyAlignment="1" applyProtection="1">
      <alignment horizontal="center" vertical="center"/>
      <protection locked="0"/>
    </xf>
    <xf numFmtId="0" fontId="10" fillId="0" borderId="0" xfId="0" applyFont="1" applyAlignment="1" applyProtection="1">
      <alignment horizontal="center" vertical="center" wrapText="1"/>
      <protection locked="0"/>
    </xf>
    <xf numFmtId="1" fontId="10" fillId="0" borderId="14" xfId="0" applyNumberFormat="1" applyFont="1" applyBorder="1" applyAlignment="1" applyProtection="1">
      <alignment horizontal="center" vertical="center" wrapText="1"/>
      <protection locked="0"/>
    </xf>
    <xf numFmtId="0" fontId="10" fillId="0" borderId="14" xfId="0" applyFont="1" applyBorder="1" applyAlignment="1" applyProtection="1">
      <alignment horizontal="center" vertical="center" wrapText="1"/>
      <protection locked="0"/>
    </xf>
    <xf numFmtId="0" fontId="10" fillId="0" borderId="0" xfId="0" applyFont="1" applyAlignment="1" applyProtection="1">
      <alignment horizontal="center" vertical="center"/>
      <protection locked="0"/>
    </xf>
    <xf numFmtId="1" fontId="10" fillId="0" borderId="1" xfId="0" applyNumberFormat="1" applyFont="1" applyBorder="1" applyAlignment="1" applyProtection="1">
      <alignment horizontal="center" vertical="center" wrapText="1"/>
      <protection locked="0"/>
    </xf>
    <xf numFmtId="1" fontId="10" fillId="0" borderId="4" xfId="0" applyNumberFormat="1" applyFont="1" applyBorder="1" applyAlignment="1" applyProtection="1">
      <alignment horizontal="center" vertical="center" wrapText="1"/>
      <protection locked="0"/>
    </xf>
    <xf numFmtId="49" fontId="10" fillId="0" borderId="0" xfId="0" applyNumberFormat="1" applyFont="1" applyAlignment="1" applyProtection="1">
      <alignment horizontal="center" vertical="center"/>
      <protection locked="0"/>
    </xf>
    <xf numFmtId="0" fontId="8" fillId="0" borderId="0" xfId="0" applyFont="1" applyAlignment="1" applyProtection="1">
      <alignment wrapText="1"/>
      <protection locked="0"/>
    </xf>
    <xf numFmtId="1" fontId="10" fillId="0" borderId="38" xfId="0" applyNumberFormat="1" applyFont="1" applyBorder="1" applyAlignment="1" applyProtection="1">
      <alignment horizontal="center" vertical="center" wrapText="1"/>
      <protection locked="0"/>
    </xf>
    <xf numFmtId="1" fontId="10" fillId="0" borderId="23" xfId="0" applyNumberFormat="1" applyFont="1" applyBorder="1" applyAlignment="1" applyProtection="1">
      <alignment horizontal="center" vertical="center" wrapText="1"/>
      <protection locked="0"/>
    </xf>
    <xf numFmtId="0" fontId="10" fillId="0" borderId="0" xfId="0" applyFont="1" applyAlignment="1" applyProtection="1">
      <alignment horizontal="right" vertical="center" wrapText="1"/>
      <protection hidden="1"/>
    </xf>
    <xf numFmtId="0" fontId="0" fillId="0" borderId="0" xfId="0" applyAlignment="1" applyProtection="1">
      <alignment wrapText="1"/>
      <protection locked="0"/>
    </xf>
    <xf numFmtId="0" fontId="29" fillId="0" borderId="0" xfId="0" applyFont="1" applyBorder="1" applyAlignment="1" applyProtection="1">
      <alignment vertical="center"/>
      <protection hidden="1"/>
    </xf>
    <xf numFmtId="1" fontId="10" fillId="0" borderId="4" xfId="0" applyNumberFormat="1" applyFont="1" applyBorder="1" applyAlignment="1" applyProtection="1">
      <alignment horizontal="center" vertical="center" wrapText="1"/>
      <protection locked="0"/>
    </xf>
    <xf numFmtId="1" fontId="10" fillId="0" borderId="4" xfId="0" applyNumberFormat="1" applyFont="1" applyBorder="1" applyAlignment="1" applyProtection="1">
      <alignment horizontal="center" vertical="center" wrapText="1"/>
      <protection locked="0"/>
    </xf>
    <xf numFmtId="0" fontId="10" fillId="0" borderId="1" xfId="0" applyFont="1" applyBorder="1" applyAlignment="1" applyProtection="1">
      <alignment horizontal="center" vertical="center" wrapText="1"/>
      <protection locked="0"/>
    </xf>
    <xf numFmtId="1" fontId="10" fillId="0" borderId="1" xfId="0" applyNumberFormat="1" applyFont="1" applyBorder="1" applyAlignment="1" applyProtection="1">
      <alignment horizontal="center" vertical="center" wrapText="1"/>
      <protection locked="0"/>
    </xf>
    <xf numFmtId="1" fontId="10" fillId="0" borderId="2" xfId="0" applyNumberFormat="1" applyFont="1" applyBorder="1" applyAlignment="1" applyProtection="1">
      <alignment horizontal="center" vertical="center" wrapText="1"/>
      <protection locked="0"/>
    </xf>
    <xf numFmtId="1" fontId="10" fillId="0" borderId="4" xfId="0" applyNumberFormat="1" applyFont="1" applyBorder="1" applyAlignment="1" applyProtection="1">
      <alignment horizontal="center" vertical="center" wrapText="1"/>
      <protection locked="0"/>
    </xf>
    <xf numFmtId="1" fontId="10" fillId="0" borderId="19" xfId="0" applyNumberFormat="1" applyFont="1" applyBorder="1" applyAlignment="1" applyProtection="1">
      <alignment horizontal="center" vertical="center" wrapText="1"/>
      <protection locked="0"/>
    </xf>
    <xf numFmtId="0" fontId="10" fillId="0" borderId="10" xfId="0" applyFont="1" applyBorder="1" applyAlignment="1" applyProtection="1">
      <alignment horizontal="center" vertical="center" wrapText="1"/>
      <protection locked="0"/>
    </xf>
    <xf numFmtId="0" fontId="10" fillId="0" borderId="22" xfId="0" applyFont="1" applyBorder="1" applyAlignment="1" applyProtection="1">
      <alignment horizontal="center" vertical="center" wrapText="1"/>
      <protection locked="0"/>
    </xf>
    <xf numFmtId="1" fontId="10" fillId="0" borderId="41" xfId="0" applyNumberFormat="1" applyFont="1" applyBorder="1" applyAlignment="1" applyProtection="1">
      <alignment horizontal="center" vertical="center" wrapText="1"/>
      <protection locked="0"/>
    </xf>
    <xf numFmtId="1" fontId="10" fillId="0" borderId="1" xfId="0" applyNumberFormat="1" applyFont="1" applyBorder="1" applyAlignment="1" applyProtection="1">
      <alignment horizontal="center" vertical="center" wrapText="1"/>
      <protection locked="0"/>
    </xf>
    <xf numFmtId="0" fontId="54" fillId="0" borderId="0" xfId="0" applyFont="1" applyProtection="1">
      <protection locked="0"/>
    </xf>
    <xf numFmtId="3" fontId="10" fillId="0" borderId="1" xfId="0" applyNumberFormat="1" applyFont="1" applyBorder="1" applyAlignment="1" applyProtection="1">
      <alignment horizontal="center" vertical="center" wrapText="1"/>
      <protection locked="0" hidden="1"/>
    </xf>
    <xf numFmtId="0" fontId="55" fillId="0" borderId="10" xfId="0" applyFont="1" applyBorder="1" applyAlignment="1" applyProtection="1">
      <alignment horizontal="left" vertical="center" wrapText="1"/>
      <protection locked="0"/>
    </xf>
    <xf numFmtId="0" fontId="55" fillId="0" borderId="22" xfId="0" applyFont="1" applyBorder="1" applyAlignment="1" applyProtection="1">
      <alignment vertical="center" wrapText="1"/>
      <protection locked="0"/>
    </xf>
    <xf numFmtId="3" fontId="10" fillId="0" borderId="33" xfId="0" applyNumberFormat="1" applyFont="1" applyFill="1" applyBorder="1" applyAlignment="1" applyProtection="1">
      <alignment horizontal="center" vertical="center" wrapText="1"/>
      <protection locked="0"/>
    </xf>
    <xf numFmtId="0" fontId="55" fillId="0" borderId="18" xfId="0" applyFont="1" applyBorder="1" applyAlignment="1" applyProtection="1">
      <alignment vertical="center" wrapText="1"/>
      <protection locked="0"/>
    </xf>
    <xf numFmtId="1" fontId="10" fillId="0" borderId="11" xfId="0" applyNumberFormat="1" applyFont="1" applyBorder="1" applyAlignment="1" applyProtection="1">
      <alignment horizontal="center" vertical="center" wrapText="1"/>
      <protection locked="0"/>
    </xf>
    <xf numFmtId="3" fontId="10" fillId="0" borderId="33" xfId="0" applyNumberFormat="1" applyFont="1" applyBorder="1" applyAlignment="1" applyProtection="1">
      <alignment horizontal="center" vertical="center" wrapText="1"/>
      <protection locked="0" hidden="1"/>
    </xf>
    <xf numFmtId="0" fontId="10" fillId="0" borderId="18" xfId="0" applyFont="1" applyBorder="1" applyAlignment="1" applyProtection="1">
      <alignment vertical="center" wrapText="1"/>
      <protection locked="0"/>
    </xf>
    <xf numFmtId="1" fontId="10" fillId="0" borderId="20" xfId="0" applyNumberFormat="1" applyFont="1" applyBorder="1" applyAlignment="1" applyProtection="1">
      <alignment horizontal="center" vertical="center" wrapText="1"/>
      <protection locked="0"/>
    </xf>
    <xf numFmtId="0" fontId="55" fillId="0" borderId="18" xfId="0" applyFont="1" applyBorder="1" applyAlignment="1" applyProtection="1">
      <alignment horizontal="left" vertical="center" wrapText="1"/>
      <protection locked="0"/>
    </xf>
    <xf numFmtId="1" fontId="10" fillId="0" borderId="10" xfId="0" applyNumberFormat="1" applyFont="1" applyBorder="1" applyAlignment="1" applyProtection="1">
      <alignment horizontal="center" vertical="center" wrapText="1"/>
      <protection locked="0"/>
    </xf>
    <xf numFmtId="3" fontId="10" fillId="0" borderId="59" xfId="0" applyNumberFormat="1" applyFont="1" applyBorder="1" applyAlignment="1" applyProtection="1">
      <alignment horizontal="center" vertical="center" wrapText="1"/>
      <protection locked="0" hidden="1"/>
    </xf>
    <xf numFmtId="0" fontId="10" fillId="0" borderId="18" xfId="0" applyFont="1" applyBorder="1" applyAlignment="1" applyProtection="1">
      <alignment horizontal="left" vertical="center" wrapText="1"/>
      <protection locked="0"/>
    </xf>
    <xf numFmtId="49" fontId="10" fillId="0" borderId="20" xfId="0" applyNumberFormat="1" applyFont="1" applyBorder="1" applyAlignment="1" applyProtection="1">
      <alignment horizontal="left" vertical="center" wrapText="1"/>
      <protection locked="0"/>
    </xf>
    <xf numFmtId="1" fontId="10" fillId="0" borderId="11" xfId="0" applyNumberFormat="1" applyFont="1" applyFill="1" applyBorder="1" applyAlignment="1" applyProtection="1">
      <alignment horizontal="center" vertical="center" wrapText="1"/>
      <protection locked="0"/>
    </xf>
    <xf numFmtId="0" fontId="10" fillId="10" borderId="4" xfId="0" applyNumberFormat="1" applyFont="1" applyFill="1" applyBorder="1" applyAlignment="1" applyProtection="1">
      <alignment horizontal="center" vertical="center" wrapText="1"/>
      <protection locked="0"/>
    </xf>
    <xf numFmtId="1" fontId="10" fillId="10" borderId="60" xfId="0" applyNumberFormat="1" applyFont="1" applyFill="1" applyBorder="1" applyAlignment="1" applyProtection="1">
      <alignment horizontal="center" vertical="center" wrapText="1"/>
      <protection locked="0"/>
    </xf>
    <xf numFmtId="0" fontId="0" fillId="9" borderId="1" xfId="0" applyNumberFormat="1" applyFill="1" applyBorder="1" applyAlignment="1" applyProtection="1">
      <alignment horizontal="center"/>
      <protection hidden="1"/>
    </xf>
    <xf numFmtId="0" fontId="22" fillId="9" borderId="1" xfId="0" applyFont="1" applyFill="1" applyBorder="1" applyAlignment="1" applyProtection="1">
      <alignment horizontal="left"/>
      <protection hidden="1"/>
    </xf>
    <xf numFmtId="0" fontId="32" fillId="9" borderId="40" xfId="0" applyFont="1" applyFill="1" applyBorder="1" applyAlignment="1" applyProtection="1">
      <alignment wrapText="1"/>
      <protection hidden="1"/>
    </xf>
    <xf numFmtId="0" fontId="33" fillId="9" borderId="40" xfId="0" applyFont="1" applyFill="1" applyBorder="1" applyAlignment="1" applyProtection="1">
      <alignment wrapText="1"/>
      <protection hidden="1"/>
    </xf>
    <xf numFmtId="0" fontId="32" fillId="9" borderId="4" xfId="0" applyFont="1" applyFill="1" applyBorder="1" applyAlignment="1" applyProtection="1">
      <alignment wrapText="1"/>
      <protection hidden="1"/>
    </xf>
    <xf numFmtId="0" fontId="15" fillId="9" borderId="40" xfId="1" applyFont="1" applyFill="1" applyBorder="1" applyAlignment="1" applyProtection="1">
      <alignment wrapText="1"/>
      <protection hidden="1"/>
    </xf>
    <xf numFmtId="0" fontId="10" fillId="0" borderId="4" xfId="0" applyNumberFormat="1" applyFont="1" applyFill="1" applyBorder="1" applyAlignment="1" applyProtection="1">
      <alignment horizontal="center" vertical="center" wrapText="1"/>
      <protection locked="0"/>
    </xf>
    <xf numFmtId="0" fontId="27" fillId="0" borderId="36" xfId="0" applyFont="1" applyBorder="1" applyAlignment="1" applyProtection="1">
      <alignment horizontal="center"/>
      <protection hidden="1"/>
    </xf>
    <xf numFmtId="0" fontId="0" fillId="0" borderId="54" xfId="0" applyBorder="1" applyAlignment="1" applyProtection="1">
      <alignment horizontal="center" vertical="center"/>
      <protection hidden="1"/>
    </xf>
    <xf numFmtId="49" fontId="0" fillId="0" borderId="27" xfId="0" applyNumberFormat="1" applyFill="1" applyBorder="1" applyAlignment="1" applyProtection="1">
      <alignment horizontal="left" vertical="center"/>
      <protection hidden="1"/>
    </xf>
    <xf numFmtId="49" fontId="0" fillId="0" borderId="51" xfId="0" applyNumberFormat="1" applyFill="1" applyBorder="1" applyAlignment="1" applyProtection="1">
      <alignment horizontal="left" vertical="center"/>
      <protection hidden="1"/>
    </xf>
    <xf numFmtId="49" fontId="0" fillId="0" borderId="35" xfId="0" applyNumberFormat="1" applyFill="1" applyBorder="1" applyAlignment="1" applyProtection="1">
      <alignment horizontal="left" vertical="center"/>
      <protection hidden="1"/>
    </xf>
    <xf numFmtId="49" fontId="0" fillId="0" borderId="22" xfId="0" applyNumberFormat="1" applyFill="1" applyBorder="1" applyAlignment="1" applyProtection="1">
      <alignment horizontal="left" vertical="center"/>
      <protection hidden="1"/>
    </xf>
    <xf numFmtId="49" fontId="0" fillId="0" borderId="20" xfId="0" applyNumberFormat="1" applyFill="1" applyBorder="1" applyAlignment="1" applyProtection="1">
      <alignment horizontal="left" vertical="center"/>
      <protection hidden="1"/>
    </xf>
    <xf numFmtId="49" fontId="0" fillId="0" borderId="25" xfId="0" applyNumberFormat="1" applyFill="1" applyBorder="1" applyAlignment="1" applyProtection="1">
      <alignment horizontal="left" vertical="center"/>
      <protection hidden="1"/>
    </xf>
    <xf numFmtId="49" fontId="0" fillId="0" borderId="34" xfId="0" applyNumberFormat="1" applyFill="1" applyBorder="1" applyAlignment="1" applyProtection="1">
      <alignment horizontal="left" vertical="center"/>
      <protection hidden="1"/>
    </xf>
    <xf numFmtId="0" fontId="10" fillId="0" borderId="1" xfId="0" applyFont="1" applyBorder="1" applyAlignment="1" applyProtection="1">
      <alignment horizontal="center" vertical="center" wrapText="1"/>
      <protection locked="0"/>
    </xf>
    <xf numFmtId="0" fontId="10" fillId="0" borderId="2" xfId="0" applyFont="1" applyBorder="1" applyAlignment="1" applyProtection="1">
      <alignment horizontal="center" vertical="center" wrapText="1"/>
      <protection locked="0"/>
    </xf>
    <xf numFmtId="0" fontId="10" fillId="0" borderId="4" xfId="0" applyFont="1" applyBorder="1" applyAlignment="1" applyProtection="1">
      <alignment horizontal="center" vertical="center" wrapText="1"/>
      <protection locked="0"/>
    </xf>
    <xf numFmtId="0" fontId="10" fillId="0" borderId="0" xfId="0" applyFont="1" applyAlignment="1" applyProtection="1">
      <alignment horizontal="center" vertical="center"/>
      <protection locked="0"/>
    </xf>
    <xf numFmtId="0" fontId="10" fillId="0" borderId="17" xfId="0" applyFont="1" applyBorder="1" applyAlignment="1" applyProtection="1">
      <alignment horizontal="center" vertical="center" wrapText="1"/>
      <protection locked="0"/>
    </xf>
    <xf numFmtId="0" fontId="10" fillId="0" borderId="19" xfId="0" applyFont="1" applyBorder="1" applyAlignment="1" applyProtection="1">
      <alignment horizontal="center" vertical="center" wrapText="1"/>
      <protection locked="0"/>
    </xf>
    <xf numFmtId="1" fontId="10" fillId="0" borderId="1" xfId="0" applyNumberFormat="1" applyFont="1" applyBorder="1" applyAlignment="1" applyProtection="1">
      <alignment horizontal="center" vertical="center" wrapText="1"/>
      <protection locked="0"/>
    </xf>
    <xf numFmtId="0" fontId="12" fillId="0" borderId="1" xfId="0" applyFont="1" applyBorder="1" applyAlignment="1" applyProtection="1">
      <alignment horizontal="center" vertical="center" wrapText="1"/>
      <protection locked="0"/>
    </xf>
    <xf numFmtId="0" fontId="10" fillId="0" borderId="23" xfId="0" applyFont="1" applyBorder="1" applyAlignment="1" applyProtection="1">
      <alignment horizontal="center" vertical="center"/>
      <protection locked="0"/>
    </xf>
    <xf numFmtId="0" fontId="10" fillId="0" borderId="0" xfId="0" applyFont="1" applyAlignment="1" applyProtection="1">
      <alignment horizontal="center" vertical="center" wrapText="1"/>
      <protection locked="0"/>
    </xf>
    <xf numFmtId="2" fontId="10" fillId="0" borderId="23" xfId="0" applyNumberFormat="1" applyFont="1" applyBorder="1" applyAlignment="1" applyProtection="1">
      <alignment horizontal="center" vertical="center"/>
      <protection locked="0"/>
    </xf>
    <xf numFmtId="1" fontId="10" fillId="0" borderId="2" xfId="0" applyNumberFormat="1" applyFont="1" applyBorder="1" applyAlignment="1" applyProtection="1">
      <alignment horizontal="center" vertical="center" wrapText="1"/>
      <protection locked="0"/>
    </xf>
    <xf numFmtId="1" fontId="10" fillId="0" borderId="14" xfId="0" applyNumberFormat="1" applyFont="1" applyBorder="1" applyAlignment="1" applyProtection="1">
      <alignment horizontal="center" vertical="center" wrapText="1"/>
      <protection locked="0"/>
    </xf>
    <xf numFmtId="1" fontId="10" fillId="0" borderId="4" xfId="0" applyNumberFormat="1" applyFont="1" applyBorder="1" applyAlignment="1" applyProtection="1">
      <alignment horizontal="center" vertical="center" wrapText="1"/>
      <protection locked="0"/>
    </xf>
    <xf numFmtId="0" fontId="10" fillId="0" borderId="2" xfId="0" applyFont="1" applyBorder="1" applyAlignment="1" applyProtection="1">
      <alignment horizontal="center" vertical="center" wrapText="1"/>
      <protection locked="0" hidden="1"/>
    </xf>
    <xf numFmtId="0" fontId="10" fillId="0" borderId="14" xfId="0" applyFont="1" applyBorder="1" applyAlignment="1" applyProtection="1">
      <alignment horizontal="center" vertical="center" wrapText="1"/>
      <protection locked="0" hidden="1"/>
    </xf>
    <xf numFmtId="0" fontId="10" fillId="0" borderId="4" xfId="0" applyFont="1" applyBorder="1" applyAlignment="1" applyProtection="1">
      <alignment horizontal="center" vertical="center" wrapText="1"/>
      <protection locked="0" hidden="1"/>
    </xf>
    <xf numFmtId="0" fontId="10" fillId="0" borderId="0" xfId="0" applyFont="1" applyAlignment="1" applyProtection="1">
      <alignment horizontal="center" vertical="center"/>
      <protection locked="0" hidden="1"/>
    </xf>
    <xf numFmtId="0" fontId="10" fillId="0" borderId="14" xfId="0" applyFont="1" applyBorder="1" applyAlignment="1" applyProtection="1">
      <alignment horizontal="center" vertical="center" wrapText="1"/>
      <protection locked="0"/>
    </xf>
    <xf numFmtId="0" fontId="12" fillId="0" borderId="2" xfId="0" applyFont="1" applyBorder="1" applyAlignment="1" applyProtection="1">
      <alignment horizontal="center" vertical="center" wrapText="1"/>
      <protection locked="0" hidden="1"/>
    </xf>
    <xf numFmtId="0" fontId="12" fillId="0" borderId="14" xfId="0" applyFont="1" applyBorder="1" applyAlignment="1" applyProtection="1">
      <alignment horizontal="center" vertical="center" wrapText="1"/>
      <protection locked="0" hidden="1"/>
    </xf>
    <xf numFmtId="0" fontId="12" fillId="0" borderId="4" xfId="0" applyFont="1" applyBorder="1" applyAlignment="1" applyProtection="1">
      <alignment horizontal="center" vertical="center" wrapText="1"/>
      <protection locked="0" hidden="1"/>
    </xf>
    <xf numFmtId="0" fontId="12" fillId="0" borderId="2" xfId="0" applyFont="1" applyBorder="1" applyAlignment="1" applyProtection="1">
      <alignment horizontal="center" vertical="center" wrapText="1"/>
      <protection locked="0"/>
    </xf>
    <xf numFmtId="0" fontId="12" fillId="0" borderId="14" xfId="0" applyFont="1" applyBorder="1" applyAlignment="1" applyProtection="1">
      <alignment horizontal="center" vertical="center" wrapText="1"/>
      <protection locked="0"/>
    </xf>
    <xf numFmtId="0" fontId="12" fillId="0" borderId="4" xfId="0" applyFont="1" applyBorder="1" applyAlignment="1" applyProtection="1">
      <alignment horizontal="center" vertical="center" wrapText="1"/>
      <protection locked="0"/>
    </xf>
    <xf numFmtId="0" fontId="10" fillId="0" borderId="44" xfId="0" applyFont="1" applyBorder="1" applyAlignment="1" applyProtection="1">
      <alignment horizontal="center" vertical="center" wrapText="1"/>
      <protection locked="0"/>
    </xf>
    <xf numFmtId="0" fontId="10" fillId="0" borderId="41" xfId="0" applyFont="1" applyBorder="1" applyAlignment="1" applyProtection="1">
      <alignment horizontal="center" vertical="center" wrapText="1"/>
      <protection locked="0"/>
    </xf>
    <xf numFmtId="0" fontId="10" fillId="0" borderId="45" xfId="0" applyFont="1" applyBorder="1" applyAlignment="1" applyProtection="1">
      <alignment horizontal="center" vertical="center" wrapText="1"/>
      <protection locked="0"/>
    </xf>
    <xf numFmtId="1" fontId="10" fillId="0" borderId="17" xfId="0" applyNumberFormat="1" applyFont="1" applyBorder="1" applyAlignment="1" applyProtection="1">
      <alignment horizontal="center" vertical="center" wrapText="1"/>
      <protection locked="0"/>
    </xf>
    <xf numFmtId="1" fontId="10" fillId="0" borderId="18" xfId="0" applyNumberFormat="1" applyFont="1" applyBorder="1" applyAlignment="1" applyProtection="1">
      <alignment horizontal="center" vertical="center" wrapText="1"/>
      <protection locked="0"/>
    </xf>
    <xf numFmtId="1" fontId="10" fillId="0" borderId="19" xfId="0" applyNumberFormat="1" applyFont="1" applyBorder="1" applyAlignment="1" applyProtection="1">
      <alignment horizontal="center" vertical="center" wrapText="1"/>
      <protection locked="0"/>
    </xf>
    <xf numFmtId="1" fontId="10" fillId="0" borderId="2" xfId="0" applyNumberFormat="1" applyFont="1" applyBorder="1" applyAlignment="1" applyProtection="1">
      <alignment horizontal="center" vertical="center" textRotation="90" wrapText="1"/>
      <protection locked="0"/>
    </xf>
    <xf numFmtId="1" fontId="10" fillId="0" borderId="4" xfId="0" applyNumberFormat="1" applyFont="1" applyBorder="1" applyAlignment="1" applyProtection="1">
      <alignment horizontal="center" vertical="center" textRotation="90" wrapText="1"/>
      <protection locked="0"/>
    </xf>
    <xf numFmtId="0" fontId="10" fillId="0" borderId="10" xfId="0" applyFont="1" applyBorder="1" applyAlignment="1" applyProtection="1">
      <alignment horizontal="center" vertical="center" wrapText="1"/>
      <protection locked="0"/>
    </xf>
    <xf numFmtId="0" fontId="10" fillId="0" borderId="22" xfId="0" applyFont="1" applyBorder="1" applyAlignment="1" applyProtection="1">
      <alignment horizontal="center" vertical="center" wrapText="1"/>
      <protection locked="0"/>
    </xf>
    <xf numFmtId="1" fontId="10" fillId="0" borderId="52" xfId="0" applyNumberFormat="1" applyFont="1" applyBorder="1" applyAlignment="1" applyProtection="1">
      <alignment horizontal="center" vertical="center" wrapText="1"/>
      <protection locked="0"/>
    </xf>
    <xf numFmtId="1" fontId="10" fillId="0" borderId="41" xfId="0" applyNumberFormat="1" applyFont="1" applyBorder="1" applyAlignment="1" applyProtection="1">
      <alignment horizontal="center" vertical="center" wrapText="1"/>
      <protection locked="0"/>
    </xf>
    <xf numFmtId="3" fontId="10" fillId="0" borderId="21" xfId="0" applyNumberFormat="1" applyFont="1" applyBorder="1" applyAlignment="1" applyProtection="1">
      <alignment horizontal="center" vertical="center" wrapText="1"/>
      <protection locked="0"/>
    </xf>
    <xf numFmtId="3" fontId="10" fillId="0" borderId="25" xfId="0" applyNumberFormat="1" applyFont="1" applyBorder="1" applyAlignment="1" applyProtection="1">
      <alignment horizontal="center" vertical="center" wrapText="1"/>
      <protection locked="0"/>
    </xf>
    <xf numFmtId="49" fontId="10" fillId="0" borderId="21" xfId="0" applyNumberFormat="1" applyFont="1" applyBorder="1" applyAlignment="1" applyProtection="1">
      <alignment horizontal="center" vertical="center" wrapText="1"/>
      <protection locked="0"/>
    </xf>
    <xf numFmtId="49" fontId="10" fillId="0" borderId="34" xfId="0" applyNumberFormat="1" applyFont="1" applyBorder="1" applyAlignment="1" applyProtection="1">
      <alignment horizontal="center" vertical="center" wrapText="1"/>
      <protection locked="0"/>
    </xf>
    <xf numFmtId="0" fontId="10" fillId="0" borderId="54" xfId="0" applyFont="1" applyBorder="1" applyAlignment="1" applyProtection="1">
      <alignment horizontal="center" vertical="center" wrapText="1"/>
      <protection locked="0"/>
    </xf>
    <xf numFmtId="0" fontId="10" fillId="0" borderId="0" xfId="0" applyFont="1" applyBorder="1" applyAlignment="1" applyProtection="1">
      <alignment horizontal="center" vertical="center" wrapText="1"/>
      <protection locked="0"/>
    </xf>
    <xf numFmtId="1" fontId="10" fillId="0" borderId="28" xfId="0" applyNumberFormat="1" applyFont="1" applyBorder="1" applyAlignment="1" applyProtection="1">
      <alignment horizontal="center" vertical="center" wrapText="1"/>
      <protection locked="0"/>
    </xf>
    <xf numFmtId="1" fontId="10" fillId="0" borderId="6" xfId="0" applyNumberFormat="1" applyFont="1" applyBorder="1" applyAlignment="1" applyProtection="1">
      <alignment horizontal="center" vertical="center" wrapText="1"/>
      <protection locked="0"/>
    </xf>
    <xf numFmtId="0" fontId="10" fillId="0" borderId="39" xfId="0" applyFont="1" applyBorder="1" applyAlignment="1" applyProtection="1">
      <alignment horizontal="center" vertical="center" wrapText="1"/>
      <protection locked="0"/>
    </xf>
    <xf numFmtId="0" fontId="19" fillId="0" borderId="57" xfId="0" applyFont="1" applyBorder="1" applyAlignment="1" applyProtection="1">
      <alignment horizontal="center" vertical="center" wrapText="1"/>
      <protection locked="0"/>
    </xf>
    <xf numFmtId="0" fontId="19" fillId="0" borderId="58" xfId="0" applyFont="1" applyBorder="1" applyAlignment="1" applyProtection="1">
      <alignment horizontal="center" vertical="center" wrapText="1"/>
      <protection locked="0"/>
    </xf>
    <xf numFmtId="1" fontId="10" fillId="0" borderId="21" xfId="0" applyNumberFormat="1" applyFont="1" applyBorder="1" applyAlignment="1" applyProtection="1">
      <alignment horizontal="center" vertical="center" textRotation="90" wrapText="1"/>
      <protection locked="0"/>
    </xf>
    <xf numFmtId="1" fontId="10" fillId="0" borderId="34" xfId="0" applyNumberFormat="1" applyFont="1" applyBorder="1" applyAlignment="1" applyProtection="1">
      <alignment horizontal="center" vertical="center" textRotation="90" wrapText="1"/>
      <protection locked="0"/>
    </xf>
    <xf numFmtId="0" fontId="10" fillId="0" borderId="1" xfId="0" applyFont="1" applyBorder="1" applyAlignment="1" applyProtection="1">
      <alignment horizontal="center" vertical="center" wrapText="1"/>
      <protection hidden="1"/>
    </xf>
    <xf numFmtId="0" fontId="10" fillId="0" borderId="17" xfId="0" applyNumberFormat="1" applyFont="1" applyBorder="1" applyAlignment="1" applyProtection="1">
      <alignment horizontal="center" vertical="center" wrapText="1"/>
      <protection locked="0"/>
    </xf>
    <xf numFmtId="0" fontId="10" fillId="0" borderId="19" xfId="0" applyNumberFormat="1" applyFont="1" applyBorder="1" applyAlignment="1" applyProtection="1">
      <alignment horizontal="center" vertical="center" wrapText="1"/>
      <protection locked="0"/>
    </xf>
    <xf numFmtId="0" fontId="10" fillId="0" borderId="0" xfId="0" applyFont="1" applyAlignment="1" applyProtection="1">
      <alignment horizontal="left" vertical="center"/>
      <protection locked="0"/>
    </xf>
    <xf numFmtId="49" fontId="10" fillId="0" borderId="0" xfId="0" applyNumberFormat="1" applyFont="1" applyAlignment="1" applyProtection="1">
      <alignment horizontal="center" vertical="center"/>
      <protection locked="0"/>
    </xf>
    <xf numFmtId="0" fontId="10" fillId="0" borderId="2" xfId="0" applyFont="1" applyBorder="1" applyAlignment="1" applyProtection="1">
      <alignment horizontal="center" vertical="center"/>
      <protection locked="0"/>
    </xf>
    <xf numFmtId="0" fontId="10" fillId="0" borderId="4" xfId="0" applyFont="1" applyBorder="1" applyAlignment="1" applyProtection="1">
      <alignment horizontal="center" vertical="center"/>
      <protection locked="0"/>
    </xf>
    <xf numFmtId="1" fontId="24" fillId="0" borderId="1" xfId="0" applyNumberFormat="1" applyFont="1" applyBorder="1" applyAlignment="1" applyProtection="1">
      <alignment horizontal="center" vertical="center" wrapText="1"/>
      <protection locked="0"/>
    </xf>
    <xf numFmtId="0" fontId="10" fillId="0" borderId="18" xfId="0" applyNumberFormat="1" applyFont="1" applyBorder="1" applyAlignment="1" applyProtection="1">
      <alignment horizontal="center" vertical="center" wrapText="1"/>
      <protection locked="0"/>
    </xf>
    <xf numFmtId="1" fontId="10" fillId="0" borderId="44" xfId="0" applyNumberFormat="1" applyFont="1" applyBorder="1" applyAlignment="1" applyProtection="1">
      <alignment horizontal="center" vertical="center" wrapText="1"/>
      <protection locked="0"/>
    </xf>
    <xf numFmtId="1" fontId="10" fillId="0" borderId="45" xfId="0" applyNumberFormat="1" applyFont="1" applyBorder="1" applyAlignment="1" applyProtection="1">
      <alignment horizontal="center" vertical="center" wrapText="1"/>
      <protection locked="0"/>
    </xf>
    <xf numFmtId="1" fontId="10" fillId="0" borderId="23" xfId="0" applyNumberFormat="1" applyFont="1" applyBorder="1" applyAlignment="1" applyProtection="1">
      <alignment horizontal="center" vertical="center" wrapText="1"/>
      <protection locked="0"/>
    </xf>
    <xf numFmtId="1" fontId="10" fillId="0" borderId="38" xfId="0" applyNumberFormat="1" applyFont="1" applyBorder="1" applyAlignment="1" applyProtection="1">
      <alignment horizontal="center" vertical="center" wrapText="1"/>
      <protection locked="0"/>
    </xf>
    <xf numFmtId="1" fontId="10" fillId="0" borderId="24" xfId="0" applyNumberFormat="1" applyFont="1" applyBorder="1" applyAlignment="1" applyProtection="1">
      <alignment horizontal="center" vertical="center" wrapText="1"/>
      <protection locked="0"/>
    </xf>
    <xf numFmtId="1" fontId="10" fillId="0" borderId="40" xfId="0" applyNumberFormat="1" applyFont="1" applyBorder="1" applyAlignment="1" applyProtection="1">
      <alignment horizontal="center" vertical="center" wrapText="1"/>
      <protection locked="0"/>
    </xf>
    <xf numFmtId="0" fontId="16" fillId="0" borderId="0" xfId="0" applyFont="1" applyAlignment="1">
      <alignment horizontal="left"/>
    </xf>
    <xf numFmtId="0" fontId="15" fillId="0" borderId="17" xfId="1" applyBorder="1" applyAlignment="1" applyProtection="1">
      <alignment horizontal="center"/>
    </xf>
    <xf numFmtId="0" fontId="15" fillId="0" borderId="18" xfId="1" applyBorder="1" applyAlignment="1" applyProtection="1">
      <alignment horizontal="center"/>
    </xf>
    <xf numFmtId="0" fontId="15" fillId="0" borderId="19" xfId="1" applyBorder="1" applyAlignment="1" applyProtection="1">
      <alignment horizontal="center"/>
    </xf>
  </cellXfs>
  <cellStyles count="3">
    <cellStyle name="Hyperlink" xfId="1" builtinId="8"/>
    <cellStyle name="Input" xfId="2" builtinId="20"/>
    <cellStyle name="Normal" xfId="0" builtinId="0"/>
  </cellStyles>
  <dxfs count="6">
    <dxf>
      <font>
        <b val="0"/>
        <i val="0"/>
        <strike val="0"/>
        <condense val="0"/>
        <extend val="0"/>
        <outline val="0"/>
        <shadow val="0"/>
        <u val="none"/>
        <vertAlign val="baseline"/>
        <sz val="12"/>
        <color indexed="8"/>
        <name val="Calibri"/>
        <scheme val="none"/>
      </font>
      <numFmt numFmtId="0" formatCode="General"/>
      <alignment horizontal="center" vertical="center" textRotation="0" wrapText="1" indent="0" justifyLastLine="0" shrinkToFit="0" readingOrder="0"/>
      <border diagonalUp="0" diagonalDown="0">
        <left style="thin">
          <color indexed="64"/>
        </left>
        <right style="thin">
          <color indexed="64"/>
        </right>
        <top style="thin">
          <color auto="1"/>
        </top>
        <bottom style="thin">
          <color auto="1"/>
        </bottom>
        <vertical/>
        <horizontal style="thin">
          <color auto="1"/>
        </horizontal>
      </border>
      <protection locked="0" hidden="0"/>
    </dxf>
    <dxf>
      <font>
        <b val="0"/>
        <i val="0"/>
        <strike val="0"/>
        <condense val="0"/>
        <extend val="0"/>
        <outline val="0"/>
        <shadow val="0"/>
        <u val="none"/>
        <vertAlign val="baseline"/>
        <sz val="12"/>
        <color indexed="8"/>
        <name val="Calibri"/>
        <scheme val="none"/>
      </font>
      <numFmt numFmtId="1" formatCode="0"/>
      <alignment horizontal="center" vertical="center" textRotation="0" wrapText="1" indent="0" justifyLastLine="0" shrinkToFit="0" readingOrder="0"/>
      <border diagonalUp="0" diagonalDown="0">
        <left style="thin">
          <color indexed="64"/>
        </left>
        <right style="thin">
          <color indexed="64"/>
        </right>
        <top style="thin">
          <color auto="1"/>
        </top>
        <bottom style="thin">
          <color auto="1"/>
        </bottom>
        <vertical style="thin">
          <color indexed="64"/>
        </vertical>
        <horizontal style="thin">
          <color auto="1"/>
        </horizontal>
      </border>
      <protection locked="0" hidden="0"/>
    </dxf>
    <dxf>
      <font>
        <b val="0"/>
        <i val="0"/>
        <strike val="0"/>
        <condense val="0"/>
        <extend val="0"/>
        <outline val="0"/>
        <shadow val="0"/>
        <u val="none"/>
        <vertAlign val="baseline"/>
        <sz val="12"/>
        <color indexed="8"/>
        <name val="Calibri"/>
        <scheme val="none"/>
      </font>
      <numFmt numFmtId="0" formatCode="General"/>
      <alignment horizontal="center" vertical="center" textRotation="0" wrapText="1" indent="0" justifyLastLine="0" shrinkToFit="0" readingOrder="0"/>
      <border diagonalUp="0" diagonalDown="0">
        <left style="thin">
          <color indexed="64"/>
        </left>
        <right style="thin">
          <color indexed="64"/>
        </right>
        <top style="thin">
          <color auto="1"/>
        </top>
        <bottom style="thin">
          <color auto="1"/>
        </bottom>
        <vertical style="thin">
          <color indexed="64"/>
        </vertical>
        <horizontal style="thin">
          <color auto="1"/>
        </horizontal>
      </border>
      <protection locked="0" hidden="0"/>
    </dxf>
    <dxf>
      <font>
        <b val="0"/>
        <i val="0"/>
        <strike val="0"/>
        <condense val="0"/>
        <extend val="0"/>
        <outline val="0"/>
        <shadow val="0"/>
        <u val="none"/>
        <vertAlign val="baseline"/>
        <sz val="12"/>
        <color indexed="8"/>
        <name val="Calibri"/>
        <scheme val="none"/>
      </font>
      <numFmt numFmtId="0" formatCode="General"/>
      <alignment horizontal="center" vertical="center" textRotation="0" wrapText="1" indent="0" justifyLastLine="0" shrinkToFit="0" readingOrder="0"/>
      <border diagonalUp="0" diagonalDown="0">
        <left style="thin">
          <color indexed="64"/>
        </left>
        <right style="thin">
          <color indexed="64"/>
        </right>
        <top style="thin">
          <color auto="1"/>
        </top>
        <bottom style="thin">
          <color auto="1"/>
        </bottom>
        <vertical style="thin">
          <color indexed="64"/>
        </vertical>
        <horizontal style="thin">
          <color auto="1"/>
        </horizontal>
      </border>
      <protection locked="0" hidden="0"/>
    </dxf>
    <dxf>
      <border outline="0">
        <left style="thin">
          <color indexed="64"/>
        </left>
        <right style="thin">
          <color indexed="64"/>
        </right>
        <top style="thin">
          <color indexed="64"/>
        </top>
      </border>
    </dxf>
    <dxf>
      <font>
        <b val="0"/>
        <i val="0"/>
        <strike val="0"/>
        <condense val="0"/>
        <extend val="0"/>
        <outline val="0"/>
        <shadow val="0"/>
        <u val="none"/>
        <vertAlign val="baseline"/>
        <sz val="12"/>
        <color indexed="8"/>
        <name val="Calibri"/>
        <scheme val="none"/>
      </font>
      <numFmt numFmtId="1" formatCode="0"/>
      <alignment horizontal="center" vertical="center" textRotation="0" wrapText="1" indent="0" justifyLastLine="0" shrinkToFit="0" readingOrder="0"/>
      <border diagonalUp="0" diagonalDown="0" outline="0">
        <left style="thin">
          <color indexed="64"/>
        </left>
        <right style="thin">
          <color indexed="64"/>
        </right>
        <top/>
        <bottom/>
      </border>
      <protection locked="0" hidden="0"/>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16" Type="http://schemas.openxmlformats.org/officeDocument/2006/relationships/worksheet" Target="worksheets/sheet16.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sharedStrings" Target="sharedStrings.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theme" Target="theme/theme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7" Type="http://schemas.openxmlformats.org/officeDocument/2006/relationships/worksheet" Target="worksheets/sheet7.xml"/><Relationship Id="rId71" Type="http://schemas.openxmlformats.org/officeDocument/2006/relationships/worksheet" Target="worksheets/sheet71.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s>
</file>

<file path=xl/tables/table1.xml><?xml version="1.0" encoding="utf-8"?>
<table xmlns="http://schemas.openxmlformats.org/spreadsheetml/2006/main" id="1" name="Table1" displayName="Table1" ref="B18:E21" totalsRowShown="0" headerRowDxfId="5" tableBorderDxfId="4">
  <autoFilter ref="B18:E21"/>
  <tableColumns count="4">
    <tableColumn id="1" name="Nume doctorand" dataDxfId="3"/>
    <tableColumn id="2" name="Anul înmatriculării" dataDxfId="2"/>
    <tableColumn id="3" name="Anul susținerii" dataDxfId="1"/>
    <tableColumn id="4" name="Tip doctorand" dataDxfId="0"/>
  </tableColumns>
  <tableStyleInfo name="TableStyleLight1"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13" Type="http://schemas.openxmlformats.org/officeDocument/2006/relationships/hyperlink" Target="http://www.emeraldinsight.com/" TargetMode="External"/><Relationship Id="rId18" Type="http://schemas.openxmlformats.org/officeDocument/2006/relationships/hyperlink" Target="http://www.cas.org/" TargetMode="External"/><Relationship Id="rId26" Type="http://schemas.openxmlformats.org/officeDocument/2006/relationships/hyperlink" Target="https://dbh.nsd.uib.no/publiseringskanaler/erihplus/" TargetMode="External"/><Relationship Id="rId39" Type="http://schemas.openxmlformats.org/officeDocument/2006/relationships/hyperlink" Target="https://www.ssrn.com/en/" TargetMode="External"/><Relationship Id="rId21" Type="http://schemas.openxmlformats.org/officeDocument/2006/relationships/hyperlink" Target="http://journalseek.net/" TargetMode="External"/><Relationship Id="rId34" Type="http://schemas.openxmlformats.org/officeDocument/2006/relationships/hyperlink" Target="http://www.persee.fr/" TargetMode="External"/><Relationship Id="rId42" Type="http://schemas.openxmlformats.org/officeDocument/2006/relationships/hyperlink" Target="https://www.aeaweb.org/econlit/" TargetMode="External"/><Relationship Id="rId7" Type="http://schemas.openxmlformats.org/officeDocument/2006/relationships/hyperlink" Target="http://www.lib.utexas.edu/" TargetMode="External"/><Relationship Id="rId2" Type="http://schemas.openxmlformats.org/officeDocument/2006/relationships/hyperlink" Target="http://www.eric.ed.gov/" TargetMode="External"/><Relationship Id="rId16" Type="http://schemas.openxmlformats.org/officeDocument/2006/relationships/hyperlink" Target="http://scholar.google.com/" TargetMode="External"/><Relationship Id="rId20" Type="http://schemas.openxmlformats.org/officeDocument/2006/relationships/hyperlink" Target="http://www.agiweb.org/georef/" TargetMode="External"/><Relationship Id="rId29" Type="http://schemas.openxmlformats.org/officeDocument/2006/relationships/hyperlink" Target="http://www.proquest.com/libraries/academic/databases/ibss-set-c.html" TargetMode="External"/><Relationship Id="rId41" Type="http://schemas.openxmlformats.org/officeDocument/2006/relationships/hyperlink" Target="https://ideas.repec.org/" TargetMode="External"/><Relationship Id="rId1" Type="http://schemas.openxmlformats.org/officeDocument/2006/relationships/hyperlink" Target="http://www.zenodo.org/" TargetMode="External"/><Relationship Id="rId6" Type="http://schemas.openxmlformats.org/officeDocument/2006/relationships/hyperlink" Target="http://www.ceeol.com/" TargetMode="External"/><Relationship Id="rId11" Type="http://schemas.openxmlformats.org/officeDocument/2006/relationships/hyperlink" Target="http://onlinelibrary.wiley.com/" TargetMode="External"/><Relationship Id="rId24" Type="http://schemas.openxmlformats.org/officeDocument/2006/relationships/hyperlink" Target="http://j-gate.informindia.co.in/" TargetMode="External"/><Relationship Id="rId32" Type="http://schemas.openxmlformats.org/officeDocument/2006/relationships/hyperlink" Target="http://www.lib.washington.edu/" TargetMode="External"/><Relationship Id="rId37" Type="http://schemas.openxmlformats.org/officeDocument/2006/relationships/hyperlink" Target="http://www.apa.org/pubs/databases/psycinfo/" TargetMode="External"/><Relationship Id="rId40" Type="http://schemas.openxmlformats.org/officeDocument/2006/relationships/hyperlink" Target="https://www.worldcat.org/" TargetMode="External"/><Relationship Id="rId5" Type="http://schemas.openxmlformats.org/officeDocument/2006/relationships/hyperlink" Target="http://www.springerlink.com/" TargetMode="External"/><Relationship Id="rId15" Type="http://schemas.openxmlformats.org/officeDocument/2006/relationships/hyperlink" Target="http://www.theiet.org/" TargetMode="External"/><Relationship Id="rId23" Type="http://schemas.openxmlformats.org/officeDocument/2006/relationships/hyperlink" Target="http://www.ncbi.nlm.nih.gov/pubmed/" TargetMode="External"/><Relationship Id="rId28" Type="http://schemas.openxmlformats.org/officeDocument/2006/relationships/hyperlink" Target="http://home.heinonline.org/" TargetMode="External"/><Relationship Id="rId36" Type="http://schemas.openxmlformats.org/officeDocument/2006/relationships/hyperlink" Target="https://muse.jhu.edu/" TargetMode="External"/><Relationship Id="rId10" Type="http://schemas.openxmlformats.org/officeDocument/2006/relationships/hyperlink" Target="http://www.proquest.com/" TargetMode="External"/><Relationship Id="rId19" Type="http://schemas.openxmlformats.org/officeDocument/2006/relationships/hyperlink" Target="http://www.geobase.ca/" TargetMode="External"/><Relationship Id="rId31" Type="http://schemas.openxmlformats.org/officeDocument/2006/relationships/hyperlink" Target="https://kvk.bibliothek.kit.edu/" TargetMode="External"/><Relationship Id="rId4" Type="http://schemas.openxmlformats.org/officeDocument/2006/relationships/hyperlink" Target="http://www.editlib.org/" TargetMode="External"/><Relationship Id="rId9" Type="http://schemas.openxmlformats.org/officeDocument/2006/relationships/hyperlink" Target="http://www.ebscohost.com/" TargetMode="External"/><Relationship Id="rId14" Type="http://schemas.openxmlformats.org/officeDocument/2006/relationships/hyperlink" Target="http://www.engineeringvillage.com/" TargetMode="External"/><Relationship Id="rId22" Type="http://schemas.openxmlformats.org/officeDocument/2006/relationships/hyperlink" Target="http://catalog.loc.gov/" TargetMode="External"/><Relationship Id="rId27" Type="http://schemas.openxmlformats.org/officeDocument/2006/relationships/hyperlink" Target="http://www.gesis.org/home/" TargetMode="External"/><Relationship Id="rId30" Type="http://schemas.openxmlformats.org/officeDocument/2006/relationships/hyperlink" Target="https://www.jstor.org/" TargetMode="External"/><Relationship Id="rId35" Type="http://schemas.openxmlformats.org/officeDocument/2006/relationships/hyperlink" Target="https://www.pdcnet.org/wp/" TargetMode="External"/><Relationship Id="rId43" Type="http://schemas.openxmlformats.org/officeDocument/2006/relationships/printerSettings" Target="../printerSettings/printerSettings78.bin"/><Relationship Id="rId8" Type="http://schemas.openxmlformats.org/officeDocument/2006/relationships/hyperlink" Target="http://www.sciencedirect.com/" TargetMode="External"/><Relationship Id="rId3" Type="http://schemas.openxmlformats.org/officeDocument/2006/relationships/hyperlink" Target="http://www.scopus.com/" TargetMode="External"/><Relationship Id="rId12" Type="http://schemas.openxmlformats.org/officeDocument/2006/relationships/hyperlink" Target="http://www.cabi.org/" TargetMode="External"/><Relationship Id="rId17" Type="http://schemas.openxmlformats.org/officeDocument/2006/relationships/hyperlink" Target="http://journals.indexcopernicus.com/" TargetMode="External"/><Relationship Id="rId25" Type="http://schemas.openxmlformats.org/officeDocument/2006/relationships/hyperlink" Target="http://www.crossref.org/" TargetMode="External"/><Relationship Id="rId33" Type="http://schemas.openxmlformats.org/officeDocument/2006/relationships/hyperlink" Target="https://www.oxfordjournals.org/" TargetMode="External"/><Relationship Id="rId38" Type="http://schemas.openxmlformats.org/officeDocument/2006/relationships/hyperlink" Target="http://journals.sagepub.com/" TargetMode="External"/></Relationships>
</file>

<file path=xl/worksheets/_rels/sheet79.xml.rels><?xml version="1.0" encoding="UTF-8" standalone="yes"?>
<Relationships xmlns="http://schemas.openxmlformats.org/package/2006/relationships"><Relationship Id="rId2" Type="http://schemas.openxmlformats.org/officeDocument/2006/relationships/printerSettings" Target="../printerSettings/printerSettings79.bin"/><Relationship Id="rId1" Type="http://schemas.openxmlformats.org/officeDocument/2006/relationships/hyperlink" Target="http://www.bnro.ro/Cursul-de-schimb-3544.aspx"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A1:A7"/>
  <sheetViews>
    <sheetView workbookViewId="0">
      <selection activeCell="A21" sqref="A21"/>
    </sheetView>
  </sheetViews>
  <sheetFormatPr defaultRowHeight="15.75" x14ac:dyDescent="0.25"/>
  <cols>
    <col min="1" max="1" width="117.140625" style="103" customWidth="1"/>
    <col min="2" max="16384" width="9.140625" style="101"/>
  </cols>
  <sheetData>
    <row r="1" spans="1:1" x14ac:dyDescent="0.25">
      <c r="A1" s="100" t="s">
        <v>497</v>
      </c>
    </row>
    <row r="2" spans="1:1" x14ac:dyDescent="0.25">
      <c r="A2" s="102" t="s">
        <v>495</v>
      </c>
    </row>
    <row r="3" spans="1:1" x14ac:dyDescent="0.25">
      <c r="A3" s="103" t="s">
        <v>496</v>
      </c>
    </row>
    <row r="4" spans="1:1" x14ac:dyDescent="0.25">
      <c r="A4" s="103" t="s">
        <v>541</v>
      </c>
    </row>
    <row r="5" spans="1:1" x14ac:dyDescent="0.25">
      <c r="A5" s="103" t="s">
        <v>558</v>
      </c>
    </row>
    <row r="6" spans="1:1" x14ac:dyDescent="0.25">
      <c r="A6" s="103" t="s">
        <v>1067</v>
      </c>
    </row>
    <row r="7" spans="1:1" ht="14.25" customHeight="1" x14ac:dyDescent="0.25">
      <c r="A7" s="103" t="s">
        <v>1068</v>
      </c>
    </row>
  </sheetData>
  <sheetProtection algorithmName="SHA-512" hashValue="Ji1KPTYz4mxbybOSmqd5C6RyM/UhpgHJtVKTcAW5ILJdpe3QCpHdtWHHswcwn4d55Sl93GsUfiWtv1p8MmdX4w==" saltValue="aM1JcJbG1G/ZNvBqfGtkVQ==" spinCount="100000" sheet="1" objects="1" scenarios="1" formatCells="0" formatRows="0" insertRows="0"/>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tabColor rgb="FFFFFF00"/>
  </sheetPr>
  <dimension ref="A1:H22"/>
  <sheetViews>
    <sheetView tabSelected="1" view="pageBreakPreview" zoomScaleNormal="100" zoomScaleSheetLayoutView="100" workbookViewId="0"/>
  </sheetViews>
  <sheetFormatPr defaultRowHeight="15" x14ac:dyDescent="0.25"/>
  <cols>
    <col min="1" max="1" width="34.85546875" style="56" bestFit="1" customWidth="1"/>
    <col min="2" max="2" width="41.42578125" style="51" customWidth="1"/>
    <col min="3" max="3" width="6.5703125" style="51" customWidth="1"/>
    <col min="4" max="4" width="82.85546875" style="51" bestFit="1" customWidth="1"/>
    <col min="5" max="16384" width="9.140625" style="51"/>
  </cols>
  <sheetData>
    <row r="1" spans="1:8" s="49" customFormat="1" ht="15.75" x14ac:dyDescent="0.25">
      <c r="A1" s="47" t="s">
        <v>484</v>
      </c>
      <c r="B1" s="48"/>
      <c r="C1" s="48"/>
      <c r="D1" s="48"/>
      <c r="E1" s="48"/>
      <c r="F1" s="48"/>
      <c r="G1" s="48"/>
      <c r="H1" s="48"/>
    </row>
    <row r="2" spans="1:8" s="49" customFormat="1" ht="15.75" x14ac:dyDescent="0.25">
      <c r="A2" s="47"/>
      <c r="B2" s="48"/>
      <c r="C2" s="48"/>
      <c r="D2" s="48"/>
      <c r="E2" s="48"/>
      <c r="F2" s="48"/>
      <c r="G2" s="48"/>
      <c r="H2" s="48"/>
    </row>
    <row r="3" spans="1:8" s="49" customFormat="1" ht="19.5" thickBot="1" x14ac:dyDescent="0.35">
      <c r="A3" s="473" t="str">
        <f>"Concurs de gradații de merit " &amp; an_final+1</f>
        <v>Concurs de gradații de merit 2017</v>
      </c>
      <c r="B3" s="473"/>
      <c r="C3" s="48"/>
      <c r="D3" s="48"/>
      <c r="E3" s="48"/>
      <c r="F3" s="48"/>
      <c r="G3" s="48"/>
      <c r="H3" s="48"/>
    </row>
    <row r="4" spans="1:8" s="49" customFormat="1" x14ac:dyDescent="0.25">
      <c r="A4" s="474" t="str">
        <f>"Perioada de evaluare: "&amp; an_initial &amp; " ‒ " &amp; an_final</f>
        <v>Perioada de evaluare: 2012 ‒ 2016</v>
      </c>
      <c r="B4" s="474"/>
      <c r="C4" s="48"/>
      <c r="D4" s="48"/>
      <c r="E4" s="48"/>
      <c r="F4" s="48"/>
      <c r="G4" s="48"/>
      <c r="H4" s="48"/>
    </row>
    <row r="5" spans="1:8" ht="15.75" thickBot="1" x14ac:dyDescent="0.3">
      <c r="A5" s="52"/>
      <c r="B5" s="50"/>
      <c r="C5" s="50"/>
      <c r="D5" s="53" t="s">
        <v>488</v>
      </c>
      <c r="E5" s="50"/>
      <c r="F5" s="50"/>
      <c r="G5" s="50"/>
      <c r="H5" s="50"/>
    </row>
    <row r="6" spans="1:8" ht="15.75" x14ac:dyDescent="0.25">
      <c r="A6" s="54" t="s">
        <v>485</v>
      </c>
      <c r="B6" s="164" t="s">
        <v>499</v>
      </c>
      <c r="C6" s="50"/>
      <c r="D6" s="55" t="s">
        <v>557</v>
      </c>
      <c r="E6" s="50"/>
      <c r="F6" s="50"/>
      <c r="G6" s="50"/>
      <c r="H6" s="50"/>
    </row>
    <row r="7" spans="1:8" ht="15.75" x14ac:dyDescent="0.25">
      <c r="A7" s="54" t="s">
        <v>486</v>
      </c>
      <c r="B7" s="164" t="s">
        <v>1117</v>
      </c>
      <c r="C7" s="50"/>
      <c r="D7" s="55" t="s">
        <v>494</v>
      </c>
      <c r="E7" s="50"/>
      <c r="F7" s="50"/>
      <c r="G7" s="50"/>
      <c r="H7" s="50"/>
    </row>
    <row r="8" spans="1:8" ht="15.75" x14ac:dyDescent="0.25">
      <c r="A8" s="54" t="s">
        <v>487</v>
      </c>
      <c r="B8" s="164" t="s">
        <v>490</v>
      </c>
      <c r="C8" s="50"/>
      <c r="D8" s="55" t="s">
        <v>554</v>
      </c>
      <c r="E8" s="50"/>
      <c r="F8" s="50"/>
      <c r="G8" s="50"/>
      <c r="H8" s="50"/>
    </row>
    <row r="9" spans="1:8" ht="15.75" x14ac:dyDescent="0.25">
      <c r="A9" s="54" t="s">
        <v>555</v>
      </c>
      <c r="B9" s="164" t="s">
        <v>513</v>
      </c>
      <c r="C9" s="50"/>
      <c r="D9" s="55" t="s">
        <v>563</v>
      </c>
      <c r="E9" s="50"/>
      <c r="F9" s="50"/>
      <c r="G9" s="50"/>
      <c r="H9" s="50"/>
    </row>
    <row r="10" spans="1:8" x14ac:dyDescent="0.25">
      <c r="A10" s="52" t="s">
        <v>560</v>
      </c>
      <c r="B10" s="164" t="s">
        <v>1118</v>
      </c>
      <c r="C10" s="50"/>
      <c r="D10" s="55" t="s">
        <v>562</v>
      </c>
      <c r="E10" s="50"/>
      <c r="F10" s="50"/>
      <c r="G10" s="50"/>
      <c r="H10" s="50"/>
    </row>
    <row r="11" spans="1:8" ht="15.75" x14ac:dyDescent="0.25">
      <c r="A11" s="54" t="s">
        <v>556</v>
      </c>
      <c r="B11" s="164" t="s">
        <v>502</v>
      </c>
      <c r="C11" s="50"/>
      <c r="D11" s="55" t="s">
        <v>563</v>
      </c>
      <c r="E11" s="50"/>
      <c r="F11" s="50"/>
      <c r="G11" s="50"/>
      <c r="H11" s="50"/>
    </row>
    <row r="12" spans="1:8" x14ac:dyDescent="0.25">
      <c r="A12" s="56" t="s">
        <v>561</v>
      </c>
      <c r="B12" s="164" t="s">
        <v>1119</v>
      </c>
      <c r="C12" s="50"/>
      <c r="D12" s="55" t="s">
        <v>562</v>
      </c>
      <c r="E12" s="50"/>
      <c r="F12" s="50"/>
      <c r="G12" s="50"/>
      <c r="H12" s="50"/>
    </row>
    <row r="13" spans="1:8" x14ac:dyDescent="0.25">
      <c r="A13" s="52"/>
      <c r="B13" s="50"/>
      <c r="C13" s="50"/>
      <c r="D13" s="50"/>
      <c r="E13" s="50"/>
      <c r="F13" s="50"/>
      <c r="G13" s="50"/>
      <c r="H13" s="50"/>
    </row>
    <row r="14" spans="1:8" x14ac:dyDescent="0.25">
      <c r="A14" s="52"/>
      <c r="B14" s="50"/>
      <c r="C14" s="50"/>
      <c r="D14" s="50"/>
      <c r="E14" s="50"/>
      <c r="F14" s="50"/>
      <c r="G14" s="50"/>
      <c r="H14" s="50"/>
    </row>
    <row r="15" spans="1:8" x14ac:dyDescent="0.25">
      <c r="A15" s="52"/>
      <c r="B15" s="50"/>
      <c r="C15" s="50"/>
      <c r="D15" s="50"/>
      <c r="E15" s="50"/>
      <c r="F15" s="50"/>
      <c r="G15" s="50"/>
      <c r="H15" s="50"/>
    </row>
    <row r="16" spans="1:8" x14ac:dyDescent="0.25">
      <c r="A16" s="52"/>
      <c r="B16" s="50"/>
      <c r="C16" s="50"/>
      <c r="D16" s="50"/>
      <c r="E16" s="50"/>
      <c r="F16" s="50"/>
      <c r="G16" s="50"/>
      <c r="H16" s="50"/>
    </row>
    <row r="17" spans="1:8" x14ac:dyDescent="0.25">
      <c r="A17" s="52"/>
      <c r="B17" s="50"/>
      <c r="C17" s="50"/>
      <c r="D17" s="50"/>
      <c r="E17" s="50"/>
      <c r="F17" s="50"/>
      <c r="G17" s="50"/>
      <c r="H17" s="50"/>
    </row>
    <row r="18" spans="1:8" x14ac:dyDescent="0.25">
      <c r="A18" s="52"/>
      <c r="B18" s="50"/>
      <c r="C18" s="50"/>
      <c r="D18" s="50"/>
      <c r="E18" s="50"/>
      <c r="F18" s="50"/>
      <c r="G18" s="50"/>
      <c r="H18" s="50"/>
    </row>
    <row r="19" spans="1:8" x14ac:dyDescent="0.25">
      <c r="A19" s="52"/>
      <c r="B19" s="50"/>
      <c r="C19" s="50"/>
      <c r="D19" s="50"/>
      <c r="E19" s="50"/>
      <c r="F19" s="50"/>
      <c r="G19" s="50"/>
      <c r="H19" s="50"/>
    </row>
    <row r="20" spans="1:8" x14ac:dyDescent="0.25">
      <c r="A20" s="52"/>
      <c r="B20" s="50"/>
      <c r="C20" s="50"/>
      <c r="D20" s="50"/>
      <c r="E20" s="50"/>
      <c r="F20" s="50"/>
      <c r="G20" s="50"/>
      <c r="H20" s="50"/>
    </row>
    <row r="21" spans="1:8" x14ac:dyDescent="0.25">
      <c r="A21" s="52"/>
      <c r="B21" s="50"/>
      <c r="C21" s="50"/>
      <c r="D21" s="50"/>
      <c r="E21" s="50"/>
      <c r="F21" s="50"/>
      <c r="G21" s="50"/>
      <c r="H21" s="50"/>
    </row>
    <row r="22" spans="1:8" x14ac:dyDescent="0.25">
      <c r="A22" s="52"/>
      <c r="B22" s="50"/>
      <c r="C22" s="50"/>
      <c r="D22" s="50"/>
      <c r="E22" s="50"/>
      <c r="F22" s="50"/>
      <c r="G22" s="50"/>
      <c r="H22" s="50"/>
    </row>
  </sheetData>
  <sheetProtection algorithmName="SHA-512" hashValue="WJrd42o/oH2yhSv8w64w2rOHOeX+hWce2/RwgofQv4MEdCJN1HassLKJ9IGQY9NO3G30ZK63lOK56mYQHAb3kw==" saltValue="VUEyuuix/4BfHC05VkRlVw==" spinCount="100000" sheet="1" objects="1" scenarios="1" formatCells="0" formatRows="0" insertRows="0"/>
  <mergeCells count="2">
    <mergeCell ref="A3:B3"/>
    <mergeCell ref="A4:B4"/>
  </mergeCells>
  <dataValidations count="4">
    <dataValidation type="list" allowBlank="1" showInputMessage="1" showErrorMessage="1" sqref="B8">
      <formula1>functii_didactice</formula1>
    </dataValidation>
    <dataValidation type="list" allowBlank="1" showInputMessage="1" showErrorMessage="1" sqref="B6">
      <formula1>nivel_concurs</formula1>
    </dataValidation>
    <dataValidation type="list" allowBlank="1" showInputMessage="1" showErrorMessage="1" sqref="B11">
      <formula1>upt_facultati</formula1>
    </dataValidation>
    <dataValidation type="list" allowBlank="1" showInputMessage="1" showErrorMessage="1" sqref="B9">
      <formula1>upt_departamente</formula1>
    </dataValidation>
  </dataValidations>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dimension ref="A1:N149"/>
  <sheetViews>
    <sheetView topLeftCell="A15" workbookViewId="0">
      <selection activeCell="A23" sqref="A23"/>
    </sheetView>
  </sheetViews>
  <sheetFormatPr defaultRowHeight="15" x14ac:dyDescent="0.25"/>
  <cols>
    <col min="1" max="2" width="36.5703125" bestFit="1" customWidth="1"/>
    <col min="3" max="3" width="33.7109375" bestFit="1" customWidth="1"/>
    <col min="4" max="4" width="36.5703125" bestFit="1" customWidth="1"/>
  </cols>
  <sheetData>
    <row r="1" spans="1:10" x14ac:dyDescent="0.25">
      <c r="A1" s="44" t="s">
        <v>489</v>
      </c>
      <c r="C1" s="44" t="s">
        <v>485</v>
      </c>
      <c r="F1" s="44" t="s">
        <v>500</v>
      </c>
      <c r="J1" s="44" t="s">
        <v>511</v>
      </c>
    </row>
    <row r="2" spans="1:10" x14ac:dyDescent="0.25">
      <c r="A2" t="s">
        <v>490</v>
      </c>
      <c r="C2" t="s">
        <v>499</v>
      </c>
      <c r="F2" t="s">
        <v>501</v>
      </c>
      <c r="J2" t="s">
        <v>512</v>
      </c>
    </row>
    <row r="3" spans="1:10" x14ac:dyDescent="0.25">
      <c r="A3" t="s">
        <v>491</v>
      </c>
      <c r="C3" t="s">
        <v>498</v>
      </c>
      <c r="F3" t="s">
        <v>502</v>
      </c>
      <c r="J3" t="s">
        <v>513</v>
      </c>
    </row>
    <row r="4" spans="1:10" x14ac:dyDescent="0.25">
      <c r="A4" t="s">
        <v>492</v>
      </c>
      <c r="C4" t="s">
        <v>1076</v>
      </c>
      <c r="F4" t="s">
        <v>503</v>
      </c>
      <c r="J4" t="s">
        <v>514</v>
      </c>
    </row>
    <row r="5" spans="1:10" x14ac:dyDescent="0.25">
      <c r="A5" t="s">
        <v>493</v>
      </c>
      <c r="F5" t="s">
        <v>504</v>
      </c>
      <c r="J5" t="s">
        <v>515</v>
      </c>
    </row>
    <row r="6" spans="1:10" x14ac:dyDescent="0.25">
      <c r="F6" t="s">
        <v>505</v>
      </c>
      <c r="J6" t="s">
        <v>516</v>
      </c>
    </row>
    <row r="7" spans="1:10" x14ac:dyDescent="0.25">
      <c r="F7" t="s">
        <v>506</v>
      </c>
      <c r="J7" t="s">
        <v>517</v>
      </c>
    </row>
    <row r="8" spans="1:10" x14ac:dyDescent="0.25">
      <c r="F8" t="s">
        <v>507</v>
      </c>
      <c r="J8" t="s">
        <v>518</v>
      </c>
    </row>
    <row r="9" spans="1:10" x14ac:dyDescent="0.25">
      <c r="A9" s="176" t="s">
        <v>537</v>
      </c>
      <c r="B9" s="178"/>
      <c r="F9" t="s">
        <v>508</v>
      </c>
      <c r="J9" t="s">
        <v>519</v>
      </c>
    </row>
    <row r="10" spans="1:10" x14ac:dyDescent="0.25">
      <c r="A10" s="188" t="s">
        <v>538</v>
      </c>
      <c r="B10" s="189">
        <v>2012</v>
      </c>
      <c r="F10" t="s">
        <v>509</v>
      </c>
      <c r="J10" t="s">
        <v>520</v>
      </c>
    </row>
    <row r="11" spans="1:10" x14ac:dyDescent="0.25">
      <c r="A11" s="188" t="s">
        <v>539</v>
      </c>
      <c r="B11" s="189">
        <v>2016</v>
      </c>
      <c r="F11" t="s">
        <v>510</v>
      </c>
      <c r="J11" t="s">
        <v>521</v>
      </c>
    </row>
    <row r="12" spans="1:10" x14ac:dyDescent="0.25">
      <c r="A12" s="190" t="s">
        <v>540</v>
      </c>
      <c r="B12" s="191">
        <f>an_final-an_initial+1</f>
        <v>5</v>
      </c>
      <c r="J12" t="s">
        <v>522</v>
      </c>
    </row>
    <row r="13" spans="1:10" x14ac:dyDescent="0.25">
      <c r="J13" t="s">
        <v>523</v>
      </c>
    </row>
    <row r="14" spans="1:10" x14ac:dyDescent="0.25">
      <c r="J14" t="s">
        <v>524</v>
      </c>
    </row>
    <row r="15" spans="1:10" x14ac:dyDescent="0.25">
      <c r="A15" s="176" t="s">
        <v>841</v>
      </c>
      <c r="B15" s="177"/>
      <c r="C15" s="178"/>
      <c r="J15" t="s">
        <v>525</v>
      </c>
    </row>
    <row r="16" spans="1:10" x14ac:dyDescent="0.25">
      <c r="A16" s="179"/>
      <c r="B16" s="180" t="s">
        <v>857</v>
      </c>
      <c r="C16" s="181" t="s">
        <v>858</v>
      </c>
      <c r="J16" t="s">
        <v>526</v>
      </c>
    </row>
    <row r="17" spans="1:10" x14ac:dyDescent="0.25">
      <c r="A17" s="182" t="s">
        <v>853</v>
      </c>
      <c r="B17" s="183">
        <v>100</v>
      </c>
      <c r="C17" s="184">
        <v>50</v>
      </c>
      <c r="J17" t="s">
        <v>527</v>
      </c>
    </row>
    <row r="18" spans="1:10" x14ac:dyDescent="0.25">
      <c r="A18" s="182" t="s">
        <v>854</v>
      </c>
      <c r="B18" s="183">
        <v>50</v>
      </c>
      <c r="C18" s="184">
        <v>25</v>
      </c>
      <c r="J18" t="s">
        <v>528</v>
      </c>
    </row>
    <row r="19" spans="1:10" x14ac:dyDescent="0.25">
      <c r="A19" s="185" t="s">
        <v>855</v>
      </c>
      <c r="B19" s="186">
        <v>25</v>
      </c>
      <c r="C19" s="187">
        <v>10</v>
      </c>
      <c r="J19" t="s">
        <v>529</v>
      </c>
    </row>
    <row r="20" spans="1:10" x14ac:dyDescent="0.25">
      <c r="J20" t="s">
        <v>530</v>
      </c>
    </row>
    <row r="21" spans="1:10" x14ac:dyDescent="0.25">
      <c r="A21" s="176" t="s">
        <v>861</v>
      </c>
      <c r="B21" s="177"/>
      <c r="C21" s="177"/>
      <c r="D21" s="177"/>
      <c r="E21" s="178"/>
      <c r="J21" t="s">
        <v>531</v>
      </c>
    </row>
    <row r="22" spans="1:10" x14ac:dyDescent="0.25">
      <c r="A22" s="185"/>
      <c r="B22" s="180" t="s">
        <v>862</v>
      </c>
      <c r="C22" s="180" t="s">
        <v>863</v>
      </c>
      <c r="D22" s="180" t="s">
        <v>864</v>
      </c>
      <c r="E22" s="181" t="s">
        <v>865</v>
      </c>
      <c r="J22" t="s">
        <v>532</v>
      </c>
    </row>
    <row r="23" spans="1:10" x14ac:dyDescent="0.25">
      <c r="A23" s="185" t="s">
        <v>853</v>
      </c>
      <c r="B23" s="183">
        <v>100</v>
      </c>
      <c r="C23" s="183">
        <v>90</v>
      </c>
      <c r="D23" s="183">
        <v>80</v>
      </c>
      <c r="E23" s="184">
        <v>70</v>
      </c>
      <c r="J23" t="s">
        <v>533</v>
      </c>
    </row>
    <row r="24" spans="1:10" x14ac:dyDescent="0.25">
      <c r="A24" s="182" t="s">
        <v>854</v>
      </c>
      <c r="B24" s="186">
        <v>50</v>
      </c>
      <c r="C24" s="186">
        <v>45</v>
      </c>
      <c r="D24" s="186">
        <v>40</v>
      </c>
      <c r="E24" s="187">
        <v>35</v>
      </c>
      <c r="J24" t="s">
        <v>534</v>
      </c>
    </row>
    <row r="25" spans="1:10" x14ac:dyDescent="0.25">
      <c r="J25" t="s">
        <v>535</v>
      </c>
    </row>
    <row r="26" spans="1:10" x14ac:dyDescent="0.25">
      <c r="A26" s="176" t="s">
        <v>870</v>
      </c>
      <c r="B26" s="177"/>
      <c r="C26" s="178"/>
      <c r="J26" t="s">
        <v>536</v>
      </c>
    </row>
    <row r="27" spans="1:10" x14ac:dyDescent="0.25">
      <c r="A27" s="188" t="s">
        <v>872</v>
      </c>
      <c r="B27" s="193" t="s">
        <v>873</v>
      </c>
      <c r="C27" s="189" t="s">
        <v>874</v>
      </c>
    </row>
    <row r="28" spans="1:10" x14ac:dyDescent="0.25">
      <c r="A28" s="190">
        <v>50</v>
      </c>
      <c r="B28" s="194">
        <v>25</v>
      </c>
      <c r="C28" s="191">
        <v>10</v>
      </c>
    </row>
    <row r="30" spans="1:10" x14ac:dyDescent="0.25">
      <c r="A30" s="176" t="s">
        <v>886</v>
      </c>
      <c r="B30" s="177"/>
      <c r="C30" s="178"/>
    </row>
    <row r="31" spans="1:10" x14ac:dyDescent="0.25">
      <c r="A31" s="188" t="s">
        <v>887</v>
      </c>
      <c r="B31" s="193" t="s">
        <v>888</v>
      </c>
      <c r="C31" s="189" t="s">
        <v>889</v>
      </c>
    </row>
    <row r="32" spans="1:10" x14ac:dyDescent="0.25">
      <c r="A32" s="190">
        <v>5</v>
      </c>
      <c r="B32" s="194">
        <v>10</v>
      </c>
      <c r="C32" s="191">
        <v>2</v>
      </c>
    </row>
    <row r="34" spans="1:14" x14ac:dyDescent="0.25">
      <c r="A34" s="176" t="s">
        <v>893</v>
      </c>
      <c r="B34" s="177"/>
      <c r="C34" s="178"/>
    </row>
    <row r="35" spans="1:14" x14ac:dyDescent="0.25">
      <c r="A35" s="188" t="s">
        <v>895</v>
      </c>
      <c r="B35" s="193" t="s">
        <v>896</v>
      </c>
      <c r="C35" s="189" t="s">
        <v>894</v>
      </c>
    </row>
    <row r="36" spans="1:14" x14ac:dyDescent="0.25">
      <c r="A36" s="198">
        <v>50</v>
      </c>
      <c r="B36" s="199">
        <v>20</v>
      </c>
      <c r="C36" s="200">
        <v>5</v>
      </c>
      <c r="N36" s="175"/>
    </row>
    <row r="37" spans="1:14" x14ac:dyDescent="0.25">
      <c r="N37" s="175"/>
    </row>
    <row r="38" spans="1:14" x14ac:dyDescent="0.25">
      <c r="A38" s="176" t="s">
        <v>903</v>
      </c>
      <c r="B38" s="178"/>
      <c r="N38" s="175"/>
    </row>
    <row r="39" spans="1:14" x14ac:dyDescent="0.25">
      <c r="A39" s="188" t="s">
        <v>901</v>
      </c>
      <c r="B39" s="189" t="s">
        <v>902</v>
      </c>
    </row>
    <row r="40" spans="1:14" x14ac:dyDescent="0.25">
      <c r="A40" s="190">
        <v>5</v>
      </c>
      <c r="B40" s="191">
        <v>5</v>
      </c>
    </row>
    <row r="42" spans="1:14" x14ac:dyDescent="0.25">
      <c r="A42" s="201" t="s">
        <v>905</v>
      </c>
      <c r="B42" s="177"/>
      <c r="C42" s="178"/>
    </row>
    <row r="43" spans="1:14" x14ac:dyDescent="0.25">
      <c r="A43" s="188" t="s">
        <v>906</v>
      </c>
      <c r="B43" s="193" t="s">
        <v>907</v>
      </c>
      <c r="C43" s="189" t="s">
        <v>908</v>
      </c>
    </row>
    <row r="44" spans="1:14" x14ac:dyDescent="0.25">
      <c r="A44" s="190">
        <v>10</v>
      </c>
      <c r="B44" s="194">
        <v>10</v>
      </c>
      <c r="C44" s="191">
        <v>5</v>
      </c>
    </row>
    <row r="46" spans="1:14" x14ac:dyDescent="0.25">
      <c r="A46" t="s">
        <v>913</v>
      </c>
    </row>
    <row r="47" spans="1:14" x14ac:dyDescent="0.25">
      <c r="A47" s="175" t="s">
        <v>914</v>
      </c>
      <c r="B47" s="175" t="s">
        <v>915</v>
      </c>
      <c r="C47" s="175" t="s">
        <v>916</v>
      </c>
      <c r="D47" s="175" t="s">
        <v>917</v>
      </c>
    </row>
    <row r="48" spans="1:14" x14ac:dyDescent="0.25">
      <c r="A48" s="202">
        <v>120</v>
      </c>
      <c r="B48" s="202">
        <v>60</v>
      </c>
      <c r="C48" s="202">
        <v>40</v>
      </c>
      <c r="D48" s="202">
        <v>20</v>
      </c>
    </row>
    <row r="50" spans="1:5" x14ac:dyDescent="0.25">
      <c r="A50" t="s">
        <v>921</v>
      </c>
    </row>
    <row r="51" spans="1:5" x14ac:dyDescent="0.25">
      <c r="A51" s="175" t="s">
        <v>914</v>
      </c>
      <c r="B51" s="175" t="s">
        <v>922</v>
      </c>
    </row>
    <row r="52" spans="1:5" x14ac:dyDescent="0.25">
      <c r="A52" s="175">
        <v>200</v>
      </c>
      <c r="B52" s="202">
        <v>50</v>
      </c>
    </row>
    <row r="54" spans="1:5" x14ac:dyDescent="0.25">
      <c r="A54" t="s">
        <v>925</v>
      </c>
    </row>
    <row r="55" spans="1:5" ht="19.5" x14ac:dyDescent="0.25">
      <c r="B55" s="192" t="s">
        <v>782</v>
      </c>
      <c r="C55" s="192" t="s">
        <v>783</v>
      </c>
      <c r="D55" s="192" t="s">
        <v>784</v>
      </c>
    </row>
    <row r="56" spans="1:5" x14ac:dyDescent="0.25">
      <c r="A56" s="202" t="s">
        <v>816</v>
      </c>
      <c r="B56" s="202">
        <v>50</v>
      </c>
      <c r="C56" s="202">
        <v>5</v>
      </c>
      <c r="D56">
        <v>3</v>
      </c>
    </row>
    <row r="57" spans="1:5" x14ac:dyDescent="0.25">
      <c r="A57" s="202" t="s">
        <v>817</v>
      </c>
      <c r="B57" s="202">
        <v>20</v>
      </c>
      <c r="C57" s="202">
        <v>2</v>
      </c>
      <c r="D57">
        <v>3</v>
      </c>
    </row>
    <row r="59" spans="1:5" x14ac:dyDescent="0.25">
      <c r="A59" t="s">
        <v>929</v>
      </c>
    </row>
    <row r="60" spans="1:5" x14ac:dyDescent="0.25">
      <c r="A60" s="175" t="s">
        <v>930</v>
      </c>
      <c r="B60" s="175" t="s">
        <v>463</v>
      </c>
    </row>
    <row r="61" spans="1:5" x14ac:dyDescent="0.25">
      <c r="A61" s="202">
        <v>15</v>
      </c>
      <c r="B61" s="202">
        <v>10</v>
      </c>
    </row>
    <row r="63" spans="1:5" x14ac:dyDescent="0.25">
      <c r="A63" t="s">
        <v>940</v>
      </c>
    </row>
    <row r="64" spans="1:5" x14ac:dyDescent="0.25">
      <c r="A64" t="s">
        <v>936</v>
      </c>
      <c r="B64" t="s">
        <v>937</v>
      </c>
      <c r="C64" t="s">
        <v>938</v>
      </c>
      <c r="D64" t="s">
        <v>939</v>
      </c>
      <c r="E64" t="s">
        <v>935</v>
      </c>
    </row>
    <row r="65" spans="1:8" x14ac:dyDescent="0.25">
      <c r="A65" s="175">
        <v>10</v>
      </c>
      <c r="B65" s="175">
        <v>10</v>
      </c>
      <c r="C65" s="175">
        <v>10</v>
      </c>
      <c r="D65" s="175">
        <v>50</v>
      </c>
      <c r="E65" s="175">
        <v>10</v>
      </c>
    </row>
    <row r="66" spans="1:8" x14ac:dyDescent="0.25">
      <c r="B66" s="175"/>
    </row>
    <row r="67" spans="1:8" x14ac:dyDescent="0.25">
      <c r="A67" t="s">
        <v>945</v>
      </c>
      <c r="B67" s="175"/>
    </row>
    <row r="68" spans="1:8" x14ac:dyDescent="0.25">
      <c r="A68" t="s">
        <v>947</v>
      </c>
      <c r="B68" t="s">
        <v>948</v>
      </c>
      <c r="C68" t="s">
        <v>946</v>
      </c>
    </row>
    <row r="69" spans="1:8" x14ac:dyDescent="0.25">
      <c r="A69" s="175">
        <v>60</v>
      </c>
      <c r="B69" s="175">
        <v>30</v>
      </c>
      <c r="C69" s="175">
        <v>15</v>
      </c>
    </row>
    <row r="70" spans="1:8" x14ac:dyDescent="0.25">
      <c r="B70" s="175"/>
    </row>
    <row r="71" spans="1:8" ht="15.75" customHeight="1" x14ac:dyDescent="0.25">
      <c r="A71" s="172" t="s">
        <v>965</v>
      </c>
      <c r="B71" s="172"/>
      <c r="C71" s="172"/>
      <c r="D71" s="172"/>
      <c r="E71" s="172"/>
      <c r="F71" s="172"/>
      <c r="G71" s="172"/>
      <c r="H71" s="172"/>
    </row>
    <row r="72" spans="1:8" x14ac:dyDescent="0.25">
      <c r="A72" t="s">
        <v>957</v>
      </c>
      <c r="B72" t="s">
        <v>958</v>
      </c>
      <c r="C72" t="s">
        <v>959</v>
      </c>
      <c r="D72" t="s">
        <v>960</v>
      </c>
      <c r="E72" t="s">
        <v>961</v>
      </c>
      <c r="F72" t="s">
        <v>963</v>
      </c>
      <c r="G72" t="s">
        <v>964</v>
      </c>
    </row>
    <row r="73" spans="1:8" x14ac:dyDescent="0.25">
      <c r="A73">
        <f>150*6</f>
        <v>900</v>
      </c>
      <c r="B73">
        <f>150*5</f>
        <v>750</v>
      </c>
      <c r="C73">
        <f>150*3</f>
        <v>450</v>
      </c>
      <c r="D73">
        <f>150*2</f>
        <v>300</v>
      </c>
      <c r="E73">
        <v>100</v>
      </c>
      <c r="F73">
        <v>30</v>
      </c>
      <c r="G73">
        <v>15</v>
      </c>
    </row>
    <row r="75" spans="1:8" ht="15.75" x14ac:dyDescent="0.25">
      <c r="A75" s="172" t="s">
        <v>967</v>
      </c>
    </row>
    <row r="76" spans="1:8" x14ac:dyDescent="0.25">
      <c r="A76" t="s">
        <v>966</v>
      </c>
      <c r="B76" t="s">
        <v>962</v>
      </c>
      <c r="C76" t="s">
        <v>963</v>
      </c>
      <c r="D76" t="s">
        <v>964</v>
      </c>
    </row>
    <row r="77" spans="1:8" x14ac:dyDescent="0.25">
      <c r="A77">
        <v>100</v>
      </c>
      <c r="B77">
        <v>60</v>
      </c>
      <c r="C77">
        <v>30</v>
      </c>
      <c r="D77">
        <v>15</v>
      </c>
    </row>
    <row r="79" spans="1:8" ht="15.75" x14ac:dyDescent="0.25">
      <c r="A79" s="172" t="s">
        <v>978</v>
      </c>
      <c r="B79" s="172"/>
      <c r="C79" s="172"/>
      <c r="D79" s="172"/>
      <c r="E79" s="172"/>
      <c r="F79" s="172"/>
      <c r="G79" s="172"/>
    </row>
    <row r="80" spans="1:8" x14ac:dyDescent="0.25">
      <c r="A80" s="208" t="s">
        <v>971</v>
      </c>
      <c r="B80" s="208" t="s">
        <v>970</v>
      </c>
    </row>
    <row r="81" spans="1:10" x14ac:dyDescent="0.25">
      <c r="A81">
        <v>200</v>
      </c>
      <c r="B81">
        <v>100</v>
      </c>
    </row>
    <row r="83" spans="1:10" ht="15.75" x14ac:dyDescent="0.25">
      <c r="A83" s="210" t="s">
        <v>972</v>
      </c>
      <c r="B83" s="210"/>
      <c r="C83" s="210"/>
      <c r="D83" s="209"/>
      <c r="E83" s="209"/>
      <c r="F83" s="209"/>
      <c r="G83" s="209"/>
      <c r="H83" s="209"/>
      <c r="I83" s="209"/>
      <c r="J83" s="209"/>
    </row>
    <row r="84" spans="1:10" ht="15.75" x14ac:dyDescent="0.25">
      <c r="A84" s="211" t="s">
        <v>550</v>
      </c>
      <c r="B84" s="211" t="s">
        <v>551</v>
      </c>
      <c r="C84" s="212" t="s">
        <v>976</v>
      </c>
    </row>
    <row r="85" spans="1:10" x14ac:dyDescent="0.25">
      <c r="A85" s="213">
        <v>200</v>
      </c>
      <c r="B85" s="213">
        <v>100</v>
      </c>
      <c r="C85" s="213">
        <v>100</v>
      </c>
    </row>
    <row r="87" spans="1:10" ht="15.75" x14ac:dyDescent="0.25">
      <c r="A87" s="172" t="s">
        <v>977</v>
      </c>
      <c r="B87" s="172"/>
      <c r="C87" s="172"/>
      <c r="D87" s="172"/>
      <c r="E87" s="172"/>
      <c r="F87" s="172"/>
      <c r="G87" s="172"/>
    </row>
    <row r="88" spans="1:10" x14ac:dyDescent="0.25">
      <c r="A88" t="s">
        <v>733</v>
      </c>
      <c r="B88" t="s">
        <v>734</v>
      </c>
      <c r="C88" t="s">
        <v>735</v>
      </c>
    </row>
    <row r="89" spans="1:10" x14ac:dyDescent="0.25">
      <c r="A89">
        <v>10</v>
      </c>
      <c r="B89">
        <v>8</v>
      </c>
      <c r="C89">
        <v>3</v>
      </c>
    </row>
    <row r="91" spans="1:10" ht="15.75" x14ac:dyDescent="0.25">
      <c r="A91" s="172" t="s">
        <v>984</v>
      </c>
      <c r="B91" s="172" t="s">
        <v>742</v>
      </c>
    </row>
    <row r="92" spans="1:10" x14ac:dyDescent="0.25">
      <c r="B92" t="s">
        <v>985</v>
      </c>
      <c r="C92" t="s">
        <v>986</v>
      </c>
      <c r="D92" t="s">
        <v>987</v>
      </c>
    </row>
    <row r="93" spans="1:10" x14ac:dyDescent="0.25">
      <c r="A93" t="s">
        <v>456</v>
      </c>
      <c r="B93">
        <v>150</v>
      </c>
      <c r="C93">
        <v>100</v>
      </c>
      <c r="D93">
        <v>50</v>
      </c>
    </row>
    <row r="94" spans="1:10" x14ac:dyDescent="0.25">
      <c r="A94" t="s">
        <v>457</v>
      </c>
      <c r="B94">
        <v>100</v>
      </c>
      <c r="C94">
        <v>50</v>
      </c>
      <c r="D94">
        <v>25</v>
      </c>
    </row>
    <row r="95" spans="1:10" x14ac:dyDescent="0.25">
      <c r="A95" t="s">
        <v>458</v>
      </c>
      <c r="B95">
        <v>50</v>
      </c>
      <c r="C95">
        <v>30</v>
      </c>
      <c r="D95">
        <v>15</v>
      </c>
    </row>
    <row r="96" spans="1:10" x14ac:dyDescent="0.25">
      <c r="A96" t="s">
        <v>459</v>
      </c>
      <c r="B96">
        <v>40</v>
      </c>
      <c r="C96">
        <v>30</v>
      </c>
      <c r="D96">
        <v>15</v>
      </c>
    </row>
    <row r="97" spans="1:8" x14ac:dyDescent="0.25">
      <c r="A97" t="s">
        <v>460</v>
      </c>
      <c r="B97">
        <v>30</v>
      </c>
      <c r="C97">
        <v>15</v>
      </c>
      <c r="D97">
        <v>10</v>
      </c>
    </row>
    <row r="99" spans="1:8" x14ac:dyDescent="0.25">
      <c r="A99" t="s">
        <v>989</v>
      </c>
    </row>
    <row r="100" spans="1:8" x14ac:dyDescent="0.25">
      <c r="B100" t="s">
        <v>985</v>
      </c>
      <c r="C100" t="s">
        <v>986</v>
      </c>
      <c r="D100" t="s">
        <v>987</v>
      </c>
    </row>
    <row r="101" spans="1:8" x14ac:dyDescent="0.25">
      <c r="A101" t="s">
        <v>466</v>
      </c>
      <c r="B101">
        <v>100</v>
      </c>
      <c r="C101">
        <v>50</v>
      </c>
      <c r="D101">
        <v>25</v>
      </c>
    </row>
    <row r="102" spans="1:8" x14ac:dyDescent="0.25">
      <c r="A102" t="s">
        <v>468</v>
      </c>
      <c r="B102">
        <v>60</v>
      </c>
      <c r="C102">
        <v>40</v>
      </c>
      <c r="D102">
        <v>20</v>
      </c>
    </row>
    <row r="103" spans="1:8" x14ac:dyDescent="0.25">
      <c r="A103" t="s">
        <v>467</v>
      </c>
      <c r="B103">
        <v>40</v>
      </c>
      <c r="C103">
        <v>20</v>
      </c>
      <c r="D103">
        <v>15</v>
      </c>
    </row>
    <row r="104" spans="1:8" x14ac:dyDescent="0.25">
      <c r="A104" t="s">
        <v>469</v>
      </c>
      <c r="B104">
        <v>30</v>
      </c>
      <c r="C104">
        <v>15</v>
      </c>
      <c r="D104">
        <v>10</v>
      </c>
    </row>
    <row r="106" spans="1:8" ht="15.75" x14ac:dyDescent="0.25">
      <c r="A106" s="172" t="s">
        <v>996</v>
      </c>
      <c r="B106" s="172"/>
      <c r="C106" s="172"/>
      <c r="D106" s="172"/>
      <c r="E106" s="172"/>
      <c r="F106" s="172"/>
      <c r="G106" s="172"/>
      <c r="H106" s="172"/>
    </row>
    <row r="107" spans="1:8" x14ac:dyDescent="0.25">
      <c r="A107" t="s">
        <v>998</v>
      </c>
      <c r="B107" t="s">
        <v>999</v>
      </c>
      <c r="C107" t="s">
        <v>997</v>
      </c>
    </row>
    <row r="108" spans="1:8" x14ac:dyDescent="0.25">
      <c r="A108">
        <v>0.75</v>
      </c>
      <c r="B108">
        <v>0.6</v>
      </c>
      <c r="C108">
        <v>0.5</v>
      </c>
    </row>
    <row r="110" spans="1:8" ht="15.75" customHeight="1" x14ac:dyDescent="0.25">
      <c r="A110" s="172" t="s">
        <v>1000</v>
      </c>
      <c r="B110" s="172"/>
      <c r="C110" s="172"/>
      <c r="D110" s="172"/>
      <c r="E110" s="172"/>
      <c r="F110" s="172"/>
      <c r="G110" s="172"/>
      <c r="H110" s="172"/>
    </row>
    <row r="111" spans="1:8" x14ac:dyDescent="0.25">
      <c r="A111" t="s">
        <v>1001</v>
      </c>
      <c r="B111" t="s">
        <v>1002</v>
      </c>
      <c r="C111" t="s">
        <v>1003</v>
      </c>
      <c r="D111" t="s">
        <v>1004</v>
      </c>
    </row>
    <row r="112" spans="1:8" x14ac:dyDescent="0.25">
      <c r="A112">
        <v>30</v>
      </c>
      <c r="B112">
        <v>15</v>
      </c>
      <c r="C112">
        <v>10</v>
      </c>
      <c r="D112">
        <v>5</v>
      </c>
    </row>
    <row r="114" spans="1:8" ht="15.75" x14ac:dyDescent="0.25">
      <c r="A114" s="382" t="s">
        <v>1007</v>
      </c>
      <c r="B114" s="382"/>
      <c r="C114" s="382"/>
      <c r="D114" s="382"/>
      <c r="E114" s="382"/>
      <c r="F114" s="382"/>
      <c r="G114" s="382"/>
      <c r="H114" s="382"/>
    </row>
    <row r="115" spans="1:8" x14ac:dyDescent="0.25">
      <c r="A115" t="s">
        <v>1009</v>
      </c>
      <c r="B115" t="s">
        <v>1010</v>
      </c>
      <c r="C115" t="s">
        <v>1011</v>
      </c>
      <c r="D115" t="s">
        <v>1012</v>
      </c>
    </row>
    <row r="116" spans="1:8" x14ac:dyDescent="0.25">
      <c r="A116">
        <v>0.3</v>
      </c>
      <c r="B116">
        <v>0.4</v>
      </c>
      <c r="C116">
        <v>0.4</v>
      </c>
      <c r="D116">
        <v>0.3</v>
      </c>
    </row>
    <row r="118" spans="1:8" ht="15.75" x14ac:dyDescent="0.25">
      <c r="A118" s="206" t="s">
        <v>1028</v>
      </c>
      <c r="B118" s="206"/>
      <c r="C118" s="206"/>
      <c r="D118" s="206"/>
      <c r="E118" s="206"/>
      <c r="F118" s="206"/>
    </row>
    <row r="119" spans="1:8" x14ac:dyDescent="0.25">
      <c r="A119" s="175" t="s">
        <v>1017</v>
      </c>
      <c r="B119" s="175" t="s">
        <v>1018</v>
      </c>
    </row>
    <row r="120" spans="1:8" x14ac:dyDescent="0.25">
      <c r="A120">
        <v>10</v>
      </c>
      <c r="B120">
        <v>8</v>
      </c>
    </row>
    <row r="122" spans="1:8" x14ac:dyDescent="0.25">
      <c r="A122" t="s">
        <v>1094</v>
      </c>
    </row>
    <row r="123" spans="1:8" ht="19.5" x14ac:dyDescent="0.25">
      <c r="A123" s="202" t="s">
        <v>1096</v>
      </c>
      <c r="B123" s="202" t="s">
        <v>1095</v>
      </c>
      <c r="C123" s="202" t="str">
        <f>CONCATENATE("Sub îndrumarea comisiei care include ",functie," ",nume_candidat)</f>
        <v>Sub îndrumarea comisiei care include Profesor Andreescu Gheorghe-Daniel</v>
      </c>
    </row>
    <row r="124" spans="1:8" x14ac:dyDescent="0.25">
      <c r="A124">
        <v>50</v>
      </c>
      <c r="B124">
        <v>10</v>
      </c>
      <c r="C124">
        <v>5</v>
      </c>
    </row>
    <row r="126" spans="1:8" ht="15.75" x14ac:dyDescent="0.25">
      <c r="A126" s="206" t="s">
        <v>1027</v>
      </c>
      <c r="B126" s="206"/>
      <c r="C126" s="206"/>
      <c r="D126" s="206"/>
      <c r="E126" s="206"/>
    </row>
    <row r="127" spans="1:8" x14ac:dyDescent="0.25">
      <c r="A127" t="s">
        <v>1024</v>
      </c>
      <c r="B127" t="s">
        <v>1025</v>
      </c>
      <c r="C127" t="s">
        <v>1026</v>
      </c>
    </row>
    <row r="128" spans="1:8" x14ac:dyDescent="0.25">
      <c r="A128" s="202">
        <v>20</v>
      </c>
      <c r="B128" s="202">
        <v>5</v>
      </c>
      <c r="C128" s="202">
        <v>2</v>
      </c>
    </row>
    <row r="130" spans="1:12" x14ac:dyDescent="0.25">
      <c r="A130" t="s">
        <v>1034</v>
      </c>
    </row>
    <row r="131" spans="1:12" x14ac:dyDescent="0.25">
      <c r="A131" t="s">
        <v>1036</v>
      </c>
      <c r="B131" t="s">
        <v>1037</v>
      </c>
      <c r="C131" t="s">
        <v>1038</v>
      </c>
      <c r="D131" t="s">
        <v>1039</v>
      </c>
      <c r="E131" t="s">
        <v>1040</v>
      </c>
      <c r="F131" t="s">
        <v>1041</v>
      </c>
    </row>
    <row r="132" spans="1:12" x14ac:dyDescent="0.25">
      <c r="A132" s="216">
        <v>50</v>
      </c>
      <c r="B132" s="217">
        <v>25</v>
      </c>
      <c r="C132" s="218">
        <v>10</v>
      </c>
      <c r="D132" s="216">
        <v>20</v>
      </c>
      <c r="E132" s="217">
        <v>10</v>
      </c>
      <c r="F132" s="218">
        <v>5</v>
      </c>
    </row>
    <row r="134" spans="1:12" x14ac:dyDescent="0.25">
      <c r="A134" t="s">
        <v>1035</v>
      </c>
    </row>
    <row r="135" spans="1:12" x14ac:dyDescent="0.25">
      <c r="A135" t="s">
        <v>1036</v>
      </c>
      <c r="B135" t="s">
        <v>1037</v>
      </c>
      <c r="C135" t="s">
        <v>1038</v>
      </c>
      <c r="D135" t="s">
        <v>1039</v>
      </c>
      <c r="E135" t="s">
        <v>1040</v>
      </c>
      <c r="F135" t="s">
        <v>1041</v>
      </c>
    </row>
    <row r="136" spans="1:12" x14ac:dyDescent="0.25">
      <c r="A136">
        <v>10</v>
      </c>
      <c r="B136">
        <v>6</v>
      </c>
      <c r="C136">
        <v>4</v>
      </c>
      <c r="D136">
        <v>5</v>
      </c>
      <c r="E136">
        <v>3</v>
      </c>
      <c r="F136">
        <v>2</v>
      </c>
    </row>
    <row r="139" spans="1:12" x14ac:dyDescent="0.25">
      <c r="A139" t="s">
        <v>1056</v>
      </c>
    </row>
    <row r="140" spans="1:12" ht="360" x14ac:dyDescent="0.25">
      <c r="A140" s="219" t="s">
        <v>1044</v>
      </c>
      <c r="B140" s="220" t="s">
        <v>1045</v>
      </c>
      <c r="C140" s="220" t="s">
        <v>1046</v>
      </c>
      <c r="D140" s="221" t="s">
        <v>1047</v>
      </c>
      <c r="E140" s="219" t="s">
        <v>1048</v>
      </c>
      <c r="F140" s="220" t="s">
        <v>1049</v>
      </c>
      <c r="G140" s="220" t="s">
        <v>1050</v>
      </c>
      <c r="H140" s="221" t="s">
        <v>1051</v>
      </c>
      <c r="I140" s="219" t="s">
        <v>1052</v>
      </c>
      <c r="J140" s="220" t="s">
        <v>1053</v>
      </c>
      <c r="K140" s="220" t="s">
        <v>1054</v>
      </c>
      <c r="L140" s="221" t="s">
        <v>1055</v>
      </c>
    </row>
    <row r="141" spans="1:12" x14ac:dyDescent="0.25">
      <c r="A141" s="219">
        <v>400</v>
      </c>
      <c r="B141" s="220">
        <v>200</v>
      </c>
      <c r="C141" s="220">
        <v>100</v>
      </c>
      <c r="D141" s="221">
        <v>50</v>
      </c>
      <c r="E141" s="219">
        <v>200</v>
      </c>
      <c r="F141" s="220">
        <v>100</v>
      </c>
      <c r="G141" s="220">
        <v>50</v>
      </c>
      <c r="H141" s="221">
        <v>25</v>
      </c>
      <c r="I141" s="219">
        <v>20</v>
      </c>
      <c r="J141" s="220">
        <v>10</v>
      </c>
      <c r="K141" s="220">
        <v>10</v>
      </c>
      <c r="L141" s="221">
        <v>5</v>
      </c>
    </row>
    <row r="143" spans="1:12" ht="15.75" x14ac:dyDescent="0.25">
      <c r="A143" s="383" t="s">
        <v>1058</v>
      </c>
      <c r="B143" s="383"/>
      <c r="C143" s="383"/>
      <c r="D143" s="383"/>
      <c r="E143" s="383"/>
    </row>
    <row r="144" spans="1:12" x14ac:dyDescent="0.25">
      <c r="A144" s="217" t="s">
        <v>1059</v>
      </c>
      <c r="B144" s="222" t="s">
        <v>1060</v>
      </c>
    </row>
    <row r="145" spans="1:3" x14ac:dyDescent="0.25">
      <c r="A145" s="217">
        <v>100</v>
      </c>
      <c r="B145" s="218">
        <v>50</v>
      </c>
    </row>
    <row r="147" spans="1:3" ht="30" x14ac:dyDescent="0.25">
      <c r="A147" s="196" t="s">
        <v>1062</v>
      </c>
      <c r="B147" s="197" t="s">
        <v>614</v>
      </c>
      <c r="C147" s="197" t="s">
        <v>614</v>
      </c>
    </row>
    <row r="148" spans="1:3" x14ac:dyDescent="0.25">
      <c r="A148" s="223" t="s">
        <v>1063</v>
      </c>
      <c r="B148" s="223" t="s">
        <v>1064</v>
      </c>
    </row>
    <row r="149" spans="1:3" x14ac:dyDescent="0.25">
      <c r="A149" s="197">
        <v>10</v>
      </c>
      <c r="B149" s="197">
        <v>5</v>
      </c>
    </row>
  </sheetData>
  <sheetProtection algorithmName="SHA-512" hashValue="f8I9LVfS4igF2X97PH2ePmD5yXLYMnva/PuM9kNqVs1zommJpY6ojgyVeCxp0UPx72VZP9Pyyqglx5SBFAEqQA==" saltValue="dUlM6YMu2ebB11oBcISnTw==" spinCount="100000" sheet="1" objects="1" scenarios="1" formatCells="0" formatRows="0" insertRows="0"/>
  <pageMargins left="0.7" right="0.7" top="0.75" bottom="0.75" header="0.3" footer="0.3"/>
  <pageSetup paperSize="9" orientation="portrait" horizontalDpi="4294967295" verticalDpi="4294967295"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tabColor rgb="FFFFFF00"/>
    <pageSetUpPr fitToPage="1"/>
  </sheetPr>
  <dimension ref="A1:F109"/>
  <sheetViews>
    <sheetView view="pageBreakPreview" zoomScaleNormal="100" zoomScaleSheetLayoutView="100" workbookViewId="0">
      <selection activeCell="A6" sqref="A6"/>
    </sheetView>
  </sheetViews>
  <sheetFormatPr defaultRowHeight="15" x14ac:dyDescent="0.25"/>
  <cols>
    <col min="1" max="1" width="6.85546875" style="314" customWidth="1"/>
    <col min="2" max="2" width="104.42578125" style="244" customWidth="1"/>
    <col min="3" max="3" width="20" style="244" customWidth="1"/>
    <col min="4" max="4" width="15.85546875" style="244" customWidth="1"/>
    <col min="5" max="5" width="93.7109375" style="244" bestFit="1" customWidth="1"/>
    <col min="6" max="16384" width="9.140625" style="244"/>
  </cols>
  <sheetData>
    <row r="1" spans="1:6" s="235" customFormat="1" x14ac:dyDescent="0.25">
      <c r="A1" s="232" t="s">
        <v>484</v>
      </c>
      <c r="B1" s="233"/>
      <c r="C1" s="234"/>
      <c r="D1" s="234"/>
      <c r="E1" s="234"/>
      <c r="F1" s="234"/>
    </row>
    <row r="2" spans="1:6" s="235" customFormat="1" x14ac:dyDescent="0.25">
      <c r="A2" s="170" t="str">
        <f>IF(ISBLANK(facultate), IF(ISBLANK(departament),"","Departament " &amp; departament), "Facultatea " &amp; facultate)</f>
        <v>Facultatea Automatică și Calculatoare</v>
      </c>
      <c r="B2" s="233"/>
      <c r="C2" s="234"/>
      <c r="D2" s="234"/>
      <c r="E2" s="234"/>
      <c r="F2" s="234"/>
    </row>
    <row r="3" spans="1:6" s="235" customFormat="1" x14ac:dyDescent="0.25">
      <c r="A3" s="170" t="str">
        <f>IF(ISBLANK(departament),"","Departamentul " &amp; departament)</f>
        <v>Departamentul Automatică și Informatică Aplicată</v>
      </c>
      <c r="B3" s="233"/>
      <c r="C3" s="234"/>
      <c r="D3" s="234"/>
      <c r="E3" s="234"/>
      <c r="F3" s="234"/>
    </row>
    <row r="4" spans="1:6" s="238" customFormat="1" ht="15.75" x14ac:dyDescent="0.25">
      <c r="A4" s="236"/>
      <c r="B4" s="236"/>
      <c r="C4" s="316" t="str">
        <f>CONCATENATE(functie," ",nume_candidat)</f>
        <v>Profesor Andreescu Gheorghe-Daniel</v>
      </c>
      <c r="D4" s="237"/>
    </row>
    <row r="5" spans="1:6" ht="15.75" x14ac:dyDescent="0.25">
      <c r="A5" s="239" t="s">
        <v>614</v>
      </c>
      <c r="B5" s="240" t="s">
        <v>690</v>
      </c>
      <c r="C5" s="241"/>
      <c r="D5" s="242" t="s">
        <v>614</v>
      </c>
      <c r="E5" s="243"/>
    </row>
    <row r="6" spans="1:6" ht="30" customHeight="1" x14ac:dyDescent="0.25">
      <c r="A6" s="245">
        <v>1</v>
      </c>
      <c r="B6" s="246" t="s">
        <v>691</v>
      </c>
      <c r="C6" s="317">
        <f>I.1!L9</f>
        <v>0</v>
      </c>
      <c r="D6" s="246">
        <v>100</v>
      </c>
      <c r="E6" s="247" t="s">
        <v>692</v>
      </c>
    </row>
    <row r="7" spans="1:6" ht="30" customHeight="1" x14ac:dyDescent="0.25">
      <c r="A7" s="248">
        <v>2</v>
      </c>
      <c r="B7" s="249" t="s">
        <v>818</v>
      </c>
      <c r="C7" s="318">
        <f>SUM(C8,C14,C20,C23)</f>
        <v>13.333333333333334</v>
      </c>
      <c r="D7" s="249" t="s">
        <v>614</v>
      </c>
      <c r="E7" s="250" t="s">
        <v>819</v>
      </c>
    </row>
    <row r="8" spans="1:6" ht="30" customHeight="1" x14ac:dyDescent="0.25">
      <c r="A8" s="245">
        <v>2.1</v>
      </c>
      <c r="B8" s="246" t="s">
        <v>820</v>
      </c>
      <c r="C8" s="319">
        <f>SUM(C9:C13)</f>
        <v>13.333333333333334</v>
      </c>
      <c r="D8" s="247" t="s">
        <v>614</v>
      </c>
      <c r="E8" s="247" t="s">
        <v>614</v>
      </c>
    </row>
    <row r="9" spans="1:6" ht="30" customHeight="1" x14ac:dyDescent="0.25">
      <c r="A9" s="251" t="s">
        <v>326</v>
      </c>
      <c r="B9" s="252" t="s">
        <v>821</v>
      </c>
      <c r="C9" s="320">
        <f>I.2.1a!$I$9</f>
        <v>13.333333333333334</v>
      </c>
      <c r="D9" s="252" t="s">
        <v>693</v>
      </c>
      <c r="E9" s="253" t="s">
        <v>694</v>
      </c>
    </row>
    <row r="10" spans="1:6" ht="30" customHeight="1" x14ac:dyDescent="0.25">
      <c r="A10" s="254" t="s">
        <v>327</v>
      </c>
      <c r="B10" s="247" t="s">
        <v>822</v>
      </c>
      <c r="C10" s="320">
        <f>I.2.1b!$I$9</f>
        <v>0</v>
      </c>
      <c r="D10" s="247" t="s">
        <v>695</v>
      </c>
      <c r="E10" s="253"/>
    </row>
    <row r="11" spans="1:6" ht="30" customHeight="1" x14ac:dyDescent="0.25">
      <c r="A11" s="254" t="s">
        <v>660</v>
      </c>
      <c r="B11" s="247" t="s">
        <v>823</v>
      </c>
      <c r="C11" s="320">
        <f>I.2.1c!$I$9</f>
        <v>0</v>
      </c>
      <c r="D11" s="247" t="s">
        <v>696</v>
      </c>
      <c r="E11" s="253"/>
    </row>
    <row r="12" spans="1:6" ht="30" customHeight="1" x14ac:dyDescent="0.25">
      <c r="A12" s="254" t="s">
        <v>671</v>
      </c>
      <c r="B12" s="247" t="s">
        <v>824</v>
      </c>
      <c r="C12" s="320">
        <f>I.2.1d!$I$9</f>
        <v>0</v>
      </c>
      <c r="D12" s="247" t="s">
        <v>697</v>
      </c>
      <c r="E12" s="253"/>
    </row>
    <row r="13" spans="1:6" ht="30" customHeight="1" x14ac:dyDescent="0.25">
      <c r="A13" s="254" t="s">
        <v>672</v>
      </c>
      <c r="B13" s="247" t="s">
        <v>842</v>
      </c>
      <c r="C13" s="320">
        <f>I.2.1e!$I$9</f>
        <v>0</v>
      </c>
      <c r="D13" s="247" t="s">
        <v>698</v>
      </c>
      <c r="E13" s="253"/>
    </row>
    <row r="14" spans="1:6" ht="30" customHeight="1" x14ac:dyDescent="0.25">
      <c r="A14" s="245">
        <v>2.2000000000000002</v>
      </c>
      <c r="B14" s="255" t="s">
        <v>684</v>
      </c>
      <c r="C14" s="321">
        <f>SUM(C15:C19)</f>
        <v>0</v>
      </c>
      <c r="D14" s="247" t="s">
        <v>614</v>
      </c>
      <c r="E14" s="253"/>
    </row>
    <row r="15" spans="1:6" ht="30" customHeight="1" x14ac:dyDescent="0.25">
      <c r="A15" s="254" t="s">
        <v>679</v>
      </c>
      <c r="B15" s="247" t="s">
        <v>685</v>
      </c>
      <c r="C15" s="320">
        <f>I.2.2a!$I$9</f>
        <v>0</v>
      </c>
      <c r="D15" s="247" t="s">
        <v>699</v>
      </c>
      <c r="E15" s="253"/>
    </row>
    <row r="16" spans="1:6" ht="30" customHeight="1" x14ac:dyDescent="0.25">
      <c r="A16" s="254" t="s">
        <v>680</v>
      </c>
      <c r="B16" s="256" t="s">
        <v>686</v>
      </c>
      <c r="C16" s="320">
        <f>I.2.2b!$I$9</f>
        <v>0</v>
      </c>
      <c r="D16" s="247" t="s">
        <v>700</v>
      </c>
      <c r="E16" s="253"/>
    </row>
    <row r="17" spans="1:5" ht="30" customHeight="1" x14ac:dyDescent="0.25">
      <c r="A17" s="254" t="s">
        <v>681</v>
      </c>
      <c r="B17" s="256" t="s">
        <v>687</v>
      </c>
      <c r="C17" s="320">
        <f>I.2.2c!$I$9</f>
        <v>0</v>
      </c>
      <c r="D17" s="247" t="s">
        <v>701</v>
      </c>
      <c r="E17" s="253"/>
    </row>
    <row r="18" spans="1:5" ht="30" customHeight="1" x14ac:dyDescent="0.25">
      <c r="A18" s="254" t="s">
        <v>682</v>
      </c>
      <c r="B18" s="247" t="s">
        <v>688</v>
      </c>
      <c r="C18" s="320">
        <f>I.2.2d!$I$9</f>
        <v>0</v>
      </c>
      <c r="D18" s="247" t="s">
        <v>702</v>
      </c>
      <c r="E18" s="253"/>
    </row>
    <row r="19" spans="1:5" ht="30" customHeight="1" x14ac:dyDescent="0.25">
      <c r="A19" s="254" t="s">
        <v>683</v>
      </c>
      <c r="B19" s="247" t="s">
        <v>689</v>
      </c>
      <c r="C19" s="320">
        <f>I.2.2e!$I$9</f>
        <v>0</v>
      </c>
      <c r="D19" s="247" t="s">
        <v>703</v>
      </c>
      <c r="E19" s="253"/>
    </row>
    <row r="20" spans="1:5" ht="30" customHeight="1" x14ac:dyDescent="0.25">
      <c r="A20" s="245">
        <v>2.2999999999999998</v>
      </c>
      <c r="B20" s="246" t="s">
        <v>843</v>
      </c>
      <c r="C20" s="319">
        <f>SUM(C21:C22)</f>
        <v>0</v>
      </c>
      <c r="D20" s="247" t="s">
        <v>614</v>
      </c>
      <c r="E20" s="253"/>
    </row>
    <row r="21" spans="1:5" ht="30" customHeight="1" x14ac:dyDescent="0.25">
      <c r="A21" s="254" t="s">
        <v>704</v>
      </c>
      <c r="B21" s="247" t="s">
        <v>844</v>
      </c>
      <c r="C21" s="319">
        <f>I.2.3a!I9</f>
        <v>0</v>
      </c>
      <c r="D21" s="247" t="s">
        <v>705</v>
      </c>
      <c r="E21" s="253"/>
    </row>
    <row r="22" spans="1:5" ht="30" customHeight="1" x14ac:dyDescent="0.25">
      <c r="A22" s="254" t="s">
        <v>706</v>
      </c>
      <c r="B22" s="247" t="s">
        <v>845</v>
      </c>
      <c r="C22" s="319">
        <f>I.2.3b!I9</f>
        <v>0</v>
      </c>
      <c r="D22" s="247" t="s">
        <v>698</v>
      </c>
      <c r="E22" s="253"/>
    </row>
    <row r="23" spans="1:5" ht="30" customHeight="1" x14ac:dyDescent="0.25">
      <c r="A23" s="245">
        <v>2.4</v>
      </c>
      <c r="B23" s="246" t="s">
        <v>707</v>
      </c>
      <c r="C23" s="317">
        <f>I.2.4!I9</f>
        <v>0</v>
      </c>
      <c r="D23" s="247" t="s">
        <v>708</v>
      </c>
      <c r="E23" s="246" t="s">
        <v>614</v>
      </c>
    </row>
    <row r="24" spans="1:5" ht="30" customHeight="1" x14ac:dyDescent="0.25">
      <c r="A24" s="248">
        <v>3</v>
      </c>
      <c r="B24" s="249" t="s">
        <v>846</v>
      </c>
      <c r="C24" s="322">
        <f>I.3!I11</f>
        <v>0</v>
      </c>
      <c r="D24" s="252" t="s">
        <v>808</v>
      </c>
      <c r="E24" s="252" t="s">
        <v>825</v>
      </c>
    </row>
    <row r="25" spans="1:5" ht="30" customHeight="1" x14ac:dyDescent="0.25">
      <c r="A25" s="245">
        <v>4</v>
      </c>
      <c r="B25" s="246" t="s">
        <v>709</v>
      </c>
      <c r="C25" s="319">
        <f>I.4!E11</f>
        <v>270</v>
      </c>
      <c r="D25" s="247">
        <v>10</v>
      </c>
      <c r="E25" s="247" t="s">
        <v>710</v>
      </c>
    </row>
    <row r="26" spans="1:5" ht="30" customHeight="1" x14ac:dyDescent="0.25">
      <c r="A26" s="245">
        <v>5</v>
      </c>
      <c r="B26" s="246" t="s">
        <v>711</v>
      </c>
      <c r="C26" s="319">
        <f>I.5!D11</f>
        <v>200</v>
      </c>
      <c r="D26" s="247" t="s">
        <v>712</v>
      </c>
      <c r="E26" s="257" t="s">
        <v>614</v>
      </c>
    </row>
    <row r="27" spans="1:5" ht="30" customHeight="1" x14ac:dyDescent="0.25">
      <c r="A27" s="248">
        <v>6</v>
      </c>
      <c r="B27" s="249" t="s">
        <v>847</v>
      </c>
      <c r="C27" s="322">
        <f>I.6!F11</f>
        <v>0</v>
      </c>
      <c r="D27" s="252" t="s">
        <v>877</v>
      </c>
      <c r="E27" s="252" t="s">
        <v>860</v>
      </c>
    </row>
    <row r="28" spans="1:5" ht="30" customHeight="1" x14ac:dyDescent="0.25">
      <c r="A28" s="248">
        <v>7</v>
      </c>
      <c r="B28" s="249" t="s">
        <v>713</v>
      </c>
      <c r="C28" s="322">
        <f>I.7!F11</f>
        <v>0</v>
      </c>
      <c r="D28" s="258" t="s">
        <v>876</v>
      </c>
      <c r="E28" s="252" t="s">
        <v>869</v>
      </c>
    </row>
    <row r="29" spans="1:5" ht="30" customHeight="1" x14ac:dyDescent="0.25">
      <c r="A29" s="248">
        <v>8</v>
      </c>
      <c r="B29" s="249" t="s">
        <v>714</v>
      </c>
      <c r="C29" s="322">
        <f>I.8!E11</f>
        <v>0</v>
      </c>
      <c r="D29" s="252" t="s">
        <v>879</v>
      </c>
      <c r="E29" s="252" t="s">
        <v>875</v>
      </c>
    </row>
    <row r="30" spans="1:5" ht="30" customHeight="1" x14ac:dyDescent="0.25">
      <c r="A30" s="248">
        <v>9</v>
      </c>
      <c r="B30" s="249" t="s">
        <v>716</v>
      </c>
      <c r="C30" s="322">
        <f>I.9!D11</f>
        <v>20</v>
      </c>
      <c r="D30" s="252" t="s">
        <v>717</v>
      </c>
      <c r="E30" s="252" t="s">
        <v>878</v>
      </c>
    </row>
    <row r="31" spans="1:5" x14ac:dyDescent="0.25">
      <c r="A31" s="259" t="s">
        <v>614</v>
      </c>
      <c r="B31" s="260" t="s">
        <v>718</v>
      </c>
      <c r="C31" s="260" t="s">
        <v>719</v>
      </c>
      <c r="D31" s="261" t="s">
        <v>614</v>
      </c>
      <c r="E31" s="261" t="s">
        <v>614</v>
      </c>
    </row>
    <row r="32" spans="1:5" x14ac:dyDescent="0.25">
      <c r="A32" s="262"/>
      <c r="B32" s="263" t="s">
        <v>614</v>
      </c>
      <c r="C32" s="263" t="s">
        <v>720</v>
      </c>
      <c r="D32" s="264"/>
      <c r="E32" s="264"/>
    </row>
    <row r="33" spans="1:5" x14ac:dyDescent="0.25">
      <c r="A33" s="262"/>
      <c r="B33" s="263" t="s">
        <v>721</v>
      </c>
      <c r="C33" s="263" t="s">
        <v>722</v>
      </c>
      <c r="D33" s="264"/>
      <c r="E33" s="264"/>
    </row>
    <row r="34" spans="1:5" x14ac:dyDescent="0.25">
      <c r="A34" s="265"/>
      <c r="B34" s="266"/>
      <c r="C34" s="267" t="s">
        <v>723</v>
      </c>
      <c r="D34" s="266"/>
      <c r="E34" s="266"/>
    </row>
    <row r="35" spans="1:5" ht="15.75" x14ac:dyDescent="0.25">
      <c r="A35" s="239" t="s">
        <v>614</v>
      </c>
      <c r="B35" s="240" t="s">
        <v>690</v>
      </c>
      <c r="C35" s="323">
        <f>SUM(C6,C7,C24,C25,C27,C26,C28,C29,C30)</f>
        <v>503.33333333333331</v>
      </c>
      <c r="D35" s="242" t="s">
        <v>614</v>
      </c>
      <c r="E35" s="242" t="s">
        <v>614</v>
      </c>
    </row>
    <row r="37" spans="1:5" ht="15.75" x14ac:dyDescent="0.25">
      <c r="A37" s="239" t="s">
        <v>614</v>
      </c>
      <c r="B37" s="240" t="s">
        <v>724</v>
      </c>
      <c r="C37" s="241"/>
      <c r="D37" s="268" t="s">
        <v>614</v>
      </c>
      <c r="E37" s="268"/>
    </row>
    <row r="38" spans="1:5" ht="15.75" x14ac:dyDescent="0.25">
      <c r="A38" s="269">
        <v>1</v>
      </c>
      <c r="B38" s="270" t="s">
        <v>826</v>
      </c>
      <c r="C38" s="322">
        <f>SUM(C39:C42)</f>
        <v>2652</v>
      </c>
      <c r="D38" s="270" t="s">
        <v>614</v>
      </c>
      <c r="E38" s="271" t="s">
        <v>725</v>
      </c>
    </row>
    <row r="39" spans="1:5" ht="15.75" x14ac:dyDescent="0.25">
      <c r="A39" s="272">
        <v>1.1000000000000001</v>
      </c>
      <c r="B39" s="273" t="s">
        <v>726</v>
      </c>
      <c r="C39" s="322">
        <f>II1.1BDI!G9+II1.1!G9</f>
        <v>1710</v>
      </c>
      <c r="D39" s="273" t="s">
        <v>614</v>
      </c>
      <c r="E39" s="274" t="s">
        <v>727</v>
      </c>
    </row>
    <row r="40" spans="1:5" ht="15.75" x14ac:dyDescent="0.25">
      <c r="A40" s="272">
        <v>1.2</v>
      </c>
      <c r="B40" s="273" t="s">
        <v>728</v>
      </c>
      <c r="C40" s="322">
        <f>II1.2!G9</f>
        <v>942</v>
      </c>
      <c r="D40" s="273" t="s">
        <v>614</v>
      </c>
      <c r="E40" s="274"/>
    </row>
    <row r="41" spans="1:5" ht="15.75" x14ac:dyDescent="0.25">
      <c r="A41" s="272">
        <v>1.3</v>
      </c>
      <c r="B41" s="273" t="s">
        <v>729</v>
      </c>
      <c r="C41" s="322">
        <f>II1.3!G9</f>
        <v>0</v>
      </c>
      <c r="D41" s="273" t="s">
        <v>614</v>
      </c>
      <c r="E41" s="273" t="s">
        <v>730</v>
      </c>
    </row>
    <row r="42" spans="1:5" ht="15.75" x14ac:dyDescent="0.25">
      <c r="A42" s="275">
        <v>1.4</v>
      </c>
      <c r="B42" s="271" t="s">
        <v>544</v>
      </c>
      <c r="C42" s="322">
        <f>II1.4!I9</f>
        <v>0</v>
      </c>
      <c r="D42" s="271" t="s">
        <v>614</v>
      </c>
      <c r="E42" s="271" t="s">
        <v>614</v>
      </c>
    </row>
    <row r="43" spans="1:5" ht="45" x14ac:dyDescent="0.25">
      <c r="A43" s="276">
        <v>2</v>
      </c>
      <c r="B43" s="277" t="s">
        <v>731</v>
      </c>
      <c r="C43" s="322">
        <f>C44+C45</f>
        <v>19556.679269176904</v>
      </c>
      <c r="D43" s="270" t="s">
        <v>614</v>
      </c>
      <c r="E43" s="270" t="s">
        <v>614</v>
      </c>
    </row>
    <row r="44" spans="1:5" ht="60" x14ac:dyDescent="0.25">
      <c r="A44" s="278" t="s">
        <v>326</v>
      </c>
      <c r="B44" s="279" t="s">
        <v>827</v>
      </c>
      <c r="C44" s="322">
        <f>II2.1a!K9</f>
        <v>0</v>
      </c>
      <c r="D44" s="273" t="s">
        <v>614</v>
      </c>
      <c r="E44" s="274" t="s">
        <v>796</v>
      </c>
    </row>
    <row r="45" spans="1:5" ht="45" x14ac:dyDescent="0.25">
      <c r="A45" s="278" t="s">
        <v>327</v>
      </c>
      <c r="B45" s="280" t="s">
        <v>828</v>
      </c>
      <c r="C45" s="322">
        <f>II2.1b!K9</f>
        <v>19556.679269176904</v>
      </c>
      <c r="D45" s="271" t="s">
        <v>614</v>
      </c>
      <c r="E45" s="274"/>
    </row>
    <row r="46" spans="1:5" ht="15.75" x14ac:dyDescent="0.25">
      <c r="A46" s="281">
        <v>3</v>
      </c>
      <c r="B46" s="282" t="s">
        <v>1116</v>
      </c>
      <c r="C46" s="322">
        <f>'II3'!D9</f>
        <v>9720</v>
      </c>
      <c r="D46" s="273" t="s">
        <v>614</v>
      </c>
      <c r="E46" s="274" t="s">
        <v>732</v>
      </c>
    </row>
    <row r="47" spans="1:5" ht="15.75" x14ac:dyDescent="0.25">
      <c r="A47" s="269">
        <v>4</v>
      </c>
      <c r="B47" s="270" t="s">
        <v>736</v>
      </c>
      <c r="C47" s="322">
        <f>'II4'!D14</f>
        <v>5360</v>
      </c>
      <c r="D47" s="271" t="s">
        <v>614</v>
      </c>
      <c r="E47" s="274"/>
    </row>
    <row r="48" spans="1:5" ht="15.75" x14ac:dyDescent="0.25">
      <c r="A48" s="269">
        <v>5</v>
      </c>
      <c r="B48" s="270" t="s">
        <v>829</v>
      </c>
      <c r="C48" s="322">
        <f>SUM(C49,C57,C62,C63)</f>
        <v>0</v>
      </c>
      <c r="D48" s="271" t="s">
        <v>614</v>
      </c>
      <c r="E48" s="271" t="s">
        <v>614</v>
      </c>
    </row>
    <row r="49" spans="1:5" ht="15.75" x14ac:dyDescent="0.25">
      <c r="A49" s="269" t="s">
        <v>740</v>
      </c>
      <c r="B49" s="270" t="s">
        <v>1105</v>
      </c>
      <c r="C49" s="322">
        <f>SUM(C50:C56)</f>
        <v>0</v>
      </c>
      <c r="D49" s="271" t="s">
        <v>614</v>
      </c>
      <c r="E49" s="271" t="s">
        <v>614</v>
      </c>
    </row>
    <row r="50" spans="1:5" ht="30" x14ac:dyDescent="0.25">
      <c r="A50" s="272" t="s">
        <v>741</v>
      </c>
      <c r="B50" s="273" t="s">
        <v>742</v>
      </c>
      <c r="C50" s="322">
        <f>total_arh1a_5</f>
        <v>0</v>
      </c>
      <c r="D50" s="273" t="s">
        <v>614</v>
      </c>
      <c r="E50" s="273" t="s">
        <v>743</v>
      </c>
    </row>
    <row r="51" spans="1:5" ht="75" x14ac:dyDescent="0.25">
      <c r="A51" s="272" t="s">
        <v>744</v>
      </c>
      <c r="B51" s="273" t="s">
        <v>745</v>
      </c>
      <c r="C51" s="322">
        <f>II5.1.2!total_arh1a_5</f>
        <v>0</v>
      </c>
      <c r="D51" s="273" t="s">
        <v>614</v>
      </c>
      <c r="E51" s="273" t="s">
        <v>743</v>
      </c>
    </row>
    <row r="52" spans="1:5" ht="15.75" x14ac:dyDescent="0.25">
      <c r="A52" s="272" t="s">
        <v>746</v>
      </c>
      <c r="B52" s="273" t="s">
        <v>747</v>
      </c>
      <c r="C52" s="322">
        <f>total_arh2a_5</f>
        <v>0</v>
      </c>
      <c r="D52" s="273" t="s">
        <v>614</v>
      </c>
      <c r="E52" s="273" t="s">
        <v>743</v>
      </c>
    </row>
    <row r="53" spans="1:5" ht="15.75" x14ac:dyDescent="0.25">
      <c r="A53" s="272" t="s">
        <v>748</v>
      </c>
      <c r="B53" s="273" t="s">
        <v>749</v>
      </c>
      <c r="C53" s="322">
        <f>total_arh2b_5</f>
        <v>0</v>
      </c>
      <c r="D53" s="273" t="s">
        <v>614</v>
      </c>
      <c r="E53" s="273" t="s">
        <v>743</v>
      </c>
    </row>
    <row r="54" spans="1:5" ht="75" x14ac:dyDescent="0.25">
      <c r="A54" s="272" t="s">
        <v>750</v>
      </c>
      <c r="B54" s="273" t="s">
        <v>751</v>
      </c>
      <c r="C54" s="322">
        <f>total_arh3a_5</f>
        <v>0</v>
      </c>
      <c r="D54" s="273" t="s">
        <v>614</v>
      </c>
      <c r="E54" s="273" t="s">
        <v>743</v>
      </c>
    </row>
    <row r="55" spans="1:5" ht="30" x14ac:dyDescent="0.25">
      <c r="A55" s="272" t="s">
        <v>752</v>
      </c>
      <c r="B55" s="273" t="s">
        <v>753</v>
      </c>
      <c r="C55" s="322">
        <f>total_arh3b_5</f>
        <v>0</v>
      </c>
      <c r="D55" s="273" t="s">
        <v>614</v>
      </c>
      <c r="E55" s="273" t="s">
        <v>743</v>
      </c>
    </row>
    <row r="56" spans="1:5" ht="30" x14ac:dyDescent="0.25">
      <c r="A56" s="272" t="s">
        <v>754</v>
      </c>
      <c r="B56" s="273" t="s">
        <v>755</v>
      </c>
      <c r="C56" s="322">
        <f>total_arh3c_5</f>
        <v>0</v>
      </c>
      <c r="D56" s="273" t="s">
        <v>614</v>
      </c>
      <c r="E56" s="273" t="s">
        <v>743</v>
      </c>
    </row>
    <row r="57" spans="1:5" ht="15.75" x14ac:dyDescent="0.25">
      <c r="A57" s="269" t="s">
        <v>756</v>
      </c>
      <c r="B57" s="270" t="s">
        <v>1108</v>
      </c>
      <c r="C57" s="322">
        <f>SUM(C58:C61)</f>
        <v>0</v>
      </c>
      <c r="D57" s="271" t="s">
        <v>614</v>
      </c>
      <c r="E57" s="271" t="s">
        <v>614</v>
      </c>
    </row>
    <row r="58" spans="1:5" ht="15.75" x14ac:dyDescent="0.25">
      <c r="A58" s="272" t="s">
        <v>757</v>
      </c>
      <c r="B58" s="273" t="s">
        <v>758</v>
      </c>
      <c r="C58" s="322">
        <f>II5.2.1!I9</f>
        <v>0</v>
      </c>
      <c r="D58" s="273" t="s">
        <v>614</v>
      </c>
      <c r="E58" s="273" t="s">
        <v>759</v>
      </c>
    </row>
    <row r="59" spans="1:5" ht="15.75" x14ac:dyDescent="0.25">
      <c r="A59" s="272" t="s">
        <v>760</v>
      </c>
      <c r="B59" s="283" t="s">
        <v>1006</v>
      </c>
      <c r="C59" s="322">
        <f>II5.2.2!G9</f>
        <v>0</v>
      </c>
      <c r="D59" s="273" t="s">
        <v>614</v>
      </c>
      <c r="E59" s="273" t="s">
        <v>761</v>
      </c>
    </row>
    <row r="60" spans="1:5" ht="30" x14ac:dyDescent="0.25">
      <c r="A60" s="275" t="s">
        <v>763</v>
      </c>
      <c r="B60" s="271" t="s">
        <v>797</v>
      </c>
      <c r="C60" s="322">
        <f>II5.2.3!D9</f>
        <v>0</v>
      </c>
      <c r="D60" s="271">
        <v>20</v>
      </c>
      <c r="E60" s="271" t="s">
        <v>715</v>
      </c>
    </row>
    <row r="61" spans="1:5" ht="15.75" x14ac:dyDescent="0.25">
      <c r="A61" s="272" t="s">
        <v>764</v>
      </c>
      <c r="B61" s="273" t="s">
        <v>798</v>
      </c>
      <c r="C61" s="322">
        <f>II5.2.4!G9</f>
        <v>0</v>
      </c>
      <c r="D61" s="273" t="s">
        <v>614</v>
      </c>
      <c r="E61" s="273" t="s">
        <v>765</v>
      </c>
    </row>
    <row r="62" spans="1:5" ht="15.75" x14ac:dyDescent="0.25">
      <c r="A62" s="269" t="s">
        <v>766</v>
      </c>
      <c r="B62" s="270" t="s">
        <v>1106</v>
      </c>
      <c r="C62" s="322">
        <f>II5.3!F9</f>
        <v>0</v>
      </c>
      <c r="D62" s="271" t="s">
        <v>614</v>
      </c>
      <c r="E62" s="271" t="s">
        <v>614</v>
      </c>
    </row>
    <row r="63" spans="1:5" ht="15.75" x14ac:dyDescent="0.25">
      <c r="A63" s="269" t="s">
        <v>768</v>
      </c>
      <c r="B63" s="270" t="s">
        <v>1107</v>
      </c>
      <c r="C63" s="322">
        <f>total_sport</f>
        <v>0</v>
      </c>
      <c r="D63" s="271" t="s">
        <v>614</v>
      </c>
      <c r="E63" s="284" t="s">
        <v>614</v>
      </c>
    </row>
    <row r="64" spans="1:5" ht="15.75" x14ac:dyDescent="0.25">
      <c r="A64" s="269">
        <v>6</v>
      </c>
      <c r="B64" s="270" t="s">
        <v>1023</v>
      </c>
      <c r="C64" s="322">
        <f>'II6'!E15</f>
        <v>600</v>
      </c>
      <c r="D64" s="271">
        <v>200</v>
      </c>
      <c r="E64" s="271" t="s">
        <v>614</v>
      </c>
    </row>
    <row r="65" spans="1:5" ht="15.75" x14ac:dyDescent="0.25">
      <c r="A65" s="281">
        <v>7</v>
      </c>
      <c r="B65" s="282" t="s">
        <v>848</v>
      </c>
      <c r="C65" s="322">
        <f>'II7'!F11</f>
        <v>0</v>
      </c>
      <c r="D65" s="273" t="s">
        <v>614</v>
      </c>
      <c r="E65" s="274" t="s">
        <v>772</v>
      </c>
    </row>
    <row r="66" spans="1:5" ht="15.75" x14ac:dyDescent="0.25">
      <c r="A66" s="281">
        <v>8</v>
      </c>
      <c r="B66" s="270" t="s">
        <v>773</v>
      </c>
      <c r="C66" s="322">
        <f>'II8'!E9</f>
        <v>570</v>
      </c>
      <c r="D66" s="271" t="s">
        <v>614</v>
      </c>
      <c r="E66" s="271" t="s">
        <v>614</v>
      </c>
    </row>
    <row r="67" spans="1:5" ht="15.75" x14ac:dyDescent="0.25">
      <c r="A67" s="281">
        <v>9</v>
      </c>
      <c r="B67" s="270" t="s">
        <v>1042</v>
      </c>
      <c r="C67" s="322">
        <f>'II9'!F9</f>
        <v>470</v>
      </c>
      <c r="D67" s="271" t="s">
        <v>614</v>
      </c>
      <c r="E67" s="273" t="s">
        <v>762</v>
      </c>
    </row>
    <row r="68" spans="1:5" ht="15.75" x14ac:dyDescent="0.25">
      <c r="A68" s="281">
        <v>10</v>
      </c>
      <c r="B68" s="270" t="s">
        <v>830</v>
      </c>
      <c r="C68" s="322">
        <f>'II10'!E9</f>
        <v>0</v>
      </c>
      <c r="D68" s="271" t="s">
        <v>614</v>
      </c>
      <c r="E68" s="271" t="s">
        <v>614</v>
      </c>
    </row>
    <row r="69" spans="1:5" ht="15.75" x14ac:dyDescent="0.25">
      <c r="A69" s="281">
        <v>11</v>
      </c>
      <c r="B69" s="282" t="s">
        <v>831</v>
      </c>
      <c r="C69" s="322">
        <f>'II11'!E9</f>
        <v>0</v>
      </c>
      <c r="D69" s="273" t="s">
        <v>614</v>
      </c>
      <c r="E69" s="273" t="s">
        <v>774</v>
      </c>
    </row>
    <row r="70" spans="1:5" ht="15.75" x14ac:dyDescent="0.25">
      <c r="A70" s="281">
        <v>12</v>
      </c>
      <c r="B70" s="270" t="s">
        <v>775</v>
      </c>
      <c r="C70" s="322">
        <f>'II12'!E9</f>
        <v>25</v>
      </c>
      <c r="D70" s="271" t="s">
        <v>614</v>
      </c>
      <c r="E70" s="271" t="s">
        <v>614</v>
      </c>
    </row>
    <row r="71" spans="1:5" ht="15.75" x14ac:dyDescent="0.25">
      <c r="A71" s="269">
        <v>13</v>
      </c>
      <c r="B71" s="270" t="s">
        <v>776</v>
      </c>
      <c r="C71" s="322">
        <f>'II13'!D9</f>
        <v>0</v>
      </c>
      <c r="D71" s="271">
        <v>10</v>
      </c>
      <c r="E71" s="271" t="s">
        <v>771</v>
      </c>
    </row>
    <row r="72" spans="1:5" x14ac:dyDescent="0.25">
      <c r="A72" s="285" t="s">
        <v>614</v>
      </c>
      <c r="B72" s="286" t="s">
        <v>777</v>
      </c>
      <c r="C72" s="286" t="s">
        <v>719</v>
      </c>
      <c r="D72" s="287" t="s">
        <v>614</v>
      </c>
      <c r="E72" s="287" t="s">
        <v>614</v>
      </c>
    </row>
    <row r="73" spans="1:5" x14ac:dyDescent="0.25">
      <c r="A73" s="288"/>
      <c r="B73" s="289" t="s">
        <v>614</v>
      </c>
      <c r="C73" s="289" t="s">
        <v>720</v>
      </c>
      <c r="D73" s="290"/>
      <c r="E73" s="290"/>
    </row>
    <row r="74" spans="1:5" x14ac:dyDescent="0.25">
      <c r="A74" s="288"/>
      <c r="B74" s="289" t="s">
        <v>721</v>
      </c>
      <c r="C74" s="289" t="s">
        <v>722</v>
      </c>
      <c r="D74" s="290"/>
      <c r="E74" s="290"/>
    </row>
    <row r="75" spans="1:5" x14ac:dyDescent="0.25">
      <c r="A75" s="291"/>
      <c r="B75" s="292"/>
      <c r="C75" s="293" t="s">
        <v>723</v>
      </c>
      <c r="D75" s="292"/>
      <c r="E75" s="292"/>
    </row>
    <row r="76" spans="1:5" ht="15.75" x14ac:dyDescent="0.25">
      <c r="A76" s="239" t="s">
        <v>614</v>
      </c>
      <c r="B76" s="240" t="s">
        <v>724</v>
      </c>
      <c r="C76" s="323">
        <f>SUM(C38,C43,C46,C47,C48,C64,C65,C66,C67,C68,C69,C70,C71,)</f>
        <v>38953.679269176908</v>
      </c>
      <c r="D76" s="268" t="s">
        <v>614</v>
      </c>
      <c r="E76" s="268"/>
    </row>
    <row r="78" spans="1:5" ht="16.5" x14ac:dyDescent="0.25">
      <c r="A78" s="294" t="s">
        <v>614</v>
      </c>
      <c r="B78" s="295" t="s">
        <v>778</v>
      </c>
      <c r="C78" s="296"/>
      <c r="D78" s="297" t="s">
        <v>614</v>
      </c>
      <c r="E78" s="297" t="s">
        <v>614</v>
      </c>
    </row>
    <row r="79" spans="1:5" ht="30" customHeight="1" x14ac:dyDescent="0.25">
      <c r="A79" s="269">
        <v>1</v>
      </c>
      <c r="B79" s="298" t="s">
        <v>832</v>
      </c>
      <c r="C79" s="319">
        <f>III.1!F11</f>
        <v>37</v>
      </c>
      <c r="D79" s="299"/>
      <c r="E79" s="299" t="s">
        <v>892</v>
      </c>
    </row>
    <row r="80" spans="1:5" ht="15.75" x14ac:dyDescent="0.25">
      <c r="A80" s="281">
        <v>2</v>
      </c>
      <c r="B80" s="282" t="s">
        <v>833</v>
      </c>
      <c r="C80" s="319">
        <f>III.2!F11</f>
        <v>0</v>
      </c>
      <c r="D80" s="273" t="s">
        <v>614</v>
      </c>
      <c r="E80" s="273" t="s">
        <v>614</v>
      </c>
    </row>
    <row r="81" spans="1:5" ht="15.75" x14ac:dyDescent="0.25">
      <c r="A81" s="269">
        <v>3</v>
      </c>
      <c r="B81" s="270" t="s">
        <v>834</v>
      </c>
      <c r="C81" s="319">
        <f>III.3!D11</f>
        <v>0</v>
      </c>
      <c r="D81" s="271">
        <v>50</v>
      </c>
      <c r="E81" s="271" t="s">
        <v>715</v>
      </c>
    </row>
    <row r="82" spans="1:5" ht="15.75" x14ac:dyDescent="0.25">
      <c r="A82" s="281">
        <v>4</v>
      </c>
      <c r="B82" s="282" t="s">
        <v>835</v>
      </c>
      <c r="C82" s="319">
        <f>III.4!E11</f>
        <v>0</v>
      </c>
      <c r="D82" s="273" t="s">
        <v>614</v>
      </c>
      <c r="E82" s="273" t="s">
        <v>715</v>
      </c>
    </row>
    <row r="83" spans="1:5" ht="15.75" x14ac:dyDescent="0.25">
      <c r="A83" s="281">
        <v>5</v>
      </c>
      <c r="B83" s="282" t="s">
        <v>904</v>
      </c>
      <c r="C83" s="319">
        <f>III.5!E11</f>
        <v>50</v>
      </c>
      <c r="D83" s="273" t="s">
        <v>614</v>
      </c>
      <c r="E83" s="273" t="s">
        <v>771</v>
      </c>
    </row>
    <row r="84" spans="1:5" ht="15.75" x14ac:dyDescent="0.25">
      <c r="A84" s="281">
        <v>6</v>
      </c>
      <c r="B84" s="270" t="s">
        <v>780</v>
      </c>
      <c r="C84" s="319">
        <f>III.6!F11</f>
        <v>120</v>
      </c>
      <c r="D84" s="271" t="s">
        <v>614</v>
      </c>
      <c r="E84" s="271" t="s">
        <v>614</v>
      </c>
    </row>
    <row r="85" spans="1:5" ht="15.75" x14ac:dyDescent="0.25">
      <c r="A85" s="281">
        <v>7</v>
      </c>
      <c r="B85" s="270" t="s">
        <v>781</v>
      </c>
      <c r="C85" s="319">
        <f>III.7!E11</f>
        <v>0</v>
      </c>
      <c r="D85" s="271" t="s">
        <v>614</v>
      </c>
      <c r="E85" s="271" t="s">
        <v>614</v>
      </c>
    </row>
    <row r="86" spans="1:5" ht="15.75" x14ac:dyDescent="0.25">
      <c r="A86" s="281">
        <v>8</v>
      </c>
      <c r="B86" s="270" t="s">
        <v>883</v>
      </c>
      <c r="C86" s="319">
        <f>III.8!F11</f>
        <v>145</v>
      </c>
      <c r="D86" s="271" t="s">
        <v>614</v>
      </c>
      <c r="E86" s="271" t="s">
        <v>614</v>
      </c>
    </row>
    <row r="87" spans="1:5" ht="15.75" x14ac:dyDescent="0.25">
      <c r="A87" s="281">
        <v>9</v>
      </c>
      <c r="B87" s="270" t="s">
        <v>849</v>
      </c>
      <c r="C87" s="319">
        <f>III.9!E11</f>
        <v>0</v>
      </c>
      <c r="D87" s="271" t="s">
        <v>614</v>
      </c>
      <c r="E87" s="271" t="s">
        <v>614</v>
      </c>
    </row>
    <row r="88" spans="1:5" ht="15.75" x14ac:dyDescent="0.25">
      <c r="A88" s="269">
        <v>10</v>
      </c>
      <c r="B88" s="270" t="s">
        <v>785</v>
      </c>
      <c r="C88" s="319">
        <f>III.10!D11</f>
        <v>0</v>
      </c>
      <c r="D88" s="271">
        <v>100</v>
      </c>
      <c r="E88" s="271" t="s">
        <v>786</v>
      </c>
    </row>
    <row r="89" spans="1:5" ht="15.75" x14ac:dyDescent="0.25">
      <c r="A89" s="269">
        <v>11</v>
      </c>
      <c r="B89" s="270" t="s">
        <v>836</v>
      </c>
      <c r="C89" s="319">
        <f>III.11!D11</f>
        <v>0</v>
      </c>
      <c r="D89" s="271">
        <v>40</v>
      </c>
      <c r="E89" s="271" t="s">
        <v>786</v>
      </c>
    </row>
    <row r="90" spans="1:5" ht="15.75" x14ac:dyDescent="0.25">
      <c r="A90" s="281">
        <v>12</v>
      </c>
      <c r="B90" s="282" t="s">
        <v>837</v>
      </c>
      <c r="C90" s="319">
        <f>III.12!D11</f>
        <v>0</v>
      </c>
      <c r="D90" s="273" t="s">
        <v>614</v>
      </c>
      <c r="E90" s="273" t="s">
        <v>779</v>
      </c>
    </row>
    <row r="91" spans="1:5" ht="15.75" x14ac:dyDescent="0.25">
      <c r="A91" s="281">
        <v>13</v>
      </c>
      <c r="B91" s="282" t="s">
        <v>838</v>
      </c>
      <c r="C91" s="319">
        <f>III.13!E11</f>
        <v>0</v>
      </c>
      <c r="D91" s="273" t="s">
        <v>614</v>
      </c>
      <c r="E91" s="273" t="s">
        <v>779</v>
      </c>
    </row>
    <row r="92" spans="1:5" ht="30" x14ac:dyDescent="0.25">
      <c r="A92" s="269">
        <v>14</v>
      </c>
      <c r="B92" s="270" t="s">
        <v>787</v>
      </c>
      <c r="C92" s="319">
        <f>III.14!D11</f>
        <v>0</v>
      </c>
      <c r="D92" s="271">
        <v>50</v>
      </c>
      <c r="E92" s="271" t="s">
        <v>788</v>
      </c>
    </row>
    <row r="93" spans="1:5" ht="30" x14ac:dyDescent="0.25">
      <c r="A93" s="269">
        <v>15</v>
      </c>
      <c r="B93" s="270" t="s">
        <v>799</v>
      </c>
      <c r="C93" s="319">
        <f>III.15!E11</f>
        <v>0</v>
      </c>
      <c r="D93" s="271" t="s">
        <v>800</v>
      </c>
      <c r="E93" s="271" t="s">
        <v>801</v>
      </c>
    </row>
    <row r="94" spans="1:5" ht="30" x14ac:dyDescent="0.25">
      <c r="A94" s="269">
        <v>16</v>
      </c>
      <c r="B94" s="270" t="s">
        <v>839</v>
      </c>
      <c r="C94" s="319">
        <f>III.16!D11</f>
        <v>0</v>
      </c>
      <c r="D94" s="271">
        <v>10</v>
      </c>
      <c r="E94" s="271" t="s">
        <v>788</v>
      </c>
    </row>
    <row r="95" spans="1:5" x14ac:dyDescent="0.25">
      <c r="A95" s="285" t="s">
        <v>614</v>
      </c>
      <c r="B95" s="286" t="s">
        <v>789</v>
      </c>
      <c r="C95" s="286" t="s">
        <v>719</v>
      </c>
      <c r="D95" s="287" t="s">
        <v>614</v>
      </c>
      <c r="E95" s="287" t="s">
        <v>614</v>
      </c>
    </row>
    <row r="96" spans="1:5" x14ac:dyDescent="0.25">
      <c r="A96" s="288"/>
      <c r="B96" s="289" t="s">
        <v>614</v>
      </c>
      <c r="C96" s="289" t="s">
        <v>720</v>
      </c>
      <c r="D96" s="290"/>
      <c r="E96" s="290"/>
    </row>
    <row r="97" spans="1:5" x14ac:dyDescent="0.25">
      <c r="A97" s="288"/>
      <c r="B97" s="289" t="s">
        <v>721</v>
      </c>
      <c r="C97" s="289" t="s">
        <v>722</v>
      </c>
      <c r="D97" s="290"/>
      <c r="E97" s="290"/>
    </row>
    <row r="98" spans="1:5" x14ac:dyDescent="0.25">
      <c r="A98" s="291"/>
      <c r="B98" s="292"/>
      <c r="C98" s="293" t="s">
        <v>723</v>
      </c>
      <c r="D98" s="292"/>
      <c r="E98" s="292"/>
    </row>
    <row r="99" spans="1:5" ht="16.5" x14ac:dyDescent="0.25">
      <c r="A99" s="294" t="s">
        <v>614</v>
      </c>
      <c r="B99" s="295" t="s">
        <v>778</v>
      </c>
      <c r="C99" s="324">
        <f>SUM(C79:C94)</f>
        <v>352</v>
      </c>
      <c r="D99" s="297" t="s">
        <v>614</v>
      </c>
      <c r="E99" s="297" t="s">
        <v>614</v>
      </c>
    </row>
    <row r="100" spans="1:5" x14ac:dyDescent="0.25">
      <c r="A100" s="300" t="s">
        <v>614</v>
      </c>
      <c r="B100" s="301" t="s">
        <v>614</v>
      </c>
      <c r="C100" s="301" t="s">
        <v>614</v>
      </c>
      <c r="D100" s="302" t="s">
        <v>614</v>
      </c>
      <c r="E100" s="303" t="s">
        <v>614</v>
      </c>
    </row>
    <row r="101" spans="1:5" x14ac:dyDescent="0.25">
      <c r="A101" s="304" t="s">
        <v>614</v>
      </c>
      <c r="B101" s="305" t="s">
        <v>790</v>
      </c>
      <c r="C101" s="305" t="s">
        <v>791</v>
      </c>
      <c r="D101" s="306" t="s">
        <v>614</v>
      </c>
      <c r="E101" s="307" t="s">
        <v>792</v>
      </c>
    </row>
    <row r="102" spans="1:5" x14ac:dyDescent="0.25">
      <c r="A102" s="308"/>
      <c r="B102" s="309"/>
      <c r="C102" s="310" t="s">
        <v>793</v>
      </c>
      <c r="D102" s="309"/>
      <c r="E102" s="309"/>
    </row>
    <row r="103" spans="1:5" x14ac:dyDescent="0.25">
      <c r="A103" s="308"/>
      <c r="B103" s="309"/>
      <c r="C103" s="310" t="s">
        <v>794</v>
      </c>
      <c r="D103" s="309"/>
      <c r="E103" s="309"/>
    </row>
    <row r="104" spans="1:5" x14ac:dyDescent="0.25">
      <c r="A104" s="311"/>
      <c r="B104" s="312"/>
      <c r="C104" s="313" t="s">
        <v>795</v>
      </c>
      <c r="D104" s="312"/>
      <c r="E104" s="312"/>
    </row>
    <row r="105" spans="1:5" ht="16.5" x14ac:dyDescent="0.25">
      <c r="A105" s="294" t="s">
        <v>614</v>
      </c>
      <c r="B105" s="295" t="s">
        <v>1066</v>
      </c>
      <c r="C105" s="324">
        <f>C99+C76+C35</f>
        <v>39809.012602510244</v>
      </c>
      <c r="D105" s="297" t="s">
        <v>614</v>
      </c>
      <c r="E105" s="297" t="s">
        <v>614</v>
      </c>
    </row>
    <row r="107" spans="1:5" x14ac:dyDescent="0.25">
      <c r="C107" s="325" t="str">
        <f>"Decan Facultate " &amp; facultate&amp; ", " &amp; decan_facultate</f>
        <v>Decan Facultate Automatică și Calculatoare, prof.dr.ing. Radu-Emil PRECUP</v>
      </c>
    </row>
    <row r="108" spans="1:5" x14ac:dyDescent="0.25">
      <c r="C108" s="315"/>
    </row>
    <row r="109" spans="1:5" x14ac:dyDescent="0.25">
      <c r="C109" s="325" t="str">
        <f>"Director Departament " &amp; departament &amp;", "&amp;director_departament</f>
        <v>Director Departament Automatică și Informatică Aplicată, ș.l.dr.ing. Adriana ALBU</v>
      </c>
    </row>
  </sheetData>
  <sheetProtection algorithmName="SHA-512" hashValue="Petw5Kkxj1cSbFhu8lnnRgXONidt15HciBpQwygoEwJgWkhsZ8ZUSyCMdfdGH34M9r6ue0Idl8Z2fjoaSxYr6g==" saltValue="2D29XXjFF1x2kOP7Nd1D3g==" spinCount="100000" sheet="1" objects="1" scenarios="1" formatCells="0" formatRows="0" insertRows="0"/>
  <printOptions horizontalCentered="1"/>
  <pageMargins left="0.23622047244094491" right="0.23622047244094491" top="0.74803149606299213" bottom="0.74803149606299213" header="0.31496062992125984" footer="0.31496062992125984"/>
  <pageSetup paperSize="9" scale="75" fitToHeight="0" orientation="portrait" r:id="rId1"/>
  <rowBreaks count="2" manualBreakCount="2">
    <brk id="36" max="2" man="1"/>
    <brk id="77" max="2"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dimension ref="A1:G5"/>
  <sheetViews>
    <sheetView workbookViewId="0">
      <selection activeCell="B1" sqref="B1"/>
    </sheetView>
  </sheetViews>
  <sheetFormatPr defaultRowHeight="15" x14ac:dyDescent="0.25"/>
  <cols>
    <col min="1" max="1" width="32.42578125" bestFit="1" customWidth="1"/>
    <col min="2" max="2" width="32.42578125" customWidth="1"/>
    <col min="3" max="3" width="33.5703125" bestFit="1" customWidth="1"/>
    <col min="4" max="4" width="24.140625" bestFit="1" customWidth="1"/>
    <col min="5" max="5" width="26" bestFit="1" customWidth="1"/>
  </cols>
  <sheetData>
    <row r="1" spans="1:7" s="44" customFormat="1" x14ac:dyDescent="0.25">
      <c r="A1" s="44" t="s">
        <v>448</v>
      </c>
      <c r="B1" s="44" t="s">
        <v>444</v>
      </c>
      <c r="C1" s="44" t="s">
        <v>445</v>
      </c>
      <c r="D1" s="44" t="s">
        <v>446</v>
      </c>
      <c r="E1" s="44" t="s">
        <v>447</v>
      </c>
      <c r="G1" s="44" t="s">
        <v>439</v>
      </c>
    </row>
    <row r="2" spans="1:7" x14ac:dyDescent="0.25">
      <c r="A2" t="s">
        <v>430</v>
      </c>
      <c r="B2" t="s">
        <v>441</v>
      </c>
      <c r="C2" t="s">
        <v>435</v>
      </c>
      <c r="D2" t="s">
        <v>441</v>
      </c>
      <c r="E2" t="s">
        <v>441</v>
      </c>
      <c r="G2" t="s">
        <v>432</v>
      </c>
    </row>
    <row r="3" spans="1:7" x14ac:dyDescent="0.25">
      <c r="A3" t="s">
        <v>431</v>
      </c>
      <c r="B3" t="s">
        <v>442</v>
      </c>
      <c r="C3" t="s">
        <v>436</v>
      </c>
      <c r="D3" t="s">
        <v>442</v>
      </c>
      <c r="E3" t="s">
        <v>442</v>
      </c>
      <c r="G3" t="s">
        <v>433</v>
      </c>
    </row>
    <row r="4" spans="1:7" x14ac:dyDescent="0.25">
      <c r="A4" t="s">
        <v>429</v>
      </c>
      <c r="C4" t="s">
        <v>437</v>
      </c>
      <c r="G4" t="s">
        <v>434</v>
      </c>
    </row>
    <row r="5" spans="1:7" x14ac:dyDescent="0.25">
      <c r="A5" t="s">
        <v>428</v>
      </c>
    </row>
  </sheetData>
  <sheetProtection algorithmName="SHA-512" hashValue="2NEJ26HtTHCbkEhLLX7nOKowPU2eNyu2dVeqrQ+kTUkEyHGxoT2c1zQmA4OD3+/6pvYJe4BoaUt3RHD1D4CE8A==" saltValue="HicXg4/pfptM2vXoiwUE3Q==" spinCount="100000" sheet="1" objects="1" scenarios="1" formatCells="0" formatRows="0" insertRows="0"/>
  <pageMargins left="0.7" right="0.7" top="0.75" bottom="0.75" header="0.3" footer="0.3"/>
  <pageSetup paperSize="9" orientation="portrait" horizontalDpi="4294967295" verticalDpi="4294967295"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dimension ref="A1:F80"/>
  <sheetViews>
    <sheetView topLeftCell="A52" zoomScale="107" zoomScaleNormal="107" workbookViewId="0"/>
  </sheetViews>
  <sheetFormatPr defaultRowHeight="15" x14ac:dyDescent="0.25"/>
  <cols>
    <col min="1" max="1" width="10.28515625" style="142" customWidth="1"/>
    <col min="2" max="2" width="12.28515625" style="143" customWidth="1"/>
    <col min="3" max="3" width="36.5703125" style="49" bestFit="1" customWidth="1"/>
    <col min="4" max="4" width="9.140625" style="49"/>
    <col min="5" max="6" width="10.7109375" style="109" customWidth="1"/>
    <col min="7" max="16384" width="9.140625" style="49"/>
  </cols>
  <sheetData>
    <row r="1" spans="1:6" ht="15.75" thickBot="1" x14ac:dyDescent="0.3">
      <c r="A1" s="104" t="s">
        <v>15</v>
      </c>
      <c r="B1" s="105" t="s">
        <v>13</v>
      </c>
      <c r="E1" s="106" t="s">
        <v>0</v>
      </c>
      <c r="F1" s="106" t="s">
        <v>103</v>
      </c>
    </row>
    <row r="2" spans="1:6" x14ac:dyDescent="0.25">
      <c r="A2" s="107" t="s">
        <v>27</v>
      </c>
      <c r="B2" s="108">
        <v>120</v>
      </c>
      <c r="E2" s="109">
        <v>1</v>
      </c>
      <c r="F2" s="110">
        <v>1</v>
      </c>
    </row>
    <row r="3" spans="1:6" x14ac:dyDescent="0.25">
      <c r="A3" s="111" t="s">
        <v>28</v>
      </c>
      <c r="B3" s="112">
        <v>100</v>
      </c>
      <c r="E3" s="109">
        <v>2</v>
      </c>
      <c r="F3" s="110">
        <v>0.9</v>
      </c>
    </row>
    <row r="4" spans="1:6" x14ac:dyDescent="0.25">
      <c r="A4" s="111" t="s">
        <v>32</v>
      </c>
      <c r="B4" s="112">
        <v>80</v>
      </c>
      <c r="E4" s="109">
        <v>3</v>
      </c>
      <c r="F4" s="110">
        <v>0.8</v>
      </c>
    </row>
    <row r="5" spans="1:6" x14ac:dyDescent="0.25">
      <c r="A5" s="111" t="s">
        <v>5</v>
      </c>
      <c r="B5" s="112">
        <v>80</v>
      </c>
      <c r="E5" s="109">
        <v>4</v>
      </c>
      <c r="F5" s="110">
        <v>0.7</v>
      </c>
    </row>
    <row r="6" spans="1:6" x14ac:dyDescent="0.25">
      <c r="A6" s="111" t="s">
        <v>6</v>
      </c>
      <c r="B6" s="112">
        <v>70</v>
      </c>
      <c r="E6" s="109">
        <v>5</v>
      </c>
      <c r="F6" s="110">
        <v>0.6</v>
      </c>
    </row>
    <row r="7" spans="1:6" x14ac:dyDescent="0.25">
      <c r="A7" s="111" t="s">
        <v>330</v>
      </c>
      <c r="B7" s="112">
        <v>80</v>
      </c>
      <c r="E7" s="109">
        <v>6</v>
      </c>
      <c r="F7" s="110">
        <v>0.5</v>
      </c>
    </row>
    <row r="8" spans="1:6" x14ac:dyDescent="0.25">
      <c r="A8" s="111" t="s">
        <v>33</v>
      </c>
      <c r="B8" s="112">
        <v>40</v>
      </c>
      <c r="E8" s="109">
        <v>7</v>
      </c>
      <c r="F8" s="110">
        <v>0.5</v>
      </c>
    </row>
    <row r="9" spans="1:6" x14ac:dyDescent="0.25">
      <c r="A9" s="111" t="s">
        <v>34</v>
      </c>
      <c r="B9" s="112">
        <v>30</v>
      </c>
      <c r="E9" s="109">
        <v>8</v>
      </c>
      <c r="F9" s="110">
        <v>0.5</v>
      </c>
    </row>
    <row r="10" spans="1:6" x14ac:dyDescent="0.25">
      <c r="A10" s="111" t="s">
        <v>49</v>
      </c>
      <c r="B10" s="112">
        <v>30</v>
      </c>
      <c r="E10" s="109">
        <v>9</v>
      </c>
      <c r="F10" s="110">
        <v>0.5</v>
      </c>
    </row>
    <row r="11" spans="1:6" x14ac:dyDescent="0.25">
      <c r="A11" s="111" t="s">
        <v>50</v>
      </c>
      <c r="B11" s="112">
        <v>20</v>
      </c>
      <c r="E11" s="109">
        <v>10</v>
      </c>
      <c r="F11" s="110">
        <v>0.5</v>
      </c>
    </row>
    <row r="12" spans="1:6" x14ac:dyDescent="0.25">
      <c r="A12" s="478" t="s">
        <v>51</v>
      </c>
      <c r="B12" s="112">
        <v>20</v>
      </c>
      <c r="E12" s="109">
        <v>11</v>
      </c>
      <c r="F12" s="110">
        <v>0.5</v>
      </c>
    </row>
    <row r="13" spans="1:6" x14ac:dyDescent="0.25">
      <c r="A13" s="479"/>
      <c r="B13" s="112">
        <v>10</v>
      </c>
      <c r="E13" s="109">
        <v>12</v>
      </c>
      <c r="F13" s="110">
        <v>0.5</v>
      </c>
    </row>
    <row r="14" spans="1:6" x14ac:dyDescent="0.25">
      <c r="A14" s="111" t="s">
        <v>52</v>
      </c>
      <c r="B14" s="112">
        <v>10</v>
      </c>
      <c r="E14" s="109">
        <v>13</v>
      </c>
      <c r="F14" s="110">
        <v>0.5</v>
      </c>
    </row>
    <row r="15" spans="1:6" x14ac:dyDescent="0.25">
      <c r="A15" s="478" t="s">
        <v>10</v>
      </c>
      <c r="B15" s="113">
        <v>100</v>
      </c>
      <c r="E15" s="109">
        <v>14</v>
      </c>
      <c r="F15" s="110">
        <v>0.5</v>
      </c>
    </row>
    <row r="16" spans="1:6" x14ac:dyDescent="0.25">
      <c r="A16" s="480"/>
      <c r="B16" s="113">
        <v>200</v>
      </c>
      <c r="E16" s="109">
        <v>15</v>
      </c>
      <c r="F16" s="110">
        <v>0.5</v>
      </c>
    </row>
    <row r="17" spans="1:6" ht="15.75" thickBot="1" x14ac:dyDescent="0.3">
      <c r="A17" s="481"/>
      <c r="B17" s="114">
        <v>100</v>
      </c>
      <c r="E17" s="109">
        <v>16</v>
      </c>
      <c r="F17" s="110">
        <v>0.5</v>
      </c>
    </row>
    <row r="18" spans="1:6" ht="28.5" x14ac:dyDescent="0.25">
      <c r="A18" s="107" t="s">
        <v>326</v>
      </c>
      <c r="B18" s="115">
        <v>4</v>
      </c>
      <c r="C18" s="166" t="s">
        <v>821</v>
      </c>
      <c r="E18" s="49"/>
      <c r="F18" s="49"/>
    </row>
    <row r="19" spans="1:6" ht="29.25" thickBot="1" x14ac:dyDescent="0.3">
      <c r="A19" s="116" t="s">
        <v>327</v>
      </c>
      <c r="B19" s="117">
        <v>2</v>
      </c>
      <c r="C19" s="166" t="s">
        <v>822</v>
      </c>
      <c r="E19" s="49"/>
      <c r="F19" s="49"/>
    </row>
    <row r="20" spans="1:6" ht="28.5" x14ac:dyDescent="0.25">
      <c r="A20" s="107" t="s">
        <v>660</v>
      </c>
      <c r="B20" s="117">
        <v>1.5</v>
      </c>
      <c r="C20" s="166" t="s">
        <v>823</v>
      </c>
      <c r="E20" s="49"/>
      <c r="F20" s="49"/>
    </row>
    <row r="21" spans="1:6" ht="46.5" x14ac:dyDescent="0.25">
      <c r="A21" s="116" t="s">
        <v>671</v>
      </c>
      <c r="B21" s="117">
        <v>1</v>
      </c>
      <c r="C21" s="166" t="s">
        <v>824</v>
      </c>
      <c r="E21" s="49"/>
      <c r="F21" s="49"/>
    </row>
    <row r="22" spans="1:6" ht="29.25" thickBot="1" x14ac:dyDescent="0.3">
      <c r="A22" s="116" t="s">
        <v>672</v>
      </c>
      <c r="B22" s="117">
        <v>0.5</v>
      </c>
      <c r="C22" s="166" t="s">
        <v>842</v>
      </c>
      <c r="E22" s="49"/>
      <c r="F22" s="49"/>
    </row>
    <row r="23" spans="1:6" ht="19.5" x14ac:dyDescent="0.25">
      <c r="A23" s="107" t="s">
        <v>679</v>
      </c>
      <c r="B23" s="115">
        <v>2</v>
      </c>
      <c r="C23" s="166" t="s">
        <v>685</v>
      </c>
    </row>
    <row r="24" spans="1:6" ht="20.25" thickBot="1" x14ac:dyDescent="0.3">
      <c r="A24" s="116" t="s">
        <v>680</v>
      </c>
      <c r="B24" s="117">
        <v>1</v>
      </c>
      <c r="C24" s="167" t="s">
        <v>686</v>
      </c>
    </row>
    <row r="25" spans="1:6" ht="19.5" x14ac:dyDescent="0.25">
      <c r="A25" s="107" t="s">
        <v>681</v>
      </c>
      <c r="B25" s="117">
        <f>1.5/2</f>
        <v>0.75</v>
      </c>
      <c r="C25" s="167" t="s">
        <v>687</v>
      </c>
    </row>
    <row r="26" spans="1:6" ht="37.5" x14ac:dyDescent="0.25">
      <c r="A26" s="116" t="s">
        <v>682</v>
      </c>
      <c r="B26" s="117">
        <v>0.5</v>
      </c>
      <c r="C26" s="166" t="s">
        <v>688</v>
      </c>
    </row>
    <row r="27" spans="1:6" ht="19.5" x14ac:dyDescent="0.25">
      <c r="A27" s="116" t="s">
        <v>683</v>
      </c>
      <c r="B27" s="117">
        <f>0.5/2</f>
        <v>0.25</v>
      </c>
      <c r="C27" s="166" t="s">
        <v>689</v>
      </c>
    </row>
    <row r="28" spans="1:6" x14ac:dyDescent="0.25">
      <c r="A28" s="111" t="s">
        <v>7</v>
      </c>
      <c r="B28" s="118">
        <v>0.5</v>
      </c>
    </row>
    <row r="29" spans="1:6" x14ac:dyDescent="0.25">
      <c r="A29" s="111" t="s">
        <v>29</v>
      </c>
      <c r="B29" s="118">
        <v>0.2</v>
      </c>
    </row>
    <row r="30" spans="1:6" x14ac:dyDescent="0.25">
      <c r="A30" s="111" t="s">
        <v>704</v>
      </c>
      <c r="B30" s="118">
        <v>1</v>
      </c>
    </row>
    <row r="31" spans="1:6" x14ac:dyDescent="0.25">
      <c r="A31" s="111" t="s">
        <v>706</v>
      </c>
      <c r="B31" s="118">
        <v>0.5</v>
      </c>
    </row>
    <row r="32" spans="1:6" x14ac:dyDescent="0.25">
      <c r="A32" s="111" t="s">
        <v>8</v>
      </c>
      <c r="B32" s="112">
        <v>50</v>
      </c>
    </row>
    <row r="33" spans="1:2" x14ac:dyDescent="0.25">
      <c r="A33" s="111" t="s">
        <v>9</v>
      </c>
      <c r="B33" s="112">
        <v>15</v>
      </c>
    </row>
    <row r="34" spans="1:2" x14ac:dyDescent="0.25">
      <c r="A34" s="111" t="s">
        <v>30</v>
      </c>
      <c r="B34" s="118">
        <v>0.1</v>
      </c>
    </row>
    <row r="35" spans="1:2" ht="15.75" thickBot="1" x14ac:dyDescent="0.3">
      <c r="A35" s="119" t="s">
        <v>31</v>
      </c>
      <c r="B35" s="113">
        <v>0.05</v>
      </c>
    </row>
    <row r="36" spans="1:2" x14ac:dyDescent="0.25">
      <c r="A36" s="475" t="s">
        <v>328</v>
      </c>
      <c r="B36" s="120">
        <v>100</v>
      </c>
    </row>
    <row r="37" spans="1:2" x14ac:dyDescent="0.25">
      <c r="A37" s="476"/>
      <c r="B37" s="121">
        <v>80</v>
      </c>
    </row>
    <row r="38" spans="1:2" x14ac:dyDescent="0.25">
      <c r="A38" s="476"/>
      <c r="B38" s="121">
        <v>0</v>
      </c>
    </row>
    <row r="39" spans="1:2" ht="15.75" thickBot="1" x14ac:dyDescent="0.3">
      <c r="A39" s="477"/>
      <c r="B39" s="122">
        <v>20</v>
      </c>
    </row>
    <row r="40" spans="1:2" x14ac:dyDescent="0.25">
      <c r="A40" s="475" t="s">
        <v>329</v>
      </c>
      <c r="B40" s="123">
        <v>30</v>
      </c>
    </row>
    <row r="41" spans="1:2" x14ac:dyDescent="0.25">
      <c r="A41" s="476"/>
      <c r="B41" s="121">
        <v>20</v>
      </c>
    </row>
    <row r="42" spans="1:2" x14ac:dyDescent="0.25">
      <c r="A42" s="476"/>
      <c r="B42" s="121">
        <v>15</v>
      </c>
    </row>
    <row r="43" spans="1:2" ht="15.75" thickBot="1" x14ac:dyDescent="0.3">
      <c r="A43" s="477"/>
      <c r="B43" s="124">
        <v>10</v>
      </c>
    </row>
    <row r="44" spans="1:2" x14ac:dyDescent="0.25">
      <c r="A44" s="475" t="s">
        <v>11</v>
      </c>
      <c r="B44" s="120">
        <v>60</v>
      </c>
    </row>
    <row r="45" spans="1:2" x14ac:dyDescent="0.25">
      <c r="A45" s="476"/>
      <c r="B45" s="121">
        <v>40</v>
      </c>
    </row>
    <row r="46" spans="1:2" x14ac:dyDescent="0.25">
      <c r="A46" s="476"/>
      <c r="B46" s="121">
        <v>0</v>
      </c>
    </row>
    <row r="47" spans="1:2" ht="15.75" thickBot="1" x14ac:dyDescent="0.3">
      <c r="A47" s="477"/>
      <c r="B47" s="122">
        <v>20</v>
      </c>
    </row>
    <row r="48" spans="1:2" x14ac:dyDescent="0.25">
      <c r="A48" s="475" t="s">
        <v>12</v>
      </c>
      <c r="B48" s="120">
        <v>15</v>
      </c>
    </row>
    <row r="49" spans="1:2" x14ac:dyDescent="0.25">
      <c r="A49" s="476"/>
      <c r="B49" s="121">
        <v>10</v>
      </c>
    </row>
    <row r="50" spans="1:2" x14ac:dyDescent="0.25">
      <c r="A50" s="476"/>
      <c r="B50" s="121">
        <v>7.5</v>
      </c>
    </row>
    <row r="51" spans="1:2" ht="15.75" thickBot="1" x14ac:dyDescent="0.3">
      <c r="A51" s="476"/>
      <c r="B51" s="122">
        <v>5</v>
      </c>
    </row>
    <row r="52" spans="1:2" ht="15.75" thickBot="1" x14ac:dyDescent="0.3">
      <c r="A52" s="125" t="s">
        <v>319</v>
      </c>
      <c r="B52" s="126">
        <v>30</v>
      </c>
    </row>
    <row r="53" spans="1:2" ht="15.75" thickBot="1" x14ac:dyDescent="0.3">
      <c r="A53" s="125" t="s">
        <v>320</v>
      </c>
      <c r="B53" s="127">
        <v>12</v>
      </c>
    </row>
    <row r="54" spans="1:2" x14ac:dyDescent="0.25">
      <c r="A54" s="128" t="s">
        <v>322</v>
      </c>
      <c r="B54" s="129">
        <v>24</v>
      </c>
    </row>
    <row r="55" spans="1:2" x14ac:dyDescent="0.25">
      <c r="A55" s="130" t="s">
        <v>323</v>
      </c>
      <c r="B55" s="131">
        <v>16</v>
      </c>
    </row>
    <row r="56" spans="1:2" ht="15.75" thickBot="1" x14ac:dyDescent="0.3">
      <c r="A56" s="132" t="s">
        <v>324</v>
      </c>
      <c r="B56" s="133">
        <v>12</v>
      </c>
    </row>
    <row r="57" spans="1:2" x14ac:dyDescent="0.25">
      <c r="A57" s="134" t="s">
        <v>423</v>
      </c>
      <c r="B57" s="135">
        <v>40</v>
      </c>
    </row>
    <row r="58" spans="1:2" x14ac:dyDescent="0.25">
      <c r="A58" s="136" t="s">
        <v>424</v>
      </c>
      <c r="B58" s="137">
        <v>40</v>
      </c>
    </row>
    <row r="59" spans="1:2" x14ac:dyDescent="0.25">
      <c r="A59" s="136" t="s">
        <v>449</v>
      </c>
      <c r="B59" s="137">
        <v>100</v>
      </c>
    </row>
    <row r="60" spans="1:2" x14ac:dyDescent="0.25">
      <c r="A60" s="136" t="s">
        <v>450</v>
      </c>
      <c r="B60" s="137">
        <v>40</v>
      </c>
    </row>
    <row r="61" spans="1:2" x14ac:dyDescent="0.25">
      <c r="A61" s="136" t="s">
        <v>658</v>
      </c>
      <c r="B61" s="137">
        <v>1</v>
      </c>
    </row>
    <row r="62" spans="1:2" x14ac:dyDescent="0.25">
      <c r="A62" s="136" t="s">
        <v>659</v>
      </c>
      <c r="B62" s="137">
        <v>0.8</v>
      </c>
    </row>
    <row r="63" spans="1:2" x14ac:dyDescent="0.25">
      <c r="A63" s="138"/>
      <c r="B63" s="139"/>
    </row>
    <row r="65" spans="1:6" ht="30" x14ac:dyDescent="0.25">
      <c r="A65" s="140" t="s">
        <v>336</v>
      </c>
      <c r="B65" s="141">
        <v>207</v>
      </c>
      <c r="F65" s="110"/>
    </row>
    <row r="66" spans="1:6" x14ac:dyDescent="0.25">
      <c r="F66" s="110"/>
    </row>
    <row r="67" spans="1:6" x14ac:dyDescent="0.25">
      <c r="F67" s="110"/>
    </row>
    <row r="68" spans="1:6" x14ac:dyDescent="0.25">
      <c r="F68" s="110"/>
    </row>
    <row r="69" spans="1:6" x14ac:dyDescent="0.25">
      <c r="F69" s="110"/>
    </row>
    <row r="70" spans="1:6" x14ac:dyDescent="0.25">
      <c r="F70" s="110"/>
    </row>
    <row r="71" spans="1:6" x14ac:dyDescent="0.25">
      <c r="F71" s="110"/>
    </row>
    <row r="72" spans="1:6" x14ac:dyDescent="0.25">
      <c r="F72" s="110"/>
    </row>
    <row r="73" spans="1:6" x14ac:dyDescent="0.25">
      <c r="F73" s="110"/>
    </row>
    <row r="74" spans="1:6" x14ac:dyDescent="0.25">
      <c r="F74" s="110"/>
    </row>
    <row r="75" spans="1:6" x14ac:dyDescent="0.25">
      <c r="F75" s="110"/>
    </row>
    <row r="76" spans="1:6" x14ac:dyDescent="0.25">
      <c r="F76" s="110"/>
    </row>
    <row r="77" spans="1:6" x14ac:dyDescent="0.25">
      <c r="F77" s="110"/>
    </row>
    <row r="78" spans="1:6" x14ac:dyDescent="0.25">
      <c r="F78" s="110"/>
    </row>
    <row r="79" spans="1:6" x14ac:dyDescent="0.25">
      <c r="F79" s="110"/>
    </row>
    <row r="80" spans="1:6" x14ac:dyDescent="0.25">
      <c r="F80" s="110"/>
    </row>
  </sheetData>
  <sheetProtection algorithmName="SHA-512" hashValue="UztadOlFXCwIQmX2wS3bBtDrfh1i7YoquxOqmCmXZnsRl2g9GA+G4VjuVpVTNUXBRxpe83jSj5oIzrSV9UgAnQ==" saltValue="Q8BsV59MrFvxo5RmiJqUdA==" spinCount="100000" sheet="1" objects="1" scenarios="1" formatCells="0" formatRows="0" insertRows="0"/>
  <mergeCells count="6">
    <mergeCell ref="A44:A47"/>
    <mergeCell ref="A48:A51"/>
    <mergeCell ref="A12:A13"/>
    <mergeCell ref="A15:A17"/>
    <mergeCell ref="A36:A39"/>
    <mergeCell ref="A40:A43"/>
  </mergeCells>
  <phoneticPr fontId="14" type="noConversion"/>
  <pageMargins left="0.7" right="0.7" top="0.75" bottom="0.75"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N14"/>
  <sheetViews>
    <sheetView zoomScaleNormal="100" workbookViewId="0">
      <selection activeCell="A10" sqref="A10"/>
    </sheetView>
  </sheetViews>
  <sheetFormatPr defaultRowHeight="15" x14ac:dyDescent="0.25"/>
  <cols>
    <col min="1" max="1" width="9.140625" style="58"/>
    <col min="2" max="2" width="18.28515625" style="58" customWidth="1"/>
    <col min="3" max="3" width="16.7109375" style="58" customWidth="1"/>
    <col min="4" max="4" width="31.5703125" style="58" customWidth="1"/>
    <col min="5" max="10" width="9.140625" style="58"/>
    <col min="11" max="11" width="19.85546875" style="58" customWidth="1"/>
    <col min="12" max="12" width="9.140625" style="58"/>
    <col min="13" max="13" width="0" style="58" hidden="1" customWidth="1"/>
    <col min="14" max="16384" width="9.140625" style="58"/>
  </cols>
  <sheetData>
    <row r="1" spans="1:14" s="69" customFormat="1" ht="15.75" x14ac:dyDescent="0.25">
      <c r="A1" s="68" t="s">
        <v>484</v>
      </c>
      <c r="B1" s="73"/>
      <c r="C1" s="73"/>
      <c r="D1" s="73"/>
      <c r="E1" s="80"/>
      <c r="F1" s="80"/>
      <c r="G1" s="73"/>
      <c r="H1" s="77"/>
      <c r="I1" s="78"/>
      <c r="J1" s="73"/>
      <c r="K1" s="77"/>
      <c r="L1" s="73"/>
      <c r="M1" s="326"/>
      <c r="N1" s="326"/>
    </row>
    <row r="2" spans="1:14" s="69" customFormat="1" ht="15.75" x14ac:dyDescent="0.25">
      <c r="A2" s="386" t="str">
        <f>IF(ISBLANK(facultate), IF(ISBLANK(departament),"","Departament " &amp; departament), "Facultatea " &amp; facultate)</f>
        <v>Facultatea Automatică și Calculatoare</v>
      </c>
      <c r="B2" s="73"/>
      <c r="C2" s="73"/>
      <c r="D2" s="73"/>
      <c r="E2" s="80"/>
      <c r="F2" s="80"/>
      <c r="G2" s="73"/>
      <c r="H2" s="77"/>
      <c r="I2" s="78"/>
      <c r="J2" s="73"/>
      <c r="K2" s="77"/>
      <c r="L2" s="73"/>
      <c r="M2" s="326"/>
      <c r="N2" s="326"/>
    </row>
    <row r="3" spans="1:14" s="69" customFormat="1" ht="15.75" x14ac:dyDescent="0.25">
      <c r="A3" s="386" t="str">
        <f>IF(ISBLANK(departament),"","Departamentul " &amp; departament)</f>
        <v>Departamentul Automatică și Informatică Aplicată</v>
      </c>
      <c r="B3" s="73"/>
      <c r="C3" s="73"/>
      <c r="D3" s="73"/>
      <c r="E3" s="80"/>
      <c r="F3" s="80"/>
      <c r="G3" s="73"/>
      <c r="H3" s="77"/>
      <c r="I3" s="78"/>
      <c r="J3" s="73"/>
      <c r="K3" s="77"/>
      <c r="L3" s="73"/>
      <c r="M3" s="326"/>
      <c r="N3" s="326"/>
    </row>
    <row r="4" spans="1:14" s="73" customFormat="1" ht="15.75" x14ac:dyDescent="0.25">
      <c r="A4" s="485" t="s">
        <v>815</v>
      </c>
      <c r="B4" s="485"/>
      <c r="C4" s="485"/>
      <c r="D4" s="485"/>
      <c r="E4" s="485"/>
      <c r="F4" s="485"/>
      <c r="G4" s="485"/>
      <c r="H4" s="485"/>
      <c r="I4" s="485"/>
      <c r="J4" s="485"/>
      <c r="K4" s="485"/>
      <c r="L4" s="485"/>
      <c r="M4" s="328"/>
    </row>
    <row r="5" spans="1:14" s="73" customFormat="1" ht="15.75" x14ac:dyDescent="0.25">
      <c r="A5" s="485" t="s">
        <v>1069</v>
      </c>
      <c r="B5" s="485"/>
      <c r="C5" s="485"/>
      <c r="D5" s="485"/>
      <c r="E5" s="485"/>
      <c r="F5" s="485"/>
      <c r="G5" s="485"/>
      <c r="H5" s="485"/>
      <c r="I5" s="485"/>
      <c r="J5" s="485"/>
      <c r="K5" s="485"/>
      <c r="L5" s="485"/>
      <c r="M5" s="80"/>
    </row>
    <row r="6" spans="1:14" s="69" customFormat="1" ht="13.5" customHeight="1" x14ac:dyDescent="0.2">
      <c r="E6" s="70"/>
      <c r="F6" s="70"/>
      <c r="H6" s="71"/>
      <c r="I6" s="72"/>
      <c r="K6" s="71"/>
      <c r="M6" s="326"/>
      <c r="N6" s="326"/>
    </row>
    <row r="7" spans="1:14" s="73" customFormat="1" ht="18.75" customHeight="1" x14ac:dyDescent="0.25">
      <c r="A7" s="482" t="s">
        <v>339</v>
      </c>
      <c r="B7" s="482" t="s">
        <v>41</v>
      </c>
      <c r="C7" s="483" t="s">
        <v>545</v>
      </c>
      <c r="D7" s="482" t="s">
        <v>42</v>
      </c>
      <c r="E7" s="486" t="s">
        <v>44</v>
      </c>
      <c r="F7" s="487"/>
      <c r="G7" s="482" t="s">
        <v>16</v>
      </c>
      <c r="H7" s="483" t="s">
        <v>17</v>
      </c>
      <c r="I7" s="488" t="s">
        <v>2</v>
      </c>
      <c r="J7" s="482" t="s">
        <v>47</v>
      </c>
      <c r="K7" s="483" t="s">
        <v>43</v>
      </c>
      <c r="L7" s="483" t="s">
        <v>546</v>
      </c>
      <c r="M7" s="483" t="s">
        <v>542</v>
      </c>
      <c r="N7" s="329"/>
    </row>
    <row r="8" spans="1:14" s="73" customFormat="1" ht="40.5" customHeight="1" x14ac:dyDescent="0.25">
      <c r="A8" s="482"/>
      <c r="B8" s="482"/>
      <c r="C8" s="484"/>
      <c r="D8" s="482"/>
      <c r="E8" s="224" t="s">
        <v>45</v>
      </c>
      <c r="F8" s="224" t="s">
        <v>46</v>
      </c>
      <c r="G8" s="482"/>
      <c r="H8" s="484"/>
      <c r="I8" s="488"/>
      <c r="J8" s="482"/>
      <c r="K8" s="484"/>
      <c r="L8" s="484"/>
      <c r="M8" s="484"/>
      <c r="N8" s="330"/>
    </row>
    <row r="9" spans="1:14" s="73" customFormat="1" ht="15.75" x14ac:dyDescent="0.25">
      <c r="A9" s="97"/>
      <c r="B9" s="74"/>
      <c r="C9" s="74"/>
      <c r="D9" s="74"/>
      <c r="E9" s="75"/>
      <c r="F9" s="75"/>
      <c r="G9" s="74"/>
      <c r="H9" s="75"/>
      <c r="I9" s="39"/>
      <c r="J9" s="75"/>
      <c r="K9" s="76"/>
      <c r="L9" s="418">
        <f>SUMIF(L10:L14,"&gt;0")</f>
        <v>0</v>
      </c>
      <c r="M9" s="331"/>
      <c r="N9" s="332"/>
    </row>
    <row r="10" spans="1:14" s="73" customFormat="1" ht="15.75" x14ac:dyDescent="0.25">
      <c r="A10" s="46">
        <v>1</v>
      </c>
      <c r="B10" s="8"/>
      <c r="C10" s="8"/>
      <c r="D10" s="8"/>
      <c r="E10" s="5"/>
      <c r="F10" s="5"/>
      <c r="G10" s="8"/>
      <c r="H10" s="5"/>
      <c r="I10" s="226"/>
      <c r="J10" s="226"/>
      <c r="K10" s="5"/>
      <c r="L10" s="419" t="str">
        <f>IF(OR($B10="",$C10="",$D10="",$I10&lt;an_initial,$I10&gt;an_final,$K10="",$M10=FALSE),"",100)</f>
        <v/>
      </c>
      <c r="M10" s="67" t="b">
        <f>IF(nume_candidat="",FALSE,ISNUMBER(SEARCH(nume_candidat,$B10)))</f>
        <v>0</v>
      </c>
      <c r="N10" s="333"/>
    </row>
    <row r="11" spans="1:14" s="73" customFormat="1" ht="15.75" x14ac:dyDescent="0.25">
      <c r="A11" s="224">
        <v>2</v>
      </c>
      <c r="B11" s="9"/>
      <c r="C11" s="9"/>
      <c r="D11" s="7"/>
      <c r="E11" s="224"/>
      <c r="F11" s="224"/>
      <c r="G11" s="7"/>
      <c r="H11" s="224"/>
      <c r="I11" s="225"/>
      <c r="J11" s="226"/>
      <c r="K11" s="5"/>
      <c r="L11" s="419" t="str">
        <f>IF(OR($B11="",$C11="",$D11="",$I11&lt;an_initial,$I11&gt;an_final,$K11="",$M11=FALSE),"",100)</f>
        <v/>
      </c>
      <c r="M11" s="67" t="b">
        <f>IF(nume_candidat="",FALSE,ISNUMBER(SEARCH(nume_candidat,$B11)))</f>
        <v>0</v>
      </c>
      <c r="N11" s="333"/>
    </row>
    <row r="12" spans="1:14" s="73" customFormat="1" ht="15.75" x14ac:dyDescent="0.25">
      <c r="A12" s="224">
        <v>3</v>
      </c>
      <c r="B12" s="7"/>
      <c r="C12" s="7"/>
      <c r="D12" s="7"/>
      <c r="E12" s="224"/>
      <c r="F12" s="224"/>
      <c r="G12" s="7"/>
      <c r="H12" s="224"/>
      <c r="I12" s="225"/>
      <c r="J12" s="226"/>
      <c r="K12" s="5"/>
      <c r="L12" s="419" t="str">
        <f>IF(OR($B12="",$C12="",$D12="",$I12&lt;an_initial,$I12&gt;an_final,$K12="",$M12=FALSE),"",100)</f>
        <v/>
      </c>
      <c r="M12" s="67" t="b">
        <f>IF(nume_candidat="",FALSE,ISNUMBER(SEARCH(nume_candidat,$B12)))</f>
        <v>0</v>
      </c>
      <c r="N12" s="333"/>
    </row>
    <row r="13" spans="1:14" s="73" customFormat="1" ht="15.75" x14ac:dyDescent="0.25">
      <c r="A13" s="224">
        <v>4</v>
      </c>
      <c r="B13" s="7"/>
      <c r="C13" s="7"/>
      <c r="D13" s="7"/>
      <c r="E13" s="224"/>
      <c r="F13" s="224"/>
      <c r="G13" s="7"/>
      <c r="H13" s="224"/>
      <c r="I13" s="225"/>
      <c r="J13" s="225"/>
      <c r="K13" s="11"/>
      <c r="L13" s="419" t="str">
        <f>IF(OR($B13="",$C13="",$D13="",$I13&lt;an_initial,$I13&gt;an_final,$K13="",$M13=FALSE),"",100)</f>
        <v/>
      </c>
      <c r="M13" s="67" t="b">
        <f>IF(nume_candidat="",FALSE,ISNUMBER(SEARCH(nume_candidat,$B13)))</f>
        <v>0</v>
      </c>
      <c r="N13" s="333"/>
    </row>
    <row r="14" spans="1:14" s="73" customFormat="1" ht="15.75" x14ac:dyDescent="0.25">
      <c r="A14" s="224">
        <v>5</v>
      </c>
      <c r="B14" s="7"/>
      <c r="C14" s="7"/>
      <c r="D14" s="7"/>
      <c r="E14" s="224"/>
      <c r="F14" s="224"/>
      <c r="G14" s="7"/>
      <c r="H14" s="224"/>
      <c r="I14" s="225"/>
      <c r="J14" s="225"/>
      <c r="K14" s="11"/>
      <c r="L14" s="419" t="str">
        <f>IF(OR($B14="",$C14="",$D14="",$I14&lt;an_initial,$I14&gt;an_final,$K14="",$M14=FALSE),"",100)</f>
        <v/>
      </c>
      <c r="M14" s="67" t="b">
        <f>IF(nume_candidat="",FALSE,ISNUMBER(SEARCH(nume_candidat,$B14)))</f>
        <v>0</v>
      </c>
      <c r="N14" s="333"/>
    </row>
  </sheetData>
  <sheetProtection algorithmName="SHA-512" hashValue="2fbcDe7Nz9xqNvRuJ0W+RPJkeBZ0K6VgIiMmAb71qGexFax34A3OSqatU19YqSfDu+YihKlEW0kgGlyWopm8bA==" saltValue="TaU5FovJjTf2g59CPdNakg==" spinCount="100000" sheet="1" objects="1" scenarios="1" formatCells="0" formatRows="0" insertRows="0"/>
  <mergeCells count="14">
    <mergeCell ref="J7:J8"/>
    <mergeCell ref="K7:K8"/>
    <mergeCell ref="M7:M8"/>
    <mergeCell ref="L7:L8"/>
    <mergeCell ref="A4:L4"/>
    <mergeCell ref="A5:L5"/>
    <mergeCell ref="A7:A8"/>
    <mergeCell ref="B7:B8"/>
    <mergeCell ref="C7:C8"/>
    <mergeCell ref="D7:D8"/>
    <mergeCell ref="E7:F7"/>
    <mergeCell ref="G7:G8"/>
    <mergeCell ref="H7:H8"/>
    <mergeCell ref="I7:I8"/>
  </mergeCells>
  <pageMargins left="0.70866141732283472" right="0.70866141732283472" top="0.74803149606299213" bottom="0.74803149606299213" header="0.31496062992125984" footer="0.31496062992125984"/>
  <pageSetup paperSize="9" scale="82" orientation="landscape" r:id="rId1"/>
  <headerFooter>
    <oddFooter xml:space="preserve">&amp;LConfirm datele
Director de departament&amp;RCandidat
</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tabColor rgb="FFFFFF00"/>
  </sheetPr>
  <dimension ref="A1:P259"/>
  <sheetViews>
    <sheetView view="pageBreakPreview" zoomScale="80" zoomScaleNormal="100" zoomScaleSheetLayoutView="80" workbookViewId="0">
      <selection activeCell="A10" sqref="A10"/>
    </sheetView>
  </sheetViews>
  <sheetFormatPr defaultRowHeight="15.75" x14ac:dyDescent="0.25"/>
  <cols>
    <col min="1" max="1" width="5.7109375" style="69" customWidth="1"/>
    <col min="2" max="3" width="35.7109375" style="73" customWidth="1"/>
    <col min="4" max="4" width="23" style="73" customWidth="1"/>
    <col min="5" max="5" width="18.7109375" style="77" customWidth="1"/>
    <col min="6" max="6" width="10.7109375" style="78" customWidth="1"/>
    <col min="7" max="7" width="10.7109375" style="73" customWidth="1"/>
    <col min="8" max="8" width="14.28515625" style="77" customWidth="1"/>
    <col min="9" max="9" width="17.7109375" style="73" customWidth="1"/>
    <col min="10" max="10" width="10.7109375" style="73" hidden="1" customWidth="1"/>
    <col min="11" max="14" width="10.7109375" style="79" hidden="1" customWidth="1"/>
    <col min="15" max="15" width="9.140625" style="80" hidden="1" customWidth="1"/>
    <col min="16" max="16" width="9.140625" style="73" hidden="1" customWidth="1"/>
    <col min="17" max="26" width="9.140625" style="73" customWidth="1"/>
    <col min="27" max="16384" width="9.140625" style="73"/>
  </cols>
  <sheetData>
    <row r="1" spans="1:16" s="69" customFormat="1" x14ac:dyDescent="0.2">
      <c r="A1" s="68" t="s">
        <v>484</v>
      </c>
      <c r="E1" s="70"/>
      <c r="F1" s="70"/>
      <c r="H1" s="71"/>
      <c r="I1" s="72"/>
      <c r="K1" s="71"/>
      <c r="M1" s="326"/>
      <c r="N1" s="326"/>
      <c r="O1" s="326"/>
    </row>
    <row r="2" spans="1:16" s="69" customFormat="1" x14ac:dyDescent="0.2">
      <c r="A2" s="386" t="str">
        <f>IF(ISBLANK(facultate), IF(ISBLANK(departament),"","Departament " &amp; departament), "Facultatea " &amp; facultate)</f>
        <v>Facultatea Automatică și Calculatoare</v>
      </c>
      <c r="E2" s="70"/>
      <c r="F2" s="70"/>
      <c r="H2" s="71"/>
      <c r="I2" s="72"/>
      <c r="K2" s="71"/>
      <c r="M2" s="326"/>
      <c r="N2" s="326"/>
      <c r="O2" s="326"/>
    </row>
    <row r="3" spans="1:16" s="69" customFormat="1" x14ac:dyDescent="0.2">
      <c r="A3" s="386" t="str">
        <f>IF(ISBLANK(departament),"","Departamentul " &amp; departament)</f>
        <v>Departamentul Automatică și Informatică Aplicată</v>
      </c>
      <c r="E3" s="70"/>
      <c r="F3" s="70"/>
      <c r="H3" s="71"/>
      <c r="I3" s="72"/>
      <c r="K3" s="71"/>
      <c r="M3" s="326"/>
      <c r="N3" s="326"/>
      <c r="O3" s="326"/>
    </row>
    <row r="4" spans="1:16" x14ac:dyDescent="0.25">
      <c r="A4" s="485" t="s">
        <v>815</v>
      </c>
      <c r="B4" s="485"/>
      <c r="C4" s="485"/>
      <c r="D4" s="485"/>
      <c r="E4" s="485"/>
      <c r="F4" s="485"/>
      <c r="G4" s="485"/>
      <c r="H4" s="485"/>
      <c r="I4" s="485"/>
      <c r="J4" s="238"/>
      <c r="K4" s="238"/>
      <c r="L4" s="238"/>
      <c r="M4" s="238"/>
      <c r="N4" s="73"/>
      <c r="O4" s="328"/>
    </row>
    <row r="5" spans="1:16" x14ac:dyDescent="0.25">
      <c r="A5" s="485" t="s">
        <v>661</v>
      </c>
      <c r="B5" s="485"/>
      <c r="C5" s="485"/>
      <c r="D5" s="485"/>
      <c r="E5" s="485"/>
      <c r="F5" s="485"/>
      <c r="G5" s="485"/>
      <c r="H5" s="485"/>
      <c r="I5" s="485"/>
      <c r="J5" s="238"/>
      <c r="K5" s="238"/>
      <c r="L5" s="238"/>
      <c r="M5" s="238"/>
      <c r="N5" s="73"/>
    </row>
    <row r="6" spans="1:16" ht="13.5" customHeight="1" x14ac:dyDescent="0.25">
      <c r="E6" s="73"/>
      <c r="F6" s="73"/>
      <c r="H6" s="73"/>
      <c r="I6" s="387" t="str">
        <f>CONCATENATE(functie," ",nume_candidat)</f>
        <v>Profesor Andreescu Gheorghe-Daniel</v>
      </c>
      <c r="J6" s="387" t="str">
        <f>CONCATENATE(functie," ",nume_candidat)</f>
        <v>Profesor Andreescu Gheorghe-Daniel</v>
      </c>
      <c r="N6" s="73"/>
    </row>
    <row r="7" spans="1:16" ht="18.75" customHeight="1" x14ac:dyDescent="0.25">
      <c r="A7" s="482" t="s">
        <v>339</v>
      </c>
      <c r="B7" s="482" t="s">
        <v>0</v>
      </c>
      <c r="C7" s="482" t="s">
        <v>547</v>
      </c>
      <c r="D7" s="482" t="s">
        <v>16</v>
      </c>
      <c r="E7" s="483" t="s">
        <v>17</v>
      </c>
      <c r="F7" s="488" t="s">
        <v>2</v>
      </c>
      <c r="G7" s="482" t="s">
        <v>18</v>
      </c>
      <c r="H7" s="483" t="s">
        <v>548</v>
      </c>
      <c r="I7" s="482" t="s">
        <v>546</v>
      </c>
      <c r="J7" s="482"/>
      <c r="K7" s="482" t="s">
        <v>4</v>
      </c>
      <c r="L7" s="482"/>
      <c r="M7" s="486" t="s">
        <v>48</v>
      </c>
      <c r="N7" s="487"/>
      <c r="O7" s="489" t="s">
        <v>542</v>
      </c>
      <c r="P7" s="490" t="s">
        <v>553</v>
      </c>
    </row>
    <row r="8" spans="1:16" ht="46.5" customHeight="1" x14ac:dyDescent="0.25">
      <c r="A8" s="482"/>
      <c r="B8" s="482"/>
      <c r="C8" s="482"/>
      <c r="D8" s="482"/>
      <c r="E8" s="484"/>
      <c r="F8" s="488"/>
      <c r="G8" s="482"/>
      <c r="H8" s="484"/>
      <c r="I8" s="388" t="str">
        <f>CONCATENATE("ultimii ",durata_evaluare," ani")</f>
        <v>ultimii 5 ani</v>
      </c>
      <c r="J8" s="11" t="s">
        <v>3</v>
      </c>
      <c r="K8" s="388" t="str">
        <f>CONCATENATE("ultimii                                  ",durata_evaluare," ani")</f>
        <v>ultimii                                  5 ani</v>
      </c>
      <c r="L8" s="11" t="s">
        <v>3</v>
      </c>
      <c r="M8" s="11" t="s">
        <v>3</v>
      </c>
      <c r="N8" s="388" t="str">
        <f>CONCATENATE("ultimii                                  ",durata_evaluare," ani")</f>
        <v>ultimii                                  5 ani</v>
      </c>
      <c r="O8" s="489"/>
      <c r="P8" s="490"/>
    </row>
    <row r="9" spans="1:16" x14ac:dyDescent="0.25">
      <c r="A9" s="97"/>
      <c r="B9" s="74"/>
      <c r="C9" s="74"/>
      <c r="D9" s="74"/>
      <c r="E9" s="75"/>
      <c r="F9" s="39"/>
      <c r="G9" s="75"/>
      <c r="H9" s="76"/>
      <c r="I9" s="157">
        <f t="shared" ref="I9:N9" si="0">SUMIF(I10:I108,"&gt;0")</f>
        <v>13.333333333333334</v>
      </c>
      <c r="J9" s="157">
        <f t="shared" si="0"/>
        <v>13.333333333333334</v>
      </c>
      <c r="K9" s="4">
        <f t="shared" si="0"/>
        <v>1</v>
      </c>
      <c r="L9" s="4">
        <f t="shared" si="0"/>
        <v>1</v>
      </c>
      <c r="M9" s="4">
        <f t="shared" si="0"/>
        <v>3.3333333333333335</v>
      </c>
      <c r="N9" s="4">
        <f t="shared" si="0"/>
        <v>3.3333333333333335</v>
      </c>
      <c r="O9" s="335"/>
    </row>
    <row r="10" spans="1:16" ht="126" x14ac:dyDescent="0.25">
      <c r="A10" s="46">
        <v>1</v>
      </c>
      <c r="B10" s="420" t="s">
        <v>1120</v>
      </c>
      <c r="C10" s="420" t="s">
        <v>1309</v>
      </c>
      <c r="D10" s="420" t="s">
        <v>566</v>
      </c>
      <c r="E10" s="5" t="s">
        <v>1121</v>
      </c>
      <c r="F10" s="438">
        <v>2012</v>
      </c>
      <c r="G10" s="438">
        <v>10</v>
      </c>
      <c r="H10" s="226"/>
      <c r="I10" s="19">
        <f t="shared" ref="I10:I41" si="1">IF(OR($B10="",$C10="",$D10="",$E10="",$F10&lt;an_initial,$F10&gt;an_final,$O10=FALSE),"",IF($H10="",CS_STR_A*$G10/P10,CS_STR_A*$H10))</f>
        <v>13.333333333333334</v>
      </c>
      <c r="J10" s="19">
        <f t="shared" ref="J10:J41" si="2">IF(OR($B10="",$C10="",$D10="",$E10="",$F10="",$F10&gt;an_final,$O10=FALSE),"",IF($H10="",CS_STR_A*$G10/P10,CS_STR_A*$H10))</f>
        <v>13.333333333333334</v>
      </c>
      <c r="K10" s="67">
        <f t="shared" ref="K10:K41" si="3">IF(OR($B10="",$C10="",$D10="",$E10="",$F10="",$F10&gt;an_final,$O10=FALSE),"",IF($F10&gt;=an_initial,1,""))</f>
        <v>1</v>
      </c>
      <c r="L10" s="67">
        <f t="shared" ref="L10:L41" si="4">IF(OR($B10="",$C10="",$D10="",$E10="",$F10="",$F10&gt;an_final,$O10=FALSE),"",1)</f>
        <v>1</v>
      </c>
      <c r="M10" s="416">
        <f t="shared" ref="M10:M41" si="5">IF(OR($B10="",$C10="",$D10="",$E10="",$F10="",$F10&gt;an_final,$O10=FALSE),"",IF($H10="",$G10/P10,$H10))</f>
        <v>3.3333333333333335</v>
      </c>
      <c r="N10" s="67">
        <f t="shared" ref="N10:N41" si="6">IF(OR($B10="",$C10="",$D10="",$E10="",$F10="",$F10&lt;an_initial,$F10&gt;an_final,$O10=FALSE),"",IF($H10="",$G10/P10,$H10))</f>
        <v>3.3333333333333335</v>
      </c>
      <c r="O10" s="389" t="b">
        <f t="shared" ref="O10:O73" si="7">IF(nume_candidat="",FALSE,ISNUMBER(SEARCH(nume_candidat,$B10)))</f>
        <v>1</v>
      </c>
      <c r="P10" s="390">
        <f t="shared" ref="P10:P41" si="8">LEN(B10)-LEN(SUBSTITUTE(B10,",",""))+1</f>
        <v>3</v>
      </c>
    </row>
    <row r="11" spans="1:16" x14ac:dyDescent="0.25">
      <c r="A11" s="46">
        <v>2</v>
      </c>
      <c r="B11" s="8"/>
      <c r="C11" s="8"/>
      <c r="D11" s="8"/>
      <c r="E11" s="5"/>
      <c r="F11" s="226"/>
      <c r="G11" s="226"/>
      <c r="H11" s="226"/>
      <c r="I11" s="19" t="str">
        <f t="shared" si="1"/>
        <v/>
      </c>
      <c r="J11" s="19" t="str">
        <f t="shared" si="2"/>
        <v/>
      </c>
      <c r="K11" s="67" t="str">
        <f t="shared" si="3"/>
        <v/>
      </c>
      <c r="L11" s="67" t="str">
        <f t="shared" si="4"/>
        <v/>
      </c>
      <c r="M11" s="416" t="str">
        <f t="shared" si="5"/>
        <v/>
      </c>
      <c r="N11" s="67" t="str">
        <f t="shared" si="6"/>
        <v/>
      </c>
      <c r="O11" s="389" t="b">
        <f t="shared" si="7"/>
        <v>0</v>
      </c>
      <c r="P11" s="390">
        <f t="shared" si="8"/>
        <v>1</v>
      </c>
    </row>
    <row r="12" spans="1:16" x14ac:dyDescent="0.25">
      <c r="A12" s="46">
        <v>3</v>
      </c>
      <c r="B12" s="7"/>
      <c r="C12" s="8"/>
      <c r="D12" s="8"/>
      <c r="E12" s="5"/>
      <c r="F12" s="226"/>
      <c r="G12" s="226"/>
      <c r="H12" s="226"/>
      <c r="I12" s="19" t="str">
        <f t="shared" si="1"/>
        <v/>
      </c>
      <c r="J12" s="19" t="str">
        <f t="shared" si="2"/>
        <v/>
      </c>
      <c r="K12" s="67" t="str">
        <f t="shared" si="3"/>
        <v/>
      </c>
      <c r="L12" s="67" t="str">
        <f t="shared" si="4"/>
        <v/>
      </c>
      <c r="M12" s="416" t="str">
        <f t="shared" si="5"/>
        <v/>
      </c>
      <c r="N12" s="67" t="str">
        <f t="shared" si="6"/>
        <v/>
      </c>
      <c r="O12" s="389" t="b">
        <f t="shared" si="7"/>
        <v>0</v>
      </c>
      <c r="P12" s="390">
        <f t="shared" si="8"/>
        <v>1</v>
      </c>
    </row>
    <row r="13" spans="1:16" x14ac:dyDescent="0.25">
      <c r="A13" s="46">
        <v>4</v>
      </c>
      <c r="B13" s="7"/>
      <c r="C13" s="7"/>
      <c r="D13" s="7"/>
      <c r="E13" s="224"/>
      <c r="F13" s="225"/>
      <c r="G13" s="225"/>
      <c r="H13" s="225"/>
      <c r="I13" s="19" t="str">
        <f t="shared" si="1"/>
        <v/>
      </c>
      <c r="J13" s="19" t="str">
        <f t="shared" si="2"/>
        <v/>
      </c>
      <c r="K13" s="67" t="str">
        <f t="shared" si="3"/>
        <v/>
      </c>
      <c r="L13" s="67" t="str">
        <f t="shared" si="4"/>
        <v/>
      </c>
      <c r="M13" s="416" t="str">
        <f t="shared" si="5"/>
        <v/>
      </c>
      <c r="N13" s="67" t="str">
        <f t="shared" si="6"/>
        <v/>
      </c>
      <c r="O13" s="389" t="b">
        <f t="shared" si="7"/>
        <v>0</v>
      </c>
      <c r="P13" s="390">
        <f t="shared" si="8"/>
        <v>1</v>
      </c>
    </row>
    <row r="14" spans="1:16" x14ac:dyDescent="0.25">
      <c r="A14" s="46">
        <v>5</v>
      </c>
      <c r="B14" s="7"/>
      <c r="C14" s="7"/>
      <c r="D14" s="7"/>
      <c r="E14" s="224"/>
      <c r="F14" s="225"/>
      <c r="G14" s="225"/>
      <c r="H14" s="225"/>
      <c r="I14" s="19" t="str">
        <f t="shared" si="1"/>
        <v/>
      </c>
      <c r="J14" s="19" t="str">
        <f t="shared" si="2"/>
        <v/>
      </c>
      <c r="K14" s="67" t="str">
        <f t="shared" si="3"/>
        <v/>
      </c>
      <c r="L14" s="67" t="str">
        <f t="shared" si="4"/>
        <v/>
      </c>
      <c r="M14" s="416" t="str">
        <f t="shared" si="5"/>
        <v/>
      </c>
      <c r="N14" s="67" t="str">
        <f t="shared" si="6"/>
        <v/>
      </c>
      <c r="O14" s="389" t="b">
        <f t="shared" si="7"/>
        <v>0</v>
      </c>
      <c r="P14" s="390">
        <f t="shared" si="8"/>
        <v>1</v>
      </c>
    </row>
    <row r="15" spans="1:16" x14ac:dyDescent="0.25">
      <c r="A15" s="46">
        <v>6</v>
      </c>
      <c r="B15" s="7"/>
      <c r="C15" s="7"/>
      <c r="D15" s="7"/>
      <c r="E15" s="224"/>
      <c r="F15" s="225"/>
      <c r="G15" s="225"/>
      <c r="H15" s="225"/>
      <c r="I15" s="19" t="str">
        <f t="shared" si="1"/>
        <v/>
      </c>
      <c r="J15" s="19" t="str">
        <f t="shared" si="2"/>
        <v/>
      </c>
      <c r="K15" s="67" t="str">
        <f t="shared" si="3"/>
        <v/>
      </c>
      <c r="L15" s="67" t="str">
        <f t="shared" si="4"/>
        <v/>
      </c>
      <c r="M15" s="416" t="str">
        <f t="shared" si="5"/>
        <v/>
      </c>
      <c r="N15" s="67" t="str">
        <f t="shared" si="6"/>
        <v/>
      </c>
      <c r="O15" s="389" t="b">
        <f t="shared" si="7"/>
        <v>0</v>
      </c>
      <c r="P15" s="390">
        <f t="shared" si="8"/>
        <v>1</v>
      </c>
    </row>
    <row r="16" spans="1:16" x14ac:dyDescent="0.25">
      <c r="A16" s="46">
        <v>7</v>
      </c>
      <c r="B16" s="7"/>
      <c r="C16" s="7"/>
      <c r="D16" s="7"/>
      <c r="E16" s="224"/>
      <c r="F16" s="225"/>
      <c r="G16" s="225"/>
      <c r="H16" s="225"/>
      <c r="I16" s="19" t="str">
        <f t="shared" si="1"/>
        <v/>
      </c>
      <c r="J16" s="19" t="str">
        <f t="shared" si="2"/>
        <v/>
      </c>
      <c r="K16" s="67" t="str">
        <f t="shared" si="3"/>
        <v/>
      </c>
      <c r="L16" s="67" t="str">
        <f t="shared" si="4"/>
        <v/>
      </c>
      <c r="M16" s="416" t="str">
        <f t="shared" si="5"/>
        <v/>
      </c>
      <c r="N16" s="67" t="str">
        <f t="shared" si="6"/>
        <v/>
      </c>
      <c r="O16" s="389" t="b">
        <f t="shared" si="7"/>
        <v>0</v>
      </c>
      <c r="P16" s="390">
        <f t="shared" si="8"/>
        <v>1</v>
      </c>
    </row>
    <row r="17" spans="1:16" x14ac:dyDescent="0.25">
      <c r="A17" s="46">
        <v>8</v>
      </c>
      <c r="B17" s="7"/>
      <c r="C17" s="7"/>
      <c r="D17" s="7"/>
      <c r="E17" s="224"/>
      <c r="F17" s="225"/>
      <c r="G17" s="225"/>
      <c r="H17" s="225"/>
      <c r="I17" s="19" t="str">
        <f t="shared" si="1"/>
        <v/>
      </c>
      <c r="J17" s="19" t="str">
        <f t="shared" si="2"/>
        <v/>
      </c>
      <c r="K17" s="67" t="str">
        <f t="shared" si="3"/>
        <v/>
      </c>
      <c r="L17" s="67" t="str">
        <f t="shared" si="4"/>
        <v/>
      </c>
      <c r="M17" s="416" t="str">
        <f t="shared" si="5"/>
        <v/>
      </c>
      <c r="N17" s="67" t="str">
        <f t="shared" si="6"/>
        <v/>
      </c>
      <c r="O17" s="389" t="b">
        <f t="shared" si="7"/>
        <v>0</v>
      </c>
      <c r="P17" s="390">
        <f t="shared" si="8"/>
        <v>1</v>
      </c>
    </row>
    <row r="18" spans="1:16" x14ac:dyDescent="0.25">
      <c r="A18" s="46">
        <v>9</v>
      </c>
      <c r="B18" s="7"/>
      <c r="C18" s="7"/>
      <c r="D18" s="7"/>
      <c r="E18" s="224"/>
      <c r="F18" s="225"/>
      <c r="G18" s="225"/>
      <c r="H18" s="225"/>
      <c r="I18" s="19" t="str">
        <f t="shared" si="1"/>
        <v/>
      </c>
      <c r="J18" s="19" t="str">
        <f t="shared" si="2"/>
        <v/>
      </c>
      <c r="K18" s="67" t="str">
        <f t="shared" si="3"/>
        <v/>
      </c>
      <c r="L18" s="67" t="str">
        <f t="shared" si="4"/>
        <v/>
      </c>
      <c r="M18" s="416" t="str">
        <f t="shared" si="5"/>
        <v/>
      </c>
      <c r="N18" s="67" t="str">
        <f t="shared" si="6"/>
        <v/>
      </c>
      <c r="O18" s="389" t="b">
        <f t="shared" si="7"/>
        <v>0</v>
      </c>
      <c r="P18" s="390">
        <f t="shared" si="8"/>
        <v>1</v>
      </c>
    </row>
    <row r="19" spans="1:16" x14ac:dyDescent="0.25">
      <c r="A19" s="46">
        <v>10</v>
      </c>
      <c r="B19" s="7"/>
      <c r="C19" s="7"/>
      <c r="D19" s="7"/>
      <c r="E19" s="224"/>
      <c r="F19" s="225"/>
      <c r="G19" s="225"/>
      <c r="H19" s="225"/>
      <c r="I19" s="19" t="str">
        <f t="shared" si="1"/>
        <v/>
      </c>
      <c r="J19" s="19" t="str">
        <f t="shared" si="2"/>
        <v/>
      </c>
      <c r="K19" s="67" t="str">
        <f t="shared" si="3"/>
        <v/>
      </c>
      <c r="L19" s="67" t="str">
        <f t="shared" si="4"/>
        <v/>
      </c>
      <c r="M19" s="416" t="str">
        <f t="shared" si="5"/>
        <v/>
      </c>
      <c r="N19" s="67" t="str">
        <f t="shared" si="6"/>
        <v/>
      </c>
      <c r="O19" s="389" t="b">
        <f t="shared" si="7"/>
        <v>0</v>
      </c>
      <c r="P19" s="390">
        <f t="shared" si="8"/>
        <v>1</v>
      </c>
    </row>
    <row r="20" spans="1:16" x14ac:dyDescent="0.25">
      <c r="A20" s="46">
        <v>11</v>
      </c>
      <c r="B20" s="7"/>
      <c r="C20" s="7"/>
      <c r="D20" s="7"/>
      <c r="E20" s="224"/>
      <c r="F20" s="225"/>
      <c r="G20" s="225"/>
      <c r="H20" s="225"/>
      <c r="I20" s="19" t="str">
        <f t="shared" si="1"/>
        <v/>
      </c>
      <c r="J20" s="19" t="str">
        <f t="shared" si="2"/>
        <v/>
      </c>
      <c r="K20" s="67" t="str">
        <f t="shared" si="3"/>
        <v/>
      </c>
      <c r="L20" s="67" t="str">
        <f t="shared" si="4"/>
        <v/>
      </c>
      <c r="M20" s="416" t="str">
        <f t="shared" si="5"/>
        <v/>
      </c>
      <c r="N20" s="67" t="str">
        <f t="shared" si="6"/>
        <v/>
      </c>
      <c r="O20" s="389" t="b">
        <f t="shared" si="7"/>
        <v>0</v>
      </c>
      <c r="P20" s="390">
        <f t="shared" si="8"/>
        <v>1</v>
      </c>
    </row>
    <row r="21" spans="1:16" x14ac:dyDescent="0.25">
      <c r="A21" s="46">
        <v>12</v>
      </c>
      <c r="B21" s="7"/>
      <c r="C21" s="7"/>
      <c r="D21" s="7"/>
      <c r="E21" s="224"/>
      <c r="F21" s="225"/>
      <c r="G21" s="225"/>
      <c r="H21" s="225"/>
      <c r="I21" s="19" t="str">
        <f t="shared" si="1"/>
        <v/>
      </c>
      <c r="J21" s="19" t="str">
        <f t="shared" si="2"/>
        <v/>
      </c>
      <c r="K21" s="67" t="str">
        <f t="shared" si="3"/>
        <v/>
      </c>
      <c r="L21" s="67" t="str">
        <f t="shared" si="4"/>
        <v/>
      </c>
      <c r="M21" s="416" t="str">
        <f t="shared" si="5"/>
        <v/>
      </c>
      <c r="N21" s="67" t="str">
        <f t="shared" si="6"/>
        <v/>
      </c>
      <c r="O21" s="389" t="b">
        <f t="shared" si="7"/>
        <v>0</v>
      </c>
      <c r="P21" s="390">
        <f t="shared" si="8"/>
        <v>1</v>
      </c>
    </row>
    <row r="22" spans="1:16" x14ac:dyDescent="0.25">
      <c r="A22" s="46">
        <v>13</v>
      </c>
      <c r="B22" s="7"/>
      <c r="C22" s="7"/>
      <c r="D22" s="7"/>
      <c r="E22" s="224"/>
      <c r="F22" s="225"/>
      <c r="G22" s="225"/>
      <c r="H22" s="225"/>
      <c r="I22" s="19" t="str">
        <f t="shared" si="1"/>
        <v/>
      </c>
      <c r="J22" s="19" t="str">
        <f t="shared" si="2"/>
        <v/>
      </c>
      <c r="K22" s="67" t="str">
        <f t="shared" si="3"/>
        <v/>
      </c>
      <c r="L22" s="67" t="str">
        <f t="shared" si="4"/>
        <v/>
      </c>
      <c r="M22" s="416" t="str">
        <f t="shared" si="5"/>
        <v/>
      </c>
      <c r="N22" s="67" t="str">
        <f t="shared" si="6"/>
        <v/>
      </c>
      <c r="O22" s="389" t="b">
        <f t="shared" si="7"/>
        <v>0</v>
      </c>
      <c r="P22" s="390">
        <f t="shared" si="8"/>
        <v>1</v>
      </c>
    </row>
    <row r="23" spans="1:16" x14ac:dyDescent="0.25">
      <c r="A23" s="46">
        <v>14</v>
      </c>
      <c r="B23" s="7"/>
      <c r="C23" s="7"/>
      <c r="D23" s="7"/>
      <c r="E23" s="224"/>
      <c r="F23" s="225"/>
      <c r="G23" s="225"/>
      <c r="H23" s="225"/>
      <c r="I23" s="19" t="str">
        <f t="shared" si="1"/>
        <v/>
      </c>
      <c r="J23" s="19" t="str">
        <f t="shared" si="2"/>
        <v/>
      </c>
      <c r="K23" s="67" t="str">
        <f t="shared" si="3"/>
        <v/>
      </c>
      <c r="L23" s="67" t="str">
        <f t="shared" si="4"/>
        <v/>
      </c>
      <c r="M23" s="416" t="str">
        <f t="shared" si="5"/>
        <v/>
      </c>
      <c r="N23" s="67" t="str">
        <f t="shared" si="6"/>
        <v/>
      </c>
      <c r="O23" s="389" t="b">
        <f t="shared" si="7"/>
        <v>0</v>
      </c>
      <c r="P23" s="390">
        <f t="shared" si="8"/>
        <v>1</v>
      </c>
    </row>
    <row r="24" spans="1:16" x14ac:dyDescent="0.25">
      <c r="A24" s="46">
        <v>15</v>
      </c>
      <c r="B24" s="7"/>
      <c r="C24" s="7"/>
      <c r="D24" s="7"/>
      <c r="E24" s="224"/>
      <c r="F24" s="225"/>
      <c r="G24" s="225"/>
      <c r="H24" s="225"/>
      <c r="I24" s="19" t="str">
        <f t="shared" si="1"/>
        <v/>
      </c>
      <c r="J24" s="19" t="str">
        <f t="shared" si="2"/>
        <v/>
      </c>
      <c r="K24" s="67" t="str">
        <f t="shared" si="3"/>
        <v/>
      </c>
      <c r="L24" s="67" t="str">
        <f t="shared" si="4"/>
        <v/>
      </c>
      <c r="M24" s="416" t="str">
        <f t="shared" si="5"/>
        <v/>
      </c>
      <c r="N24" s="67" t="str">
        <f t="shared" si="6"/>
        <v/>
      </c>
      <c r="O24" s="389" t="b">
        <f t="shared" si="7"/>
        <v>0</v>
      </c>
      <c r="P24" s="390">
        <f t="shared" si="8"/>
        <v>1</v>
      </c>
    </row>
    <row r="25" spans="1:16" x14ac:dyDescent="0.25">
      <c r="A25" s="46">
        <v>16</v>
      </c>
      <c r="B25" s="7"/>
      <c r="C25" s="7"/>
      <c r="D25" s="7"/>
      <c r="E25" s="224"/>
      <c r="F25" s="225"/>
      <c r="G25" s="225"/>
      <c r="H25" s="225"/>
      <c r="I25" s="19" t="str">
        <f t="shared" si="1"/>
        <v/>
      </c>
      <c r="J25" s="19" t="str">
        <f t="shared" si="2"/>
        <v/>
      </c>
      <c r="K25" s="67" t="str">
        <f t="shared" si="3"/>
        <v/>
      </c>
      <c r="L25" s="67" t="str">
        <f t="shared" si="4"/>
        <v/>
      </c>
      <c r="M25" s="416" t="str">
        <f t="shared" si="5"/>
        <v/>
      </c>
      <c r="N25" s="67" t="str">
        <f t="shared" si="6"/>
        <v/>
      </c>
      <c r="O25" s="389" t="b">
        <f t="shared" si="7"/>
        <v>0</v>
      </c>
      <c r="P25" s="390">
        <f t="shared" si="8"/>
        <v>1</v>
      </c>
    </row>
    <row r="26" spans="1:16" x14ac:dyDescent="0.25">
      <c r="A26" s="46">
        <v>17</v>
      </c>
      <c r="B26" s="7"/>
      <c r="C26" s="7"/>
      <c r="D26" s="7"/>
      <c r="E26" s="224"/>
      <c r="F26" s="225"/>
      <c r="G26" s="225"/>
      <c r="H26" s="225"/>
      <c r="I26" s="19" t="str">
        <f t="shared" si="1"/>
        <v/>
      </c>
      <c r="J26" s="19" t="str">
        <f t="shared" si="2"/>
        <v/>
      </c>
      <c r="K26" s="67" t="str">
        <f t="shared" si="3"/>
        <v/>
      </c>
      <c r="L26" s="67" t="str">
        <f t="shared" si="4"/>
        <v/>
      </c>
      <c r="M26" s="416" t="str">
        <f t="shared" si="5"/>
        <v/>
      </c>
      <c r="N26" s="67" t="str">
        <f t="shared" si="6"/>
        <v/>
      </c>
      <c r="O26" s="389" t="b">
        <f t="shared" si="7"/>
        <v>0</v>
      </c>
      <c r="P26" s="390">
        <f t="shared" si="8"/>
        <v>1</v>
      </c>
    </row>
    <row r="27" spans="1:16" x14ac:dyDescent="0.25">
      <c r="A27" s="46">
        <v>18</v>
      </c>
      <c r="B27" s="7"/>
      <c r="C27" s="7"/>
      <c r="D27" s="7"/>
      <c r="E27" s="224"/>
      <c r="F27" s="225"/>
      <c r="G27" s="225"/>
      <c r="H27" s="225"/>
      <c r="I27" s="19" t="str">
        <f t="shared" si="1"/>
        <v/>
      </c>
      <c r="J27" s="19" t="str">
        <f t="shared" si="2"/>
        <v/>
      </c>
      <c r="K27" s="67" t="str">
        <f t="shared" si="3"/>
        <v/>
      </c>
      <c r="L27" s="67" t="str">
        <f t="shared" si="4"/>
        <v/>
      </c>
      <c r="M27" s="416" t="str">
        <f t="shared" si="5"/>
        <v/>
      </c>
      <c r="N27" s="67" t="str">
        <f t="shared" si="6"/>
        <v/>
      </c>
      <c r="O27" s="389" t="b">
        <f t="shared" si="7"/>
        <v>0</v>
      </c>
      <c r="P27" s="390">
        <f t="shared" si="8"/>
        <v>1</v>
      </c>
    </row>
    <row r="28" spans="1:16" x14ac:dyDescent="0.25">
      <c r="A28" s="46">
        <v>19</v>
      </c>
      <c r="B28" s="7"/>
      <c r="C28" s="7"/>
      <c r="D28" s="7"/>
      <c r="E28" s="224"/>
      <c r="F28" s="225"/>
      <c r="G28" s="225"/>
      <c r="H28" s="225"/>
      <c r="I28" s="19" t="str">
        <f t="shared" si="1"/>
        <v/>
      </c>
      <c r="J28" s="19" t="str">
        <f t="shared" si="2"/>
        <v/>
      </c>
      <c r="K28" s="67" t="str">
        <f t="shared" si="3"/>
        <v/>
      </c>
      <c r="L28" s="67" t="str">
        <f t="shared" si="4"/>
        <v/>
      </c>
      <c r="M28" s="416" t="str">
        <f t="shared" si="5"/>
        <v/>
      </c>
      <c r="N28" s="67" t="str">
        <f t="shared" si="6"/>
        <v/>
      </c>
      <c r="O28" s="389" t="b">
        <f t="shared" si="7"/>
        <v>0</v>
      </c>
      <c r="P28" s="390">
        <f t="shared" si="8"/>
        <v>1</v>
      </c>
    </row>
    <row r="29" spans="1:16" x14ac:dyDescent="0.25">
      <c r="A29" s="46">
        <v>20</v>
      </c>
      <c r="B29" s="7"/>
      <c r="C29" s="7"/>
      <c r="D29" s="7"/>
      <c r="E29" s="224"/>
      <c r="F29" s="225"/>
      <c r="G29" s="225"/>
      <c r="H29" s="225"/>
      <c r="I29" s="19" t="str">
        <f t="shared" si="1"/>
        <v/>
      </c>
      <c r="J29" s="19" t="str">
        <f t="shared" si="2"/>
        <v/>
      </c>
      <c r="K29" s="67" t="str">
        <f t="shared" si="3"/>
        <v/>
      </c>
      <c r="L29" s="67" t="str">
        <f t="shared" si="4"/>
        <v/>
      </c>
      <c r="M29" s="416" t="str">
        <f t="shared" si="5"/>
        <v/>
      </c>
      <c r="N29" s="67" t="str">
        <f t="shared" si="6"/>
        <v/>
      </c>
      <c r="O29" s="389" t="b">
        <f t="shared" si="7"/>
        <v>0</v>
      </c>
      <c r="P29" s="390">
        <f t="shared" si="8"/>
        <v>1</v>
      </c>
    </row>
    <row r="30" spans="1:16" x14ac:dyDescent="0.25">
      <c r="A30" s="46">
        <v>21</v>
      </c>
      <c r="B30" s="7"/>
      <c r="C30" s="7"/>
      <c r="D30" s="7"/>
      <c r="E30" s="224"/>
      <c r="F30" s="225"/>
      <c r="G30" s="225"/>
      <c r="H30" s="225"/>
      <c r="I30" s="19" t="str">
        <f t="shared" si="1"/>
        <v/>
      </c>
      <c r="J30" s="19" t="str">
        <f t="shared" si="2"/>
        <v/>
      </c>
      <c r="K30" s="67" t="str">
        <f t="shared" si="3"/>
        <v/>
      </c>
      <c r="L30" s="67" t="str">
        <f t="shared" si="4"/>
        <v/>
      </c>
      <c r="M30" s="416" t="str">
        <f t="shared" si="5"/>
        <v/>
      </c>
      <c r="N30" s="67" t="str">
        <f t="shared" si="6"/>
        <v/>
      </c>
      <c r="O30" s="389" t="b">
        <f t="shared" si="7"/>
        <v>0</v>
      </c>
      <c r="P30" s="390">
        <f t="shared" si="8"/>
        <v>1</v>
      </c>
    </row>
    <row r="31" spans="1:16" x14ac:dyDescent="0.25">
      <c r="A31" s="46">
        <v>22</v>
      </c>
      <c r="B31" s="7"/>
      <c r="C31" s="7"/>
      <c r="D31" s="7"/>
      <c r="E31" s="224"/>
      <c r="F31" s="225"/>
      <c r="G31" s="225"/>
      <c r="H31" s="225"/>
      <c r="I31" s="19" t="str">
        <f t="shared" si="1"/>
        <v/>
      </c>
      <c r="J31" s="19" t="str">
        <f t="shared" si="2"/>
        <v/>
      </c>
      <c r="K31" s="67" t="str">
        <f t="shared" si="3"/>
        <v/>
      </c>
      <c r="L31" s="67" t="str">
        <f t="shared" si="4"/>
        <v/>
      </c>
      <c r="M31" s="416" t="str">
        <f t="shared" si="5"/>
        <v/>
      </c>
      <c r="N31" s="67" t="str">
        <f t="shared" si="6"/>
        <v/>
      </c>
      <c r="O31" s="389" t="b">
        <f t="shared" si="7"/>
        <v>0</v>
      </c>
      <c r="P31" s="390">
        <f t="shared" si="8"/>
        <v>1</v>
      </c>
    </row>
    <row r="32" spans="1:16" x14ac:dyDescent="0.25">
      <c r="A32" s="46">
        <v>23</v>
      </c>
      <c r="B32" s="7"/>
      <c r="C32" s="7"/>
      <c r="D32" s="7"/>
      <c r="E32" s="224"/>
      <c r="F32" s="225"/>
      <c r="G32" s="225"/>
      <c r="H32" s="225"/>
      <c r="I32" s="19" t="str">
        <f t="shared" si="1"/>
        <v/>
      </c>
      <c r="J32" s="19" t="str">
        <f t="shared" si="2"/>
        <v/>
      </c>
      <c r="K32" s="67" t="str">
        <f t="shared" si="3"/>
        <v/>
      </c>
      <c r="L32" s="67" t="str">
        <f t="shared" si="4"/>
        <v/>
      </c>
      <c r="M32" s="416" t="str">
        <f t="shared" si="5"/>
        <v/>
      </c>
      <c r="N32" s="67" t="str">
        <f t="shared" si="6"/>
        <v/>
      </c>
      <c r="O32" s="389" t="b">
        <f t="shared" si="7"/>
        <v>0</v>
      </c>
      <c r="P32" s="390">
        <f t="shared" si="8"/>
        <v>1</v>
      </c>
    </row>
    <row r="33" spans="1:16" x14ac:dyDescent="0.25">
      <c r="A33" s="46">
        <v>24</v>
      </c>
      <c r="B33" s="7"/>
      <c r="C33" s="7"/>
      <c r="D33" s="7"/>
      <c r="E33" s="224"/>
      <c r="F33" s="225"/>
      <c r="G33" s="225"/>
      <c r="H33" s="225"/>
      <c r="I33" s="19" t="str">
        <f t="shared" si="1"/>
        <v/>
      </c>
      <c r="J33" s="19" t="str">
        <f t="shared" si="2"/>
        <v/>
      </c>
      <c r="K33" s="67" t="str">
        <f t="shared" si="3"/>
        <v/>
      </c>
      <c r="L33" s="67" t="str">
        <f t="shared" si="4"/>
        <v/>
      </c>
      <c r="M33" s="416" t="str">
        <f t="shared" si="5"/>
        <v/>
      </c>
      <c r="N33" s="67" t="str">
        <f t="shared" si="6"/>
        <v/>
      </c>
      <c r="O33" s="389" t="b">
        <f t="shared" si="7"/>
        <v>0</v>
      </c>
      <c r="P33" s="390">
        <f t="shared" si="8"/>
        <v>1</v>
      </c>
    </row>
    <row r="34" spans="1:16" x14ac:dyDescent="0.25">
      <c r="A34" s="46">
        <v>25</v>
      </c>
      <c r="B34" s="7"/>
      <c r="C34" s="7"/>
      <c r="D34" s="7"/>
      <c r="E34" s="224"/>
      <c r="F34" s="225"/>
      <c r="G34" s="225"/>
      <c r="H34" s="225"/>
      <c r="I34" s="19" t="str">
        <f t="shared" si="1"/>
        <v/>
      </c>
      <c r="J34" s="19" t="str">
        <f t="shared" si="2"/>
        <v/>
      </c>
      <c r="K34" s="67" t="str">
        <f t="shared" si="3"/>
        <v/>
      </c>
      <c r="L34" s="67" t="str">
        <f t="shared" si="4"/>
        <v/>
      </c>
      <c r="M34" s="416" t="str">
        <f t="shared" si="5"/>
        <v/>
      </c>
      <c r="N34" s="67" t="str">
        <f t="shared" si="6"/>
        <v/>
      </c>
      <c r="O34" s="389" t="b">
        <f t="shared" si="7"/>
        <v>0</v>
      </c>
      <c r="P34" s="390">
        <f t="shared" si="8"/>
        <v>1</v>
      </c>
    </row>
    <row r="35" spans="1:16" x14ac:dyDescent="0.25">
      <c r="A35" s="46">
        <v>26</v>
      </c>
      <c r="B35" s="7"/>
      <c r="C35" s="7"/>
      <c r="D35" s="7"/>
      <c r="E35" s="224"/>
      <c r="F35" s="225"/>
      <c r="G35" s="225"/>
      <c r="H35" s="225"/>
      <c r="I35" s="19" t="str">
        <f t="shared" si="1"/>
        <v/>
      </c>
      <c r="J35" s="19" t="str">
        <f t="shared" si="2"/>
        <v/>
      </c>
      <c r="K35" s="67" t="str">
        <f t="shared" si="3"/>
        <v/>
      </c>
      <c r="L35" s="67" t="str">
        <f t="shared" si="4"/>
        <v/>
      </c>
      <c r="M35" s="416" t="str">
        <f t="shared" si="5"/>
        <v/>
      </c>
      <c r="N35" s="67" t="str">
        <f t="shared" si="6"/>
        <v/>
      </c>
      <c r="O35" s="389" t="b">
        <f t="shared" si="7"/>
        <v>0</v>
      </c>
      <c r="P35" s="390">
        <f t="shared" si="8"/>
        <v>1</v>
      </c>
    </row>
    <row r="36" spans="1:16" x14ac:dyDescent="0.25">
      <c r="A36" s="46">
        <v>27</v>
      </c>
      <c r="B36" s="7"/>
      <c r="C36" s="7"/>
      <c r="D36" s="7"/>
      <c r="E36" s="224"/>
      <c r="F36" s="225"/>
      <c r="G36" s="225"/>
      <c r="H36" s="225"/>
      <c r="I36" s="19" t="str">
        <f t="shared" si="1"/>
        <v/>
      </c>
      <c r="J36" s="19" t="str">
        <f t="shared" si="2"/>
        <v/>
      </c>
      <c r="K36" s="67" t="str">
        <f t="shared" si="3"/>
        <v/>
      </c>
      <c r="L36" s="67" t="str">
        <f t="shared" si="4"/>
        <v/>
      </c>
      <c r="M36" s="416" t="str">
        <f t="shared" si="5"/>
        <v/>
      </c>
      <c r="N36" s="67" t="str">
        <f t="shared" si="6"/>
        <v/>
      </c>
      <c r="O36" s="389" t="b">
        <f t="shared" si="7"/>
        <v>0</v>
      </c>
      <c r="P36" s="390">
        <f t="shared" si="8"/>
        <v>1</v>
      </c>
    </row>
    <row r="37" spans="1:16" x14ac:dyDescent="0.25">
      <c r="A37" s="46">
        <v>28</v>
      </c>
      <c r="B37" s="7"/>
      <c r="C37" s="7"/>
      <c r="D37" s="7"/>
      <c r="E37" s="224"/>
      <c r="F37" s="225"/>
      <c r="G37" s="225"/>
      <c r="H37" s="225"/>
      <c r="I37" s="19" t="str">
        <f t="shared" si="1"/>
        <v/>
      </c>
      <c r="J37" s="19" t="str">
        <f t="shared" si="2"/>
        <v/>
      </c>
      <c r="K37" s="67" t="str">
        <f t="shared" si="3"/>
        <v/>
      </c>
      <c r="L37" s="67" t="str">
        <f t="shared" si="4"/>
        <v/>
      </c>
      <c r="M37" s="416" t="str">
        <f t="shared" si="5"/>
        <v/>
      </c>
      <c r="N37" s="67" t="str">
        <f t="shared" si="6"/>
        <v/>
      </c>
      <c r="O37" s="389" t="b">
        <f t="shared" si="7"/>
        <v>0</v>
      </c>
      <c r="P37" s="390">
        <f t="shared" si="8"/>
        <v>1</v>
      </c>
    </row>
    <row r="38" spans="1:16" x14ac:dyDescent="0.25">
      <c r="A38" s="46">
        <v>29</v>
      </c>
      <c r="B38" s="7"/>
      <c r="C38" s="7"/>
      <c r="D38" s="7"/>
      <c r="E38" s="224"/>
      <c r="F38" s="225"/>
      <c r="G38" s="225"/>
      <c r="H38" s="225"/>
      <c r="I38" s="19" t="str">
        <f t="shared" si="1"/>
        <v/>
      </c>
      <c r="J38" s="19" t="str">
        <f t="shared" si="2"/>
        <v/>
      </c>
      <c r="K38" s="67" t="str">
        <f t="shared" si="3"/>
        <v/>
      </c>
      <c r="L38" s="67" t="str">
        <f t="shared" si="4"/>
        <v/>
      </c>
      <c r="M38" s="416" t="str">
        <f t="shared" si="5"/>
        <v/>
      </c>
      <c r="N38" s="67" t="str">
        <f t="shared" si="6"/>
        <v/>
      </c>
      <c r="O38" s="389" t="b">
        <f t="shared" si="7"/>
        <v>0</v>
      </c>
      <c r="P38" s="390">
        <f t="shared" si="8"/>
        <v>1</v>
      </c>
    </row>
    <row r="39" spans="1:16" x14ac:dyDescent="0.25">
      <c r="A39" s="46">
        <v>30</v>
      </c>
      <c r="B39" s="7"/>
      <c r="C39" s="7"/>
      <c r="D39" s="7"/>
      <c r="E39" s="224"/>
      <c r="F39" s="225"/>
      <c r="G39" s="225"/>
      <c r="H39" s="225"/>
      <c r="I39" s="19" t="str">
        <f t="shared" si="1"/>
        <v/>
      </c>
      <c r="J39" s="19" t="str">
        <f t="shared" si="2"/>
        <v/>
      </c>
      <c r="K39" s="67" t="str">
        <f t="shared" si="3"/>
        <v/>
      </c>
      <c r="L39" s="67" t="str">
        <f t="shared" si="4"/>
        <v/>
      </c>
      <c r="M39" s="416" t="str">
        <f t="shared" si="5"/>
        <v/>
      </c>
      <c r="N39" s="67" t="str">
        <f t="shared" si="6"/>
        <v/>
      </c>
      <c r="O39" s="389" t="b">
        <f t="shared" si="7"/>
        <v>0</v>
      </c>
      <c r="P39" s="390">
        <f t="shared" si="8"/>
        <v>1</v>
      </c>
    </row>
    <row r="40" spans="1:16" x14ac:dyDescent="0.25">
      <c r="A40" s="46">
        <v>31</v>
      </c>
      <c r="B40" s="7"/>
      <c r="C40" s="7"/>
      <c r="D40" s="7"/>
      <c r="E40" s="224"/>
      <c r="F40" s="225"/>
      <c r="G40" s="225"/>
      <c r="H40" s="225"/>
      <c r="I40" s="19" t="str">
        <f t="shared" si="1"/>
        <v/>
      </c>
      <c r="J40" s="19" t="str">
        <f t="shared" si="2"/>
        <v/>
      </c>
      <c r="K40" s="67" t="str">
        <f t="shared" si="3"/>
        <v/>
      </c>
      <c r="L40" s="67" t="str">
        <f t="shared" si="4"/>
        <v/>
      </c>
      <c r="M40" s="416" t="str">
        <f t="shared" si="5"/>
        <v/>
      </c>
      <c r="N40" s="67" t="str">
        <f t="shared" si="6"/>
        <v/>
      </c>
      <c r="O40" s="389" t="b">
        <f t="shared" si="7"/>
        <v>0</v>
      </c>
      <c r="P40" s="390">
        <f t="shared" si="8"/>
        <v>1</v>
      </c>
    </row>
    <row r="41" spans="1:16" x14ac:dyDescent="0.25">
      <c r="A41" s="46">
        <v>32</v>
      </c>
      <c r="B41" s="7"/>
      <c r="C41" s="7"/>
      <c r="D41" s="7"/>
      <c r="E41" s="224"/>
      <c r="F41" s="225"/>
      <c r="G41" s="225"/>
      <c r="H41" s="225"/>
      <c r="I41" s="19" t="str">
        <f t="shared" si="1"/>
        <v/>
      </c>
      <c r="J41" s="19" t="str">
        <f t="shared" si="2"/>
        <v/>
      </c>
      <c r="K41" s="67" t="str">
        <f t="shared" si="3"/>
        <v/>
      </c>
      <c r="L41" s="67" t="str">
        <f t="shared" si="4"/>
        <v/>
      </c>
      <c r="M41" s="416" t="str">
        <f t="shared" si="5"/>
        <v/>
      </c>
      <c r="N41" s="67" t="str">
        <f t="shared" si="6"/>
        <v/>
      </c>
      <c r="O41" s="389" t="b">
        <f t="shared" si="7"/>
        <v>0</v>
      </c>
      <c r="P41" s="390">
        <f t="shared" si="8"/>
        <v>1</v>
      </c>
    </row>
    <row r="42" spans="1:16" x14ac:dyDescent="0.25">
      <c r="A42" s="46">
        <v>33</v>
      </c>
      <c r="B42" s="7"/>
      <c r="C42" s="7"/>
      <c r="D42" s="7"/>
      <c r="E42" s="224"/>
      <c r="F42" s="225"/>
      <c r="G42" s="225"/>
      <c r="H42" s="225"/>
      <c r="I42" s="19" t="str">
        <f t="shared" ref="I42:I73" si="9">IF(OR($B42="",$C42="",$D42="",$E42="",$F42&lt;an_initial,$F42&gt;an_final,$O42=FALSE),"",IF($H42="",CS_STR_A*$G42/P42,CS_STR_A*$H42))</f>
        <v/>
      </c>
      <c r="J42" s="19" t="str">
        <f t="shared" ref="J42:J73" si="10">IF(OR($B42="",$C42="",$D42="",$E42="",$F42="",$F42&gt;an_final,$O42=FALSE),"",IF($H42="",CS_STR_A*$G42/P42,CS_STR_A*$H42))</f>
        <v/>
      </c>
      <c r="K42" s="67" t="str">
        <f t="shared" ref="K42:K73" si="11">IF(OR($B42="",$C42="",$D42="",$E42="",$F42="",$F42&gt;an_final,$O42=FALSE),"",IF($F42&gt;=an_initial,1,""))</f>
        <v/>
      </c>
      <c r="L42" s="67" t="str">
        <f t="shared" ref="L42:L73" si="12">IF(OR($B42="",$C42="",$D42="",$E42="",$F42="",$F42&gt;an_final,$O42=FALSE),"",1)</f>
        <v/>
      </c>
      <c r="M42" s="416" t="str">
        <f t="shared" ref="M42:M73" si="13">IF(OR($B42="",$C42="",$D42="",$E42="",$F42="",$F42&gt;an_final,$O42=FALSE),"",IF($H42="",$G42/P42,$H42))</f>
        <v/>
      </c>
      <c r="N42" s="67" t="str">
        <f t="shared" ref="N42:N73" si="14">IF(OR($B42="",$C42="",$D42="",$E42="",$F42="",$F42&lt;an_initial,$F42&gt;an_final,$O42=FALSE),"",IF($H42="",$G42/P42,$H42))</f>
        <v/>
      </c>
      <c r="O42" s="389" t="b">
        <f t="shared" si="7"/>
        <v>0</v>
      </c>
      <c r="P42" s="390">
        <f t="shared" ref="P42:P74" si="15">LEN(B42)-LEN(SUBSTITUTE(B42,",",""))+1</f>
        <v>1</v>
      </c>
    </row>
    <row r="43" spans="1:16" x14ac:dyDescent="0.25">
      <c r="A43" s="46">
        <v>34</v>
      </c>
      <c r="B43" s="7"/>
      <c r="C43" s="7"/>
      <c r="D43" s="7"/>
      <c r="E43" s="224"/>
      <c r="F43" s="225"/>
      <c r="G43" s="225"/>
      <c r="H43" s="225"/>
      <c r="I43" s="19" t="str">
        <f t="shared" si="9"/>
        <v/>
      </c>
      <c r="J43" s="19" t="str">
        <f t="shared" si="10"/>
        <v/>
      </c>
      <c r="K43" s="67" t="str">
        <f t="shared" si="11"/>
        <v/>
      </c>
      <c r="L43" s="67" t="str">
        <f t="shared" si="12"/>
        <v/>
      </c>
      <c r="M43" s="416" t="str">
        <f t="shared" si="13"/>
        <v/>
      </c>
      <c r="N43" s="67" t="str">
        <f t="shared" si="14"/>
        <v/>
      </c>
      <c r="O43" s="389" t="b">
        <f t="shared" si="7"/>
        <v>0</v>
      </c>
      <c r="P43" s="390">
        <f t="shared" si="15"/>
        <v>1</v>
      </c>
    </row>
    <row r="44" spans="1:16" x14ac:dyDescent="0.25">
      <c r="A44" s="46">
        <v>35</v>
      </c>
      <c r="B44" s="7"/>
      <c r="C44" s="7"/>
      <c r="D44" s="7"/>
      <c r="E44" s="224"/>
      <c r="F44" s="225"/>
      <c r="G44" s="225"/>
      <c r="H44" s="225"/>
      <c r="I44" s="19" t="str">
        <f t="shared" si="9"/>
        <v/>
      </c>
      <c r="J44" s="19" t="str">
        <f t="shared" si="10"/>
        <v/>
      </c>
      <c r="K44" s="67" t="str">
        <f t="shared" si="11"/>
        <v/>
      </c>
      <c r="L44" s="67" t="str">
        <f t="shared" si="12"/>
        <v/>
      </c>
      <c r="M44" s="416" t="str">
        <f t="shared" si="13"/>
        <v/>
      </c>
      <c r="N44" s="67" t="str">
        <f t="shared" si="14"/>
        <v/>
      </c>
      <c r="O44" s="389" t="b">
        <f t="shared" si="7"/>
        <v>0</v>
      </c>
      <c r="P44" s="390">
        <f t="shared" si="15"/>
        <v>1</v>
      </c>
    </row>
    <row r="45" spans="1:16" x14ac:dyDescent="0.25">
      <c r="A45" s="46">
        <v>36</v>
      </c>
      <c r="B45" s="7"/>
      <c r="C45" s="7"/>
      <c r="D45" s="7"/>
      <c r="E45" s="224"/>
      <c r="F45" s="225"/>
      <c r="G45" s="225"/>
      <c r="H45" s="225"/>
      <c r="I45" s="19" t="str">
        <f t="shared" si="9"/>
        <v/>
      </c>
      <c r="J45" s="19" t="str">
        <f t="shared" si="10"/>
        <v/>
      </c>
      <c r="K45" s="67" t="str">
        <f t="shared" si="11"/>
        <v/>
      </c>
      <c r="L45" s="67" t="str">
        <f t="shared" si="12"/>
        <v/>
      </c>
      <c r="M45" s="416" t="str">
        <f t="shared" si="13"/>
        <v/>
      </c>
      <c r="N45" s="67" t="str">
        <f t="shared" si="14"/>
        <v/>
      </c>
      <c r="O45" s="389" t="b">
        <f t="shared" si="7"/>
        <v>0</v>
      </c>
      <c r="P45" s="390">
        <f t="shared" si="15"/>
        <v>1</v>
      </c>
    </row>
    <row r="46" spans="1:16" x14ac:dyDescent="0.25">
      <c r="A46" s="46">
        <v>37</v>
      </c>
      <c r="B46" s="7"/>
      <c r="C46" s="7"/>
      <c r="D46" s="7"/>
      <c r="E46" s="224"/>
      <c r="F46" s="225"/>
      <c r="G46" s="225"/>
      <c r="H46" s="225"/>
      <c r="I46" s="19" t="str">
        <f t="shared" si="9"/>
        <v/>
      </c>
      <c r="J46" s="19" t="str">
        <f t="shared" si="10"/>
        <v/>
      </c>
      <c r="K46" s="67" t="str">
        <f t="shared" si="11"/>
        <v/>
      </c>
      <c r="L46" s="67" t="str">
        <f t="shared" si="12"/>
        <v/>
      </c>
      <c r="M46" s="416" t="str">
        <f t="shared" si="13"/>
        <v/>
      </c>
      <c r="N46" s="67" t="str">
        <f t="shared" si="14"/>
        <v/>
      </c>
      <c r="O46" s="389" t="b">
        <f t="shared" si="7"/>
        <v>0</v>
      </c>
      <c r="P46" s="390">
        <f t="shared" si="15"/>
        <v>1</v>
      </c>
    </row>
    <row r="47" spans="1:16" x14ac:dyDescent="0.25">
      <c r="A47" s="46">
        <v>38</v>
      </c>
      <c r="B47" s="7"/>
      <c r="C47" s="7"/>
      <c r="D47" s="7"/>
      <c r="E47" s="224"/>
      <c r="F47" s="225"/>
      <c r="G47" s="225"/>
      <c r="H47" s="225"/>
      <c r="I47" s="19" t="str">
        <f t="shared" si="9"/>
        <v/>
      </c>
      <c r="J47" s="19" t="str">
        <f t="shared" si="10"/>
        <v/>
      </c>
      <c r="K47" s="67" t="str">
        <f t="shared" si="11"/>
        <v/>
      </c>
      <c r="L47" s="67" t="str">
        <f t="shared" si="12"/>
        <v/>
      </c>
      <c r="M47" s="416" t="str">
        <f t="shared" si="13"/>
        <v/>
      </c>
      <c r="N47" s="67" t="str">
        <f t="shared" si="14"/>
        <v/>
      </c>
      <c r="O47" s="389" t="b">
        <f t="shared" si="7"/>
        <v>0</v>
      </c>
      <c r="P47" s="390">
        <f t="shared" si="15"/>
        <v>1</v>
      </c>
    </row>
    <row r="48" spans="1:16" x14ac:dyDescent="0.25">
      <c r="A48" s="46">
        <v>39</v>
      </c>
      <c r="B48" s="7"/>
      <c r="C48" s="7"/>
      <c r="D48" s="7"/>
      <c r="E48" s="224"/>
      <c r="F48" s="225"/>
      <c r="G48" s="225"/>
      <c r="H48" s="225"/>
      <c r="I48" s="19" t="str">
        <f t="shared" si="9"/>
        <v/>
      </c>
      <c r="J48" s="19" t="str">
        <f t="shared" si="10"/>
        <v/>
      </c>
      <c r="K48" s="67" t="str">
        <f t="shared" si="11"/>
        <v/>
      </c>
      <c r="L48" s="67" t="str">
        <f t="shared" si="12"/>
        <v/>
      </c>
      <c r="M48" s="416" t="str">
        <f t="shared" si="13"/>
        <v/>
      </c>
      <c r="N48" s="67" t="str">
        <f t="shared" si="14"/>
        <v/>
      </c>
      <c r="O48" s="389" t="b">
        <f t="shared" si="7"/>
        <v>0</v>
      </c>
      <c r="P48" s="390">
        <f t="shared" si="15"/>
        <v>1</v>
      </c>
    </row>
    <row r="49" spans="1:16" x14ac:dyDescent="0.25">
      <c r="A49" s="46">
        <v>40</v>
      </c>
      <c r="B49" s="7"/>
      <c r="C49" s="7"/>
      <c r="D49" s="7"/>
      <c r="E49" s="224"/>
      <c r="F49" s="225"/>
      <c r="G49" s="225"/>
      <c r="H49" s="225"/>
      <c r="I49" s="19" t="str">
        <f t="shared" si="9"/>
        <v/>
      </c>
      <c r="J49" s="19" t="str">
        <f t="shared" si="10"/>
        <v/>
      </c>
      <c r="K49" s="67" t="str">
        <f t="shared" si="11"/>
        <v/>
      </c>
      <c r="L49" s="67" t="str">
        <f t="shared" si="12"/>
        <v/>
      </c>
      <c r="M49" s="416" t="str">
        <f t="shared" si="13"/>
        <v/>
      </c>
      <c r="N49" s="67" t="str">
        <f t="shared" si="14"/>
        <v/>
      </c>
      <c r="O49" s="389" t="b">
        <f t="shared" si="7"/>
        <v>0</v>
      </c>
      <c r="P49" s="390">
        <f t="shared" si="15"/>
        <v>1</v>
      </c>
    </row>
    <row r="50" spans="1:16" x14ac:dyDescent="0.25">
      <c r="A50" s="46">
        <v>41</v>
      </c>
      <c r="B50" s="7"/>
      <c r="C50" s="7"/>
      <c r="D50" s="7"/>
      <c r="E50" s="224"/>
      <c r="F50" s="225"/>
      <c r="G50" s="225"/>
      <c r="H50" s="225"/>
      <c r="I50" s="19" t="str">
        <f t="shared" si="9"/>
        <v/>
      </c>
      <c r="J50" s="19" t="str">
        <f t="shared" si="10"/>
        <v/>
      </c>
      <c r="K50" s="67" t="str">
        <f t="shared" si="11"/>
        <v/>
      </c>
      <c r="L50" s="67" t="str">
        <f t="shared" si="12"/>
        <v/>
      </c>
      <c r="M50" s="416" t="str">
        <f t="shared" si="13"/>
        <v/>
      </c>
      <c r="N50" s="67" t="str">
        <f t="shared" si="14"/>
        <v/>
      </c>
      <c r="O50" s="389" t="b">
        <f t="shared" si="7"/>
        <v>0</v>
      </c>
      <c r="P50" s="390">
        <f t="shared" si="15"/>
        <v>1</v>
      </c>
    </row>
    <row r="51" spans="1:16" x14ac:dyDescent="0.25">
      <c r="A51" s="46">
        <v>42</v>
      </c>
      <c r="B51" s="7"/>
      <c r="C51" s="7"/>
      <c r="D51" s="7"/>
      <c r="E51" s="224"/>
      <c r="F51" s="225"/>
      <c r="G51" s="225"/>
      <c r="H51" s="225"/>
      <c r="I51" s="19" t="str">
        <f t="shared" si="9"/>
        <v/>
      </c>
      <c r="J51" s="19" t="str">
        <f t="shared" si="10"/>
        <v/>
      </c>
      <c r="K51" s="67" t="str">
        <f t="shared" si="11"/>
        <v/>
      </c>
      <c r="L51" s="67" t="str">
        <f t="shared" si="12"/>
        <v/>
      </c>
      <c r="M51" s="416" t="str">
        <f t="shared" si="13"/>
        <v/>
      </c>
      <c r="N51" s="67" t="str">
        <f t="shared" si="14"/>
        <v/>
      </c>
      <c r="O51" s="389" t="b">
        <f t="shared" si="7"/>
        <v>0</v>
      </c>
      <c r="P51" s="390">
        <f t="shared" si="15"/>
        <v>1</v>
      </c>
    </row>
    <row r="52" spans="1:16" x14ac:dyDescent="0.25">
      <c r="A52" s="46">
        <v>43</v>
      </c>
      <c r="B52" s="7"/>
      <c r="C52" s="7"/>
      <c r="D52" s="7"/>
      <c r="E52" s="224"/>
      <c r="F52" s="225"/>
      <c r="G52" s="225"/>
      <c r="H52" s="225"/>
      <c r="I52" s="19" t="str">
        <f t="shared" si="9"/>
        <v/>
      </c>
      <c r="J52" s="19" t="str">
        <f t="shared" si="10"/>
        <v/>
      </c>
      <c r="K52" s="67" t="str">
        <f t="shared" si="11"/>
        <v/>
      </c>
      <c r="L52" s="67" t="str">
        <f t="shared" si="12"/>
        <v/>
      </c>
      <c r="M52" s="416" t="str">
        <f t="shared" si="13"/>
        <v/>
      </c>
      <c r="N52" s="67" t="str">
        <f t="shared" si="14"/>
        <v/>
      </c>
      <c r="O52" s="389" t="b">
        <f t="shared" si="7"/>
        <v>0</v>
      </c>
      <c r="P52" s="390">
        <f t="shared" si="15"/>
        <v>1</v>
      </c>
    </row>
    <row r="53" spans="1:16" x14ac:dyDescent="0.25">
      <c r="A53" s="46">
        <v>44</v>
      </c>
      <c r="B53" s="7"/>
      <c r="C53" s="7"/>
      <c r="D53" s="7"/>
      <c r="E53" s="224"/>
      <c r="F53" s="225"/>
      <c r="G53" s="225"/>
      <c r="H53" s="225"/>
      <c r="I53" s="19" t="str">
        <f t="shared" si="9"/>
        <v/>
      </c>
      <c r="J53" s="19" t="str">
        <f t="shared" si="10"/>
        <v/>
      </c>
      <c r="K53" s="67" t="str">
        <f t="shared" si="11"/>
        <v/>
      </c>
      <c r="L53" s="67" t="str">
        <f t="shared" si="12"/>
        <v/>
      </c>
      <c r="M53" s="416" t="str">
        <f t="shared" si="13"/>
        <v/>
      </c>
      <c r="N53" s="67" t="str">
        <f t="shared" si="14"/>
        <v/>
      </c>
      <c r="O53" s="389" t="b">
        <f t="shared" si="7"/>
        <v>0</v>
      </c>
      <c r="P53" s="390">
        <f t="shared" si="15"/>
        <v>1</v>
      </c>
    </row>
    <row r="54" spans="1:16" x14ac:dyDescent="0.25">
      <c r="A54" s="46">
        <v>45</v>
      </c>
      <c r="B54" s="7"/>
      <c r="C54" s="7"/>
      <c r="D54" s="7"/>
      <c r="E54" s="224"/>
      <c r="F54" s="225"/>
      <c r="G54" s="225"/>
      <c r="H54" s="225"/>
      <c r="I54" s="19" t="str">
        <f t="shared" si="9"/>
        <v/>
      </c>
      <c r="J54" s="19" t="str">
        <f t="shared" si="10"/>
        <v/>
      </c>
      <c r="K54" s="67" t="str">
        <f t="shared" si="11"/>
        <v/>
      </c>
      <c r="L54" s="67" t="str">
        <f t="shared" si="12"/>
        <v/>
      </c>
      <c r="M54" s="416" t="str">
        <f t="shared" si="13"/>
        <v/>
      </c>
      <c r="N54" s="67" t="str">
        <f t="shared" si="14"/>
        <v/>
      </c>
      <c r="O54" s="389" t="b">
        <f t="shared" si="7"/>
        <v>0</v>
      </c>
      <c r="P54" s="390">
        <f t="shared" si="15"/>
        <v>1</v>
      </c>
    </row>
    <row r="55" spans="1:16" x14ac:dyDescent="0.25">
      <c r="A55" s="46">
        <v>46</v>
      </c>
      <c r="B55" s="7"/>
      <c r="C55" s="7"/>
      <c r="D55" s="7"/>
      <c r="E55" s="224"/>
      <c r="F55" s="225"/>
      <c r="G55" s="225"/>
      <c r="H55" s="225"/>
      <c r="I55" s="19" t="str">
        <f t="shared" si="9"/>
        <v/>
      </c>
      <c r="J55" s="19" t="str">
        <f t="shared" si="10"/>
        <v/>
      </c>
      <c r="K55" s="67" t="str">
        <f t="shared" si="11"/>
        <v/>
      </c>
      <c r="L55" s="67" t="str">
        <f t="shared" si="12"/>
        <v/>
      </c>
      <c r="M55" s="416" t="str">
        <f t="shared" si="13"/>
        <v/>
      </c>
      <c r="N55" s="67" t="str">
        <f t="shared" si="14"/>
        <v/>
      </c>
      <c r="O55" s="389" t="b">
        <f t="shared" si="7"/>
        <v>0</v>
      </c>
      <c r="P55" s="390">
        <f t="shared" si="15"/>
        <v>1</v>
      </c>
    </row>
    <row r="56" spans="1:16" x14ac:dyDescent="0.25">
      <c r="A56" s="46">
        <v>47</v>
      </c>
      <c r="B56" s="7"/>
      <c r="C56" s="7"/>
      <c r="D56" s="7"/>
      <c r="E56" s="224"/>
      <c r="F56" s="225"/>
      <c r="G56" s="225"/>
      <c r="H56" s="225"/>
      <c r="I56" s="19" t="str">
        <f t="shared" si="9"/>
        <v/>
      </c>
      <c r="J56" s="19" t="str">
        <f t="shared" si="10"/>
        <v/>
      </c>
      <c r="K56" s="67" t="str">
        <f t="shared" si="11"/>
        <v/>
      </c>
      <c r="L56" s="67" t="str">
        <f t="shared" si="12"/>
        <v/>
      </c>
      <c r="M56" s="416" t="str">
        <f t="shared" si="13"/>
        <v/>
      </c>
      <c r="N56" s="67" t="str">
        <f t="shared" si="14"/>
        <v/>
      </c>
      <c r="O56" s="389" t="b">
        <f t="shared" si="7"/>
        <v>0</v>
      </c>
      <c r="P56" s="390">
        <f t="shared" si="15"/>
        <v>1</v>
      </c>
    </row>
    <row r="57" spans="1:16" x14ac:dyDescent="0.25">
      <c r="A57" s="46">
        <v>48</v>
      </c>
      <c r="B57" s="7"/>
      <c r="C57" s="7"/>
      <c r="D57" s="7"/>
      <c r="E57" s="224"/>
      <c r="F57" s="225"/>
      <c r="G57" s="225"/>
      <c r="H57" s="225"/>
      <c r="I57" s="19" t="str">
        <f t="shared" si="9"/>
        <v/>
      </c>
      <c r="J57" s="19" t="str">
        <f t="shared" si="10"/>
        <v/>
      </c>
      <c r="K57" s="67" t="str">
        <f t="shared" si="11"/>
        <v/>
      </c>
      <c r="L57" s="67" t="str">
        <f t="shared" si="12"/>
        <v/>
      </c>
      <c r="M57" s="416" t="str">
        <f t="shared" si="13"/>
        <v/>
      </c>
      <c r="N57" s="67" t="str">
        <f t="shared" si="14"/>
        <v/>
      </c>
      <c r="O57" s="389" t="b">
        <f t="shared" si="7"/>
        <v>0</v>
      </c>
      <c r="P57" s="390">
        <f t="shared" si="15"/>
        <v>1</v>
      </c>
    </row>
    <row r="58" spans="1:16" x14ac:dyDescent="0.25">
      <c r="A58" s="46">
        <v>49</v>
      </c>
      <c r="B58" s="7"/>
      <c r="C58" s="7"/>
      <c r="D58" s="7"/>
      <c r="E58" s="224"/>
      <c r="F58" s="225"/>
      <c r="G58" s="225"/>
      <c r="H58" s="225"/>
      <c r="I58" s="19" t="str">
        <f t="shared" si="9"/>
        <v/>
      </c>
      <c r="J58" s="19" t="str">
        <f t="shared" si="10"/>
        <v/>
      </c>
      <c r="K58" s="67" t="str">
        <f t="shared" si="11"/>
        <v/>
      </c>
      <c r="L58" s="67" t="str">
        <f t="shared" si="12"/>
        <v/>
      </c>
      <c r="M58" s="416" t="str">
        <f t="shared" si="13"/>
        <v/>
      </c>
      <c r="N58" s="67" t="str">
        <f t="shared" si="14"/>
        <v/>
      </c>
      <c r="O58" s="389" t="b">
        <f t="shared" si="7"/>
        <v>0</v>
      </c>
      <c r="P58" s="390">
        <f t="shared" si="15"/>
        <v>1</v>
      </c>
    </row>
    <row r="59" spans="1:16" x14ac:dyDescent="0.25">
      <c r="A59" s="46">
        <v>50</v>
      </c>
      <c r="B59" s="7"/>
      <c r="C59" s="7"/>
      <c r="D59" s="7"/>
      <c r="E59" s="224"/>
      <c r="F59" s="225"/>
      <c r="G59" s="225"/>
      <c r="H59" s="225"/>
      <c r="I59" s="19" t="str">
        <f t="shared" si="9"/>
        <v/>
      </c>
      <c r="J59" s="19" t="str">
        <f t="shared" si="10"/>
        <v/>
      </c>
      <c r="K59" s="67" t="str">
        <f t="shared" si="11"/>
        <v/>
      </c>
      <c r="L59" s="67" t="str">
        <f t="shared" si="12"/>
        <v/>
      </c>
      <c r="M59" s="416" t="str">
        <f t="shared" si="13"/>
        <v/>
      </c>
      <c r="N59" s="67" t="str">
        <f t="shared" si="14"/>
        <v/>
      </c>
      <c r="O59" s="389" t="b">
        <f t="shared" si="7"/>
        <v>0</v>
      </c>
      <c r="P59" s="390">
        <f t="shared" si="15"/>
        <v>1</v>
      </c>
    </row>
    <row r="60" spans="1:16" x14ac:dyDescent="0.25">
      <c r="A60" s="46">
        <v>51</v>
      </c>
      <c r="B60" s="7"/>
      <c r="C60" s="7"/>
      <c r="D60" s="7"/>
      <c r="E60" s="224"/>
      <c r="F60" s="225"/>
      <c r="G60" s="225"/>
      <c r="H60" s="225"/>
      <c r="I60" s="19" t="str">
        <f t="shared" si="9"/>
        <v/>
      </c>
      <c r="J60" s="19" t="str">
        <f t="shared" si="10"/>
        <v/>
      </c>
      <c r="K60" s="67" t="str">
        <f t="shared" si="11"/>
        <v/>
      </c>
      <c r="L60" s="67" t="str">
        <f t="shared" si="12"/>
        <v/>
      </c>
      <c r="M60" s="416" t="str">
        <f t="shared" si="13"/>
        <v/>
      </c>
      <c r="N60" s="67" t="str">
        <f t="shared" si="14"/>
        <v/>
      </c>
      <c r="O60" s="389" t="b">
        <f t="shared" si="7"/>
        <v>0</v>
      </c>
      <c r="P60" s="390">
        <f t="shared" si="15"/>
        <v>1</v>
      </c>
    </row>
    <row r="61" spans="1:16" x14ac:dyDescent="0.25">
      <c r="A61" s="46">
        <v>52</v>
      </c>
      <c r="B61" s="7"/>
      <c r="C61" s="7"/>
      <c r="D61" s="7"/>
      <c r="E61" s="224"/>
      <c r="F61" s="225"/>
      <c r="G61" s="225"/>
      <c r="H61" s="225"/>
      <c r="I61" s="19" t="str">
        <f t="shared" si="9"/>
        <v/>
      </c>
      <c r="J61" s="19" t="str">
        <f t="shared" si="10"/>
        <v/>
      </c>
      <c r="K61" s="67" t="str">
        <f t="shared" si="11"/>
        <v/>
      </c>
      <c r="L61" s="67" t="str">
        <f t="shared" si="12"/>
        <v/>
      </c>
      <c r="M61" s="416" t="str">
        <f t="shared" si="13"/>
        <v/>
      </c>
      <c r="N61" s="67" t="str">
        <f t="shared" si="14"/>
        <v/>
      </c>
      <c r="O61" s="389" t="b">
        <f t="shared" si="7"/>
        <v>0</v>
      </c>
      <c r="P61" s="390">
        <f t="shared" si="15"/>
        <v>1</v>
      </c>
    </row>
    <row r="62" spans="1:16" x14ac:dyDescent="0.25">
      <c r="A62" s="46">
        <v>53</v>
      </c>
      <c r="B62" s="7"/>
      <c r="C62" s="7"/>
      <c r="D62" s="7"/>
      <c r="E62" s="224"/>
      <c r="F62" s="225"/>
      <c r="G62" s="225"/>
      <c r="H62" s="225"/>
      <c r="I62" s="19" t="str">
        <f t="shared" si="9"/>
        <v/>
      </c>
      <c r="J62" s="19" t="str">
        <f t="shared" si="10"/>
        <v/>
      </c>
      <c r="K62" s="67" t="str">
        <f t="shared" si="11"/>
        <v/>
      </c>
      <c r="L62" s="67" t="str">
        <f t="shared" si="12"/>
        <v/>
      </c>
      <c r="M62" s="416" t="str">
        <f t="shared" si="13"/>
        <v/>
      </c>
      <c r="N62" s="67" t="str">
        <f t="shared" si="14"/>
        <v/>
      </c>
      <c r="O62" s="389" t="b">
        <f t="shared" si="7"/>
        <v>0</v>
      </c>
      <c r="P62" s="390">
        <f t="shared" si="15"/>
        <v>1</v>
      </c>
    </row>
    <row r="63" spans="1:16" x14ac:dyDescent="0.25">
      <c r="A63" s="46">
        <v>54</v>
      </c>
      <c r="B63" s="7"/>
      <c r="C63" s="7"/>
      <c r="D63" s="7"/>
      <c r="E63" s="224"/>
      <c r="F63" s="225"/>
      <c r="G63" s="225"/>
      <c r="H63" s="225"/>
      <c r="I63" s="19" t="str">
        <f t="shared" si="9"/>
        <v/>
      </c>
      <c r="J63" s="19" t="str">
        <f t="shared" si="10"/>
        <v/>
      </c>
      <c r="K63" s="67" t="str">
        <f t="shared" si="11"/>
        <v/>
      </c>
      <c r="L63" s="67" t="str">
        <f t="shared" si="12"/>
        <v/>
      </c>
      <c r="M63" s="416" t="str">
        <f t="shared" si="13"/>
        <v/>
      </c>
      <c r="N63" s="67" t="str">
        <f t="shared" si="14"/>
        <v/>
      </c>
      <c r="O63" s="389" t="b">
        <f t="shared" si="7"/>
        <v>0</v>
      </c>
      <c r="P63" s="390">
        <f t="shared" si="15"/>
        <v>1</v>
      </c>
    </row>
    <row r="64" spans="1:16" x14ac:dyDescent="0.25">
      <c r="A64" s="46">
        <v>55</v>
      </c>
      <c r="B64" s="7"/>
      <c r="C64" s="7"/>
      <c r="D64" s="7"/>
      <c r="E64" s="224"/>
      <c r="F64" s="225"/>
      <c r="G64" s="225"/>
      <c r="H64" s="225"/>
      <c r="I64" s="19" t="str">
        <f t="shared" si="9"/>
        <v/>
      </c>
      <c r="J64" s="19" t="str">
        <f t="shared" si="10"/>
        <v/>
      </c>
      <c r="K64" s="67" t="str">
        <f t="shared" si="11"/>
        <v/>
      </c>
      <c r="L64" s="67" t="str">
        <f t="shared" si="12"/>
        <v/>
      </c>
      <c r="M64" s="416" t="str">
        <f t="shared" si="13"/>
        <v/>
      </c>
      <c r="N64" s="67" t="str">
        <f t="shared" si="14"/>
        <v/>
      </c>
      <c r="O64" s="389" t="b">
        <f t="shared" si="7"/>
        <v>0</v>
      </c>
      <c r="P64" s="390">
        <f t="shared" si="15"/>
        <v>1</v>
      </c>
    </row>
    <row r="65" spans="1:16" x14ac:dyDescent="0.25">
      <c r="A65" s="46">
        <v>56</v>
      </c>
      <c r="B65" s="7"/>
      <c r="C65" s="7"/>
      <c r="D65" s="7"/>
      <c r="E65" s="224"/>
      <c r="F65" s="225"/>
      <c r="G65" s="225"/>
      <c r="H65" s="225"/>
      <c r="I65" s="19" t="str">
        <f t="shared" si="9"/>
        <v/>
      </c>
      <c r="J65" s="19" t="str">
        <f t="shared" si="10"/>
        <v/>
      </c>
      <c r="K65" s="67" t="str">
        <f t="shared" si="11"/>
        <v/>
      </c>
      <c r="L65" s="67" t="str">
        <f t="shared" si="12"/>
        <v/>
      </c>
      <c r="M65" s="416" t="str">
        <f t="shared" si="13"/>
        <v/>
      </c>
      <c r="N65" s="67" t="str">
        <f t="shared" si="14"/>
        <v/>
      </c>
      <c r="O65" s="389" t="b">
        <f t="shared" si="7"/>
        <v>0</v>
      </c>
      <c r="P65" s="390">
        <f t="shared" si="15"/>
        <v>1</v>
      </c>
    </row>
    <row r="66" spans="1:16" x14ac:dyDescent="0.25">
      <c r="A66" s="46">
        <v>57</v>
      </c>
      <c r="B66" s="7"/>
      <c r="C66" s="7"/>
      <c r="D66" s="7"/>
      <c r="E66" s="224"/>
      <c r="F66" s="225"/>
      <c r="G66" s="225"/>
      <c r="H66" s="225"/>
      <c r="I66" s="19" t="str">
        <f t="shared" si="9"/>
        <v/>
      </c>
      <c r="J66" s="19" t="str">
        <f t="shared" si="10"/>
        <v/>
      </c>
      <c r="K66" s="67" t="str">
        <f t="shared" si="11"/>
        <v/>
      </c>
      <c r="L66" s="67" t="str">
        <f t="shared" si="12"/>
        <v/>
      </c>
      <c r="M66" s="416" t="str">
        <f t="shared" si="13"/>
        <v/>
      </c>
      <c r="N66" s="67" t="str">
        <f t="shared" si="14"/>
        <v/>
      </c>
      <c r="O66" s="389" t="b">
        <f t="shared" si="7"/>
        <v>0</v>
      </c>
      <c r="P66" s="390">
        <f t="shared" si="15"/>
        <v>1</v>
      </c>
    </row>
    <row r="67" spans="1:16" x14ac:dyDescent="0.25">
      <c r="A67" s="46">
        <v>58</v>
      </c>
      <c r="B67" s="7"/>
      <c r="C67" s="7"/>
      <c r="D67" s="7"/>
      <c r="E67" s="224"/>
      <c r="F67" s="225"/>
      <c r="G67" s="225"/>
      <c r="H67" s="225"/>
      <c r="I67" s="19" t="str">
        <f t="shared" si="9"/>
        <v/>
      </c>
      <c r="J67" s="19" t="str">
        <f t="shared" si="10"/>
        <v/>
      </c>
      <c r="K67" s="67" t="str">
        <f t="shared" si="11"/>
        <v/>
      </c>
      <c r="L67" s="67" t="str">
        <f t="shared" si="12"/>
        <v/>
      </c>
      <c r="M67" s="416" t="str">
        <f t="shared" si="13"/>
        <v/>
      </c>
      <c r="N67" s="67" t="str">
        <f t="shared" si="14"/>
        <v/>
      </c>
      <c r="O67" s="389" t="b">
        <f t="shared" si="7"/>
        <v>0</v>
      </c>
      <c r="P67" s="390">
        <f t="shared" si="15"/>
        <v>1</v>
      </c>
    </row>
    <row r="68" spans="1:16" x14ac:dyDescent="0.25">
      <c r="A68" s="46">
        <v>59</v>
      </c>
      <c r="B68" s="7"/>
      <c r="C68" s="7"/>
      <c r="D68" s="7"/>
      <c r="E68" s="224"/>
      <c r="F68" s="225"/>
      <c r="G68" s="225"/>
      <c r="H68" s="225"/>
      <c r="I68" s="19" t="str">
        <f t="shared" si="9"/>
        <v/>
      </c>
      <c r="J68" s="19" t="str">
        <f t="shared" si="10"/>
        <v/>
      </c>
      <c r="K68" s="67" t="str">
        <f t="shared" si="11"/>
        <v/>
      </c>
      <c r="L68" s="67" t="str">
        <f t="shared" si="12"/>
        <v/>
      </c>
      <c r="M68" s="416" t="str">
        <f t="shared" si="13"/>
        <v/>
      </c>
      <c r="N68" s="67" t="str">
        <f t="shared" si="14"/>
        <v/>
      </c>
      <c r="O68" s="389" t="b">
        <f t="shared" si="7"/>
        <v>0</v>
      </c>
      <c r="P68" s="390">
        <f t="shared" si="15"/>
        <v>1</v>
      </c>
    </row>
    <row r="69" spans="1:16" x14ac:dyDescent="0.25">
      <c r="A69" s="46">
        <v>60</v>
      </c>
      <c r="B69" s="7"/>
      <c r="C69" s="7"/>
      <c r="D69" s="7"/>
      <c r="E69" s="224"/>
      <c r="F69" s="225"/>
      <c r="G69" s="225"/>
      <c r="H69" s="225"/>
      <c r="I69" s="19" t="str">
        <f t="shared" si="9"/>
        <v/>
      </c>
      <c r="J69" s="19" t="str">
        <f t="shared" si="10"/>
        <v/>
      </c>
      <c r="K69" s="67" t="str">
        <f t="shared" si="11"/>
        <v/>
      </c>
      <c r="L69" s="67" t="str">
        <f t="shared" si="12"/>
        <v/>
      </c>
      <c r="M69" s="416" t="str">
        <f t="shared" si="13"/>
        <v/>
      </c>
      <c r="N69" s="67" t="str">
        <f t="shared" si="14"/>
        <v/>
      </c>
      <c r="O69" s="389" t="b">
        <f t="shared" si="7"/>
        <v>0</v>
      </c>
      <c r="P69" s="390">
        <f t="shared" si="15"/>
        <v>1</v>
      </c>
    </row>
    <row r="70" spans="1:16" x14ac:dyDescent="0.25">
      <c r="A70" s="46">
        <v>61</v>
      </c>
      <c r="B70" s="7"/>
      <c r="C70" s="7"/>
      <c r="D70" s="7"/>
      <c r="E70" s="224"/>
      <c r="F70" s="225"/>
      <c r="G70" s="225"/>
      <c r="H70" s="225"/>
      <c r="I70" s="19" t="str">
        <f t="shared" si="9"/>
        <v/>
      </c>
      <c r="J70" s="19" t="str">
        <f t="shared" si="10"/>
        <v/>
      </c>
      <c r="K70" s="67" t="str">
        <f t="shared" si="11"/>
        <v/>
      </c>
      <c r="L70" s="67" t="str">
        <f t="shared" si="12"/>
        <v/>
      </c>
      <c r="M70" s="416" t="str">
        <f t="shared" si="13"/>
        <v/>
      </c>
      <c r="N70" s="67" t="str">
        <f t="shared" si="14"/>
        <v/>
      </c>
      <c r="O70" s="389" t="b">
        <f t="shared" si="7"/>
        <v>0</v>
      </c>
      <c r="P70" s="390">
        <f t="shared" si="15"/>
        <v>1</v>
      </c>
    </row>
    <row r="71" spans="1:16" x14ac:dyDescent="0.25">
      <c r="A71" s="46">
        <v>62</v>
      </c>
      <c r="B71" s="7"/>
      <c r="C71" s="7"/>
      <c r="D71" s="7"/>
      <c r="E71" s="224"/>
      <c r="F71" s="225"/>
      <c r="G71" s="225"/>
      <c r="H71" s="225"/>
      <c r="I71" s="19" t="str">
        <f t="shared" si="9"/>
        <v/>
      </c>
      <c r="J71" s="19" t="str">
        <f t="shared" si="10"/>
        <v/>
      </c>
      <c r="K71" s="67" t="str">
        <f t="shared" si="11"/>
        <v/>
      </c>
      <c r="L71" s="67" t="str">
        <f t="shared" si="12"/>
        <v/>
      </c>
      <c r="M71" s="416" t="str">
        <f t="shared" si="13"/>
        <v/>
      </c>
      <c r="N71" s="67" t="str">
        <f t="shared" si="14"/>
        <v/>
      </c>
      <c r="O71" s="389" t="b">
        <f t="shared" si="7"/>
        <v>0</v>
      </c>
      <c r="P71" s="390">
        <f t="shared" si="15"/>
        <v>1</v>
      </c>
    </row>
    <row r="72" spans="1:16" x14ac:dyDescent="0.25">
      <c r="A72" s="46">
        <v>63</v>
      </c>
      <c r="B72" s="7"/>
      <c r="C72" s="7"/>
      <c r="D72" s="7"/>
      <c r="E72" s="224"/>
      <c r="F72" s="225"/>
      <c r="G72" s="225"/>
      <c r="H72" s="225"/>
      <c r="I72" s="19" t="str">
        <f t="shared" si="9"/>
        <v/>
      </c>
      <c r="J72" s="19" t="str">
        <f t="shared" si="10"/>
        <v/>
      </c>
      <c r="K72" s="67" t="str">
        <f t="shared" si="11"/>
        <v/>
      </c>
      <c r="L72" s="67" t="str">
        <f t="shared" si="12"/>
        <v/>
      </c>
      <c r="M72" s="416" t="str">
        <f t="shared" si="13"/>
        <v/>
      </c>
      <c r="N72" s="67" t="str">
        <f t="shared" si="14"/>
        <v/>
      </c>
      <c r="O72" s="389" t="b">
        <f t="shared" si="7"/>
        <v>0</v>
      </c>
      <c r="P72" s="390">
        <f t="shared" si="15"/>
        <v>1</v>
      </c>
    </row>
    <row r="73" spans="1:16" x14ac:dyDescent="0.25">
      <c r="A73" s="46">
        <v>64</v>
      </c>
      <c r="B73" s="7"/>
      <c r="C73" s="7"/>
      <c r="D73" s="7"/>
      <c r="E73" s="224"/>
      <c r="F73" s="225"/>
      <c r="G73" s="225"/>
      <c r="H73" s="225"/>
      <c r="I73" s="19" t="str">
        <f t="shared" si="9"/>
        <v/>
      </c>
      <c r="J73" s="19" t="str">
        <f t="shared" si="10"/>
        <v/>
      </c>
      <c r="K73" s="67" t="str">
        <f t="shared" si="11"/>
        <v/>
      </c>
      <c r="L73" s="67" t="str">
        <f t="shared" si="12"/>
        <v/>
      </c>
      <c r="M73" s="416" t="str">
        <f t="shared" si="13"/>
        <v/>
      </c>
      <c r="N73" s="67" t="str">
        <f t="shared" si="14"/>
        <v/>
      </c>
      <c r="O73" s="389" t="b">
        <f t="shared" si="7"/>
        <v>0</v>
      </c>
      <c r="P73" s="390">
        <f t="shared" si="15"/>
        <v>1</v>
      </c>
    </row>
    <row r="74" spans="1:16" x14ac:dyDescent="0.25">
      <c r="A74" s="46">
        <v>65</v>
      </c>
      <c r="B74" s="7"/>
      <c r="C74" s="7"/>
      <c r="D74" s="7"/>
      <c r="E74" s="224"/>
      <c r="F74" s="225"/>
      <c r="G74" s="225"/>
      <c r="H74" s="225"/>
      <c r="I74" s="19" t="str">
        <f t="shared" ref="I74:I107" si="16">IF(OR($B74="",$C74="",$D74="",$E74="",$F74&lt;an_initial,$F74&gt;an_final,$O74=FALSE),"",IF($H74="",CS_STR_A*$G74/P74,CS_STR_A*$H74))</f>
        <v/>
      </c>
      <c r="J74" s="19" t="str">
        <f t="shared" ref="J74:J107" si="17">IF(OR($B74="",$C74="",$D74="",$E74="",$F74="",$F74&gt;an_final,$O74=FALSE),"",IF($H74="",CS_STR_A*$G74/P74,CS_STR_A*$H74))</f>
        <v/>
      </c>
      <c r="K74" s="67" t="str">
        <f t="shared" ref="K74:K108" si="18">IF(OR($B74="",$C74="",$D74="",$E74="",$F74="",$F74&gt;an_final,$O74=FALSE),"",IF($F74&gt;=an_initial,1,""))</f>
        <v/>
      </c>
      <c r="L74" s="67" t="str">
        <f t="shared" ref="L74:L108" si="19">IF(OR($B74="",$C74="",$D74="",$E74="",$F74="",$F74&gt;an_final,$O74=FALSE),"",1)</f>
        <v/>
      </c>
      <c r="M74" s="416" t="str">
        <f t="shared" ref="M74:M108" si="20">IF(OR($B74="",$C74="",$D74="",$E74="",$F74="",$F74&gt;an_final,$O74=FALSE),"",IF($H74="",$G74/P74,$H74))</f>
        <v/>
      </c>
      <c r="N74" s="67" t="str">
        <f t="shared" ref="N74:N108" si="21">IF(OR($B74="",$C74="",$D74="",$E74="",$F74="",$F74&lt;an_initial,$F74&gt;an_final,$O74=FALSE),"",IF($H74="",$G74/P74,$H74))</f>
        <v/>
      </c>
      <c r="O74" s="389" t="b">
        <f t="shared" ref="O74:O108" si="22">IF(nume_candidat="",FALSE,ISNUMBER(SEARCH(nume_candidat,$B74)))</f>
        <v>0</v>
      </c>
      <c r="P74" s="390">
        <f t="shared" si="15"/>
        <v>1</v>
      </c>
    </row>
    <row r="75" spans="1:16" x14ac:dyDescent="0.25">
      <c r="A75" s="46">
        <v>66</v>
      </c>
      <c r="B75" s="7"/>
      <c r="C75" s="7"/>
      <c r="D75" s="7"/>
      <c r="E75" s="224"/>
      <c r="F75" s="225"/>
      <c r="G75" s="225"/>
      <c r="H75" s="225"/>
      <c r="I75" s="19" t="str">
        <f t="shared" si="16"/>
        <v/>
      </c>
      <c r="J75" s="19" t="str">
        <f t="shared" si="17"/>
        <v/>
      </c>
      <c r="K75" s="67" t="str">
        <f t="shared" si="18"/>
        <v/>
      </c>
      <c r="L75" s="67" t="str">
        <f t="shared" si="19"/>
        <v/>
      </c>
      <c r="M75" s="416" t="str">
        <f t="shared" si="20"/>
        <v/>
      </c>
      <c r="N75" s="67" t="str">
        <f t="shared" si="21"/>
        <v/>
      </c>
      <c r="O75" s="389" t="b">
        <f t="shared" si="22"/>
        <v>0</v>
      </c>
      <c r="P75" s="390">
        <f t="shared" ref="P75:P108" si="23">LEN(B75)-LEN(SUBSTITUTE(B75,",",""))+1</f>
        <v>1</v>
      </c>
    </row>
    <row r="76" spans="1:16" x14ac:dyDescent="0.25">
      <c r="A76" s="46">
        <v>67</v>
      </c>
      <c r="B76" s="7"/>
      <c r="C76" s="7"/>
      <c r="D76" s="7"/>
      <c r="E76" s="224"/>
      <c r="F76" s="225"/>
      <c r="G76" s="225"/>
      <c r="H76" s="225"/>
      <c r="I76" s="19" t="str">
        <f t="shared" si="16"/>
        <v/>
      </c>
      <c r="J76" s="19" t="str">
        <f t="shared" si="17"/>
        <v/>
      </c>
      <c r="K76" s="67" t="str">
        <f t="shared" si="18"/>
        <v/>
      </c>
      <c r="L76" s="67" t="str">
        <f t="shared" si="19"/>
        <v/>
      </c>
      <c r="M76" s="416" t="str">
        <f t="shared" si="20"/>
        <v/>
      </c>
      <c r="N76" s="67" t="str">
        <f t="shared" si="21"/>
        <v/>
      </c>
      <c r="O76" s="389" t="b">
        <f t="shared" si="22"/>
        <v>0</v>
      </c>
      <c r="P76" s="390">
        <f t="shared" si="23"/>
        <v>1</v>
      </c>
    </row>
    <row r="77" spans="1:16" x14ac:dyDescent="0.25">
      <c r="A77" s="46">
        <v>68</v>
      </c>
      <c r="B77" s="7"/>
      <c r="C77" s="7"/>
      <c r="D77" s="7"/>
      <c r="E77" s="224"/>
      <c r="F77" s="225"/>
      <c r="G77" s="225"/>
      <c r="H77" s="225"/>
      <c r="I77" s="19" t="str">
        <f t="shared" si="16"/>
        <v/>
      </c>
      <c r="J77" s="19" t="str">
        <f t="shared" si="17"/>
        <v/>
      </c>
      <c r="K77" s="67" t="str">
        <f t="shared" si="18"/>
        <v/>
      </c>
      <c r="L77" s="67" t="str">
        <f t="shared" si="19"/>
        <v/>
      </c>
      <c r="M77" s="416" t="str">
        <f t="shared" si="20"/>
        <v/>
      </c>
      <c r="N77" s="67" t="str">
        <f t="shared" si="21"/>
        <v/>
      </c>
      <c r="O77" s="389" t="b">
        <f t="shared" si="22"/>
        <v>0</v>
      </c>
      <c r="P77" s="390">
        <f t="shared" si="23"/>
        <v>1</v>
      </c>
    </row>
    <row r="78" spans="1:16" x14ac:dyDescent="0.25">
      <c r="A78" s="46">
        <v>69</v>
      </c>
      <c r="B78" s="7"/>
      <c r="C78" s="7"/>
      <c r="D78" s="7"/>
      <c r="E78" s="224"/>
      <c r="F78" s="225"/>
      <c r="G78" s="225"/>
      <c r="H78" s="225"/>
      <c r="I78" s="19" t="str">
        <f t="shared" si="16"/>
        <v/>
      </c>
      <c r="J78" s="19" t="str">
        <f t="shared" si="17"/>
        <v/>
      </c>
      <c r="K78" s="67" t="str">
        <f t="shared" si="18"/>
        <v/>
      </c>
      <c r="L78" s="67" t="str">
        <f t="shared" si="19"/>
        <v/>
      </c>
      <c r="M78" s="416" t="str">
        <f t="shared" si="20"/>
        <v/>
      </c>
      <c r="N78" s="67" t="str">
        <f t="shared" si="21"/>
        <v/>
      </c>
      <c r="O78" s="389" t="b">
        <f t="shared" si="22"/>
        <v>0</v>
      </c>
      <c r="P78" s="390">
        <f t="shared" si="23"/>
        <v>1</v>
      </c>
    </row>
    <row r="79" spans="1:16" x14ac:dyDescent="0.25">
      <c r="A79" s="46">
        <v>70</v>
      </c>
      <c r="B79" s="7"/>
      <c r="C79" s="7"/>
      <c r="D79" s="7"/>
      <c r="E79" s="224"/>
      <c r="F79" s="225"/>
      <c r="G79" s="225"/>
      <c r="H79" s="225"/>
      <c r="I79" s="19" t="str">
        <f t="shared" si="16"/>
        <v/>
      </c>
      <c r="J79" s="19" t="str">
        <f t="shared" si="17"/>
        <v/>
      </c>
      <c r="K79" s="67" t="str">
        <f t="shared" si="18"/>
        <v/>
      </c>
      <c r="L79" s="67" t="str">
        <f t="shared" si="19"/>
        <v/>
      </c>
      <c r="M79" s="416" t="str">
        <f t="shared" si="20"/>
        <v/>
      </c>
      <c r="N79" s="67" t="str">
        <f t="shared" si="21"/>
        <v/>
      </c>
      <c r="O79" s="389" t="b">
        <f t="shared" si="22"/>
        <v>0</v>
      </c>
      <c r="P79" s="390">
        <f t="shared" si="23"/>
        <v>1</v>
      </c>
    </row>
    <row r="80" spans="1:16" x14ac:dyDescent="0.25">
      <c r="A80" s="46">
        <v>71</v>
      </c>
      <c r="B80" s="7"/>
      <c r="C80" s="7"/>
      <c r="D80" s="7"/>
      <c r="E80" s="224"/>
      <c r="F80" s="225"/>
      <c r="G80" s="225"/>
      <c r="H80" s="225"/>
      <c r="I80" s="19" t="str">
        <f t="shared" si="16"/>
        <v/>
      </c>
      <c r="J80" s="19" t="str">
        <f t="shared" si="17"/>
        <v/>
      </c>
      <c r="K80" s="67" t="str">
        <f t="shared" si="18"/>
        <v/>
      </c>
      <c r="L80" s="67" t="str">
        <f t="shared" si="19"/>
        <v/>
      </c>
      <c r="M80" s="416" t="str">
        <f t="shared" si="20"/>
        <v/>
      </c>
      <c r="N80" s="67" t="str">
        <f t="shared" si="21"/>
        <v/>
      </c>
      <c r="O80" s="389" t="b">
        <f t="shared" si="22"/>
        <v>0</v>
      </c>
      <c r="P80" s="390">
        <f t="shared" si="23"/>
        <v>1</v>
      </c>
    </row>
    <row r="81" spans="1:16" x14ac:dyDescent="0.25">
      <c r="A81" s="46">
        <v>72</v>
      </c>
      <c r="B81" s="7"/>
      <c r="C81" s="7"/>
      <c r="D81" s="7"/>
      <c r="E81" s="224"/>
      <c r="F81" s="225"/>
      <c r="G81" s="225"/>
      <c r="H81" s="225"/>
      <c r="I81" s="19" t="str">
        <f t="shared" si="16"/>
        <v/>
      </c>
      <c r="J81" s="19" t="str">
        <f t="shared" si="17"/>
        <v/>
      </c>
      <c r="K81" s="67" t="str">
        <f t="shared" si="18"/>
        <v/>
      </c>
      <c r="L81" s="67" t="str">
        <f t="shared" si="19"/>
        <v/>
      </c>
      <c r="M81" s="416" t="str">
        <f t="shared" si="20"/>
        <v/>
      </c>
      <c r="N81" s="67" t="str">
        <f t="shared" si="21"/>
        <v/>
      </c>
      <c r="O81" s="389" t="b">
        <f t="shared" si="22"/>
        <v>0</v>
      </c>
      <c r="P81" s="390">
        <f t="shared" si="23"/>
        <v>1</v>
      </c>
    </row>
    <row r="82" spans="1:16" x14ac:dyDescent="0.25">
      <c r="A82" s="46">
        <v>73</v>
      </c>
      <c r="B82" s="7"/>
      <c r="C82" s="7"/>
      <c r="D82" s="7"/>
      <c r="E82" s="224"/>
      <c r="F82" s="225"/>
      <c r="G82" s="225"/>
      <c r="H82" s="225"/>
      <c r="I82" s="19" t="str">
        <f t="shared" si="16"/>
        <v/>
      </c>
      <c r="J82" s="19" t="str">
        <f t="shared" si="17"/>
        <v/>
      </c>
      <c r="K82" s="67" t="str">
        <f t="shared" si="18"/>
        <v/>
      </c>
      <c r="L82" s="67" t="str">
        <f t="shared" si="19"/>
        <v/>
      </c>
      <c r="M82" s="416" t="str">
        <f t="shared" si="20"/>
        <v/>
      </c>
      <c r="N82" s="67" t="str">
        <f t="shared" si="21"/>
        <v/>
      </c>
      <c r="O82" s="389" t="b">
        <f t="shared" si="22"/>
        <v>0</v>
      </c>
      <c r="P82" s="390">
        <f t="shared" si="23"/>
        <v>1</v>
      </c>
    </row>
    <row r="83" spans="1:16" x14ac:dyDescent="0.25">
      <c r="A83" s="46">
        <v>74</v>
      </c>
      <c r="B83" s="7"/>
      <c r="C83" s="7"/>
      <c r="D83" s="7"/>
      <c r="E83" s="224"/>
      <c r="F83" s="225"/>
      <c r="G83" s="225"/>
      <c r="H83" s="225"/>
      <c r="I83" s="19" t="str">
        <f t="shared" si="16"/>
        <v/>
      </c>
      <c r="J83" s="19" t="str">
        <f t="shared" si="17"/>
        <v/>
      </c>
      <c r="K83" s="67" t="str">
        <f t="shared" si="18"/>
        <v/>
      </c>
      <c r="L83" s="67" t="str">
        <f t="shared" si="19"/>
        <v/>
      </c>
      <c r="M83" s="416" t="str">
        <f t="shared" si="20"/>
        <v/>
      </c>
      <c r="N83" s="67" t="str">
        <f t="shared" si="21"/>
        <v/>
      </c>
      <c r="O83" s="389" t="b">
        <f t="shared" si="22"/>
        <v>0</v>
      </c>
      <c r="P83" s="390">
        <f t="shared" si="23"/>
        <v>1</v>
      </c>
    </row>
    <row r="84" spans="1:16" x14ac:dyDescent="0.25">
      <c r="A84" s="46">
        <v>75</v>
      </c>
      <c r="B84" s="7"/>
      <c r="C84" s="7"/>
      <c r="D84" s="7"/>
      <c r="E84" s="224"/>
      <c r="F84" s="225"/>
      <c r="G84" s="225"/>
      <c r="H84" s="225"/>
      <c r="I84" s="19" t="str">
        <f t="shared" si="16"/>
        <v/>
      </c>
      <c r="J84" s="19" t="str">
        <f t="shared" si="17"/>
        <v/>
      </c>
      <c r="K84" s="67" t="str">
        <f t="shared" si="18"/>
        <v/>
      </c>
      <c r="L84" s="67" t="str">
        <f t="shared" si="19"/>
        <v/>
      </c>
      <c r="M84" s="416" t="str">
        <f t="shared" si="20"/>
        <v/>
      </c>
      <c r="N84" s="67" t="str">
        <f t="shared" si="21"/>
        <v/>
      </c>
      <c r="O84" s="389" t="b">
        <f t="shared" si="22"/>
        <v>0</v>
      </c>
      <c r="P84" s="390">
        <f t="shared" si="23"/>
        <v>1</v>
      </c>
    </row>
    <row r="85" spans="1:16" x14ac:dyDescent="0.25">
      <c r="A85" s="46">
        <v>76</v>
      </c>
      <c r="B85" s="7"/>
      <c r="C85" s="7"/>
      <c r="D85" s="7"/>
      <c r="E85" s="224"/>
      <c r="F85" s="225"/>
      <c r="G85" s="225"/>
      <c r="H85" s="225"/>
      <c r="I85" s="19" t="str">
        <f t="shared" si="16"/>
        <v/>
      </c>
      <c r="J85" s="19" t="str">
        <f t="shared" si="17"/>
        <v/>
      </c>
      <c r="K85" s="67" t="str">
        <f t="shared" si="18"/>
        <v/>
      </c>
      <c r="L85" s="67" t="str">
        <f t="shared" si="19"/>
        <v/>
      </c>
      <c r="M85" s="416" t="str">
        <f t="shared" si="20"/>
        <v/>
      </c>
      <c r="N85" s="67" t="str">
        <f t="shared" si="21"/>
        <v/>
      </c>
      <c r="O85" s="389" t="b">
        <f t="shared" si="22"/>
        <v>0</v>
      </c>
      <c r="P85" s="390">
        <f t="shared" si="23"/>
        <v>1</v>
      </c>
    </row>
    <row r="86" spans="1:16" x14ac:dyDescent="0.25">
      <c r="A86" s="46">
        <v>77</v>
      </c>
      <c r="B86" s="7"/>
      <c r="C86" s="7"/>
      <c r="D86" s="7"/>
      <c r="E86" s="224"/>
      <c r="F86" s="225"/>
      <c r="G86" s="225"/>
      <c r="H86" s="225"/>
      <c r="I86" s="19" t="str">
        <f t="shared" si="16"/>
        <v/>
      </c>
      <c r="J86" s="19" t="str">
        <f t="shared" si="17"/>
        <v/>
      </c>
      <c r="K86" s="67" t="str">
        <f t="shared" si="18"/>
        <v/>
      </c>
      <c r="L86" s="67" t="str">
        <f t="shared" si="19"/>
        <v/>
      </c>
      <c r="M86" s="416" t="str">
        <f t="shared" si="20"/>
        <v/>
      </c>
      <c r="N86" s="67" t="str">
        <f t="shared" si="21"/>
        <v/>
      </c>
      <c r="O86" s="389" t="b">
        <f t="shared" si="22"/>
        <v>0</v>
      </c>
      <c r="P86" s="390">
        <f t="shared" si="23"/>
        <v>1</v>
      </c>
    </row>
    <row r="87" spans="1:16" x14ac:dyDescent="0.25">
      <c r="A87" s="46">
        <v>78</v>
      </c>
      <c r="B87" s="7"/>
      <c r="C87" s="7"/>
      <c r="D87" s="7"/>
      <c r="E87" s="224"/>
      <c r="F87" s="225"/>
      <c r="G87" s="225"/>
      <c r="H87" s="225"/>
      <c r="I87" s="19" t="str">
        <f t="shared" si="16"/>
        <v/>
      </c>
      <c r="J87" s="19" t="str">
        <f t="shared" si="17"/>
        <v/>
      </c>
      <c r="K87" s="67" t="str">
        <f t="shared" si="18"/>
        <v/>
      </c>
      <c r="L87" s="67" t="str">
        <f t="shared" si="19"/>
        <v/>
      </c>
      <c r="M87" s="416" t="str">
        <f t="shared" si="20"/>
        <v/>
      </c>
      <c r="N87" s="67" t="str">
        <f t="shared" si="21"/>
        <v/>
      </c>
      <c r="O87" s="389" t="b">
        <f t="shared" si="22"/>
        <v>0</v>
      </c>
      <c r="P87" s="390">
        <f t="shared" si="23"/>
        <v>1</v>
      </c>
    </row>
    <row r="88" spans="1:16" x14ac:dyDescent="0.25">
      <c r="A88" s="46">
        <v>79</v>
      </c>
      <c r="B88" s="7"/>
      <c r="C88" s="7"/>
      <c r="D88" s="7"/>
      <c r="E88" s="224"/>
      <c r="F88" s="225"/>
      <c r="G88" s="225"/>
      <c r="H88" s="225"/>
      <c r="I88" s="19" t="str">
        <f t="shared" si="16"/>
        <v/>
      </c>
      <c r="J88" s="19" t="str">
        <f t="shared" si="17"/>
        <v/>
      </c>
      <c r="K88" s="67" t="str">
        <f t="shared" si="18"/>
        <v/>
      </c>
      <c r="L88" s="67" t="str">
        <f t="shared" si="19"/>
        <v/>
      </c>
      <c r="M88" s="416" t="str">
        <f t="shared" si="20"/>
        <v/>
      </c>
      <c r="N88" s="67" t="str">
        <f t="shared" si="21"/>
        <v/>
      </c>
      <c r="O88" s="389" t="b">
        <f t="shared" si="22"/>
        <v>0</v>
      </c>
      <c r="P88" s="390">
        <f t="shared" si="23"/>
        <v>1</v>
      </c>
    </row>
    <row r="89" spans="1:16" x14ac:dyDescent="0.25">
      <c r="A89" s="46">
        <v>80</v>
      </c>
      <c r="B89" s="7"/>
      <c r="C89" s="7"/>
      <c r="D89" s="7"/>
      <c r="E89" s="224"/>
      <c r="F89" s="225"/>
      <c r="G89" s="225"/>
      <c r="H89" s="225"/>
      <c r="I89" s="19" t="str">
        <f t="shared" si="16"/>
        <v/>
      </c>
      <c r="J89" s="19" t="str">
        <f t="shared" si="17"/>
        <v/>
      </c>
      <c r="K89" s="67" t="str">
        <f t="shared" si="18"/>
        <v/>
      </c>
      <c r="L89" s="67" t="str">
        <f t="shared" si="19"/>
        <v/>
      </c>
      <c r="M89" s="416" t="str">
        <f t="shared" si="20"/>
        <v/>
      </c>
      <c r="N89" s="67" t="str">
        <f t="shared" si="21"/>
        <v/>
      </c>
      <c r="O89" s="389" t="b">
        <f t="shared" si="22"/>
        <v>0</v>
      </c>
      <c r="P89" s="390">
        <f t="shared" si="23"/>
        <v>1</v>
      </c>
    </row>
    <row r="90" spans="1:16" x14ac:dyDescent="0.25">
      <c r="A90" s="46">
        <v>81</v>
      </c>
      <c r="B90" s="7"/>
      <c r="C90" s="7"/>
      <c r="D90" s="7"/>
      <c r="E90" s="224"/>
      <c r="F90" s="225"/>
      <c r="G90" s="225"/>
      <c r="H90" s="225"/>
      <c r="I90" s="19" t="str">
        <f t="shared" si="16"/>
        <v/>
      </c>
      <c r="J90" s="19" t="str">
        <f t="shared" si="17"/>
        <v/>
      </c>
      <c r="K90" s="67" t="str">
        <f t="shared" si="18"/>
        <v/>
      </c>
      <c r="L90" s="67" t="str">
        <f t="shared" si="19"/>
        <v/>
      </c>
      <c r="M90" s="416" t="str">
        <f t="shared" si="20"/>
        <v/>
      </c>
      <c r="N90" s="67" t="str">
        <f t="shared" si="21"/>
        <v/>
      </c>
      <c r="O90" s="389" t="b">
        <f t="shared" si="22"/>
        <v>0</v>
      </c>
      <c r="P90" s="390">
        <f t="shared" si="23"/>
        <v>1</v>
      </c>
    </row>
    <row r="91" spans="1:16" x14ac:dyDescent="0.25">
      <c r="A91" s="46">
        <v>82</v>
      </c>
      <c r="B91" s="7"/>
      <c r="C91" s="7"/>
      <c r="D91" s="7"/>
      <c r="E91" s="224"/>
      <c r="F91" s="225"/>
      <c r="G91" s="225"/>
      <c r="H91" s="225"/>
      <c r="I91" s="19" t="str">
        <f t="shared" si="16"/>
        <v/>
      </c>
      <c r="J91" s="19" t="str">
        <f t="shared" si="17"/>
        <v/>
      </c>
      <c r="K91" s="67" t="str">
        <f t="shared" si="18"/>
        <v/>
      </c>
      <c r="L91" s="67" t="str">
        <f t="shared" si="19"/>
        <v/>
      </c>
      <c r="M91" s="416" t="str">
        <f t="shared" si="20"/>
        <v/>
      </c>
      <c r="N91" s="67" t="str">
        <f t="shared" si="21"/>
        <v/>
      </c>
      <c r="O91" s="389" t="b">
        <f t="shared" si="22"/>
        <v>0</v>
      </c>
      <c r="P91" s="390">
        <f t="shared" si="23"/>
        <v>1</v>
      </c>
    </row>
    <row r="92" spans="1:16" x14ac:dyDescent="0.25">
      <c r="A92" s="46">
        <v>83</v>
      </c>
      <c r="B92" s="7"/>
      <c r="C92" s="7"/>
      <c r="D92" s="7"/>
      <c r="E92" s="224"/>
      <c r="F92" s="225"/>
      <c r="G92" s="225"/>
      <c r="H92" s="225"/>
      <c r="I92" s="19" t="str">
        <f t="shared" si="16"/>
        <v/>
      </c>
      <c r="J92" s="19" t="str">
        <f t="shared" si="17"/>
        <v/>
      </c>
      <c r="K92" s="67" t="str">
        <f t="shared" si="18"/>
        <v/>
      </c>
      <c r="L92" s="67" t="str">
        <f t="shared" si="19"/>
        <v/>
      </c>
      <c r="M92" s="416" t="str">
        <f t="shared" si="20"/>
        <v/>
      </c>
      <c r="N92" s="67" t="str">
        <f t="shared" si="21"/>
        <v/>
      </c>
      <c r="O92" s="389" t="b">
        <f t="shared" si="22"/>
        <v>0</v>
      </c>
      <c r="P92" s="390">
        <f t="shared" si="23"/>
        <v>1</v>
      </c>
    </row>
    <row r="93" spans="1:16" x14ac:dyDescent="0.25">
      <c r="A93" s="46">
        <v>84</v>
      </c>
      <c r="B93" s="7"/>
      <c r="C93" s="7"/>
      <c r="D93" s="7"/>
      <c r="E93" s="224"/>
      <c r="F93" s="225"/>
      <c r="G93" s="225"/>
      <c r="H93" s="225"/>
      <c r="I93" s="19" t="str">
        <f t="shared" si="16"/>
        <v/>
      </c>
      <c r="J93" s="19" t="str">
        <f t="shared" si="17"/>
        <v/>
      </c>
      <c r="K93" s="67" t="str">
        <f t="shared" si="18"/>
        <v/>
      </c>
      <c r="L93" s="67" t="str">
        <f t="shared" si="19"/>
        <v/>
      </c>
      <c r="M93" s="416" t="str">
        <f t="shared" si="20"/>
        <v/>
      </c>
      <c r="N93" s="67" t="str">
        <f t="shared" si="21"/>
        <v/>
      </c>
      <c r="O93" s="389" t="b">
        <f t="shared" si="22"/>
        <v>0</v>
      </c>
      <c r="P93" s="390">
        <f t="shared" si="23"/>
        <v>1</v>
      </c>
    </row>
    <row r="94" spans="1:16" x14ac:dyDescent="0.25">
      <c r="A94" s="46">
        <v>85</v>
      </c>
      <c r="B94" s="7"/>
      <c r="C94" s="7"/>
      <c r="D94" s="7"/>
      <c r="E94" s="224"/>
      <c r="F94" s="225"/>
      <c r="G94" s="225"/>
      <c r="H94" s="225"/>
      <c r="I94" s="19" t="str">
        <f t="shared" si="16"/>
        <v/>
      </c>
      <c r="J94" s="19" t="str">
        <f t="shared" si="17"/>
        <v/>
      </c>
      <c r="K94" s="67" t="str">
        <f t="shared" si="18"/>
        <v/>
      </c>
      <c r="L94" s="67" t="str">
        <f t="shared" si="19"/>
        <v/>
      </c>
      <c r="M94" s="416" t="str">
        <f t="shared" si="20"/>
        <v/>
      </c>
      <c r="N94" s="67" t="str">
        <f t="shared" si="21"/>
        <v/>
      </c>
      <c r="O94" s="389" t="b">
        <f t="shared" si="22"/>
        <v>0</v>
      </c>
      <c r="P94" s="390">
        <f t="shared" si="23"/>
        <v>1</v>
      </c>
    </row>
    <row r="95" spans="1:16" x14ac:dyDescent="0.25">
      <c r="A95" s="46">
        <v>86</v>
      </c>
      <c r="B95" s="7"/>
      <c r="C95" s="7"/>
      <c r="D95" s="7"/>
      <c r="E95" s="224"/>
      <c r="F95" s="225"/>
      <c r="G95" s="225"/>
      <c r="H95" s="225"/>
      <c r="I95" s="19" t="str">
        <f t="shared" si="16"/>
        <v/>
      </c>
      <c r="J95" s="19" t="str">
        <f t="shared" si="17"/>
        <v/>
      </c>
      <c r="K95" s="67" t="str">
        <f t="shared" si="18"/>
        <v/>
      </c>
      <c r="L95" s="67" t="str">
        <f t="shared" si="19"/>
        <v/>
      </c>
      <c r="M95" s="416" t="str">
        <f t="shared" si="20"/>
        <v/>
      </c>
      <c r="N95" s="67" t="str">
        <f t="shared" si="21"/>
        <v/>
      </c>
      <c r="O95" s="389" t="b">
        <f t="shared" si="22"/>
        <v>0</v>
      </c>
      <c r="P95" s="390">
        <f t="shared" si="23"/>
        <v>1</v>
      </c>
    </row>
    <row r="96" spans="1:16" x14ac:dyDescent="0.25">
      <c r="A96" s="46">
        <v>87</v>
      </c>
      <c r="B96" s="7"/>
      <c r="C96" s="7"/>
      <c r="D96" s="7"/>
      <c r="E96" s="224"/>
      <c r="F96" s="225"/>
      <c r="G96" s="225"/>
      <c r="H96" s="225"/>
      <c r="I96" s="19" t="str">
        <f t="shared" si="16"/>
        <v/>
      </c>
      <c r="J96" s="19" t="str">
        <f t="shared" si="17"/>
        <v/>
      </c>
      <c r="K96" s="67" t="str">
        <f t="shared" si="18"/>
        <v/>
      </c>
      <c r="L96" s="67" t="str">
        <f t="shared" si="19"/>
        <v/>
      </c>
      <c r="M96" s="416" t="str">
        <f t="shared" si="20"/>
        <v/>
      </c>
      <c r="N96" s="67" t="str">
        <f t="shared" si="21"/>
        <v/>
      </c>
      <c r="O96" s="389" t="b">
        <f t="shared" si="22"/>
        <v>0</v>
      </c>
      <c r="P96" s="390">
        <f t="shared" si="23"/>
        <v>1</v>
      </c>
    </row>
    <row r="97" spans="1:16" x14ac:dyDescent="0.25">
      <c r="A97" s="46">
        <v>88</v>
      </c>
      <c r="B97" s="7"/>
      <c r="C97" s="7"/>
      <c r="D97" s="7"/>
      <c r="E97" s="224"/>
      <c r="F97" s="225"/>
      <c r="G97" s="225"/>
      <c r="H97" s="225"/>
      <c r="I97" s="19" t="str">
        <f t="shared" si="16"/>
        <v/>
      </c>
      <c r="J97" s="19" t="str">
        <f t="shared" si="17"/>
        <v/>
      </c>
      <c r="K97" s="67" t="str">
        <f t="shared" si="18"/>
        <v/>
      </c>
      <c r="L97" s="67" t="str">
        <f t="shared" si="19"/>
        <v/>
      </c>
      <c r="M97" s="416" t="str">
        <f t="shared" si="20"/>
        <v/>
      </c>
      <c r="N97" s="67" t="str">
        <f t="shared" si="21"/>
        <v/>
      </c>
      <c r="O97" s="389" t="b">
        <f t="shared" si="22"/>
        <v>0</v>
      </c>
      <c r="P97" s="390">
        <f t="shared" si="23"/>
        <v>1</v>
      </c>
    </row>
    <row r="98" spans="1:16" x14ac:dyDescent="0.25">
      <c r="A98" s="46">
        <v>89</v>
      </c>
      <c r="B98" s="7"/>
      <c r="C98" s="7"/>
      <c r="D98" s="7"/>
      <c r="E98" s="224"/>
      <c r="F98" s="225"/>
      <c r="G98" s="225"/>
      <c r="H98" s="225"/>
      <c r="I98" s="19" t="str">
        <f t="shared" si="16"/>
        <v/>
      </c>
      <c r="J98" s="19" t="str">
        <f t="shared" si="17"/>
        <v/>
      </c>
      <c r="K98" s="67" t="str">
        <f t="shared" si="18"/>
        <v/>
      </c>
      <c r="L98" s="67" t="str">
        <f t="shared" si="19"/>
        <v/>
      </c>
      <c r="M98" s="416" t="str">
        <f t="shared" si="20"/>
        <v/>
      </c>
      <c r="N98" s="67" t="str">
        <f t="shared" si="21"/>
        <v/>
      </c>
      <c r="O98" s="389" t="b">
        <f t="shared" si="22"/>
        <v>0</v>
      </c>
      <c r="P98" s="390">
        <f t="shared" si="23"/>
        <v>1</v>
      </c>
    </row>
    <row r="99" spans="1:16" x14ac:dyDescent="0.25">
      <c r="A99" s="46">
        <v>90</v>
      </c>
      <c r="B99" s="7"/>
      <c r="C99" s="7"/>
      <c r="D99" s="7"/>
      <c r="E99" s="224"/>
      <c r="F99" s="225"/>
      <c r="G99" s="225"/>
      <c r="H99" s="225"/>
      <c r="I99" s="19" t="str">
        <f t="shared" si="16"/>
        <v/>
      </c>
      <c r="J99" s="19" t="str">
        <f t="shared" si="17"/>
        <v/>
      </c>
      <c r="K99" s="67" t="str">
        <f t="shared" si="18"/>
        <v/>
      </c>
      <c r="L99" s="67" t="str">
        <f t="shared" si="19"/>
        <v/>
      </c>
      <c r="M99" s="416" t="str">
        <f t="shared" si="20"/>
        <v/>
      </c>
      <c r="N99" s="67" t="str">
        <f t="shared" si="21"/>
        <v/>
      </c>
      <c r="O99" s="389" t="b">
        <f t="shared" si="22"/>
        <v>0</v>
      </c>
      <c r="P99" s="390">
        <f t="shared" si="23"/>
        <v>1</v>
      </c>
    </row>
    <row r="100" spans="1:16" x14ac:dyDescent="0.25">
      <c r="A100" s="46">
        <v>91</v>
      </c>
      <c r="B100" s="7"/>
      <c r="C100" s="7"/>
      <c r="D100" s="7"/>
      <c r="E100" s="224"/>
      <c r="F100" s="225"/>
      <c r="G100" s="225"/>
      <c r="H100" s="225"/>
      <c r="I100" s="19" t="str">
        <f t="shared" si="16"/>
        <v/>
      </c>
      <c r="J100" s="19" t="str">
        <f t="shared" si="17"/>
        <v/>
      </c>
      <c r="K100" s="67" t="str">
        <f t="shared" si="18"/>
        <v/>
      </c>
      <c r="L100" s="67" t="str">
        <f t="shared" si="19"/>
        <v/>
      </c>
      <c r="M100" s="416" t="str">
        <f t="shared" si="20"/>
        <v/>
      </c>
      <c r="N100" s="67" t="str">
        <f t="shared" si="21"/>
        <v/>
      </c>
      <c r="O100" s="389" t="b">
        <f t="shared" si="22"/>
        <v>0</v>
      </c>
      <c r="P100" s="390">
        <f t="shared" si="23"/>
        <v>1</v>
      </c>
    </row>
    <row r="101" spans="1:16" x14ac:dyDescent="0.25">
      <c r="A101" s="46">
        <v>92</v>
      </c>
      <c r="B101" s="7"/>
      <c r="C101" s="7"/>
      <c r="D101" s="7"/>
      <c r="E101" s="224"/>
      <c r="F101" s="225"/>
      <c r="G101" s="225"/>
      <c r="H101" s="225"/>
      <c r="I101" s="19" t="str">
        <f t="shared" si="16"/>
        <v/>
      </c>
      <c r="J101" s="19" t="str">
        <f t="shared" si="17"/>
        <v/>
      </c>
      <c r="K101" s="67" t="str">
        <f t="shared" si="18"/>
        <v/>
      </c>
      <c r="L101" s="67" t="str">
        <f t="shared" si="19"/>
        <v/>
      </c>
      <c r="M101" s="416" t="str">
        <f t="shared" si="20"/>
        <v/>
      </c>
      <c r="N101" s="67" t="str">
        <f t="shared" si="21"/>
        <v/>
      </c>
      <c r="O101" s="389" t="b">
        <f t="shared" si="22"/>
        <v>0</v>
      </c>
      <c r="P101" s="390">
        <f t="shared" si="23"/>
        <v>1</v>
      </c>
    </row>
    <row r="102" spans="1:16" x14ac:dyDescent="0.25">
      <c r="A102" s="46">
        <v>93</v>
      </c>
      <c r="B102" s="7"/>
      <c r="C102" s="7"/>
      <c r="D102" s="7"/>
      <c r="E102" s="224"/>
      <c r="F102" s="225"/>
      <c r="G102" s="225"/>
      <c r="H102" s="225"/>
      <c r="I102" s="19" t="str">
        <f t="shared" si="16"/>
        <v/>
      </c>
      <c r="J102" s="19" t="str">
        <f t="shared" si="17"/>
        <v/>
      </c>
      <c r="K102" s="67" t="str">
        <f t="shared" si="18"/>
        <v/>
      </c>
      <c r="L102" s="67" t="str">
        <f t="shared" si="19"/>
        <v/>
      </c>
      <c r="M102" s="416" t="str">
        <f t="shared" si="20"/>
        <v/>
      </c>
      <c r="N102" s="67" t="str">
        <f t="shared" si="21"/>
        <v/>
      </c>
      <c r="O102" s="389" t="b">
        <f t="shared" si="22"/>
        <v>0</v>
      </c>
      <c r="P102" s="390">
        <f t="shared" si="23"/>
        <v>1</v>
      </c>
    </row>
    <row r="103" spans="1:16" x14ac:dyDescent="0.25">
      <c r="A103" s="46">
        <v>94</v>
      </c>
      <c r="B103" s="7"/>
      <c r="C103" s="7"/>
      <c r="D103" s="7"/>
      <c r="E103" s="224"/>
      <c r="F103" s="225"/>
      <c r="G103" s="225"/>
      <c r="H103" s="225"/>
      <c r="I103" s="19" t="str">
        <f t="shared" si="16"/>
        <v/>
      </c>
      <c r="J103" s="19" t="str">
        <f t="shared" si="17"/>
        <v/>
      </c>
      <c r="K103" s="67" t="str">
        <f t="shared" si="18"/>
        <v/>
      </c>
      <c r="L103" s="67" t="str">
        <f t="shared" si="19"/>
        <v/>
      </c>
      <c r="M103" s="416" t="str">
        <f t="shared" si="20"/>
        <v/>
      </c>
      <c r="N103" s="67" t="str">
        <f t="shared" si="21"/>
        <v/>
      </c>
      <c r="O103" s="389" t="b">
        <f t="shared" si="22"/>
        <v>0</v>
      </c>
      <c r="P103" s="390">
        <f t="shared" si="23"/>
        <v>1</v>
      </c>
    </row>
    <row r="104" spans="1:16" x14ac:dyDescent="0.25">
      <c r="A104" s="46">
        <v>95</v>
      </c>
      <c r="B104" s="7"/>
      <c r="C104" s="7"/>
      <c r="D104" s="7"/>
      <c r="E104" s="224"/>
      <c r="F104" s="225"/>
      <c r="G104" s="225"/>
      <c r="H104" s="225"/>
      <c r="I104" s="19" t="str">
        <f t="shared" si="16"/>
        <v/>
      </c>
      <c r="J104" s="19" t="str">
        <f t="shared" si="17"/>
        <v/>
      </c>
      <c r="K104" s="67" t="str">
        <f t="shared" si="18"/>
        <v/>
      </c>
      <c r="L104" s="67" t="str">
        <f t="shared" si="19"/>
        <v/>
      </c>
      <c r="M104" s="416" t="str">
        <f t="shared" si="20"/>
        <v/>
      </c>
      <c r="N104" s="67" t="str">
        <f t="shared" si="21"/>
        <v/>
      </c>
      <c r="O104" s="389" t="b">
        <f t="shared" si="22"/>
        <v>0</v>
      </c>
      <c r="P104" s="390">
        <f t="shared" si="23"/>
        <v>1</v>
      </c>
    </row>
    <row r="105" spans="1:16" x14ac:dyDescent="0.25">
      <c r="A105" s="46">
        <v>96</v>
      </c>
      <c r="B105" s="7"/>
      <c r="C105" s="7"/>
      <c r="D105" s="7"/>
      <c r="E105" s="224"/>
      <c r="F105" s="225"/>
      <c r="G105" s="225"/>
      <c r="H105" s="225"/>
      <c r="I105" s="19" t="str">
        <f t="shared" si="16"/>
        <v/>
      </c>
      <c r="J105" s="19" t="str">
        <f t="shared" si="17"/>
        <v/>
      </c>
      <c r="K105" s="67" t="str">
        <f t="shared" si="18"/>
        <v/>
      </c>
      <c r="L105" s="67" t="str">
        <f t="shared" si="19"/>
        <v/>
      </c>
      <c r="M105" s="416" t="str">
        <f t="shared" si="20"/>
        <v/>
      </c>
      <c r="N105" s="67" t="str">
        <f t="shared" si="21"/>
        <v/>
      </c>
      <c r="O105" s="389" t="b">
        <f t="shared" si="22"/>
        <v>0</v>
      </c>
      <c r="P105" s="390">
        <f t="shared" si="23"/>
        <v>1</v>
      </c>
    </row>
    <row r="106" spans="1:16" x14ac:dyDescent="0.25">
      <c r="A106" s="46">
        <v>97</v>
      </c>
      <c r="B106" s="7"/>
      <c r="C106" s="7"/>
      <c r="D106" s="7"/>
      <c r="E106" s="224"/>
      <c r="F106" s="225"/>
      <c r="G106" s="225"/>
      <c r="H106" s="225"/>
      <c r="I106" s="19" t="str">
        <f t="shared" si="16"/>
        <v/>
      </c>
      <c r="J106" s="19" t="str">
        <f t="shared" si="17"/>
        <v/>
      </c>
      <c r="K106" s="67" t="str">
        <f t="shared" si="18"/>
        <v/>
      </c>
      <c r="L106" s="67" t="str">
        <f t="shared" si="19"/>
        <v/>
      </c>
      <c r="M106" s="416" t="str">
        <f t="shared" si="20"/>
        <v/>
      </c>
      <c r="N106" s="67" t="str">
        <f t="shared" si="21"/>
        <v/>
      </c>
      <c r="O106" s="389" t="b">
        <f t="shared" si="22"/>
        <v>0</v>
      </c>
      <c r="P106" s="390">
        <f t="shared" si="23"/>
        <v>1</v>
      </c>
    </row>
    <row r="107" spans="1:16" x14ac:dyDescent="0.25">
      <c r="A107" s="46">
        <v>98</v>
      </c>
      <c r="B107" s="7"/>
      <c r="C107" s="7"/>
      <c r="D107" s="7"/>
      <c r="E107" s="224"/>
      <c r="F107" s="225"/>
      <c r="G107" s="225"/>
      <c r="H107" s="225"/>
      <c r="I107" s="19" t="str">
        <f t="shared" si="16"/>
        <v/>
      </c>
      <c r="J107" s="19" t="str">
        <f t="shared" si="17"/>
        <v/>
      </c>
      <c r="K107" s="67" t="str">
        <f t="shared" si="18"/>
        <v/>
      </c>
      <c r="L107" s="67" t="str">
        <f t="shared" si="19"/>
        <v/>
      </c>
      <c r="M107" s="416" t="str">
        <f t="shared" si="20"/>
        <v/>
      </c>
      <c r="N107" s="67" t="str">
        <f t="shared" si="21"/>
        <v/>
      </c>
      <c r="O107" s="389" t="b">
        <f t="shared" si="22"/>
        <v>0</v>
      </c>
      <c r="P107" s="390">
        <f t="shared" si="23"/>
        <v>1</v>
      </c>
    </row>
    <row r="108" spans="1:16" x14ac:dyDescent="0.25">
      <c r="A108" s="152">
        <v>99</v>
      </c>
      <c r="B108" s="7"/>
      <c r="C108" s="7"/>
      <c r="D108" s="7"/>
      <c r="E108" s="224"/>
      <c r="F108" s="225"/>
      <c r="G108" s="225"/>
      <c r="H108" s="225"/>
      <c r="I108" s="19" t="str">
        <f t="shared" ref="I108:I171" si="24">IF(OR($B108="",$C108="",$D108="",$E108="",$F108&lt;an_initial,$F108&gt;an_final,$O108=FALSE),"",IF($H108="",CS_STR_A*$G108/P108,CS_STR_A*$H108))</f>
        <v/>
      </c>
      <c r="J108" s="19" t="str">
        <f t="shared" ref="J108:J171" si="25">IF(OR($B108="",$C108="",$D108="",$E108="",$F108="",$F108&gt;an_final,$O108=FALSE),"",IF($H108="",CS_STR_A*$G108/P108,CS_STR_A*$H108))</f>
        <v/>
      </c>
      <c r="K108" s="415" t="str">
        <f t="shared" si="18"/>
        <v/>
      </c>
      <c r="L108" s="67" t="str">
        <f t="shared" si="19"/>
        <v/>
      </c>
      <c r="M108" s="416" t="str">
        <f t="shared" si="20"/>
        <v/>
      </c>
      <c r="N108" s="67" t="str">
        <f t="shared" si="21"/>
        <v/>
      </c>
      <c r="O108" s="389" t="b">
        <f t="shared" si="22"/>
        <v>0</v>
      </c>
      <c r="P108" s="390">
        <f t="shared" si="23"/>
        <v>1</v>
      </c>
    </row>
    <row r="109" spans="1:16" x14ac:dyDescent="0.25">
      <c r="A109" s="152">
        <v>100</v>
      </c>
      <c r="B109" s="153"/>
      <c r="C109" s="153"/>
      <c r="D109" s="153"/>
      <c r="E109" s="154"/>
      <c r="F109" s="155"/>
      <c r="G109" s="153"/>
      <c r="H109" s="154"/>
      <c r="I109" s="19" t="str">
        <f t="shared" si="24"/>
        <v/>
      </c>
      <c r="J109" s="19" t="str">
        <f t="shared" si="25"/>
        <v/>
      </c>
    </row>
    <row r="110" spans="1:16" x14ac:dyDescent="0.25">
      <c r="A110" s="152">
        <v>101</v>
      </c>
      <c r="B110" s="153"/>
      <c r="C110" s="153"/>
      <c r="D110" s="153"/>
      <c r="E110" s="154"/>
      <c r="F110" s="155"/>
      <c r="G110" s="153"/>
      <c r="H110" s="154"/>
      <c r="I110" s="19" t="str">
        <f t="shared" si="24"/>
        <v/>
      </c>
      <c r="J110" s="19" t="str">
        <f t="shared" si="25"/>
        <v/>
      </c>
    </row>
    <row r="111" spans="1:16" x14ac:dyDescent="0.25">
      <c r="A111" s="152">
        <v>102</v>
      </c>
      <c r="B111" s="153"/>
      <c r="C111" s="153"/>
      <c r="D111" s="153"/>
      <c r="E111" s="154"/>
      <c r="F111" s="155"/>
      <c r="G111" s="153"/>
      <c r="H111" s="154"/>
      <c r="I111" s="19" t="str">
        <f t="shared" si="24"/>
        <v/>
      </c>
      <c r="J111" s="19" t="str">
        <f t="shared" si="25"/>
        <v/>
      </c>
    </row>
    <row r="112" spans="1:16" x14ac:dyDescent="0.25">
      <c r="A112" s="152">
        <v>103</v>
      </c>
      <c r="B112" s="153"/>
      <c r="C112" s="153"/>
      <c r="D112" s="153"/>
      <c r="E112" s="154"/>
      <c r="F112" s="155"/>
      <c r="G112" s="153"/>
      <c r="H112" s="154"/>
      <c r="I112" s="19" t="str">
        <f t="shared" si="24"/>
        <v/>
      </c>
      <c r="J112" s="19" t="str">
        <f t="shared" si="25"/>
        <v/>
      </c>
    </row>
    <row r="113" spans="1:10" x14ac:dyDescent="0.25">
      <c r="A113" s="152">
        <v>104</v>
      </c>
      <c r="B113" s="153"/>
      <c r="C113" s="153"/>
      <c r="D113" s="153"/>
      <c r="E113" s="154"/>
      <c r="F113" s="155"/>
      <c r="G113" s="153"/>
      <c r="H113" s="154"/>
      <c r="I113" s="19" t="str">
        <f t="shared" si="24"/>
        <v/>
      </c>
      <c r="J113" s="19" t="str">
        <f t="shared" si="25"/>
        <v/>
      </c>
    </row>
    <row r="114" spans="1:10" x14ac:dyDescent="0.25">
      <c r="A114" s="152">
        <v>105</v>
      </c>
      <c r="B114" s="153"/>
      <c r="C114" s="153"/>
      <c r="D114" s="153"/>
      <c r="E114" s="154"/>
      <c r="F114" s="155"/>
      <c r="G114" s="153"/>
      <c r="H114" s="154"/>
      <c r="I114" s="19" t="str">
        <f t="shared" si="24"/>
        <v/>
      </c>
      <c r="J114" s="19" t="str">
        <f t="shared" si="25"/>
        <v/>
      </c>
    </row>
    <row r="115" spans="1:10" x14ac:dyDescent="0.25">
      <c r="A115" s="152">
        <v>106</v>
      </c>
      <c r="B115" s="153"/>
      <c r="C115" s="153"/>
      <c r="D115" s="153"/>
      <c r="E115" s="154"/>
      <c r="F115" s="155"/>
      <c r="G115" s="153"/>
      <c r="H115" s="154"/>
      <c r="I115" s="19" t="str">
        <f t="shared" si="24"/>
        <v/>
      </c>
      <c r="J115" s="19" t="str">
        <f t="shared" si="25"/>
        <v/>
      </c>
    </row>
    <row r="116" spans="1:10" x14ac:dyDescent="0.25">
      <c r="A116" s="152">
        <v>107</v>
      </c>
      <c r="B116" s="153"/>
      <c r="C116" s="153"/>
      <c r="D116" s="153"/>
      <c r="E116" s="154"/>
      <c r="F116" s="155"/>
      <c r="G116" s="153"/>
      <c r="H116" s="154"/>
      <c r="I116" s="19" t="str">
        <f t="shared" si="24"/>
        <v/>
      </c>
      <c r="J116" s="19" t="str">
        <f t="shared" si="25"/>
        <v/>
      </c>
    </row>
    <row r="117" spans="1:10" x14ac:dyDescent="0.25">
      <c r="A117" s="152">
        <v>108</v>
      </c>
      <c r="B117" s="153"/>
      <c r="C117" s="153"/>
      <c r="D117" s="153"/>
      <c r="E117" s="154"/>
      <c r="F117" s="155"/>
      <c r="G117" s="153"/>
      <c r="H117" s="154"/>
      <c r="I117" s="19" t="str">
        <f t="shared" si="24"/>
        <v/>
      </c>
      <c r="J117" s="19" t="str">
        <f t="shared" si="25"/>
        <v/>
      </c>
    </row>
    <row r="118" spans="1:10" x14ac:dyDescent="0.25">
      <c r="A118" s="152">
        <v>109</v>
      </c>
      <c r="B118" s="153"/>
      <c r="C118" s="153"/>
      <c r="D118" s="153"/>
      <c r="E118" s="154"/>
      <c r="F118" s="155"/>
      <c r="G118" s="153"/>
      <c r="H118" s="154"/>
      <c r="I118" s="19" t="str">
        <f t="shared" si="24"/>
        <v/>
      </c>
      <c r="J118" s="19" t="str">
        <f t="shared" si="25"/>
        <v/>
      </c>
    </row>
    <row r="119" spans="1:10" x14ac:dyDescent="0.25">
      <c r="A119" s="152">
        <v>110</v>
      </c>
      <c r="B119" s="153"/>
      <c r="C119" s="153"/>
      <c r="D119" s="153"/>
      <c r="E119" s="154"/>
      <c r="F119" s="155"/>
      <c r="G119" s="153"/>
      <c r="H119" s="154"/>
      <c r="I119" s="19" t="str">
        <f t="shared" si="24"/>
        <v/>
      </c>
      <c r="J119" s="19" t="str">
        <f t="shared" si="25"/>
        <v/>
      </c>
    </row>
    <row r="120" spans="1:10" x14ac:dyDescent="0.25">
      <c r="A120" s="152">
        <v>111</v>
      </c>
      <c r="B120" s="153"/>
      <c r="C120" s="153"/>
      <c r="D120" s="153"/>
      <c r="E120" s="154"/>
      <c r="F120" s="155"/>
      <c r="G120" s="153"/>
      <c r="H120" s="154"/>
      <c r="I120" s="19" t="str">
        <f t="shared" si="24"/>
        <v/>
      </c>
      <c r="J120" s="19" t="str">
        <f t="shared" si="25"/>
        <v/>
      </c>
    </row>
    <row r="121" spans="1:10" x14ac:dyDescent="0.25">
      <c r="A121" s="152">
        <v>112</v>
      </c>
      <c r="B121" s="153"/>
      <c r="C121" s="153"/>
      <c r="D121" s="153"/>
      <c r="E121" s="154"/>
      <c r="F121" s="155"/>
      <c r="G121" s="153"/>
      <c r="H121" s="154"/>
      <c r="I121" s="19" t="str">
        <f t="shared" si="24"/>
        <v/>
      </c>
      <c r="J121" s="19" t="str">
        <f t="shared" si="25"/>
        <v/>
      </c>
    </row>
    <row r="122" spans="1:10" x14ac:dyDescent="0.25">
      <c r="A122" s="152">
        <v>113</v>
      </c>
      <c r="B122" s="153"/>
      <c r="C122" s="153"/>
      <c r="D122" s="153"/>
      <c r="E122" s="154"/>
      <c r="F122" s="155"/>
      <c r="G122" s="153"/>
      <c r="H122" s="154"/>
      <c r="I122" s="19" t="str">
        <f t="shared" si="24"/>
        <v/>
      </c>
      <c r="J122" s="19" t="str">
        <f t="shared" si="25"/>
        <v/>
      </c>
    </row>
    <row r="123" spans="1:10" x14ac:dyDescent="0.25">
      <c r="A123" s="152">
        <v>114</v>
      </c>
      <c r="B123" s="153"/>
      <c r="C123" s="153"/>
      <c r="D123" s="153"/>
      <c r="E123" s="154"/>
      <c r="F123" s="155"/>
      <c r="G123" s="153"/>
      <c r="H123" s="154"/>
      <c r="I123" s="19" t="str">
        <f t="shared" si="24"/>
        <v/>
      </c>
      <c r="J123" s="19" t="str">
        <f t="shared" si="25"/>
        <v/>
      </c>
    </row>
    <row r="124" spans="1:10" x14ac:dyDescent="0.25">
      <c r="A124" s="152">
        <v>115</v>
      </c>
      <c r="B124" s="153"/>
      <c r="C124" s="153"/>
      <c r="D124" s="153"/>
      <c r="E124" s="154"/>
      <c r="F124" s="155"/>
      <c r="G124" s="153"/>
      <c r="H124" s="154"/>
      <c r="I124" s="19" t="str">
        <f t="shared" si="24"/>
        <v/>
      </c>
      <c r="J124" s="19" t="str">
        <f t="shared" si="25"/>
        <v/>
      </c>
    </row>
    <row r="125" spans="1:10" x14ac:dyDescent="0.25">
      <c r="A125" s="152">
        <v>116</v>
      </c>
      <c r="B125" s="153"/>
      <c r="C125" s="153"/>
      <c r="D125" s="153"/>
      <c r="E125" s="154"/>
      <c r="F125" s="155"/>
      <c r="G125" s="153"/>
      <c r="H125" s="154"/>
      <c r="I125" s="19" t="str">
        <f t="shared" si="24"/>
        <v/>
      </c>
      <c r="J125" s="19" t="str">
        <f t="shared" si="25"/>
        <v/>
      </c>
    </row>
    <row r="126" spans="1:10" x14ac:dyDescent="0.25">
      <c r="A126" s="152">
        <v>117</v>
      </c>
      <c r="B126" s="153"/>
      <c r="C126" s="153"/>
      <c r="D126" s="153"/>
      <c r="E126" s="154"/>
      <c r="F126" s="155"/>
      <c r="G126" s="153"/>
      <c r="H126" s="154"/>
      <c r="I126" s="19" t="str">
        <f t="shared" si="24"/>
        <v/>
      </c>
      <c r="J126" s="19" t="str">
        <f t="shared" si="25"/>
        <v/>
      </c>
    </row>
    <row r="127" spans="1:10" x14ac:dyDescent="0.25">
      <c r="A127" s="152">
        <v>118</v>
      </c>
      <c r="B127" s="153"/>
      <c r="C127" s="153"/>
      <c r="D127" s="153"/>
      <c r="E127" s="154"/>
      <c r="F127" s="155"/>
      <c r="G127" s="153"/>
      <c r="H127" s="154"/>
      <c r="I127" s="19" t="str">
        <f t="shared" si="24"/>
        <v/>
      </c>
      <c r="J127" s="19" t="str">
        <f t="shared" si="25"/>
        <v/>
      </c>
    </row>
    <row r="128" spans="1:10" x14ac:dyDescent="0.25">
      <c r="A128" s="152">
        <v>119</v>
      </c>
      <c r="B128" s="153"/>
      <c r="C128" s="153"/>
      <c r="D128" s="153"/>
      <c r="E128" s="154"/>
      <c r="F128" s="155"/>
      <c r="G128" s="153"/>
      <c r="H128" s="154"/>
      <c r="I128" s="19" t="str">
        <f t="shared" si="24"/>
        <v/>
      </c>
      <c r="J128" s="19" t="str">
        <f t="shared" si="25"/>
        <v/>
      </c>
    </row>
    <row r="129" spans="1:10" x14ac:dyDescent="0.25">
      <c r="A129" s="152">
        <v>120</v>
      </c>
      <c r="B129" s="153"/>
      <c r="C129" s="153"/>
      <c r="D129" s="153"/>
      <c r="E129" s="154"/>
      <c r="F129" s="155"/>
      <c r="G129" s="153"/>
      <c r="H129" s="154"/>
      <c r="I129" s="19" t="str">
        <f t="shared" si="24"/>
        <v/>
      </c>
      <c r="J129" s="19" t="str">
        <f t="shared" si="25"/>
        <v/>
      </c>
    </row>
    <row r="130" spans="1:10" x14ac:dyDescent="0.25">
      <c r="A130" s="152">
        <v>121</v>
      </c>
      <c r="B130" s="153"/>
      <c r="C130" s="153"/>
      <c r="D130" s="153"/>
      <c r="E130" s="154"/>
      <c r="F130" s="155"/>
      <c r="G130" s="153"/>
      <c r="H130" s="154"/>
      <c r="I130" s="19" t="str">
        <f t="shared" si="24"/>
        <v/>
      </c>
      <c r="J130" s="19" t="str">
        <f t="shared" si="25"/>
        <v/>
      </c>
    </row>
    <row r="131" spans="1:10" x14ac:dyDescent="0.25">
      <c r="A131" s="152">
        <v>122</v>
      </c>
      <c r="B131" s="153"/>
      <c r="C131" s="153"/>
      <c r="D131" s="153"/>
      <c r="E131" s="154"/>
      <c r="F131" s="155"/>
      <c r="G131" s="153"/>
      <c r="H131" s="154"/>
      <c r="I131" s="19" t="str">
        <f t="shared" si="24"/>
        <v/>
      </c>
      <c r="J131" s="19" t="str">
        <f t="shared" si="25"/>
        <v/>
      </c>
    </row>
    <row r="132" spans="1:10" x14ac:dyDescent="0.25">
      <c r="A132" s="152">
        <v>123</v>
      </c>
      <c r="B132" s="153"/>
      <c r="C132" s="153"/>
      <c r="D132" s="153"/>
      <c r="E132" s="154"/>
      <c r="F132" s="155"/>
      <c r="G132" s="153"/>
      <c r="H132" s="154"/>
      <c r="I132" s="19" t="str">
        <f t="shared" si="24"/>
        <v/>
      </c>
      <c r="J132" s="19" t="str">
        <f t="shared" si="25"/>
        <v/>
      </c>
    </row>
    <row r="133" spans="1:10" x14ac:dyDescent="0.25">
      <c r="A133" s="152">
        <v>124</v>
      </c>
      <c r="B133" s="153"/>
      <c r="C133" s="153"/>
      <c r="D133" s="153"/>
      <c r="E133" s="154"/>
      <c r="F133" s="155"/>
      <c r="G133" s="153"/>
      <c r="H133" s="154"/>
      <c r="I133" s="19" t="str">
        <f t="shared" si="24"/>
        <v/>
      </c>
      <c r="J133" s="19" t="str">
        <f t="shared" si="25"/>
        <v/>
      </c>
    </row>
    <row r="134" spans="1:10" x14ac:dyDescent="0.25">
      <c r="A134" s="152">
        <v>125</v>
      </c>
      <c r="B134" s="153"/>
      <c r="C134" s="153"/>
      <c r="D134" s="153"/>
      <c r="E134" s="154"/>
      <c r="F134" s="155"/>
      <c r="G134" s="153"/>
      <c r="H134" s="154"/>
      <c r="I134" s="19" t="str">
        <f t="shared" si="24"/>
        <v/>
      </c>
      <c r="J134" s="19" t="str">
        <f t="shared" si="25"/>
        <v/>
      </c>
    </row>
    <row r="135" spans="1:10" x14ac:dyDescent="0.25">
      <c r="A135" s="152">
        <v>126</v>
      </c>
      <c r="B135" s="153"/>
      <c r="C135" s="153"/>
      <c r="D135" s="153"/>
      <c r="E135" s="154"/>
      <c r="F135" s="155"/>
      <c r="G135" s="153"/>
      <c r="H135" s="154"/>
      <c r="I135" s="19" t="str">
        <f t="shared" si="24"/>
        <v/>
      </c>
      <c r="J135" s="19" t="str">
        <f t="shared" si="25"/>
        <v/>
      </c>
    </row>
    <row r="136" spans="1:10" x14ac:dyDescent="0.25">
      <c r="A136" s="152">
        <v>127</v>
      </c>
      <c r="B136" s="153"/>
      <c r="C136" s="153"/>
      <c r="D136" s="153"/>
      <c r="E136" s="154"/>
      <c r="F136" s="155"/>
      <c r="G136" s="153"/>
      <c r="H136" s="154"/>
      <c r="I136" s="19" t="str">
        <f t="shared" si="24"/>
        <v/>
      </c>
      <c r="J136" s="19" t="str">
        <f t="shared" si="25"/>
        <v/>
      </c>
    </row>
    <row r="137" spans="1:10" x14ac:dyDescent="0.25">
      <c r="A137" s="152">
        <v>128</v>
      </c>
      <c r="B137" s="153"/>
      <c r="C137" s="153"/>
      <c r="D137" s="153"/>
      <c r="E137" s="154"/>
      <c r="F137" s="155"/>
      <c r="G137" s="153"/>
      <c r="H137" s="154"/>
      <c r="I137" s="19" t="str">
        <f t="shared" si="24"/>
        <v/>
      </c>
      <c r="J137" s="19" t="str">
        <f t="shared" si="25"/>
        <v/>
      </c>
    </row>
    <row r="138" spans="1:10" x14ac:dyDescent="0.25">
      <c r="A138" s="152">
        <v>129</v>
      </c>
      <c r="B138" s="153"/>
      <c r="C138" s="153"/>
      <c r="D138" s="153"/>
      <c r="E138" s="154"/>
      <c r="F138" s="155"/>
      <c r="G138" s="153"/>
      <c r="H138" s="154"/>
      <c r="I138" s="19" t="str">
        <f t="shared" si="24"/>
        <v/>
      </c>
      <c r="J138" s="19" t="str">
        <f t="shared" si="25"/>
        <v/>
      </c>
    </row>
    <row r="139" spans="1:10" x14ac:dyDescent="0.25">
      <c r="A139" s="152">
        <v>130</v>
      </c>
      <c r="B139" s="153"/>
      <c r="C139" s="153"/>
      <c r="D139" s="153"/>
      <c r="E139" s="154"/>
      <c r="F139" s="155"/>
      <c r="G139" s="153"/>
      <c r="H139" s="154"/>
      <c r="I139" s="19" t="str">
        <f t="shared" si="24"/>
        <v/>
      </c>
      <c r="J139" s="19" t="str">
        <f t="shared" si="25"/>
        <v/>
      </c>
    </row>
    <row r="140" spans="1:10" x14ac:dyDescent="0.25">
      <c r="A140" s="152">
        <v>131</v>
      </c>
      <c r="B140" s="153"/>
      <c r="C140" s="153"/>
      <c r="D140" s="153"/>
      <c r="E140" s="154"/>
      <c r="F140" s="155"/>
      <c r="G140" s="153"/>
      <c r="H140" s="154"/>
      <c r="I140" s="19" t="str">
        <f t="shared" si="24"/>
        <v/>
      </c>
      <c r="J140" s="19" t="str">
        <f t="shared" si="25"/>
        <v/>
      </c>
    </row>
    <row r="141" spans="1:10" x14ac:dyDescent="0.25">
      <c r="A141" s="152">
        <v>132</v>
      </c>
      <c r="B141" s="153"/>
      <c r="C141" s="153"/>
      <c r="D141" s="153"/>
      <c r="E141" s="154"/>
      <c r="F141" s="155"/>
      <c r="G141" s="153"/>
      <c r="H141" s="154"/>
      <c r="I141" s="19" t="str">
        <f t="shared" si="24"/>
        <v/>
      </c>
      <c r="J141" s="19" t="str">
        <f t="shared" si="25"/>
        <v/>
      </c>
    </row>
    <row r="142" spans="1:10" x14ac:dyDescent="0.25">
      <c r="A142" s="152">
        <v>133</v>
      </c>
      <c r="B142" s="153"/>
      <c r="C142" s="153"/>
      <c r="D142" s="153"/>
      <c r="E142" s="154"/>
      <c r="F142" s="155"/>
      <c r="G142" s="153"/>
      <c r="H142" s="154"/>
      <c r="I142" s="19" t="str">
        <f t="shared" si="24"/>
        <v/>
      </c>
      <c r="J142" s="19" t="str">
        <f t="shared" si="25"/>
        <v/>
      </c>
    </row>
    <row r="143" spans="1:10" x14ac:dyDescent="0.25">
      <c r="A143" s="152">
        <v>134</v>
      </c>
      <c r="B143" s="153"/>
      <c r="C143" s="153"/>
      <c r="D143" s="153"/>
      <c r="E143" s="154"/>
      <c r="F143" s="155"/>
      <c r="G143" s="153"/>
      <c r="H143" s="154"/>
      <c r="I143" s="19" t="str">
        <f t="shared" si="24"/>
        <v/>
      </c>
      <c r="J143" s="19" t="str">
        <f t="shared" si="25"/>
        <v/>
      </c>
    </row>
    <row r="144" spans="1:10" x14ac:dyDescent="0.25">
      <c r="A144" s="152">
        <v>135</v>
      </c>
      <c r="B144" s="153"/>
      <c r="C144" s="153"/>
      <c r="D144" s="153"/>
      <c r="E144" s="154"/>
      <c r="F144" s="155"/>
      <c r="G144" s="153"/>
      <c r="H144" s="154"/>
      <c r="I144" s="19" t="str">
        <f t="shared" si="24"/>
        <v/>
      </c>
      <c r="J144" s="19" t="str">
        <f t="shared" si="25"/>
        <v/>
      </c>
    </row>
    <row r="145" spans="1:10" x14ac:dyDescent="0.25">
      <c r="A145" s="152">
        <v>136</v>
      </c>
      <c r="B145" s="153"/>
      <c r="C145" s="153"/>
      <c r="D145" s="153"/>
      <c r="E145" s="154"/>
      <c r="F145" s="155"/>
      <c r="G145" s="153"/>
      <c r="H145" s="154"/>
      <c r="I145" s="19" t="str">
        <f t="shared" si="24"/>
        <v/>
      </c>
      <c r="J145" s="19" t="str">
        <f t="shared" si="25"/>
        <v/>
      </c>
    </row>
    <row r="146" spans="1:10" x14ac:dyDescent="0.25">
      <c r="A146" s="152">
        <v>137</v>
      </c>
      <c r="B146" s="153"/>
      <c r="C146" s="153"/>
      <c r="D146" s="153"/>
      <c r="E146" s="154"/>
      <c r="F146" s="155"/>
      <c r="G146" s="153"/>
      <c r="H146" s="154"/>
      <c r="I146" s="19" t="str">
        <f t="shared" si="24"/>
        <v/>
      </c>
      <c r="J146" s="19" t="str">
        <f t="shared" si="25"/>
        <v/>
      </c>
    </row>
    <row r="147" spans="1:10" x14ac:dyDescent="0.25">
      <c r="A147" s="152">
        <v>138</v>
      </c>
      <c r="B147" s="153"/>
      <c r="C147" s="153"/>
      <c r="D147" s="153"/>
      <c r="E147" s="154"/>
      <c r="F147" s="155"/>
      <c r="G147" s="153"/>
      <c r="H147" s="154"/>
      <c r="I147" s="19" t="str">
        <f t="shared" si="24"/>
        <v/>
      </c>
      <c r="J147" s="19" t="str">
        <f t="shared" si="25"/>
        <v/>
      </c>
    </row>
    <row r="148" spans="1:10" x14ac:dyDescent="0.25">
      <c r="A148" s="152">
        <v>139</v>
      </c>
      <c r="B148" s="153"/>
      <c r="C148" s="153"/>
      <c r="D148" s="153"/>
      <c r="E148" s="154"/>
      <c r="F148" s="155"/>
      <c r="G148" s="153"/>
      <c r="H148" s="154"/>
      <c r="I148" s="19" t="str">
        <f t="shared" si="24"/>
        <v/>
      </c>
      <c r="J148" s="19" t="str">
        <f t="shared" si="25"/>
        <v/>
      </c>
    </row>
    <row r="149" spans="1:10" x14ac:dyDescent="0.25">
      <c r="A149" s="152">
        <v>140</v>
      </c>
      <c r="B149" s="153"/>
      <c r="C149" s="153"/>
      <c r="D149" s="153"/>
      <c r="E149" s="154"/>
      <c r="F149" s="155"/>
      <c r="G149" s="153"/>
      <c r="H149" s="154"/>
      <c r="I149" s="19" t="str">
        <f t="shared" si="24"/>
        <v/>
      </c>
      <c r="J149" s="19" t="str">
        <f t="shared" si="25"/>
        <v/>
      </c>
    </row>
    <row r="150" spans="1:10" x14ac:dyDescent="0.25">
      <c r="A150" s="152">
        <v>141</v>
      </c>
      <c r="B150" s="153"/>
      <c r="C150" s="153"/>
      <c r="D150" s="153"/>
      <c r="E150" s="154"/>
      <c r="F150" s="155"/>
      <c r="G150" s="153"/>
      <c r="H150" s="154"/>
      <c r="I150" s="19" t="str">
        <f t="shared" si="24"/>
        <v/>
      </c>
      <c r="J150" s="19" t="str">
        <f t="shared" si="25"/>
        <v/>
      </c>
    </row>
    <row r="151" spans="1:10" x14ac:dyDescent="0.25">
      <c r="A151" s="152">
        <v>142</v>
      </c>
      <c r="B151" s="153"/>
      <c r="C151" s="153"/>
      <c r="D151" s="153"/>
      <c r="E151" s="154"/>
      <c r="F151" s="155"/>
      <c r="G151" s="153"/>
      <c r="H151" s="154"/>
      <c r="I151" s="19" t="str">
        <f t="shared" si="24"/>
        <v/>
      </c>
      <c r="J151" s="19" t="str">
        <f t="shared" si="25"/>
        <v/>
      </c>
    </row>
    <row r="152" spans="1:10" x14ac:dyDescent="0.25">
      <c r="A152" s="152">
        <v>143</v>
      </c>
      <c r="B152" s="153"/>
      <c r="C152" s="153"/>
      <c r="D152" s="153"/>
      <c r="E152" s="154"/>
      <c r="F152" s="155"/>
      <c r="G152" s="153"/>
      <c r="H152" s="154"/>
      <c r="I152" s="19" t="str">
        <f t="shared" si="24"/>
        <v/>
      </c>
      <c r="J152" s="19" t="str">
        <f t="shared" si="25"/>
        <v/>
      </c>
    </row>
    <row r="153" spans="1:10" x14ac:dyDescent="0.25">
      <c r="A153" s="152">
        <v>144</v>
      </c>
      <c r="B153" s="153"/>
      <c r="C153" s="153"/>
      <c r="D153" s="153"/>
      <c r="E153" s="154"/>
      <c r="F153" s="155"/>
      <c r="G153" s="153"/>
      <c r="H153" s="154"/>
      <c r="I153" s="19" t="str">
        <f t="shared" si="24"/>
        <v/>
      </c>
      <c r="J153" s="19" t="str">
        <f t="shared" si="25"/>
        <v/>
      </c>
    </row>
    <row r="154" spans="1:10" x14ac:dyDescent="0.25">
      <c r="A154" s="152">
        <v>145</v>
      </c>
      <c r="B154" s="153"/>
      <c r="C154" s="153"/>
      <c r="D154" s="153"/>
      <c r="E154" s="154"/>
      <c r="F154" s="155"/>
      <c r="G154" s="153"/>
      <c r="H154" s="154"/>
      <c r="I154" s="19" t="str">
        <f t="shared" si="24"/>
        <v/>
      </c>
      <c r="J154" s="19" t="str">
        <f t="shared" si="25"/>
        <v/>
      </c>
    </row>
    <row r="155" spans="1:10" x14ac:dyDescent="0.25">
      <c r="A155" s="152">
        <v>146</v>
      </c>
      <c r="B155" s="153"/>
      <c r="C155" s="153"/>
      <c r="D155" s="153"/>
      <c r="E155" s="154"/>
      <c r="F155" s="155"/>
      <c r="G155" s="153"/>
      <c r="H155" s="154"/>
      <c r="I155" s="19" t="str">
        <f t="shared" si="24"/>
        <v/>
      </c>
      <c r="J155" s="19" t="str">
        <f t="shared" si="25"/>
        <v/>
      </c>
    </row>
    <row r="156" spans="1:10" x14ac:dyDescent="0.25">
      <c r="A156" s="152">
        <v>147</v>
      </c>
      <c r="B156" s="153"/>
      <c r="C156" s="153"/>
      <c r="D156" s="153"/>
      <c r="E156" s="154"/>
      <c r="F156" s="155"/>
      <c r="G156" s="153"/>
      <c r="H156" s="154"/>
      <c r="I156" s="19" t="str">
        <f t="shared" si="24"/>
        <v/>
      </c>
      <c r="J156" s="19" t="str">
        <f t="shared" si="25"/>
        <v/>
      </c>
    </row>
    <row r="157" spans="1:10" x14ac:dyDescent="0.25">
      <c r="A157" s="152">
        <v>148</v>
      </c>
      <c r="B157" s="153"/>
      <c r="C157" s="153"/>
      <c r="D157" s="153"/>
      <c r="E157" s="154"/>
      <c r="F157" s="155"/>
      <c r="G157" s="153"/>
      <c r="H157" s="154"/>
      <c r="I157" s="19" t="str">
        <f t="shared" si="24"/>
        <v/>
      </c>
      <c r="J157" s="19" t="str">
        <f t="shared" si="25"/>
        <v/>
      </c>
    </row>
    <row r="158" spans="1:10" x14ac:dyDescent="0.25">
      <c r="A158" s="152">
        <v>149</v>
      </c>
      <c r="B158" s="153"/>
      <c r="C158" s="153"/>
      <c r="D158" s="153"/>
      <c r="E158" s="154"/>
      <c r="F158" s="155"/>
      <c r="G158" s="153"/>
      <c r="H158" s="154"/>
      <c r="I158" s="19" t="str">
        <f t="shared" si="24"/>
        <v/>
      </c>
      <c r="J158" s="19" t="str">
        <f t="shared" si="25"/>
        <v/>
      </c>
    </row>
    <row r="159" spans="1:10" x14ac:dyDescent="0.25">
      <c r="A159" s="152">
        <v>150</v>
      </c>
      <c r="B159" s="153"/>
      <c r="C159" s="153"/>
      <c r="D159" s="153"/>
      <c r="E159" s="154"/>
      <c r="F159" s="155"/>
      <c r="G159" s="153"/>
      <c r="H159" s="154"/>
      <c r="I159" s="19" t="str">
        <f t="shared" si="24"/>
        <v/>
      </c>
      <c r="J159" s="19" t="str">
        <f t="shared" si="25"/>
        <v/>
      </c>
    </row>
    <row r="160" spans="1:10" x14ac:dyDescent="0.25">
      <c r="A160" s="152">
        <v>151</v>
      </c>
      <c r="B160" s="153"/>
      <c r="C160" s="153"/>
      <c r="D160" s="153"/>
      <c r="E160" s="154"/>
      <c r="F160" s="155"/>
      <c r="G160" s="153"/>
      <c r="H160" s="154"/>
      <c r="I160" s="19" t="str">
        <f t="shared" si="24"/>
        <v/>
      </c>
      <c r="J160" s="19" t="str">
        <f t="shared" si="25"/>
        <v/>
      </c>
    </row>
    <row r="161" spans="1:10" x14ac:dyDescent="0.25">
      <c r="A161" s="152">
        <v>152</v>
      </c>
      <c r="B161" s="153"/>
      <c r="C161" s="153"/>
      <c r="D161" s="153"/>
      <c r="E161" s="154"/>
      <c r="F161" s="155"/>
      <c r="G161" s="153"/>
      <c r="H161" s="154"/>
      <c r="I161" s="19" t="str">
        <f t="shared" si="24"/>
        <v/>
      </c>
      <c r="J161" s="19" t="str">
        <f t="shared" si="25"/>
        <v/>
      </c>
    </row>
    <row r="162" spans="1:10" x14ac:dyDescent="0.25">
      <c r="A162" s="152">
        <v>153</v>
      </c>
      <c r="B162" s="153"/>
      <c r="C162" s="153"/>
      <c r="D162" s="153"/>
      <c r="E162" s="154"/>
      <c r="F162" s="155"/>
      <c r="G162" s="153"/>
      <c r="H162" s="154"/>
      <c r="I162" s="19" t="str">
        <f t="shared" si="24"/>
        <v/>
      </c>
      <c r="J162" s="19" t="str">
        <f t="shared" si="25"/>
        <v/>
      </c>
    </row>
    <row r="163" spans="1:10" x14ac:dyDescent="0.25">
      <c r="A163" s="152">
        <v>154</v>
      </c>
      <c r="B163" s="153"/>
      <c r="C163" s="153"/>
      <c r="D163" s="153"/>
      <c r="E163" s="154"/>
      <c r="F163" s="155"/>
      <c r="G163" s="153"/>
      <c r="H163" s="154"/>
      <c r="I163" s="19" t="str">
        <f t="shared" si="24"/>
        <v/>
      </c>
      <c r="J163" s="19" t="str">
        <f t="shared" si="25"/>
        <v/>
      </c>
    </row>
    <row r="164" spans="1:10" x14ac:dyDescent="0.25">
      <c r="A164" s="152">
        <v>155</v>
      </c>
      <c r="B164" s="153"/>
      <c r="C164" s="153"/>
      <c r="D164" s="153"/>
      <c r="E164" s="154"/>
      <c r="F164" s="155"/>
      <c r="G164" s="153"/>
      <c r="H164" s="154"/>
      <c r="I164" s="19" t="str">
        <f t="shared" si="24"/>
        <v/>
      </c>
      <c r="J164" s="19" t="str">
        <f t="shared" si="25"/>
        <v/>
      </c>
    </row>
    <row r="165" spans="1:10" x14ac:dyDescent="0.25">
      <c r="A165" s="152">
        <v>156</v>
      </c>
      <c r="B165" s="153"/>
      <c r="C165" s="153"/>
      <c r="D165" s="153"/>
      <c r="E165" s="154"/>
      <c r="F165" s="155"/>
      <c r="G165" s="153"/>
      <c r="H165" s="154"/>
      <c r="I165" s="19" t="str">
        <f t="shared" si="24"/>
        <v/>
      </c>
      <c r="J165" s="19" t="str">
        <f t="shared" si="25"/>
        <v/>
      </c>
    </row>
    <row r="166" spans="1:10" x14ac:dyDescent="0.25">
      <c r="A166" s="152">
        <v>157</v>
      </c>
      <c r="B166" s="153"/>
      <c r="C166" s="153"/>
      <c r="D166" s="153"/>
      <c r="E166" s="154"/>
      <c r="F166" s="155"/>
      <c r="G166" s="153"/>
      <c r="H166" s="154"/>
      <c r="I166" s="19" t="str">
        <f t="shared" si="24"/>
        <v/>
      </c>
      <c r="J166" s="19" t="str">
        <f t="shared" si="25"/>
        <v/>
      </c>
    </row>
    <row r="167" spans="1:10" x14ac:dyDescent="0.25">
      <c r="A167" s="152">
        <v>158</v>
      </c>
      <c r="B167" s="153"/>
      <c r="C167" s="153"/>
      <c r="D167" s="153"/>
      <c r="E167" s="154"/>
      <c r="F167" s="155"/>
      <c r="G167" s="153"/>
      <c r="H167" s="154"/>
      <c r="I167" s="19" t="str">
        <f t="shared" si="24"/>
        <v/>
      </c>
      <c r="J167" s="19" t="str">
        <f t="shared" si="25"/>
        <v/>
      </c>
    </row>
    <row r="168" spans="1:10" x14ac:dyDescent="0.25">
      <c r="A168" s="152">
        <v>159</v>
      </c>
      <c r="B168" s="153"/>
      <c r="C168" s="153"/>
      <c r="D168" s="153"/>
      <c r="E168" s="154"/>
      <c r="F168" s="155"/>
      <c r="G168" s="153"/>
      <c r="H168" s="154"/>
      <c r="I168" s="19" t="str">
        <f t="shared" si="24"/>
        <v/>
      </c>
      <c r="J168" s="19" t="str">
        <f t="shared" si="25"/>
        <v/>
      </c>
    </row>
    <row r="169" spans="1:10" x14ac:dyDescent="0.25">
      <c r="A169" s="152">
        <v>160</v>
      </c>
      <c r="B169" s="153"/>
      <c r="C169" s="153"/>
      <c r="D169" s="153"/>
      <c r="E169" s="154"/>
      <c r="F169" s="155"/>
      <c r="G169" s="153"/>
      <c r="H169" s="154"/>
      <c r="I169" s="19" t="str">
        <f t="shared" si="24"/>
        <v/>
      </c>
      <c r="J169" s="19" t="str">
        <f t="shared" si="25"/>
        <v/>
      </c>
    </row>
    <row r="170" spans="1:10" x14ac:dyDescent="0.25">
      <c r="A170" s="152">
        <v>161</v>
      </c>
      <c r="B170" s="153"/>
      <c r="C170" s="153"/>
      <c r="D170" s="153"/>
      <c r="E170" s="154"/>
      <c r="F170" s="155"/>
      <c r="G170" s="153"/>
      <c r="H170" s="154"/>
      <c r="I170" s="19" t="str">
        <f t="shared" si="24"/>
        <v/>
      </c>
      <c r="J170" s="19" t="str">
        <f t="shared" si="25"/>
        <v/>
      </c>
    </row>
    <row r="171" spans="1:10" x14ac:dyDescent="0.25">
      <c r="A171" s="152">
        <v>162</v>
      </c>
      <c r="B171" s="153"/>
      <c r="C171" s="153"/>
      <c r="D171" s="153"/>
      <c r="E171" s="154"/>
      <c r="F171" s="155"/>
      <c r="G171" s="153"/>
      <c r="H171" s="154"/>
      <c r="I171" s="19" t="str">
        <f t="shared" si="24"/>
        <v/>
      </c>
      <c r="J171" s="19" t="str">
        <f t="shared" si="25"/>
        <v/>
      </c>
    </row>
    <row r="172" spans="1:10" x14ac:dyDescent="0.25">
      <c r="A172" s="152">
        <v>163</v>
      </c>
      <c r="B172" s="153"/>
      <c r="C172" s="153"/>
      <c r="D172" s="153"/>
      <c r="E172" s="154"/>
      <c r="F172" s="155"/>
      <c r="G172" s="153"/>
      <c r="H172" s="154"/>
      <c r="I172" s="19" t="str">
        <f t="shared" ref="I172:I235" si="26">IF(OR($B172="",$C172="",$D172="",$E172="",$F172&lt;an_initial,$F172&gt;an_final,$O172=FALSE),"",IF($H172="",CS_STR_A*$G172/P172,CS_STR_A*$H172))</f>
        <v/>
      </c>
      <c r="J172" s="19" t="str">
        <f t="shared" ref="J172:J235" si="27">IF(OR($B172="",$C172="",$D172="",$E172="",$F172="",$F172&gt;an_final,$O172=FALSE),"",IF($H172="",CS_STR_A*$G172/P172,CS_STR_A*$H172))</f>
        <v/>
      </c>
    </row>
    <row r="173" spans="1:10" x14ac:dyDescent="0.25">
      <c r="A173" s="152">
        <v>164</v>
      </c>
      <c r="B173" s="153"/>
      <c r="C173" s="153"/>
      <c r="D173" s="153"/>
      <c r="E173" s="154"/>
      <c r="F173" s="155"/>
      <c r="G173" s="153"/>
      <c r="H173" s="154"/>
      <c r="I173" s="19" t="str">
        <f t="shared" si="26"/>
        <v/>
      </c>
      <c r="J173" s="19" t="str">
        <f t="shared" si="27"/>
        <v/>
      </c>
    </row>
    <row r="174" spans="1:10" x14ac:dyDescent="0.25">
      <c r="A174" s="152">
        <v>165</v>
      </c>
      <c r="B174" s="153"/>
      <c r="C174" s="153"/>
      <c r="D174" s="153"/>
      <c r="E174" s="154"/>
      <c r="F174" s="155"/>
      <c r="G174" s="153"/>
      <c r="H174" s="154"/>
      <c r="I174" s="19" t="str">
        <f t="shared" si="26"/>
        <v/>
      </c>
      <c r="J174" s="19" t="str">
        <f t="shared" si="27"/>
        <v/>
      </c>
    </row>
    <row r="175" spans="1:10" x14ac:dyDescent="0.25">
      <c r="A175" s="152">
        <v>166</v>
      </c>
      <c r="B175" s="153"/>
      <c r="C175" s="153"/>
      <c r="D175" s="153"/>
      <c r="E175" s="154"/>
      <c r="F175" s="155"/>
      <c r="G175" s="153"/>
      <c r="H175" s="154"/>
      <c r="I175" s="19" t="str">
        <f t="shared" si="26"/>
        <v/>
      </c>
      <c r="J175" s="19" t="str">
        <f t="shared" si="27"/>
        <v/>
      </c>
    </row>
    <row r="176" spans="1:10" x14ac:dyDescent="0.25">
      <c r="A176" s="152">
        <v>167</v>
      </c>
      <c r="B176" s="153"/>
      <c r="C176" s="153"/>
      <c r="D176" s="153"/>
      <c r="E176" s="154"/>
      <c r="F176" s="155"/>
      <c r="G176" s="153"/>
      <c r="H176" s="154"/>
      <c r="I176" s="19" t="str">
        <f t="shared" si="26"/>
        <v/>
      </c>
      <c r="J176" s="19" t="str">
        <f t="shared" si="27"/>
        <v/>
      </c>
    </row>
    <row r="177" spans="1:10" x14ac:dyDescent="0.25">
      <c r="A177" s="152">
        <v>168</v>
      </c>
      <c r="B177" s="153"/>
      <c r="C177" s="153"/>
      <c r="D177" s="153"/>
      <c r="E177" s="154"/>
      <c r="F177" s="155"/>
      <c r="G177" s="153"/>
      <c r="H177" s="154"/>
      <c r="I177" s="19" t="str">
        <f t="shared" si="26"/>
        <v/>
      </c>
      <c r="J177" s="19" t="str">
        <f t="shared" si="27"/>
        <v/>
      </c>
    </row>
    <row r="178" spans="1:10" x14ac:dyDescent="0.25">
      <c r="A178" s="152">
        <v>169</v>
      </c>
      <c r="B178" s="153"/>
      <c r="C178" s="153"/>
      <c r="D178" s="153"/>
      <c r="E178" s="154"/>
      <c r="F178" s="155"/>
      <c r="G178" s="153"/>
      <c r="H178" s="154"/>
      <c r="I178" s="19" t="str">
        <f t="shared" si="26"/>
        <v/>
      </c>
      <c r="J178" s="19" t="str">
        <f t="shared" si="27"/>
        <v/>
      </c>
    </row>
    <row r="179" spans="1:10" x14ac:dyDescent="0.25">
      <c r="A179" s="152">
        <v>170</v>
      </c>
      <c r="B179" s="153"/>
      <c r="C179" s="153"/>
      <c r="D179" s="153"/>
      <c r="E179" s="154"/>
      <c r="F179" s="155"/>
      <c r="G179" s="153"/>
      <c r="H179" s="154"/>
      <c r="I179" s="19" t="str">
        <f t="shared" si="26"/>
        <v/>
      </c>
      <c r="J179" s="19" t="str">
        <f t="shared" si="27"/>
        <v/>
      </c>
    </row>
    <row r="180" spans="1:10" x14ac:dyDescent="0.25">
      <c r="A180" s="152">
        <v>171</v>
      </c>
      <c r="B180" s="153"/>
      <c r="C180" s="153"/>
      <c r="D180" s="153"/>
      <c r="E180" s="154"/>
      <c r="F180" s="155"/>
      <c r="G180" s="153"/>
      <c r="H180" s="154"/>
      <c r="I180" s="19" t="str">
        <f t="shared" si="26"/>
        <v/>
      </c>
      <c r="J180" s="19" t="str">
        <f t="shared" si="27"/>
        <v/>
      </c>
    </row>
    <row r="181" spans="1:10" x14ac:dyDescent="0.25">
      <c r="A181" s="152">
        <v>172</v>
      </c>
      <c r="B181" s="153"/>
      <c r="C181" s="153"/>
      <c r="D181" s="153"/>
      <c r="E181" s="154"/>
      <c r="F181" s="155"/>
      <c r="G181" s="153"/>
      <c r="H181" s="154"/>
      <c r="I181" s="19" t="str">
        <f t="shared" si="26"/>
        <v/>
      </c>
      <c r="J181" s="19" t="str">
        <f t="shared" si="27"/>
        <v/>
      </c>
    </row>
    <row r="182" spans="1:10" x14ac:dyDescent="0.25">
      <c r="A182" s="152">
        <v>173</v>
      </c>
      <c r="B182" s="153"/>
      <c r="C182" s="153"/>
      <c r="D182" s="153"/>
      <c r="E182" s="154"/>
      <c r="F182" s="155"/>
      <c r="G182" s="153"/>
      <c r="H182" s="154"/>
      <c r="I182" s="19" t="str">
        <f t="shared" si="26"/>
        <v/>
      </c>
      <c r="J182" s="19" t="str">
        <f t="shared" si="27"/>
        <v/>
      </c>
    </row>
    <row r="183" spans="1:10" x14ac:dyDescent="0.25">
      <c r="A183" s="152">
        <v>174</v>
      </c>
      <c r="B183" s="153"/>
      <c r="C183" s="153"/>
      <c r="D183" s="153"/>
      <c r="E183" s="154"/>
      <c r="F183" s="155"/>
      <c r="G183" s="153"/>
      <c r="H183" s="154"/>
      <c r="I183" s="19" t="str">
        <f t="shared" si="26"/>
        <v/>
      </c>
      <c r="J183" s="19" t="str">
        <f t="shared" si="27"/>
        <v/>
      </c>
    </row>
    <row r="184" spans="1:10" x14ac:dyDescent="0.25">
      <c r="A184" s="152">
        <v>175</v>
      </c>
      <c r="B184" s="153"/>
      <c r="C184" s="153"/>
      <c r="D184" s="153"/>
      <c r="E184" s="154"/>
      <c r="F184" s="155"/>
      <c r="G184" s="153"/>
      <c r="H184" s="154"/>
      <c r="I184" s="19" t="str">
        <f t="shared" si="26"/>
        <v/>
      </c>
      <c r="J184" s="19" t="str">
        <f t="shared" si="27"/>
        <v/>
      </c>
    </row>
    <row r="185" spans="1:10" x14ac:dyDescent="0.25">
      <c r="A185" s="152">
        <v>176</v>
      </c>
      <c r="B185" s="153"/>
      <c r="C185" s="153"/>
      <c r="D185" s="153"/>
      <c r="E185" s="154"/>
      <c r="F185" s="155"/>
      <c r="G185" s="153"/>
      <c r="H185" s="154"/>
      <c r="I185" s="19" t="str">
        <f t="shared" si="26"/>
        <v/>
      </c>
      <c r="J185" s="19" t="str">
        <f t="shared" si="27"/>
        <v/>
      </c>
    </row>
    <row r="186" spans="1:10" x14ac:dyDescent="0.25">
      <c r="A186" s="152">
        <v>177</v>
      </c>
      <c r="B186" s="153"/>
      <c r="C186" s="153"/>
      <c r="D186" s="153"/>
      <c r="E186" s="154"/>
      <c r="F186" s="155"/>
      <c r="G186" s="153"/>
      <c r="H186" s="154"/>
      <c r="I186" s="19" t="str">
        <f t="shared" si="26"/>
        <v/>
      </c>
      <c r="J186" s="19" t="str">
        <f t="shared" si="27"/>
        <v/>
      </c>
    </row>
    <row r="187" spans="1:10" x14ac:dyDescent="0.25">
      <c r="A187" s="152">
        <v>178</v>
      </c>
      <c r="B187" s="153"/>
      <c r="C187" s="153"/>
      <c r="D187" s="153"/>
      <c r="E187" s="154"/>
      <c r="F187" s="155"/>
      <c r="G187" s="153"/>
      <c r="H187" s="154"/>
      <c r="I187" s="19" t="str">
        <f t="shared" si="26"/>
        <v/>
      </c>
      <c r="J187" s="19" t="str">
        <f t="shared" si="27"/>
        <v/>
      </c>
    </row>
    <row r="188" spans="1:10" x14ac:dyDescent="0.25">
      <c r="A188" s="152">
        <v>179</v>
      </c>
      <c r="B188" s="153"/>
      <c r="C188" s="153"/>
      <c r="D188" s="153"/>
      <c r="E188" s="154"/>
      <c r="F188" s="155"/>
      <c r="G188" s="153"/>
      <c r="H188" s="154"/>
      <c r="I188" s="19" t="str">
        <f t="shared" si="26"/>
        <v/>
      </c>
      <c r="J188" s="19" t="str">
        <f t="shared" si="27"/>
        <v/>
      </c>
    </row>
    <row r="189" spans="1:10" x14ac:dyDescent="0.25">
      <c r="A189" s="152">
        <v>180</v>
      </c>
      <c r="B189" s="153"/>
      <c r="C189" s="153"/>
      <c r="D189" s="153"/>
      <c r="E189" s="154"/>
      <c r="F189" s="155"/>
      <c r="G189" s="153"/>
      <c r="H189" s="154"/>
      <c r="I189" s="19" t="str">
        <f t="shared" si="26"/>
        <v/>
      </c>
      <c r="J189" s="19" t="str">
        <f t="shared" si="27"/>
        <v/>
      </c>
    </row>
    <row r="190" spans="1:10" x14ac:dyDescent="0.25">
      <c r="A190" s="152">
        <v>181</v>
      </c>
      <c r="B190" s="153"/>
      <c r="C190" s="153"/>
      <c r="D190" s="153"/>
      <c r="E190" s="154"/>
      <c r="F190" s="155"/>
      <c r="G190" s="153"/>
      <c r="H190" s="154"/>
      <c r="I190" s="19" t="str">
        <f t="shared" si="26"/>
        <v/>
      </c>
      <c r="J190" s="19" t="str">
        <f t="shared" si="27"/>
        <v/>
      </c>
    </row>
    <row r="191" spans="1:10" x14ac:dyDescent="0.25">
      <c r="A191" s="152">
        <v>182</v>
      </c>
      <c r="B191" s="153"/>
      <c r="C191" s="153"/>
      <c r="D191" s="153"/>
      <c r="E191" s="154"/>
      <c r="F191" s="155"/>
      <c r="G191" s="153"/>
      <c r="H191" s="154"/>
      <c r="I191" s="19" t="str">
        <f t="shared" si="26"/>
        <v/>
      </c>
      <c r="J191" s="19" t="str">
        <f t="shared" si="27"/>
        <v/>
      </c>
    </row>
    <row r="192" spans="1:10" x14ac:dyDescent="0.25">
      <c r="A192" s="152">
        <v>183</v>
      </c>
      <c r="B192" s="153"/>
      <c r="C192" s="153"/>
      <c r="D192" s="153"/>
      <c r="E192" s="154"/>
      <c r="F192" s="155"/>
      <c r="G192" s="153"/>
      <c r="H192" s="154"/>
      <c r="I192" s="19" t="str">
        <f t="shared" si="26"/>
        <v/>
      </c>
      <c r="J192" s="19" t="str">
        <f t="shared" si="27"/>
        <v/>
      </c>
    </row>
    <row r="193" spans="1:10" x14ac:dyDescent="0.25">
      <c r="A193" s="152">
        <v>184</v>
      </c>
      <c r="B193" s="153"/>
      <c r="C193" s="153"/>
      <c r="D193" s="153"/>
      <c r="E193" s="154"/>
      <c r="F193" s="155"/>
      <c r="G193" s="153"/>
      <c r="H193" s="154"/>
      <c r="I193" s="19" t="str">
        <f t="shared" si="26"/>
        <v/>
      </c>
      <c r="J193" s="19" t="str">
        <f t="shared" si="27"/>
        <v/>
      </c>
    </row>
    <row r="194" spans="1:10" x14ac:dyDescent="0.25">
      <c r="A194" s="152">
        <v>185</v>
      </c>
      <c r="B194" s="153"/>
      <c r="C194" s="153"/>
      <c r="D194" s="153"/>
      <c r="E194" s="154"/>
      <c r="F194" s="155"/>
      <c r="G194" s="153"/>
      <c r="H194" s="154"/>
      <c r="I194" s="19" t="str">
        <f t="shared" si="26"/>
        <v/>
      </c>
      <c r="J194" s="19" t="str">
        <f t="shared" si="27"/>
        <v/>
      </c>
    </row>
    <row r="195" spans="1:10" x14ac:dyDescent="0.25">
      <c r="A195" s="152">
        <v>186</v>
      </c>
      <c r="B195" s="153"/>
      <c r="C195" s="153"/>
      <c r="D195" s="153"/>
      <c r="E195" s="154"/>
      <c r="F195" s="155"/>
      <c r="G195" s="153"/>
      <c r="H195" s="154"/>
      <c r="I195" s="19" t="str">
        <f t="shared" si="26"/>
        <v/>
      </c>
      <c r="J195" s="19" t="str">
        <f t="shared" si="27"/>
        <v/>
      </c>
    </row>
    <row r="196" spans="1:10" x14ac:dyDescent="0.25">
      <c r="A196" s="152">
        <v>187</v>
      </c>
      <c r="B196" s="153"/>
      <c r="C196" s="153"/>
      <c r="D196" s="153"/>
      <c r="E196" s="154"/>
      <c r="F196" s="155"/>
      <c r="G196" s="153"/>
      <c r="H196" s="154"/>
      <c r="I196" s="19" t="str">
        <f t="shared" si="26"/>
        <v/>
      </c>
      <c r="J196" s="19" t="str">
        <f t="shared" si="27"/>
        <v/>
      </c>
    </row>
    <row r="197" spans="1:10" x14ac:dyDescent="0.25">
      <c r="A197" s="152">
        <v>188</v>
      </c>
      <c r="B197" s="153"/>
      <c r="C197" s="153"/>
      <c r="D197" s="153"/>
      <c r="E197" s="154"/>
      <c r="F197" s="155"/>
      <c r="G197" s="153"/>
      <c r="H197" s="154"/>
      <c r="I197" s="19" t="str">
        <f t="shared" si="26"/>
        <v/>
      </c>
      <c r="J197" s="19" t="str">
        <f t="shared" si="27"/>
        <v/>
      </c>
    </row>
    <row r="198" spans="1:10" x14ac:dyDescent="0.25">
      <c r="A198" s="152">
        <v>189</v>
      </c>
      <c r="B198" s="153"/>
      <c r="C198" s="153"/>
      <c r="D198" s="153"/>
      <c r="E198" s="154"/>
      <c r="F198" s="155"/>
      <c r="G198" s="153"/>
      <c r="H198" s="154"/>
      <c r="I198" s="19" t="str">
        <f t="shared" si="26"/>
        <v/>
      </c>
      <c r="J198" s="19" t="str">
        <f t="shared" si="27"/>
        <v/>
      </c>
    </row>
    <row r="199" spans="1:10" x14ac:dyDescent="0.25">
      <c r="A199" s="152">
        <v>190</v>
      </c>
      <c r="B199" s="153"/>
      <c r="C199" s="153"/>
      <c r="D199" s="153"/>
      <c r="E199" s="154"/>
      <c r="F199" s="155"/>
      <c r="G199" s="153"/>
      <c r="H199" s="154"/>
      <c r="I199" s="19" t="str">
        <f t="shared" si="26"/>
        <v/>
      </c>
      <c r="J199" s="19" t="str">
        <f t="shared" si="27"/>
        <v/>
      </c>
    </row>
    <row r="200" spans="1:10" x14ac:dyDescent="0.25">
      <c r="A200" s="152">
        <v>191</v>
      </c>
      <c r="B200" s="153"/>
      <c r="C200" s="153"/>
      <c r="D200" s="153"/>
      <c r="E200" s="154"/>
      <c r="F200" s="155"/>
      <c r="G200" s="153"/>
      <c r="H200" s="154"/>
      <c r="I200" s="19" t="str">
        <f t="shared" si="26"/>
        <v/>
      </c>
      <c r="J200" s="19" t="str">
        <f t="shared" si="27"/>
        <v/>
      </c>
    </row>
    <row r="201" spans="1:10" x14ac:dyDescent="0.25">
      <c r="A201" s="152">
        <v>192</v>
      </c>
      <c r="B201" s="153"/>
      <c r="C201" s="153"/>
      <c r="D201" s="153"/>
      <c r="E201" s="154"/>
      <c r="F201" s="155"/>
      <c r="G201" s="153"/>
      <c r="H201" s="154"/>
      <c r="I201" s="19" t="str">
        <f t="shared" si="26"/>
        <v/>
      </c>
      <c r="J201" s="19" t="str">
        <f t="shared" si="27"/>
        <v/>
      </c>
    </row>
    <row r="202" spans="1:10" x14ac:dyDescent="0.25">
      <c r="A202" s="152">
        <v>193</v>
      </c>
      <c r="B202" s="153"/>
      <c r="C202" s="153"/>
      <c r="D202" s="153"/>
      <c r="E202" s="154"/>
      <c r="F202" s="155"/>
      <c r="G202" s="153"/>
      <c r="H202" s="154"/>
      <c r="I202" s="19" t="str">
        <f t="shared" si="26"/>
        <v/>
      </c>
      <c r="J202" s="19" t="str">
        <f t="shared" si="27"/>
        <v/>
      </c>
    </row>
    <row r="203" spans="1:10" x14ac:dyDescent="0.25">
      <c r="A203" s="152">
        <v>194</v>
      </c>
      <c r="B203" s="153"/>
      <c r="C203" s="153"/>
      <c r="D203" s="153"/>
      <c r="E203" s="154"/>
      <c r="F203" s="155"/>
      <c r="G203" s="153"/>
      <c r="H203" s="154"/>
      <c r="I203" s="19" t="str">
        <f t="shared" si="26"/>
        <v/>
      </c>
      <c r="J203" s="19" t="str">
        <f t="shared" si="27"/>
        <v/>
      </c>
    </row>
    <row r="204" spans="1:10" x14ac:dyDescent="0.25">
      <c r="A204" s="152">
        <v>195</v>
      </c>
      <c r="B204" s="153"/>
      <c r="C204" s="153"/>
      <c r="D204" s="153"/>
      <c r="E204" s="154"/>
      <c r="F204" s="155"/>
      <c r="G204" s="153"/>
      <c r="H204" s="154"/>
      <c r="I204" s="19" t="str">
        <f t="shared" si="26"/>
        <v/>
      </c>
      <c r="J204" s="19" t="str">
        <f t="shared" si="27"/>
        <v/>
      </c>
    </row>
    <row r="205" spans="1:10" x14ac:dyDescent="0.25">
      <c r="A205" s="152">
        <v>196</v>
      </c>
      <c r="B205" s="153"/>
      <c r="C205" s="153"/>
      <c r="D205" s="153"/>
      <c r="E205" s="154"/>
      <c r="F205" s="155"/>
      <c r="G205" s="153"/>
      <c r="H205" s="154"/>
      <c r="I205" s="19" t="str">
        <f t="shared" si="26"/>
        <v/>
      </c>
      <c r="J205" s="19" t="str">
        <f t="shared" si="27"/>
        <v/>
      </c>
    </row>
    <row r="206" spans="1:10" x14ac:dyDescent="0.25">
      <c r="A206" s="152">
        <v>197</v>
      </c>
      <c r="B206" s="153"/>
      <c r="C206" s="153"/>
      <c r="D206" s="153"/>
      <c r="E206" s="154"/>
      <c r="F206" s="155"/>
      <c r="G206" s="153"/>
      <c r="H206" s="154"/>
      <c r="I206" s="19" t="str">
        <f t="shared" si="26"/>
        <v/>
      </c>
      <c r="J206" s="19" t="str">
        <f t="shared" si="27"/>
        <v/>
      </c>
    </row>
    <row r="207" spans="1:10" x14ac:dyDescent="0.25">
      <c r="A207" s="152">
        <v>198</v>
      </c>
      <c r="B207" s="153"/>
      <c r="C207" s="153"/>
      <c r="D207" s="153"/>
      <c r="E207" s="154"/>
      <c r="F207" s="155"/>
      <c r="G207" s="153"/>
      <c r="H207" s="154"/>
      <c r="I207" s="19" t="str">
        <f t="shared" si="26"/>
        <v/>
      </c>
      <c r="J207" s="19" t="str">
        <f t="shared" si="27"/>
        <v/>
      </c>
    </row>
    <row r="208" spans="1:10" x14ac:dyDescent="0.25">
      <c r="A208" s="152">
        <v>199</v>
      </c>
      <c r="B208" s="153"/>
      <c r="C208" s="153"/>
      <c r="D208" s="153"/>
      <c r="E208" s="154"/>
      <c r="F208" s="155"/>
      <c r="G208" s="153"/>
      <c r="H208" s="154"/>
      <c r="I208" s="19" t="str">
        <f t="shared" si="26"/>
        <v/>
      </c>
      <c r="J208" s="19" t="str">
        <f t="shared" si="27"/>
        <v/>
      </c>
    </row>
    <row r="209" spans="1:10" x14ac:dyDescent="0.25">
      <c r="A209" s="152">
        <v>200</v>
      </c>
      <c r="B209" s="153"/>
      <c r="C209" s="153"/>
      <c r="D209" s="153"/>
      <c r="E209" s="154"/>
      <c r="F209" s="155"/>
      <c r="G209" s="153"/>
      <c r="H209" s="154"/>
      <c r="I209" s="19" t="str">
        <f t="shared" si="26"/>
        <v/>
      </c>
      <c r="J209" s="19" t="str">
        <f t="shared" si="27"/>
        <v/>
      </c>
    </row>
    <row r="210" spans="1:10" x14ac:dyDescent="0.25">
      <c r="A210" s="152">
        <v>201</v>
      </c>
      <c r="B210" s="153"/>
      <c r="C210" s="153"/>
      <c r="D210" s="153"/>
      <c r="E210" s="154"/>
      <c r="F210" s="155"/>
      <c r="G210" s="153"/>
      <c r="H210" s="154"/>
      <c r="I210" s="19" t="str">
        <f t="shared" si="26"/>
        <v/>
      </c>
      <c r="J210" s="19" t="str">
        <f t="shared" si="27"/>
        <v/>
      </c>
    </row>
    <row r="211" spans="1:10" x14ac:dyDescent="0.25">
      <c r="A211" s="152">
        <v>202</v>
      </c>
      <c r="B211" s="153"/>
      <c r="C211" s="153"/>
      <c r="D211" s="153"/>
      <c r="E211" s="154"/>
      <c r="F211" s="155"/>
      <c r="G211" s="153"/>
      <c r="H211" s="154"/>
      <c r="I211" s="19" t="str">
        <f t="shared" si="26"/>
        <v/>
      </c>
      <c r="J211" s="19" t="str">
        <f t="shared" si="27"/>
        <v/>
      </c>
    </row>
    <row r="212" spans="1:10" x14ac:dyDescent="0.25">
      <c r="A212" s="152">
        <v>203</v>
      </c>
      <c r="B212" s="153"/>
      <c r="C212" s="153"/>
      <c r="D212" s="153"/>
      <c r="E212" s="154"/>
      <c r="F212" s="155"/>
      <c r="G212" s="153"/>
      <c r="H212" s="154"/>
      <c r="I212" s="19" t="str">
        <f t="shared" si="26"/>
        <v/>
      </c>
      <c r="J212" s="19" t="str">
        <f t="shared" si="27"/>
        <v/>
      </c>
    </row>
    <row r="213" spans="1:10" x14ac:dyDescent="0.25">
      <c r="A213" s="152">
        <v>204</v>
      </c>
      <c r="B213" s="153"/>
      <c r="C213" s="153"/>
      <c r="D213" s="153"/>
      <c r="E213" s="154"/>
      <c r="F213" s="155"/>
      <c r="G213" s="153"/>
      <c r="H213" s="154"/>
      <c r="I213" s="19" t="str">
        <f t="shared" si="26"/>
        <v/>
      </c>
      <c r="J213" s="19" t="str">
        <f t="shared" si="27"/>
        <v/>
      </c>
    </row>
    <row r="214" spans="1:10" x14ac:dyDescent="0.25">
      <c r="A214" s="152">
        <v>205</v>
      </c>
      <c r="B214" s="153"/>
      <c r="C214" s="153"/>
      <c r="D214" s="153"/>
      <c r="E214" s="154"/>
      <c r="F214" s="155"/>
      <c r="G214" s="153"/>
      <c r="H214" s="154"/>
      <c r="I214" s="19" t="str">
        <f t="shared" si="26"/>
        <v/>
      </c>
      <c r="J214" s="19" t="str">
        <f t="shared" si="27"/>
        <v/>
      </c>
    </row>
    <row r="215" spans="1:10" x14ac:dyDescent="0.25">
      <c r="A215" s="152">
        <v>206</v>
      </c>
      <c r="B215" s="153"/>
      <c r="C215" s="153"/>
      <c r="D215" s="153"/>
      <c r="E215" s="154"/>
      <c r="F215" s="155"/>
      <c r="G215" s="153"/>
      <c r="H215" s="154"/>
      <c r="I215" s="19" t="str">
        <f t="shared" si="26"/>
        <v/>
      </c>
      <c r="J215" s="19" t="str">
        <f t="shared" si="27"/>
        <v/>
      </c>
    </row>
    <row r="216" spans="1:10" x14ac:dyDescent="0.25">
      <c r="A216" s="152">
        <v>207</v>
      </c>
      <c r="B216" s="153"/>
      <c r="C216" s="153"/>
      <c r="D216" s="153"/>
      <c r="E216" s="154"/>
      <c r="F216" s="155"/>
      <c r="G216" s="153"/>
      <c r="H216" s="154"/>
      <c r="I216" s="19" t="str">
        <f t="shared" si="26"/>
        <v/>
      </c>
      <c r="J216" s="19" t="str">
        <f t="shared" si="27"/>
        <v/>
      </c>
    </row>
    <row r="217" spans="1:10" x14ac:dyDescent="0.25">
      <c r="A217" s="152">
        <v>208</v>
      </c>
      <c r="B217" s="153"/>
      <c r="C217" s="153"/>
      <c r="D217" s="153"/>
      <c r="E217" s="154"/>
      <c r="F217" s="155"/>
      <c r="G217" s="153"/>
      <c r="H217" s="154"/>
      <c r="I217" s="19" t="str">
        <f t="shared" si="26"/>
        <v/>
      </c>
      <c r="J217" s="19" t="str">
        <f t="shared" si="27"/>
        <v/>
      </c>
    </row>
    <row r="218" spans="1:10" x14ac:dyDescent="0.25">
      <c r="A218" s="152">
        <v>209</v>
      </c>
      <c r="B218" s="153"/>
      <c r="C218" s="153"/>
      <c r="D218" s="153"/>
      <c r="E218" s="154"/>
      <c r="F218" s="155"/>
      <c r="G218" s="153"/>
      <c r="H218" s="154"/>
      <c r="I218" s="19" t="str">
        <f t="shared" si="26"/>
        <v/>
      </c>
      <c r="J218" s="19" t="str">
        <f t="shared" si="27"/>
        <v/>
      </c>
    </row>
    <row r="219" spans="1:10" x14ac:dyDescent="0.25">
      <c r="A219" s="152">
        <v>210</v>
      </c>
      <c r="B219" s="153"/>
      <c r="C219" s="153"/>
      <c r="D219" s="153"/>
      <c r="E219" s="154"/>
      <c r="F219" s="155"/>
      <c r="G219" s="153"/>
      <c r="H219" s="154"/>
      <c r="I219" s="19" t="str">
        <f t="shared" si="26"/>
        <v/>
      </c>
      <c r="J219" s="19" t="str">
        <f t="shared" si="27"/>
        <v/>
      </c>
    </row>
    <row r="220" spans="1:10" x14ac:dyDescent="0.25">
      <c r="A220" s="152">
        <v>211</v>
      </c>
      <c r="B220" s="153"/>
      <c r="C220" s="153"/>
      <c r="D220" s="153"/>
      <c r="E220" s="154"/>
      <c r="F220" s="155"/>
      <c r="G220" s="153"/>
      <c r="H220" s="154"/>
      <c r="I220" s="19" t="str">
        <f t="shared" si="26"/>
        <v/>
      </c>
      <c r="J220" s="19" t="str">
        <f t="shared" si="27"/>
        <v/>
      </c>
    </row>
    <row r="221" spans="1:10" x14ac:dyDescent="0.25">
      <c r="A221" s="152">
        <v>212</v>
      </c>
      <c r="B221" s="153"/>
      <c r="C221" s="153"/>
      <c r="D221" s="153"/>
      <c r="E221" s="154"/>
      <c r="F221" s="155"/>
      <c r="G221" s="153"/>
      <c r="H221" s="154"/>
      <c r="I221" s="19" t="str">
        <f t="shared" si="26"/>
        <v/>
      </c>
      <c r="J221" s="19" t="str">
        <f t="shared" si="27"/>
        <v/>
      </c>
    </row>
    <row r="222" spans="1:10" x14ac:dyDescent="0.25">
      <c r="A222" s="152">
        <v>213</v>
      </c>
      <c r="B222" s="153"/>
      <c r="C222" s="153"/>
      <c r="D222" s="153"/>
      <c r="E222" s="154"/>
      <c r="F222" s="155"/>
      <c r="G222" s="153"/>
      <c r="H222" s="154"/>
      <c r="I222" s="19" t="str">
        <f t="shared" si="26"/>
        <v/>
      </c>
      <c r="J222" s="19" t="str">
        <f t="shared" si="27"/>
        <v/>
      </c>
    </row>
    <row r="223" spans="1:10" x14ac:dyDescent="0.25">
      <c r="A223" s="152">
        <v>214</v>
      </c>
      <c r="B223" s="153"/>
      <c r="C223" s="153"/>
      <c r="D223" s="153"/>
      <c r="E223" s="154"/>
      <c r="F223" s="155"/>
      <c r="G223" s="153"/>
      <c r="H223" s="154"/>
      <c r="I223" s="19" t="str">
        <f t="shared" si="26"/>
        <v/>
      </c>
      <c r="J223" s="19" t="str">
        <f t="shared" si="27"/>
        <v/>
      </c>
    </row>
    <row r="224" spans="1:10" x14ac:dyDescent="0.25">
      <c r="A224" s="152">
        <v>215</v>
      </c>
      <c r="B224" s="153"/>
      <c r="C224" s="153"/>
      <c r="D224" s="153"/>
      <c r="E224" s="154"/>
      <c r="F224" s="155"/>
      <c r="G224" s="153"/>
      <c r="H224" s="154"/>
      <c r="I224" s="19" t="str">
        <f t="shared" si="26"/>
        <v/>
      </c>
      <c r="J224" s="19" t="str">
        <f t="shared" si="27"/>
        <v/>
      </c>
    </row>
    <row r="225" spans="1:10" x14ac:dyDescent="0.25">
      <c r="A225" s="152">
        <v>216</v>
      </c>
      <c r="B225" s="153"/>
      <c r="C225" s="153"/>
      <c r="D225" s="153"/>
      <c r="E225" s="154"/>
      <c r="F225" s="155"/>
      <c r="G225" s="153"/>
      <c r="H225" s="154"/>
      <c r="I225" s="19" t="str">
        <f t="shared" si="26"/>
        <v/>
      </c>
      <c r="J225" s="19" t="str">
        <f t="shared" si="27"/>
        <v/>
      </c>
    </row>
    <row r="226" spans="1:10" x14ac:dyDescent="0.25">
      <c r="A226" s="152">
        <v>217</v>
      </c>
      <c r="B226" s="153"/>
      <c r="C226" s="153"/>
      <c r="D226" s="153"/>
      <c r="E226" s="154"/>
      <c r="F226" s="155"/>
      <c r="G226" s="153"/>
      <c r="H226" s="154"/>
      <c r="I226" s="19" t="str">
        <f t="shared" si="26"/>
        <v/>
      </c>
      <c r="J226" s="19" t="str">
        <f t="shared" si="27"/>
        <v/>
      </c>
    </row>
    <row r="227" spans="1:10" x14ac:dyDescent="0.25">
      <c r="A227" s="152">
        <v>218</v>
      </c>
      <c r="B227" s="153"/>
      <c r="C227" s="153"/>
      <c r="D227" s="153"/>
      <c r="E227" s="154"/>
      <c r="F227" s="155"/>
      <c r="G227" s="153"/>
      <c r="H227" s="154"/>
      <c r="I227" s="19" t="str">
        <f t="shared" si="26"/>
        <v/>
      </c>
      <c r="J227" s="19" t="str">
        <f t="shared" si="27"/>
        <v/>
      </c>
    </row>
    <row r="228" spans="1:10" x14ac:dyDescent="0.25">
      <c r="A228" s="152">
        <v>219</v>
      </c>
      <c r="B228" s="153"/>
      <c r="C228" s="153"/>
      <c r="D228" s="153"/>
      <c r="E228" s="154"/>
      <c r="F228" s="155"/>
      <c r="G228" s="153"/>
      <c r="H228" s="154"/>
      <c r="I228" s="19" t="str">
        <f t="shared" si="26"/>
        <v/>
      </c>
      <c r="J228" s="19" t="str">
        <f t="shared" si="27"/>
        <v/>
      </c>
    </row>
    <row r="229" spans="1:10" x14ac:dyDescent="0.25">
      <c r="A229" s="152">
        <v>220</v>
      </c>
      <c r="B229" s="153"/>
      <c r="C229" s="153"/>
      <c r="D229" s="153"/>
      <c r="E229" s="154"/>
      <c r="F229" s="155"/>
      <c r="G229" s="153"/>
      <c r="H229" s="154"/>
      <c r="I229" s="19" t="str">
        <f t="shared" si="26"/>
        <v/>
      </c>
      <c r="J229" s="19" t="str">
        <f t="shared" si="27"/>
        <v/>
      </c>
    </row>
    <row r="230" spans="1:10" x14ac:dyDescent="0.25">
      <c r="A230" s="152">
        <v>221</v>
      </c>
      <c r="B230" s="153"/>
      <c r="C230" s="153"/>
      <c r="D230" s="153"/>
      <c r="E230" s="154"/>
      <c r="F230" s="155"/>
      <c r="G230" s="153"/>
      <c r="H230" s="154"/>
      <c r="I230" s="19" t="str">
        <f t="shared" si="26"/>
        <v/>
      </c>
      <c r="J230" s="19" t="str">
        <f t="shared" si="27"/>
        <v/>
      </c>
    </row>
    <row r="231" spans="1:10" x14ac:dyDescent="0.25">
      <c r="A231" s="152">
        <v>222</v>
      </c>
      <c r="B231" s="153"/>
      <c r="C231" s="153"/>
      <c r="D231" s="153"/>
      <c r="E231" s="154"/>
      <c r="F231" s="155"/>
      <c r="G231" s="153"/>
      <c r="H231" s="154"/>
      <c r="I231" s="19" t="str">
        <f t="shared" si="26"/>
        <v/>
      </c>
      <c r="J231" s="19" t="str">
        <f t="shared" si="27"/>
        <v/>
      </c>
    </row>
    <row r="232" spans="1:10" x14ac:dyDescent="0.25">
      <c r="A232" s="152">
        <v>223</v>
      </c>
      <c r="B232" s="153"/>
      <c r="C232" s="153"/>
      <c r="D232" s="153"/>
      <c r="E232" s="154"/>
      <c r="F232" s="155"/>
      <c r="G232" s="153"/>
      <c r="H232" s="154"/>
      <c r="I232" s="19" t="str">
        <f t="shared" si="26"/>
        <v/>
      </c>
      <c r="J232" s="19" t="str">
        <f t="shared" si="27"/>
        <v/>
      </c>
    </row>
    <row r="233" spans="1:10" x14ac:dyDescent="0.25">
      <c r="A233" s="152">
        <v>224</v>
      </c>
      <c r="B233" s="153"/>
      <c r="C233" s="153"/>
      <c r="D233" s="153"/>
      <c r="E233" s="154"/>
      <c r="F233" s="155"/>
      <c r="G233" s="153"/>
      <c r="H233" s="154"/>
      <c r="I233" s="19" t="str">
        <f t="shared" si="26"/>
        <v/>
      </c>
      <c r="J233" s="19" t="str">
        <f t="shared" si="27"/>
        <v/>
      </c>
    </row>
    <row r="234" spans="1:10" x14ac:dyDescent="0.25">
      <c r="A234" s="152">
        <v>225</v>
      </c>
      <c r="B234" s="153"/>
      <c r="C234" s="153"/>
      <c r="D234" s="153"/>
      <c r="E234" s="154"/>
      <c r="F234" s="155"/>
      <c r="G234" s="153"/>
      <c r="H234" s="154"/>
      <c r="I234" s="19" t="str">
        <f t="shared" si="26"/>
        <v/>
      </c>
      <c r="J234" s="19" t="str">
        <f t="shared" si="27"/>
        <v/>
      </c>
    </row>
    <row r="235" spans="1:10" x14ac:dyDescent="0.25">
      <c r="A235" s="152">
        <v>226</v>
      </c>
      <c r="B235" s="153"/>
      <c r="C235" s="153"/>
      <c r="D235" s="153"/>
      <c r="E235" s="154"/>
      <c r="F235" s="155"/>
      <c r="G235" s="153"/>
      <c r="H235" s="154"/>
      <c r="I235" s="19" t="str">
        <f t="shared" si="26"/>
        <v/>
      </c>
      <c r="J235" s="19" t="str">
        <f t="shared" si="27"/>
        <v/>
      </c>
    </row>
    <row r="236" spans="1:10" x14ac:dyDescent="0.25">
      <c r="A236" s="152">
        <v>227</v>
      </c>
      <c r="B236" s="153"/>
      <c r="C236" s="153"/>
      <c r="D236" s="153"/>
      <c r="E236" s="154"/>
      <c r="F236" s="155"/>
      <c r="G236" s="153"/>
      <c r="H236" s="154"/>
      <c r="I236" s="19" t="str">
        <f t="shared" ref="I236:I259" si="28">IF(OR($B236="",$C236="",$D236="",$E236="",$F236&lt;an_initial,$F236&gt;an_final,$O236=FALSE),"",IF($H236="",CS_STR_A*$G236/P236,CS_STR_A*$H236))</f>
        <v/>
      </c>
      <c r="J236" s="19" t="str">
        <f t="shared" ref="J236:J259" si="29">IF(OR($B236="",$C236="",$D236="",$E236="",$F236="",$F236&gt;an_final,$O236=FALSE),"",IF($H236="",CS_STR_A*$G236/P236,CS_STR_A*$H236))</f>
        <v/>
      </c>
    </row>
    <row r="237" spans="1:10" x14ac:dyDescent="0.25">
      <c r="A237" s="152">
        <v>228</v>
      </c>
      <c r="B237" s="153"/>
      <c r="C237" s="153"/>
      <c r="D237" s="153"/>
      <c r="E237" s="154"/>
      <c r="F237" s="155"/>
      <c r="G237" s="153"/>
      <c r="H237" s="154"/>
      <c r="I237" s="19" t="str">
        <f t="shared" si="28"/>
        <v/>
      </c>
      <c r="J237" s="19" t="str">
        <f t="shared" si="29"/>
        <v/>
      </c>
    </row>
    <row r="238" spans="1:10" x14ac:dyDescent="0.25">
      <c r="A238" s="152">
        <v>229</v>
      </c>
      <c r="B238" s="153"/>
      <c r="C238" s="153"/>
      <c r="D238" s="153"/>
      <c r="E238" s="154"/>
      <c r="F238" s="155"/>
      <c r="G238" s="153"/>
      <c r="H238" s="154"/>
      <c r="I238" s="19" t="str">
        <f t="shared" si="28"/>
        <v/>
      </c>
      <c r="J238" s="19" t="str">
        <f t="shared" si="29"/>
        <v/>
      </c>
    </row>
    <row r="239" spans="1:10" x14ac:dyDescent="0.25">
      <c r="A239" s="152">
        <v>230</v>
      </c>
      <c r="B239" s="153"/>
      <c r="C239" s="153"/>
      <c r="D239" s="153"/>
      <c r="E239" s="154"/>
      <c r="F239" s="155"/>
      <c r="G239" s="153"/>
      <c r="H239" s="154"/>
      <c r="I239" s="19" t="str">
        <f t="shared" si="28"/>
        <v/>
      </c>
      <c r="J239" s="19" t="str">
        <f t="shared" si="29"/>
        <v/>
      </c>
    </row>
    <row r="240" spans="1:10" x14ac:dyDescent="0.25">
      <c r="A240" s="152">
        <v>231</v>
      </c>
      <c r="B240" s="153"/>
      <c r="C240" s="153"/>
      <c r="D240" s="153"/>
      <c r="E240" s="154"/>
      <c r="F240" s="155"/>
      <c r="G240" s="153"/>
      <c r="H240" s="154"/>
      <c r="I240" s="19" t="str">
        <f t="shared" si="28"/>
        <v/>
      </c>
      <c r="J240" s="19" t="str">
        <f t="shared" si="29"/>
        <v/>
      </c>
    </row>
    <row r="241" spans="1:10" x14ac:dyDescent="0.25">
      <c r="A241" s="152">
        <v>232</v>
      </c>
      <c r="B241" s="153"/>
      <c r="C241" s="153"/>
      <c r="D241" s="153"/>
      <c r="E241" s="154"/>
      <c r="F241" s="155"/>
      <c r="G241" s="153"/>
      <c r="H241" s="154"/>
      <c r="I241" s="19" t="str">
        <f t="shared" si="28"/>
        <v/>
      </c>
      <c r="J241" s="19" t="str">
        <f t="shared" si="29"/>
        <v/>
      </c>
    </row>
    <row r="242" spans="1:10" x14ac:dyDescent="0.25">
      <c r="A242" s="152">
        <v>233</v>
      </c>
      <c r="B242" s="153"/>
      <c r="C242" s="153"/>
      <c r="D242" s="153"/>
      <c r="E242" s="154"/>
      <c r="F242" s="155"/>
      <c r="G242" s="153"/>
      <c r="H242" s="154"/>
      <c r="I242" s="19" t="str">
        <f t="shared" si="28"/>
        <v/>
      </c>
      <c r="J242" s="19" t="str">
        <f t="shared" si="29"/>
        <v/>
      </c>
    </row>
    <row r="243" spans="1:10" x14ac:dyDescent="0.25">
      <c r="A243" s="152">
        <v>234</v>
      </c>
      <c r="B243" s="153"/>
      <c r="C243" s="153"/>
      <c r="D243" s="153"/>
      <c r="E243" s="154"/>
      <c r="F243" s="155"/>
      <c r="G243" s="153"/>
      <c r="H243" s="154"/>
      <c r="I243" s="19" t="str">
        <f t="shared" si="28"/>
        <v/>
      </c>
      <c r="J243" s="19" t="str">
        <f t="shared" si="29"/>
        <v/>
      </c>
    </row>
    <row r="244" spans="1:10" x14ac:dyDescent="0.25">
      <c r="A244" s="152">
        <v>235</v>
      </c>
      <c r="B244" s="153"/>
      <c r="C244" s="153"/>
      <c r="D244" s="153"/>
      <c r="E244" s="154"/>
      <c r="F244" s="155"/>
      <c r="G244" s="153"/>
      <c r="H244" s="154"/>
      <c r="I244" s="19" t="str">
        <f t="shared" si="28"/>
        <v/>
      </c>
      <c r="J244" s="19" t="str">
        <f t="shared" si="29"/>
        <v/>
      </c>
    </row>
    <row r="245" spans="1:10" x14ac:dyDescent="0.25">
      <c r="A245" s="152">
        <v>236</v>
      </c>
      <c r="B245" s="153"/>
      <c r="C245" s="153"/>
      <c r="D245" s="153"/>
      <c r="E245" s="154"/>
      <c r="F245" s="155"/>
      <c r="G245" s="153"/>
      <c r="H245" s="154"/>
      <c r="I245" s="19" t="str">
        <f t="shared" si="28"/>
        <v/>
      </c>
      <c r="J245" s="19" t="str">
        <f t="shared" si="29"/>
        <v/>
      </c>
    </row>
    <row r="246" spans="1:10" x14ac:dyDescent="0.25">
      <c r="A246" s="152">
        <v>237</v>
      </c>
      <c r="B246" s="153"/>
      <c r="C246" s="153"/>
      <c r="D246" s="153"/>
      <c r="E246" s="154"/>
      <c r="F246" s="155"/>
      <c r="G246" s="153"/>
      <c r="H246" s="154"/>
      <c r="I246" s="19" t="str">
        <f t="shared" si="28"/>
        <v/>
      </c>
      <c r="J246" s="19" t="str">
        <f t="shared" si="29"/>
        <v/>
      </c>
    </row>
    <row r="247" spans="1:10" x14ac:dyDescent="0.25">
      <c r="A247" s="152">
        <v>238</v>
      </c>
      <c r="B247" s="153"/>
      <c r="C247" s="153"/>
      <c r="D247" s="153"/>
      <c r="E247" s="154"/>
      <c r="F247" s="155"/>
      <c r="G247" s="153"/>
      <c r="H247" s="154"/>
      <c r="I247" s="19" t="str">
        <f t="shared" si="28"/>
        <v/>
      </c>
      <c r="J247" s="19" t="str">
        <f t="shared" si="29"/>
        <v/>
      </c>
    </row>
    <row r="248" spans="1:10" x14ac:dyDescent="0.25">
      <c r="A248" s="152">
        <v>239</v>
      </c>
      <c r="B248" s="153"/>
      <c r="C248" s="153"/>
      <c r="D248" s="153"/>
      <c r="E248" s="154"/>
      <c r="F248" s="155"/>
      <c r="G248" s="153"/>
      <c r="H248" s="154"/>
      <c r="I248" s="19" t="str">
        <f t="shared" si="28"/>
        <v/>
      </c>
      <c r="J248" s="19" t="str">
        <f t="shared" si="29"/>
        <v/>
      </c>
    </row>
    <row r="249" spans="1:10" x14ac:dyDescent="0.25">
      <c r="A249" s="152">
        <v>240</v>
      </c>
      <c r="B249" s="153"/>
      <c r="C249" s="153"/>
      <c r="D249" s="153"/>
      <c r="E249" s="154"/>
      <c r="F249" s="155"/>
      <c r="G249" s="153"/>
      <c r="H249" s="154"/>
      <c r="I249" s="19" t="str">
        <f t="shared" si="28"/>
        <v/>
      </c>
      <c r="J249" s="19" t="str">
        <f t="shared" si="29"/>
        <v/>
      </c>
    </row>
    <row r="250" spans="1:10" x14ac:dyDescent="0.25">
      <c r="A250" s="152">
        <v>241</v>
      </c>
      <c r="B250" s="153"/>
      <c r="C250" s="153"/>
      <c r="D250" s="153"/>
      <c r="E250" s="154"/>
      <c r="F250" s="155"/>
      <c r="G250" s="153"/>
      <c r="H250" s="154"/>
      <c r="I250" s="19" t="str">
        <f t="shared" si="28"/>
        <v/>
      </c>
      <c r="J250" s="19" t="str">
        <f t="shared" si="29"/>
        <v/>
      </c>
    </row>
    <row r="251" spans="1:10" x14ac:dyDescent="0.25">
      <c r="A251" s="152">
        <v>242</v>
      </c>
      <c r="B251" s="153"/>
      <c r="C251" s="153"/>
      <c r="D251" s="153"/>
      <c r="E251" s="154"/>
      <c r="F251" s="155"/>
      <c r="G251" s="153"/>
      <c r="H251" s="154"/>
      <c r="I251" s="19" t="str">
        <f t="shared" si="28"/>
        <v/>
      </c>
      <c r="J251" s="19" t="str">
        <f t="shared" si="29"/>
        <v/>
      </c>
    </row>
    <row r="252" spans="1:10" x14ac:dyDescent="0.25">
      <c r="A252" s="152">
        <v>243</v>
      </c>
      <c r="B252" s="153"/>
      <c r="C252" s="153"/>
      <c r="D252" s="153"/>
      <c r="E252" s="154"/>
      <c r="F252" s="155"/>
      <c r="G252" s="153"/>
      <c r="H252" s="154"/>
      <c r="I252" s="19" t="str">
        <f t="shared" si="28"/>
        <v/>
      </c>
      <c r="J252" s="19" t="str">
        <f t="shared" si="29"/>
        <v/>
      </c>
    </row>
    <row r="253" spans="1:10" x14ac:dyDescent="0.25">
      <c r="A253" s="152">
        <v>244</v>
      </c>
      <c r="B253" s="153"/>
      <c r="C253" s="153"/>
      <c r="D253" s="153"/>
      <c r="E253" s="154"/>
      <c r="F253" s="155"/>
      <c r="G253" s="153"/>
      <c r="H253" s="154"/>
      <c r="I253" s="19" t="str">
        <f t="shared" si="28"/>
        <v/>
      </c>
      <c r="J253" s="19" t="str">
        <f t="shared" si="29"/>
        <v/>
      </c>
    </row>
    <row r="254" spans="1:10" x14ac:dyDescent="0.25">
      <c r="A254" s="152">
        <v>245</v>
      </c>
      <c r="B254" s="153"/>
      <c r="C254" s="153"/>
      <c r="D254" s="153"/>
      <c r="E254" s="154"/>
      <c r="F254" s="155"/>
      <c r="G254" s="153"/>
      <c r="H254" s="154"/>
      <c r="I254" s="19" t="str">
        <f t="shared" si="28"/>
        <v/>
      </c>
      <c r="J254" s="19" t="str">
        <f t="shared" si="29"/>
        <v/>
      </c>
    </row>
    <row r="255" spans="1:10" x14ac:dyDescent="0.25">
      <c r="A255" s="152">
        <v>246</v>
      </c>
      <c r="B255" s="153"/>
      <c r="C255" s="153"/>
      <c r="D255" s="153"/>
      <c r="E255" s="154"/>
      <c r="F255" s="155"/>
      <c r="G255" s="153"/>
      <c r="H255" s="154"/>
      <c r="I255" s="19" t="str">
        <f t="shared" si="28"/>
        <v/>
      </c>
      <c r="J255" s="19" t="str">
        <f t="shared" si="29"/>
        <v/>
      </c>
    </row>
    <row r="256" spans="1:10" x14ac:dyDescent="0.25">
      <c r="A256" s="152">
        <v>247</v>
      </c>
      <c r="B256" s="153"/>
      <c r="C256" s="153"/>
      <c r="D256" s="153"/>
      <c r="E256" s="154"/>
      <c r="F256" s="155"/>
      <c r="G256" s="153"/>
      <c r="H256" s="154"/>
      <c r="I256" s="19" t="str">
        <f t="shared" si="28"/>
        <v/>
      </c>
      <c r="J256" s="19" t="str">
        <f t="shared" si="29"/>
        <v/>
      </c>
    </row>
    <row r="257" spans="1:10" x14ac:dyDescent="0.25">
      <c r="A257" s="152">
        <v>248</v>
      </c>
      <c r="B257" s="153"/>
      <c r="C257" s="153"/>
      <c r="D257" s="153"/>
      <c r="E257" s="154"/>
      <c r="F257" s="155"/>
      <c r="G257" s="153"/>
      <c r="H257" s="154"/>
      <c r="I257" s="19" t="str">
        <f t="shared" si="28"/>
        <v/>
      </c>
      <c r="J257" s="19" t="str">
        <f t="shared" si="29"/>
        <v/>
      </c>
    </row>
    <row r="258" spans="1:10" x14ac:dyDescent="0.25">
      <c r="A258" s="152">
        <v>249</v>
      </c>
      <c r="B258" s="153"/>
      <c r="C258" s="153"/>
      <c r="D258" s="153"/>
      <c r="E258" s="154"/>
      <c r="F258" s="155"/>
      <c r="G258" s="153"/>
      <c r="H258" s="154"/>
      <c r="I258" s="19" t="str">
        <f t="shared" si="28"/>
        <v/>
      </c>
      <c r="J258" s="19" t="str">
        <f t="shared" si="29"/>
        <v/>
      </c>
    </row>
    <row r="259" spans="1:10" x14ac:dyDescent="0.25">
      <c r="A259" s="152">
        <v>250</v>
      </c>
      <c r="B259" s="153"/>
      <c r="C259" s="153"/>
      <c r="D259" s="153"/>
      <c r="E259" s="154"/>
      <c r="F259" s="155"/>
      <c r="G259" s="153"/>
      <c r="H259" s="154"/>
      <c r="I259" s="19" t="str">
        <f t="shared" si="28"/>
        <v/>
      </c>
      <c r="J259" s="19" t="str">
        <f t="shared" si="29"/>
        <v/>
      </c>
    </row>
  </sheetData>
  <sheetProtection algorithmName="SHA-512" hashValue="p99vh8hBvIbMFOXFtkrMokjOR2hK2gouBxUHcrA+pR/Hn6rNp1dVeSbPM+poo3qh2Em900JGQ1nlf879LvVobA==" saltValue="jhOB8/C5brI6FeKKdPhacw==" spinCount="100000" sheet="1" objects="1" scenarios="1" formatCells="0" formatRows="0" insertRows="0"/>
  <mergeCells count="15">
    <mergeCell ref="A4:I4"/>
    <mergeCell ref="A5:I5"/>
    <mergeCell ref="H7:H8"/>
    <mergeCell ref="I7:J7"/>
    <mergeCell ref="A7:A8"/>
    <mergeCell ref="B7:B8"/>
    <mergeCell ref="C7:C8"/>
    <mergeCell ref="D7:D8"/>
    <mergeCell ref="E7:E8"/>
    <mergeCell ref="O7:O8"/>
    <mergeCell ref="M7:N7"/>
    <mergeCell ref="P7:P8"/>
    <mergeCell ref="F7:F8"/>
    <mergeCell ref="K7:L7"/>
    <mergeCell ref="G7:G8"/>
  </mergeCells>
  <phoneticPr fontId="14" type="noConversion"/>
  <dataValidations disablePrompts="1" count="1">
    <dataValidation type="list" allowBlank="1" showInputMessage="1" showErrorMessage="1" sqref="D10:D108">
      <formula1>edituri_a</formula1>
    </dataValidation>
  </dataValidations>
  <pageMargins left="0.59055118110236227" right="0.59055118110236227" top="0.78740157480314965" bottom="1.1023622047244095" header="0" footer="0.43307086614173229"/>
  <pageSetup paperSize="9" scale="77" fitToHeight="100" orientation="landscape" r:id="rId1"/>
  <headerFooter>
    <oddFooter xml:space="preserve">&amp;LConfirm existenţa lucrărilor
Director de departament
&amp;RCandidat
</oddFooter>
  </headerFooter>
  <rowBreaks count="1" manualBreakCount="1">
    <brk id="17" max="9"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P259"/>
  <sheetViews>
    <sheetView zoomScaleNormal="100" workbookViewId="0">
      <selection activeCell="A10" sqref="A10"/>
    </sheetView>
  </sheetViews>
  <sheetFormatPr defaultRowHeight="15.75" x14ac:dyDescent="0.25"/>
  <cols>
    <col min="1" max="1" width="5.7109375" style="69" customWidth="1"/>
    <col min="2" max="3" width="35.7109375" style="73" customWidth="1"/>
    <col min="4" max="4" width="18.7109375" style="73" customWidth="1"/>
    <col min="5" max="5" width="18.7109375" style="327" customWidth="1"/>
    <col min="6" max="6" width="10.7109375" style="78" customWidth="1"/>
    <col min="7" max="7" width="10.7109375" style="73" customWidth="1"/>
    <col min="8" max="8" width="12.28515625" style="327" customWidth="1"/>
    <col min="9" max="9" width="17.7109375" style="73" customWidth="1"/>
    <col min="10" max="10" width="10.7109375" style="73" hidden="1" customWidth="1"/>
    <col min="11" max="14" width="10.7109375" style="79" hidden="1" customWidth="1"/>
    <col min="15" max="15" width="9.140625" style="80" hidden="1" customWidth="1"/>
    <col min="16" max="16" width="9.140625" style="73" hidden="1" customWidth="1"/>
    <col min="17" max="26" width="9.140625" style="73" customWidth="1"/>
    <col min="27" max="16384" width="9.140625" style="73"/>
  </cols>
  <sheetData>
    <row r="1" spans="1:16" s="69" customFormat="1" x14ac:dyDescent="0.2">
      <c r="A1" s="68" t="s">
        <v>484</v>
      </c>
      <c r="E1" s="70"/>
      <c r="F1" s="70"/>
      <c r="H1" s="71"/>
      <c r="I1" s="72"/>
      <c r="K1" s="71"/>
      <c r="M1" s="326"/>
      <c r="N1" s="326"/>
      <c r="O1" s="326"/>
    </row>
    <row r="2" spans="1:16" s="69" customFormat="1" x14ac:dyDescent="0.2">
      <c r="A2" s="386" t="str">
        <f>IF(ISBLANK(facultate), IF(ISBLANK(departament),"","Departament " &amp; departament), "Facultatea " &amp; facultate)</f>
        <v>Facultatea Automatică și Calculatoare</v>
      </c>
      <c r="E2" s="70"/>
      <c r="F2" s="70"/>
      <c r="H2" s="71"/>
      <c r="I2" s="72"/>
      <c r="K2" s="71"/>
      <c r="M2" s="326"/>
      <c r="N2" s="326"/>
      <c r="O2" s="326"/>
    </row>
    <row r="3" spans="1:16" s="69" customFormat="1" x14ac:dyDescent="0.2">
      <c r="A3" s="386" t="str">
        <f>IF(ISBLANK(departament),"","Departamentul " &amp; departament)</f>
        <v>Departamentul Automatică și Informatică Aplicată</v>
      </c>
      <c r="E3" s="70"/>
      <c r="F3" s="70"/>
      <c r="H3" s="71"/>
      <c r="I3" s="72"/>
      <c r="K3" s="71"/>
      <c r="M3" s="326"/>
      <c r="N3" s="326"/>
      <c r="O3" s="326"/>
    </row>
    <row r="4" spans="1:16" x14ac:dyDescent="0.25">
      <c r="A4" s="485" t="s">
        <v>815</v>
      </c>
      <c r="B4" s="485"/>
      <c r="C4" s="485"/>
      <c r="D4" s="485"/>
      <c r="E4" s="485"/>
      <c r="F4" s="485"/>
      <c r="G4" s="485"/>
      <c r="H4" s="485"/>
      <c r="I4" s="485"/>
      <c r="J4" s="238"/>
      <c r="K4" s="238"/>
      <c r="L4" s="238"/>
      <c r="M4" s="238"/>
      <c r="N4" s="73"/>
      <c r="O4" s="328"/>
    </row>
    <row r="5" spans="1:16" x14ac:dyDescent="0.25">
      <c r="A5" s="485" t="s">
        <v>662</v>
      </c>
      <c r="B5" s="485"/>
      <c r="C5" s="485"/>
      <c r="D5" s="485"/>
      <c r="E5" s="485"/>
      <c r="F5" s="485"/>
      <c r="G5" s="485"/>
      <c r="H5" s="485"/>
      <c r="I5" s="485"/>
      <c r="J5" s="238"/>
      <c r="K5" s="238"/>
      <c r="L5" s="238"/>
      <c r="M5" s="238"/>
      <c r="N5" s="73"/>
    </row>
    <row r="6" spans="1:16" ht="13.5" customHeight="1" x14ac:dyDescent="0.25">
      <c r="E6" s="73"/>
      <c r="F6" s="73"/>
      <c r="H6" s="73"/>
      <c r="I6" s="338"/>
      <c r="J6" s="387" t="str">
        <f>CONCATENATE(functie," ",nume_candidat)</f>
        <v>Profesor Andreescu Gheorghe-Daniel</v>
      </c>
      <c r="N6" s="73"/>
    </row>
    <row r="7" spans="1:16" ht="18.75" customHeight="1" x14ac:dyDescent="0.25">
      <c r="A7" s="482" t="s">
        <v>339</v>
      </c>
      <c r="B7" s="482" t="s">
        <v>0</v>
      </c>
      <c r="C7" s="482" t="s">
        <v>547</v>
      </c>
      <c r="D7" s="482" t="s">
        <v>16</v>
      </c>
      <c r="E7" s="483" t="s">
        <v>17</v>
      </c>
      <c r="F7" s="488" t="s">
        <v>2</v>
      </c>
      <c r="G7" s="482" t="s">
        <v>18</v>
      </c>
      <c r="H7" s="483" t="s">
        <v>548</v>
      </c>
      <c r="I7" s="482" t="s">
        <v>546</v>
      </c>
      <c r="J7" s="482"/>
      <c r="K7" s="482" t="s">
        <v>4</v>
      </c>
      <c r="L7" s="482"/>
      <c r="M7" s="486" t="s">
        <v>48</v>
      </c>
      <c r="N7" s="487"/>
      <c r="O7" s="489" t="s">
        <v>542</v>
      </c>
      <c r="P7" s="490" t="s">
        <v>553</v>
      </c>
    </row>
    <row r="8" spans="1:16" ht="45.75" customHeight="1" x14ac:dyDescent="0.25">
      <c r="A8" s="482"/>
      <c r="B8" s="482"/>
      <c r="C8" s="482"/>
      <c r="D8" s="482"/>
      <c r="E8" s="484"/>
      <c r="F8" s="488"/>
      <c r="G8" s="482"/>
      <c r="H8" s="484"/>
      <c r="I8" s="388" t="str">
        <f>CONCATENATE("ultimii ",durata_evaluare," ani")</f>
        <v>ultimii 5 ani</v>
      </c>
      <c r="J8" s="11" t="s">
        <v>3</v>
      </c>
      <c r="K8" s="388" t="str">
        <f>CONCATENATE("ultimii                                  ",durata_evaluare," ani")</f>
        <v>ultimii                                  5 ani</v>
      </c>
      <c r="L8" s="11" t="s">
        <v>3</v>
      </c>
      <c r="M8" s="11" t="s">
        <v>3</v>
      </c>
      <c r="N8" s="388" t="str">
        <f>CONCATENATE("ultimii                                  ",durata_evaluare," ani")</f>
        <v>ultimii                                  5 ani</v>
      </c>
      <c r="O8" s="489"/>
      <c r="P8" s="490"/>
    </row>
    <row r="9" spans="1:16" x14ac:dyDescent="0.25">
      <c r="A9" s="97"/>
      <c r="B9" s="74"/>
      <c r="C9" s="74"/>
      <c r="D9" s="74"/>
      <c r="E9" s="75"/>
      <c r="F9" s="39"/>
      <c r="G9" s="83"/>
      <c r="H9" s="76"/>
      <c r="I9" s="157">
        <f t="shared" ref="I9:N9" si="0">SUMIF(I10:I108,"&gt;0")</f>
        <v>0</v>
      </c>
      <c r="J9" s="157">
        <f t="shared" si="0"/>
        <v>0</v>
      </c>
      <c r="K9" s="4">
        <f t="shared" si="0"/>
        <v>0</v>
      </c>
      <c r="L9" s="4">
        <f t="shared" si="0"/>
        <v>0</v>
      </c>
      <c r="M9" s="4">
        <f t="shared" si="0"/>
        <v>0</v>
      </c>
      <c r="N9" s="4">
        <f t="shared" si="0"/>
        <v>0</v>
      </c>
      <c r="O9" s="335"/>
    </row>
    <row r="10" spans="1:16" x14ac:dyDescent="0.25">
      <c r="A10" s="46">
        <v>1</v>
      </c>
      <c r="B10" s="8"/>
      <c r="C10" s="8"/>
      <c r="D10" s="8"/>
      <c r="E10" s="5"/>
      <c r="F10" s="231"/>
      <c r="G10" s="231"/>
      <c r="H10" s="231"/>
      <c r="I10" s="19" t="str">
        <f t="shared" ref="I10:I41" si="1">IF(OR($B10="",$C10="",$D10="",$E10="",$F10&lt;an_initial,$F10&gt;an_final,$O10=FALSE),"",IF($H10="",CS_STR_B*$G10/P10,CS_STR_B*$H10))</f>
        <v/>
      </c>
      <c r="J10" s="19" t="str">
        <f t="shared" ref="J10:J41" si="2">IF(OR($B10="",$C10="",$D10="",$E10="",$F10="",$F10&gt;an_final,$O10=FALSE),"",IF($H10="",CS_STR_B*$G10/P10,CS_STR_B*$H10))</f>
        <v/>
      </c>
      <c r="K10" s="67" t="str">
        <f t="shared" ref="K10:K41" si="3">IF(OR($B10="",$C10="",$D10="",$E10="",$F10="",$F10&gt;an_final,$O10=FALSE),"",IF($F10&gt;=an_initial,1,""))</f>
        <v/>
      </c>
      <c r="L10" s="67" t="str">
        <f t="shared" ref="L10:L41" si="4">IF(OR($B10="",$C10="",$D10="",$E10="",$F10="",$F10&gt;an_final,$O10=FALSE),"",1)</f>
        <v/>
      </c>
      <c r="M10" s="416" t="str">
        <f t="shared" ref="M10:M41" si="5">IF(OR($B10="",$C10="",$D10="",$E10="",$F10="",$F10&gt;an_final,$O10=FALSE),"",IF($H10="",$G10/P10,$H10))</f>
        <v/>
      </c>
      <c r="N10" s="67" t="str">
        <f t="shared" ref="N10:N41" si="6">IF(OR($B10="",$C10="",$D10="",$E10="",$F10="",$F10&lt;an_initial,$F10&gt;an_final,$O10=FALSE),"",IF($H10="",$G10/P10,$H10))</f>
        <v/>
      </c>
      <c r="O10" s="389" t="b">
        <f t="shared" ref="O10:O73" si="7">IF(nume_candidat="",FALSE,ISNUMBER(SEARCH(nume_candidat,$B10)))</f>
        <v>0</v>
      </c>
      <c r="P10" s="390">
        <f t="shared" ref="P10:P41" si="8">LEN(B10)-LEN(SUBSTITUTE(B10,",",""))+1</f>
        <v>1</v>
      </c>
    </row>
    <row r="11" spans="1:16" x14ac:dyDescent="0.25">
      <c r="A11" s="46">
        <v>2</v>
      </c>
      <c r="B11" s="8"/>
      <c r="C11" s="8"/>
      <c r="D11" s="8"/>
      <c r="E11" s="5"/>
      <c r="F11" s="231"/>
      <c r="G11" s="231"/>
      <c r="H11" s="231"/>
      <c r="I11" s="19" t="str">
        <f t="shared" si="1"/>
        <v/>
      </c>
      <c r="J11" s="19" t="str">
        <f t="shared" si="2"/>
        <v/>
      </c>
      <c r="K11" s="67" t="str">
        <f t="shared" si="3"/>
        <v/>
      </c>
      <c r="L11" s="67" t="str">
        <f t="shared" si="4"/>
        <v/>
      </c>
      <c r="M11" s="416" t="str">
        <f t="shared" si="5"/>
        <v/>
      </c>
      <c r="N11" s="67" t="str">
        <f t="shared" si="6"/>
        <v/>
      </c>
      <c r="O11" s="389" t="b">
        <f t="shared" si="7"/>
        <v>0</v>
      </c>
      <c r="P11" s="390">
        <f t="shared" si="8"/>
        <v>1</v>
      </c>
    </row>
    <row r="12" spans="1:16" x14ac:dyDescent="0.25">
      <c r="A12" s="46">
        <v>3</v>
      </c>
      <c r="B12" s="7"/>
      <c r="C12" s="8"/>
      <c r="D12" s="8"/>
      <c r="E12" s="5"/>
      <c r="F12" s="231"/>
      <c r="G12" s="231"/>
      <c r="H12" s="231"/>
      <c r="I12" s="19" t="str">
        <f t="shared" si="1"/>
        <v/>
      </c>
      <c r="J12" s="19" t="str">
        <f t="shared" si="2"/>
        <v/>
      </c>
      <c r="K12" s="67" t="str">
        <f t="shared" si="3"/>
        <v/>
      </c>
      <c r="L12" s="67" t="str">
        <f t="shared" si="4"/>
        <v/>
      </c>
      <c r="M12" s="416" t="str">
        <f t="shared" si="5"/>
        <v/>
      </c>
      <c r="N12" s="67" t="str">
        <f t="shared" si="6"/>
        <v/>
      </c>
      <c r="O12" s="389" t="b">
        <f t="shared" si="7"/>
        <v>0</v>
      </c>
      <c r="P12" s="390">
        <f t="shared" si="8"/>
        <v>1</v>
      </c>
    </row>
    <row r="13" spans="1:16" x14ac:dyDescent="0.25">
      <c r="A13" s="46">
        <v>4</v>
      </c>
      <c r="B13" s="7"/>
      <c r="C13" s="7"/>
      <c r="D13" s="7"/>
      <c r="E13" s="228"/>
      <c r="F13" s="227"/>
      <c r="G13" s="227"/>
      <c r="H13" s="227"/>
      <c r="I13" s="19" t="str">
        <f t="shared" si="1"/>
        <v/>
      </c>
      <c r="J13" s="19" t="str">
        <f t="shared" si="2"/>
        <v/>
      </c>
      <c r="K13" s="67" t="str">
        <f t="shared" si="3"/>
        <v/>
      </c>
      <c r="L13" s="67" t="str">
        <f t="shared" si="4"/>
        <v/>
      </c>
      <c r="M13" s="416" t="str">
        <f t="shared" si="5"/>
        <v/>
      </c>
      <c r="N13" s="67" t="str">
        <f t="shared" si="6"/>
        <v/>
      </c>
      <c r="O13" s="389" t="b">
        <f t="shared" si="7"/>
        <v>0</v>
      </c>
      <c r="P13" s="390">
        <f t="shared" si="8"/>
        <v>1</v>
      </c>
    </row>
    <row r="14" spans="1:16" x14ac:dyDescent="0.25">
      <c r="A14" s="152">
        <v>5</v>
      </c>
      <c r="B14" s="7"/>
      <c r="C14" s="7"/>
      <c r="D14" s="7"/>
      <c r="E14" s="228"/>
      <c r="F14" s="227"/>
      <c r="G14" s="227"/>
      <c r="H14" s="227"/>
      <c r="I14" s="19" t="str">
        <f t="shared" si="1"/>
        <v/>
      </c>
      <c r="J14" s="19" t="str">
        <f t="shared" si="2"/>
        <v/>
      </c>
      <c r="K14" s="415" t="str">
        <f t="shared" si="3"/>
        <v/>
      </c>
      <c r="L14" s="67" t="str">
        <f t="shared" si="4"/>
        <v/>
      </c>
      <c r="M14" s="416" t="str">
        <f t="shared" si="5"/>
        <v/>
      </c>
      <c r="N14" s="67" t="str">
        <f t="shared" si="6"/>
        <v/>
      </c>
      <c r="O14" s="389" t="b">
        <f t="shared" si="7"/>
        <v>0</v>
      </c>
      <c r="P14" s="390">
        <f t="shared" si="8"/>
        <v>1</v>
      </c>
    </row>
    <row r="15" spans="1:16" x14ac:dyDescent="0.25">
      <c r="A15" s="152">
        <v>6</v>
      </c>
      <c r="B15" s="7"/>
      <c r="C15" s="7"/>
      <c r="D15" s="7"/>
      <c r="E15" s="228"/>
      <c r="F15" s="227"/>
      <c r="G15" s="227"/>
      <c r="H15" s="227"/>
      <c r="I15" s="19" t="str">
        <f t="shared" si="1"/>
        <v/>
      </c>
      <c r="J15" s="19" t="str">
        <f t="shared" si="2"/>
        <v/>
      </c>
      <c r="K15" s="415" t="str">
        <f t="shared" si="3"/>
        <v/>
      </c>
      <c r="L15" s="67" t="str">
        <f t="shared" si="4"/>
        <v/>
      </c>
      <c r="M15" s="416" t="str">
        <f t="shared" si="5"/>
        <v/>
      </c>
      <c r="N15" s="67" t="str">
        <f t="shared" si="6"/>
        <v/>
      </c>
      <c r="O15" s="389" t="b">
        <f t="shared" si="7"/>
        <v>0</v>
      </c>
      <c r="P15" s="390">
        <f t="shared" si="8"/>
        <v>1</v>
      </c>
    </row>
    <row r="16" spans="1:16" x14ac:dyDescent="0.25">
      <c r="A16" s="152">
        <v>7</v>
      </c>
      <c r="B16" s="7"/>
      <c r="C16" s="7"/>
      <c r="D16" s="7"/>
      <c r="E16" s="228"/>
      <c r="F16" s="227"/>
      <c r="G16" s="227"/>
      <c r="H16" s="227"/>
      <c r="I16" s="19" t="str">
        <f t="shared" si="1"/>
        <v/>
      </c>
      <c r="J16" s="19" t="str">
        <f t="shared" si="2"/>
        <v/>
      </c>
      <c r="K16" s="415" t="str">
        <f t="shared" si="3"/>
        <v/>
      </c>
      <c r="L16" s="67" t="str">
        <f t="shared" si="4"/>
        <v/>
      </c>
      <c r="M16" s="416" t="str">
        <f t="shared" si="5"/>
        <v/>
      </c>
      <c r="N16" s="67" t="str">
        <f t="shared" si="6"/>
        <v/>
      </c>
      <c r="O16" s="389" t="b">
        <f t="shared" si="7"/>
        <v>0</v>
      </c>
      <c r="P16" s="390">
        <f t="shared" si="8"/>
        <v>1</v>
      </c>
    </row>
    <row r="17" spans="1:16" x14ac:dyDescent="0.25">
      <c r="A17" s="152">
        <v>8</v>
      </c>
      <c r="B17" s="7"/>
      <c r="C17" s="7"/>
      <c r="D17" s="7"/>
      <c r="E17" s="228"/>
      <c r="F17" s="227"/>
      <c r="G17" s="227"/>
      <c r="H17" s="227"/>
      <c r="I17" s="19" t="str">
        <f t="shared" si="1"/>
        <v/>
      </c>
      <c r="J17" s="19" t="str">
        <f t="shared" si="2"/>
        <v/>
      </c>
      <c r="K17" s="415" t="str">
        <f t="shared" si="3"/>
        <v/>
      </c>
      <c r="L17" s="67" t="str">
        <f t="shared" si="4"/>
        <v/>
      </c>
      <c r="M17" s="416" t="str">
        <f t="shared" si="5"/>
        <v/>
      </c>
      <c r="N17" s="67" t="str">
        <f t="shared" si="6"/>
        <v/>
      </c>
      <c r="O17" s="389" t="b">
        <f t="shared" si="7"/>
        <v>0</v>
      </c>
      <c r="P17" s="390">
        <f t="shared" si="8"/>
        <v>1</v>
      </c>
    </row>
    <row r="18" spans="1:16" x14ac:dyDescent="0.25">
      <c r="A18" s="152">
        <v>9</v>
      </c>
      <c r="B18" s="7"/>
      <c r="C18" s="7"/>
      <c r="D18" s="7"/>
      <c r="E18" s="228"/>
      <c r="F18" s="227"/>
      <c r="G18" s="227"/>
      <c r="H18" s="227"/>
      <c r="I18" s="19" t="str">
        <f t="shared" si="1"/>
        <v/>
      </c>
      <c r="J18" s="19" t="str">
        <f t="shared" si="2"/>
        <v/>
      </c>
      <c r="K18" s="415" t="str">
        <f t="shared" si="3"/>
        <v/>
      </c>
      <c r="L18" s="67" t="str">
        <f t="shared" si="4"/>
        <v/>
      </c>
      <c r="M18" s="416" t="str">
        <f t="shared" si="5"/>
        <v/>
      </c>
      <c r="N18" s="67" t="str">
        <f t="shared" si="6"/>
        <v/>
      </c>
      <c r="O18" s="389" t="b">
        <f t="shared" si="7"/>
        <v>0</v>
      </c>
      <c r="P18" s="390">
        <f t="shared" si="8"/>
        <v>1</v>
      </c>
    </row>
    <row r="19" spans="1:16" x14ac:dyDescent="0.25">
      <c r="A19" s="152">
        <v>10</v>
      </c>
      <c r="B19" s="7"/>
      <c r="C19" s="7"/>
      <c r="D19" s="7"/>
      <c r="E19" s="228"/>
      <c r="F19" s="227"/>
      <c r="G19" s="227"/>
      <c r="H19" s="227"/>
      <c r="I19" s="19" t="str">
        <f t="shared" si="1"/>
        <v/>
      </c>
      <c r="J19" s="19" t="str">
        <f t="shared" si="2"/>
        <v/>
      </c>
      <c r="K19" s="415" t="str">
        <f t="shared" si="3"/>
        <v/>
      </c>
      <c r="L19" s="67" t="str">
        <f t="shared" si="4"/>
        <v/>
      </c>
      <c r="M19" s="416" t="str">
        <f t="shared" si="5"/>
        <v/>
      </c>
      <c r="N19" s="67" t="str">
        <f t="shared" si="6"/>
        <v/>
      </c>
      <c r="O19" s="389" t="b">
        <f t="shared" si="7"/>
        <v>0</v>
      </c>
      <c r="P19" s="390">
        <f t="shared" si="8"/>
        <v>1</v>
      </c>
    </row>
    <row r="20" spans="1:16" x14ac:dyDescent="0.25">
      <c r="A20" s="152">
        <v>11</v>
      </c>
      <c r="B20" s="7"/>
      <c r="C20" s="7"/>
      <c r="D20" s="7"/>
      <c r="E20" s="228"/>
      <c r="F20" s="227"/>
      <c r="G20" s="227"/>
      <c r="H20" s="227"/>
      <c r="I20" s="19" t="str">
        <f t="shared" si="1"/>
        <v/>
      </c>
      <c r="J20" s="19" t="str">
        <f t="shared" si="2"/>
        <v/>
      </c>
      <c r="K20" s="415" t="str">
        <f t="shared" si="3"/>
        <v/>
      </c>
      <c r="L20" s="67" t="str">
        <f t="shared" si="4"/>
        <v/>
      </c>
      <c r="M20" s="416" t="str">
        <f t="shared" si="5"/>
        <v/>
      </c>
      <c r="N20" s="67" t="str">
        <f t="shared" si="6"/>
        <v/>
      </c>
      <c r="O20" s="389" t="b">
        <f t="shared" si="7"/>
        <v>0</v>
      </c>
      <c r="P20" s="390">
        <f t="shared" si="8"/>
        <v>1</v>
      </c>
    </row>
    <row r="21" spans="1:16" x14ac:dyDescent="0.25">
      <c r="A21" s="152">
        <v>12</v>
      </c>
      <c r="B21" s="7"/>
      <c r="C21" s="7"/>
      <c r="D21" s="7"/>
      <c r="E21" s="228"/>
      <c r="F21" s="227"/>
      <c r="G21" s="227"/>
      <c r="H21" s="227"/>
      <c r="I21" s="19" t="str">
        <f t="shared" si="1"/>
        <v/>
      </c>
      <c r="J21" s="19" t="str">
        <f t="shared" si="2"/>
        <v/>
      </c>
      <c r="K21" s="415" t="str">
        <f t="shared" si="3"/>
        <v/>
      </c>
      <c r="L21" s="67" t="str">
        <f t="shared" si="4"/>
        <v/>
      </c>
      <c r="M21" s="416" t="str">
        <f t="shared" si="5"/>
        <v/>
      </c>
      <c r="N21" s="67" t="str">
        <f t="shared" si="6"/>
        <v/>
      </c>
      <c r="O21" s="389" t="b">
        <f t="shared" si="7"/>
        <v>0</v>
      </c>
      <c r="P21" s="390">
        <f t="shared" si="8"/>
        <v>1</v>
      </c>
    </row>
    <row r="22" spans="1:16" x14ac:dyDescent="0.25">
      <c r="A22" s="152">
        <v>13</v>
      </c>
      <c r="B22" s="7"/>
      <c r="C22" s="7"/>
      <c r="D22" s="7"/>
      <c r="E22" s="228"/>
      <c r="F22" s="227"/>
      <c r="G22" s="227"/>
      <c r="H22" s="227"/>
      <c r="I22" s="19" t="str">
        <f t="shared" si="1"/>
        <v/>
      </c>
      <c r="J22" s="19" t="str">
        <f t="shared" si="2"/>
        <v/>
      </c>
      <c r="K22" s="415" t="str">
        <f t="shared" si="3"/>
        <v/>
      </c>
      <c r="L22" s="67" t="str">
        <f t="shared" si="4"/>
        <v/>
      </c>
      <c r="M22" s="416" t="str">
        <f t="shared" si="5"/>
        <v/>
      </c>
      <c r="N22" s="67" t="str">
        <f t="shared" si="6"/>
        <v/>
      </c>
      <c r="O22" s="389" t="b">
        <f t="shared" si="7"/>
        <v>0</v>
      </c>
      <c r="P22" s="390">
        <f t="shared" si="8"/>
        <v>1</v>
      </c>
    </row>
    <row r="23" spans="1:16" x14ac:dyDescent="0.25">
      <c r="A23" s="152">
        <v>14</v>
      </c>
      <c r="B23" s="7"/>
      <c r="C23" s="7"/>
      <c r="D23" s="7"/>
      <c r="E23" s="228"/>
      <c r="F23" s="227"/>
      <c r="G23" s="227"/>
      <c r="H23" s="227"/>
      <c r="I23" s="19" t="str">
        <f t="shared" si="1"/>
        <v/>
      </c>
      <c r="J23" s="19" t="str">
        <f t="shared" si="2"/>
        <v/>
      </c>
      <c r="K23" s="415" t="str">
        <f t="shared" si="3"/>
        <v/>
      </c>
      <c r="L23" s="67" t="str">
        <f t="shared" si="4"/>
        <v/>
      </c>
      <c r="M23" s="416" t="str">
        <f t="shared" si="5"/>
        <v/>
      </c>
      <c r="N23" s="67" t="str">
        <f t="shared" si="6"/>
        <v/>
      </c>
      <c r="O23" s="389" t="b">
        <f t="shared" si="7"/>
        <v>0</v>
      </c>
      <c r="P23" s="390">
        <f t="shared" si="8"/>
        <v>1</v>
      </c>
    </row>
    <row r="24" spans="1:16" x14ac:dyDescent="0.25">
      <c r="A24" s="152">
        <v>15</v>
      </c>
      <c r="B24" s="7"/>
      <c r="C24" s="7"/>
      <c r="D24" s="7"/>
      <c r="E24" s="228"/>
      <c r="F24" s="227"/>
      <c r="G24" s="227"/>
      <c r="H24" s="227"/>
      <c r="I24" s="19" t="str">
        <f t="shared" si="1"/>
        <v/>
      </c>
      <c r="J24" s="19" t="str">
        <f t="shared" si="2"/>
        <v/>
      </c>
      <c r="K24" s="415" t="str">
        <f t="shared" si="3"/>
        <v/>
      </c>
      <c r="L24" s="67" t="str">
        <f t="shared" si="4"/>
        <v/>
      </c>
      <c r="M24" s="416" t="str">
        <f t="shared" si="5"/>
        <v/>
      </c>
      <c r="N24" s="67" t="str">
        <f t="shared" si="6"/>
        <v/>
      </c>
      <c r="O24" s="389" t="b">
        <f t="shared" si="7"/>
        <v>0</v>
      </c>
      <c r="P24" s="390">
        <f t="shared" si="8"/>
        <v>1</v>
      </c>
    </row>
    <row r="25" spans="1:16" x14ac:dyDescent="0.25">
      <c r="A25" s="152">
        <v>16</v>
      </c>
      <c r="B25" s="7"/>
      <c r="C25" s="7"/>
      <c r="D25" s="7"/>
      <c r="E25" s="228"/>
      <c r="F25" s="227"/>
      <c r="G25" s="227"/>
      <c r="H25" s="227"/>
      <c r="I25" s="19" t="str">
        <f t="shared" si="1"/>
        <v/>
      </c>
      <c r="J25" s="19" t="str">
        <f t="shared" si="2"/>
        <v/>
      </c>
      <c r="K25" s="415" t="str">
        <f t="shared" si="3"/>
        <v/>
      </c>
      <c r="L25" s="67" t="str">
        <f t="shared" si="4"/>
        <v/>
      </c>
      <c r="M25" s="416" t="str">
        <f t="shared" si="5"/>
        <v/>
      </c>
      <c r="N25" s="67" t="str">
        <f t="shared" si="6"/>
        <v/>
      </c>
      <c r="O25" s="389" t="b">
        <f t="shared" si="7"/>
        <v>0</v>
      </c>
      <c r="P25" s="390">
        <f t="shared" si="8"/>
        <v>1</v>
      </c>
    </row>
    <row r="26" spans="1:16" x14ac:dyDescent="0.25">
      <c r="A26" s="152">
        <v>17</v>
      </c>
      <c r="B26" s="7"/>
      <c r="C26" s="7"/>
      <c r="D26" s="7"/>
      <c r="E26" s="228"/>
      <c r="F26" s="227"/>
      <c r="G26" s="227"/>
      <c r="H26" s="227"/>
      <c r="I26" s="19" t="str">
        <f t="shared" si="1"/>
        <v/>
      </c>
      <c r="J26" s="19" t="str">
        <f t="shared" si="2"/>
        <v/>
      </c>
      <c r="K26" s="415" t="str">
        <f t="shared" si="3"/>
        <v/>
      </c>
      <c r="L26" s="67" t="str">
        <f t="shared" si="4"/>
        <v/>
      </c>
      <c r="M26" s="416" t="str">
        <f t="shared" si="5"/>
        <v/>
      </c>
      <c r="N26" s="67" t="str">
        <f t="shared" si="6"/>
        <v/>
      </c>
      <c r="O26" s="389" t="b">
        <f t="shared" si="7"/>
        <v>0</v>
      </c>
      <c r="P26" s="390">
        <f t="shared" si="8"/>
        <v>1</v>
      </c>
    </row>
    <row r="27" spans="1:16" x14ac:dyDescent="0.25">
      <c r="A27" s="152">
        <v>18</v>
      </c>
      <c r="B27" s="7"/>
      <c r="C27" s="7"/>
      <c r="D27" s="7"/>
      <c r="E27" s="228"/>
      <c r="F27" s="227"/>
      <c r="G27" s="227"/>
      <c r="H27" s="227"/>
      <c r="I27" s="19" t="str">
        <f t="shared" si="1"/>
        <v/>
      </c>
      <c r="J27" s="19" t="str">
        <f t="shared" si="2"/>
        <v/>
      </c>
      <c r="K27" s="415" t="str">
        <f t="shared" si="3"/>
        <v/>
      </c>
      <c r="L27" s="67" t="str">
        <f t="shared" si="4"/>
        <v/>
      </c>
      <c r="M27" s="416" t="str">
        <f t="shared" si="5"/>
        <v/>
      </c>
      <c r="N27" s="67" t="str">
        <f t="shared" si="6"/>
        <v/>
      </c>
      <c r="O27" s="389" t="b">
        <f t="shared" si="7"/>
        <v>0</v>
      </c>
      <c r="P27" s="390">
        <f t="shared" si="8"/>
        <v>1</v>
      </c>
    </row>
    <row r="28" spans="1:16" x14ac:dyDescent="0.25">
      <c r="A28" s="152">
        <v>19</v>
      </c>
      <c r="B28" s="7"/>
      <c r="C28" s="7"/>
      <c r="D28" s="7"/>
      <c r="E28" s="228"/>
      <c r="F28" s="227"/>
      <c r="G28" s="227"/>
      <c r="H28" s="227"/>
      <c r="I28" s="19" t="str">
        <f t="shared" si="1"/>
        <v/>
      </c>
      <c r="J28" s="19" t="str">
        <f t="shared" si="2"/>
        <v/>
      </c>
      <c r="K28" s="415" t="str">
        <f t="shared" si="3"/>
        <v/>
      </c>
      <c r="L28" s="67" t="str">
        <f t="shared" si="4"/>
        <v/>
      </c>
      <c r="M28" s="416" t="str">
        <f t="shared" si="5"/>
        <v/>
      </c>
      <c r="N28" s="67" t="str">
        <f t="shared" si="6"/>
        <v/>
      </c>
      <c r="O28" s="389" t="b">
        <f t="shared" si="7"/>
        <v>0</v>
      </c>
      <c r="P28" s="390">
        <f t="shared" si="8"/>
        <v>1</v>
      </c>
    </row>
    <row r="29" spans="1:16" x14ac:dyDescent="0.25">
      <c r="A29" s="152">
        <v>20</v>
      </c>
      <c r="B29" s="7"/>
      <c r="C29" s="7"/>
      <c r="D29" s="7"/>
      <c r="E29" s="228"/>
      <c r="F29" s="227"/>
      <c r="G29" s="227"/>
      <c r="H29" s="227"/>
      <c r="I29" s="19" t="str">
        <f t="shared" si="1"/>
        <v/>
      </c>
      <c r="J29" s="19" t="str">
        <f t="shared" si="2"/>
        <v/>
      </c>
      <c r="K29" s="415" t="str">
        <f t="shared" si="3"/>
        <v/>
      </c>
      <c r="L29" s="67" t="str">
        <f t="shared" si="4"/>
        <v/>
      </c>
      <c r="M29" s="416" t="str">
        <f t="shared" si="5"/>
        <v/>
      </c>
      <c r="N29" s="67" t="str">
        <f t="shared" si="6"/>
        <v/>
      </c>
      <c r="O29" s="389" t="b">
        <f t="shared" si="7"/>
        <v>0</v>
      </c>
      <c r="P29" s="390">
        <f t="shared" si="8"/>
        <v>1</v>
      </c>
    </row>
    <row r="30" spans="1:16" x14ac:dyDescent="0.25">
      <c r="A30" s="152">
        <v>21</v>
      </c>
      <c r="B30" s="7"/>
      <c r="C30" s="7"/>
      <c r="D30" s="7"/>
      <c r="E30" s="228"/>
      <c r="F30" s="227"/>
      <c r="G30" s="227"/>
      <c r="H30" s="227"/>
      <c r="I30" s="19" t="str">
        <f t="shared" si="1"/>
        <v/>
      </c>
      <c r="J30" s="19" t="str">
        <f t="shared" si="2"/>
        <v/>
      </c>
      <c r="K30" s="415" t="str">
        <f t="shared" si="3"/>
        <v/>
      </c>
      <c r="L30" s="67" t="str">
        <f t="shared" si="4"/>
        <v/>
      </c>
      <c r="M30" s="416" t="str">
        <f t="shared" si="5"/>
        <v/>
      </c>
      <c r="N30" s="67" t="str">
        <f t="shared" si="6"/>
        <v/>
      </c>
      <c r="O30" s="389" t="b">
        <f t="shared" si="7"/>
        <v>0</v>
      </c>
      <c r="P30" s="390">
        <f t="shared" si="8"/>
        <v>1</v>
      </c>
    </row>
    <row r="31" spans="1:16" x14ac:dyDescent="0.25">
      <c r="A31" s="152">
        <v>22</v>
      </c>
      <c r="B31" s="7"/>
      <c r="C31" s="7"/>
      <c r="D31" s="7"/>
      <c r="E31" s="228"/>
      <c r="F31" s="227"/>
      <c r="G31" s="227"/>
      <c r="H31" s="227"/>
      <c r="I31" s="19" t="str">
        <f t="shared" si="1"/>
        <v/>
      </c>
      <c r="J31" s="19" t="str">
        <f t="shared" si="2"/>
        <v/>
      </c>
      <c r="K31" s="415" t="str">
        <f t="shared" si="3"/>
        <v/>
      </c>
      <c r="L31" s="67" t="str">
        <f t="shared" si="4"/>
        <v/>
      </c>
      <c r="M31" s="416" t="str">
        <f t="shared" si="5"/>
        <v/>
      </c>
      <c r="N31" s="67" t="str">
        <f t="shared" si="6"/>
        <v/>
      </c>
      <c r="O31" s="389" t="b">
        <f t="shared" si="7"/>
        <v>0</v>
      </c>
      <c r="P31" s="390">
        <f t="shared" si="8"/>
        <v>1</v>
      </c>
    </row>
    <row r="32" spans="1:16" x14ac:dyDescent="0.25">
      <c r="A32" s="152">
        <v>23</v>
      </c>
      <c r="B32" s="7"/>
      <c r="C32" s="7"/>
      <c r="D32" s="7"/>
      <c r="E32" s="228"/>
      <c r="F32" s="227"/>
      <c r="G32" s="227"/>
      <c r="H32" s="227"/>
      <c r="I32" s="19" t="str">
        <f t="shared" si="1"/>
        <v/>
      </c>
      <c r="J32" s="19" t="str">
        <f t="shared" si="2"/>
        <v/>
      </c>
      <c r="K32" s="415" t="str">
        <f t="shared" si="3"/>
        <v/>
      </c>
      <c r="L32" s="67" t="str">
        <f t="shared" si="4"/>
        <v/>
      </c>
      <c r="M32" s="416" t="str">
        <f t="shared" si="5"/>
        <v/>
      </c>
      <c r="N32" s="67" t="str">
        <f t="shared" si="6"/>
        <v/>
      </c>
      <c r="O32" s="389" t="b">
        <f t="shared" si="7"/>
        <v>0</v>
      </c>
      <c r="P32" s="390">
        <f t="shared" si="8"/>
        <v>1</v>
      </c>
    </row>
    <row r="33" spans="1:16" x14ac:dyDescent="0.25">
      <c r="A33" s="152">
        <v>24</v>
      </c>
      <c r="B33" s="7"/>
      <c r="C33" s="7"/>
      <c r="D33" s="7"/>
      <c r="E33" s="228"/>
      <c r="F33" s="227"/>
      <c r="G33" s="227"/>
      <c r="H33" s="227"/>
      <c r="I33" s="19" t="str">
        <f t="shared" si="1"/>
        <v/>
      </c>
      <c r="J33" s="19" t="str">
        <f t="shared" si="2"/>
        <v/>
      </c>
      <c r="K33" s="415" t="str">
        <f t="shared" si="3"/>
        <v/>
      </c>
      <c r="L33" s="67" t="str">
        <f t="shared" si="4"/>
        <v/>
      </c>
      <c r="M33" s="416" t="str">
        <f t="shared" si="5"/>
        <v/>
      </c>
      <c r="N33" s="67" t="str">
        <f t="shared" si="6"/>
        <v/>
      </c>
      <c r="O33" s="389" t="b">
        <f t="shared" si="7"/>
        <v>0</v>
      </c>
      <c r="P33" s="390">
        <f t="shared" si="8"/>
        <v>1</v>
      </c>
    </row>
    <row r="34" spans="1:16" x14ac:dyDescent="0.25">
      <c r="A34" s="152">
        <v>25</v>
      </c>
      <c r="B34" s="7"/>
      <c r="C34" s="7"/>
      <c r="D34" s="7"/>
      <c r="E34" s="228"/>
      <c r="F34" s="227"/>
      <c r="G34" s="227"/>
      <c r="H34" s="227"/>
      <c r="I34" s="19" t="str">
        <f t="shared" si="1"/>
        <v/>
      </c>
      <c r="J34" s="19" t="str">
        <f t="shared" si="2"/>
        <v/>
      </c>
      <c r="K34" s="415" t="str">
        <f t="shared" si="3"/>
        <v/>
      </c>
      <c r="L34" s="67" t="str">
        <f t="shared" si="4"/>
        <v/>
      </c>
      <c r="M34" s="416" t="str">
        <f t="shared" si="5"/>
        <v/>
      </c>
      <c r="N34" s="67" t="str">
        <f t="shared" si="6"/>
        <v/>
      </c>
      <c r="O34" s="389" t="b">
        <f t="shared" si="7"/>
        <v>0</v>
      </c>
      <c r="P34" s="390">
        <f t="shared" si="8"/>
        <v>1</v>
      </c>
    </row>
    <row r="35" spans="1:16" x14ac:dyDescent="0.25">
      <c r="A35" s="152">
        <v>26</v>
      </c>
      <c r="B35" s="7"/>
      <c r="C35" s="7"/>
      <c r="D35" s="7"/>
      <c r="E35" s="228"/>
      <c r="F35" s="227"/>
      <c r="G35" s="227"/>
      <c r="H35" s="227"/>
      <c r="I35" s="19" t="str">
        <f t="shared" si="1"/>
        <v/>
      </c>
      <c r="J35" s="19" t="str">
        <f t="shared" si="2"/>
        <v/>
      </c>
      <c r="K35" s="415" t="str">
        <f t="shared" si="3"/>
        <v/>
      </c>
      <c r="L35" s="67" t="str">
        <f t="shared" si="4"/>
        <v/>
      </c>
      <c r="M35" s="416" t="str">
        <f t="shared" si="5"/>
        <v/>
      </c>
      <c r="N35" s="67" t="str">
        <f t="shared" si="6"/>
        <v/>
      </c>
      <c r="O35" s="389" t="b">
        <f t="shared" si="7"/>
        <v>0</v>
      </c>
      <c r="P35" s="390">
        <f t="shared" si="8"/>
        <v>1</v>
      </c>
    </row>
    <row r="36" spans="1:16" x14ac:dyDescent="0.25">
      <c r="A36" s="152">
        <v>27</v>
      </c>
      <c r="B36" s="7"/>
      <c r="C36" s="7"/>
      <c r="D36" s="7"/>
      <c r="E36" s="228"/>
      <c r="F36" s="227"/>
      <c r="G36" s="227"/>
      <c r="H36" s="227"/>
      <c r="I36" s="19" t="str">
        <f t="shared" si="1"/>
        <v/>
      </c>
      <c r="J36" s="19" t="str">
        <f t="shared" si="2"/>
        <v/>
      </c>
      <c r="K36" s="415" t="str">
        <f t="shared" si="3"/>
        <v/>
      </c>
      <c r="L36" s="67" t="str">
        <f t="shared" si="4"/>
        <v/>
      </c>
      <c r="M36" s="416" t="str">
        <f t="shared" si="5"/>
        <v/>
      </c>
      <c r="N36" s="67" t="str">
        <f t="shared" si="6"/>
        <v/>
      </c>
      <c r="O36" s="389" t="b">
        <f t="shared" si="7"/>
        <v>0</v>
      </c>
      <c r="P36" s="390">
        <f t="shared" si="8"/>
        <v>1</v>
      </c>
    </row>
    <row r="37" spans="1:16" x14ac:dyDescent="0.25">
      <c r="A37" s="152">
        <v>28</v>
      </c>
      <c r="B37" s="7"/>
      <c r="C37" s="7"/>
      <c r="D37" s="7"/>
      <c r="E37" s="228"/>
      <c r="F37" s="227"/>
      <c r="G37" s="227"/>
      <c r="H37" s="227"/>
      <c r="I37" s="19" t="str">
        <f t="shared" si="1"/>
        <v/>
      </c>
      <c r="J37" s="19" t="str">
        <f t="shared" si="2"/>
        <v/>
      </c>
      <c r="K37" s="415" t="str">
        <f t="shared" si="3"/>
        <v/>
      </c>
      <c r="L37" s="67" t="str">
        <f t="shared" si="4"/>
        <v/>
      </c>
      <c r="M37" s="416" t="str">
        <f t="shared" si="5"/>
        <v/>
      </c>
      <c r="N37" s="67" t="str">
        <f t="shared" si="6"/>
        <v/>
      </c>
      <c r="O37" s="389" t="b">
        <f t="shared" si="7"/>
        <v>0</v>
      </c>
      <c r="P37" s="390">
        <f t="shared" si="8"/>
        <v>1</v>
      </c>
    </row>
    <row r="38" spans="1:16" x14ac:dyDescent="0.25">
      <c r="A38" s="152">
        <v>29</v>
      </c>
      <c r="B38" s="7"/>
      <c r="C38" s="7"/>
      <c r="D38" s="7"/>
      <c r="E38" s="228"/>
      <c r="F38" s="227"/>
      <c r="G38" s="227"/>
      <c r="H38" s="227"/>
      <c r="I38" s="19" t="str">
        <f t="shared" si="1"/>
        <v/>
      </c>
      <c r="J38" s="19" t="str">
        <f t="shared" si="2"/>
        <v/>
      </c>
      <c r="K38" s="415" t="str">
        <f t="shared" si="3"/>
        <v/>
      </c>
      <c r="L38" s="67" t="str">
        <f t="shared" si="4"/>
        <v/>
      </c>
      <c r="M38" s="416" t="str">
        <f t="shared" si="5"/>
        <v/>
      </c>
      <c r="N38" s="67" t="str">
        <f t="shared" si="6"/>
        <v/>
      </c>
      <c r="O38" s="389" t="b">
        <f t="shared" si="7"/>
        <v>0</v>
      </c>
      <c r="P38" s="390">
        <f t="shared" si="8"/>
        <v>1</v>
      </c>
    </row>
    <row r="39" spans="1:16" x14ac:dyDescent="0.25">
      <c r="A39" s="152">
        <v>30</v>
      </c>
      <c r="B39" s="7"/>
      <c r="C39" s="7"/>
      <c r="D39" s="7"/>
      <c r="E39" s="228"/>
      <c r="F39" s="227"/>
      <c r="G39" s="227"/>
      <c r="H39" s="227"/>
      <c r="I39" s="19" t="str">
        <f t="shared" si="1"/>
        <v/>
      </c>
      <c r="J39" s="19" t="str">
        <f t="shared" si="2"/>
        <v/>
      </c>
      <c r="K39" s="415" t="str">
        <f t="shared" si="3"/>
        <v/>
      </c>
      <c r="L39" s="67" t="str">
        <f t="shared" si="4"/>
        <v/>
      </c>
      <c r="M39" s="416" t="str">
        <f t="shared" si="5"/>
        <v/>
      </c>
      <c r="N39" s="67" t="str">
        <f t="shared" si="6"/>
        <v/>
      </c>
      <c r="O39" s="389" t="b">
        <f t="shared" si="7"/>
        <v>0</v>
      </c>
      <c r="P39" s="390">
        <f t="shared" si="8"/>
        <v>1</v>
      </c>
    </row>
    <row r="40" spans="1:16" x14ac:dyDescent="0.25">
      <c r="A40" s="152">
        <v>31</v>
      </c>
      <c r="B40" s="7"/>
      <c r="C40" s="7"/>
      <c r="D40" s="7"/>
      <c r="E40" s="228"/>
      <c r="F40" s="227"/>
      <c r="G40" s="227"/>
      <c r="H40" s="227"/>
      <c r="I40" s="19" t="str">
        <f t="shared" si="1"/>
        <v/>
      </c>
      <c r="J40" s="19" t="str">
        <f t="shared" si="2"/>
        <v/>
      </c>
      <c r="K40" s="415" t="str">
        <f t="shared" si="3"/>
        <v/>
      </c>
      <c r="L40" s="67" t="str">
        <f t="shared" si="4"/>
        <v/>
      </c>
      <c r="M40" s="416" t="str">
        <f t="shared" si="5"/>
        <v/>
      </c>
      <c r="N40" s="67" t="str">
        <f t="shared" si="6"/>
        <v/>
      </c>
      <c r="O40" s="389" t="b">
        <f t="shared" si="7"/>
        <v>0</v>
      </c>
      <c r="P40" s="390">
        <f t="shared" si="8"/>
        <v>1</v>
      </c>
    </row>
    <row r="41" spans="1:16" x14ac:dyDescent="0.25">
      <c r="A41" s="152">
        <v>32</v>
      </c>
      <c r="B41" s="7"/>
      <c r="C41" s="7"/>
      <c r="D41" s="7"/>
      <c r="E41" s="228"/>
      <c r="F41" s="227"/>
      <c r="G41" s="227"/>
      <c r="H41" s="227"/>
      <c r="I41" s="19" t="str">
        <f t="shared" si="1"/>
        <v/>
      </c>
      <c r="J41" s="19" t="str">
        <f t="shared" si="2"/>
        <v/>
      </c>
      <c r="K41" s="415" t="str">
        <f t="shared" si="3"/>
        <v/>
      </c>
      <c r="L41" s="67" t="str">
        <f t="shared" si="4"/>
        <v/>
      </c>
      <c r="M41" s="416" t="str">
        <f t="shared" si="5"/>
        <v/>
      </c>
      <c r="N41" s="67" t="str">
        <f t="shared" si="6"/>
        <v/>
      </c>
      <c r="O41" s="389" t="b">
        <f t="shared" si="7"/>
        <v>0</v>
      </c>
      <c r="P41" s="390">
        <f t="shared" si="8"/>
        <v>1</v>
      </c>
    </row>
    <row r="42" spans="1:16" x14ac:dyDescent="0.25">
      <c r="A42" s="152">
        <v>33</v>
      </c>
      <c r="B42" s="7"/>
      <c r="C42" s="7"/>
      <c r="D42" s="7"/>
      <c r="E42" s="228"/>
      <c r="F42" s="227"/>
      <c r="G42" s="227"/>
      <c r="H42" s="227"/>
      <c r="I42" s="19" t="str">
        <f t="shared" ref="I42:I73" si="9">IF(OR($B42="",$C42="",$D42="",$E42="",$F42&lt;an_initial,$F42&gt;an_final,$O42=FALSE),"",IF($H42="",CS_STR_B*$G42/P42,CS_STR_B*$H42))</f>
        <v/>
      </c>
      <c r="J42" s="19" t="str">
        <f t="shared" ref="J42:J73" si="10">IF(OR($B42="",$C42="",$D42="",$E42="",$F42="",$F42&gt;an_final,$O42=FALSE),"",IF($H42="",CS_STR_B*$G42/P42,CS_STR_B*$H42))</f>
        <v/>
      </c>
      <c r="K42" s="415" t="str">
        <f t="shared" ref="K42:K73" si="11">IF(OR($B42="",$C42="",$D42="",$E42="",$F42="",$F42&gt;an_final,$O42=FALSE),"",IF($F42&gt;=an_initial,1,""))</f>
        <v/>
      </c>
      <c r="L42" s="67" t="str">
        <f t="shared" ref="L42:L73" si="12">IF(OR($B42="",$C42="",$D42="",$E42="",$F42="",$F42&gt;an_final,$O42=FALSE),"",1)</f>
        <v/>
      </c>
      <c r="M42" s="416" t="str">
        <f t="shared" ref="M42:M73" si="13">IF(OR($B42="",$C42="",$D42="",$E42="",$F42="",$F42&gt;an_final,$O42=FALSE),"",IF($H42="",$G42/P42,$H42))</f>
        <v/>
      </c>
      <c r="N42" s="67" t="str">
        <f t="shared" ref="N42:N73" si="14">IF(OR($B42="",$C42="",$D42="",$E42="",$F42="",$F42&lt;an_initial,$F42&gt;an_final,$O42=FALSE),"",IF($H42="",$G42/P42,$H42))</f>
        <v/>
      </c>
      <c r="O42" s="389" t="b">
        <f t="shared" si="7"/>
        <v>0</v>
      </c>
      <c r="P42" s="390">
        <f t="shared" ref="P42:P74" si="15">LEN(B42)-LEN(SUBSTITUTE(B42,",",""))+1</f>
        <v>1</v>
      </c>
    </row>
    <row r="43" spans="1:16" x14ac:dyDescent="0.25">
      <c r="A43" s="152">
        <v>34</v>
      </c>
      <c r="B43" s="7"/>
      <c r="C43" s="7"/>
      <c r="D43" s="7"/>
      <c r="E43" s="228"/>
      <c r="F43" s="227"/>
      <c r="G43" s="227"/>
      <c r="H43" s="227"/>
      <c r="I43" s="19" t="str">
        <f t="shared" si="9"/>
        <v/>
      </c>
      <c r="J43" s="19" t="str">
        <f t="shared" si="10"/>
        <v/>
      </c>
      <c r="K43" s="415" t="str">
        <f t="shared" si="11"/>
        <v/>
      </c>
      <c r="L43" s="67" t="str">
        <f t="shared" si="12"/>
        <v/>
      </c>
      <c r="M43" s="416" t="str">
        <f t="shared" si="13"/>
        <v/>
      </c>
      <c r="N43" s="67" t="str">
        <f t="shared" si="14"/>
        <v/>
      </c>
      <c r="O43" s="389" t="b">
        <f t="shared" si="7"/>
        <v>0</v>
      </c>
      <c r="P43" s="390">
        <f t="shared" si="15"/>
        <v>1</v>
      </c>
    </row>
    <row r="44" spans="1:16" x14ac:dyDescent="0.25">
      <c r="A44" s="152">
        <v>35</v>
      </c>
      <c r="B44" s="7"/>
      <c r="C44" s="7"/>
      <c r="D44" s="7"/>
      <c r="E44" s="228"/>
      <c r="F44" s="227"/>
      <c r="G44" s="227"/>
      <c r="H44" s="227"/>
      <c r="I44" s="19" t="str">
        <f t="shared" si="9"/>
        <v/>
      </c>
      <c r="J44" s="19" t="str">
        <f t="shared" si="10"/>
        <v/>
      </c>
      <c r="K44" s="415" t="str">
        <f t="shared" si="11"/>
        <v/>
      </c>
      <c r="L44" s="67" t="str">
        <f t="shared" si="12"/>
        <v/>
      </c>
      <c r="M44" s="416" t="str">
        <f t="shared" si="13"/>
        <v/>
      </c>
      <c r="N44" s="67" t="str">
        <f t="shared" si="14"/>
        <v/>
      </c>
      <c r="O44" s="389" t="b">
        <f t="shared" si="7"/>
        <v>0</v>
      </c>
      <c r="P44" s="390">
        <f t="shared" si="15"/>
        <v>1</v>
      </c>
    </row>
    <row r="45" spans="1:16" x14ac:dyDescent="0.25">
      <c r="A45" s="152">
        <v>36</v>
      </c>
      <c r="B45" s="7"/>
      <c r="C45" s="7"/>
      <c r="D45" s="7"/>
      <c r="E45" s="228"/>
      <c r="F45" s="227"/>
      <c r="G45" s="227"/>
      <c r="H45" s="227"/>
      <c r="I45" s="19" t="str">
        <f t="shared" si="9"/>
        <v/>
      </c>
      <c r="J45" s="19" t="str">
        <f t="shared" si="10"/>
        <v/>
      </c>
      <c r="K45" s="415" t="str">
        <f t="shared" si="11"/>
        <v/>
      </c>
      <c r="L45" s="67" t="str">
        <f t="shared" si="12"/>
        <v/>
      </c>
      <c r="M45" s="416" t="str">
        <f t="shared" si="13"/>
        <v/>
      </c>
      <c r="N45" s="67" t="str">
        <f t="shared" si="14"/>
        <v/>
      </c>
      <c r="O45" s="389" t="b">
        <f t="shared" si="7"/>
        <v>0</v>
      </c>
      <c r="P45" s="390">
        <f t="shared" si="15"/>
        <v>1</v>
      </c>
    </row>
    <row r="46" spans="1:16" x14ac:dyDescent="0.25">
      <c r="A46" s="152">
        <v>37</v>
      </c>
      <c r="B46" s="7"/>
      <c r="C46" s="7"/>
      <c r="D46" s="7"/>
      <c r="E46" s="228"/>
      <c r="F46" s="227"/>
      <c r="G46" s="227"/>
      <c r="H46" s="227"/>
      <c r="I46" s="19" t="str">
        <f t="shared" si="9"/>
        <v/>
      </c>
      <c r="J46" s="19" t="str">
        <f t="shared" si="10"/>
        <v/>
      </c>
      <c r="K46" s="415" t="str">
        <f t="shared" si="11"/>
        <v/>
      </c>
      <c r="L46" s="67" t="str">
        <f t="shared" si="12"/>
        <v/>
      </c>
      <c r="M46" s="416" t="str">
        <f t="shared" si="13"/>
        <v/>
      </c>
      <c r="N46" s="67" t="str">
        <f t="shared" si="14"/>
        <v/>
      </c>
      <c r="O46" s="389" t="b">
        <f t="shared" si="7"/>
        <v>0</v>
      </c>
      <c r="P46" s="390">
        <f t="shared" si="15"/>
        <v>1</v>
      </c>
    </row>
    <row r="47" spans="1:16" x14ac:dyDescent="0.25">
      <c r="A47" s="152">
        <v>38</v>
      </c>
      <c r="B47" s="7"/>
      <c r="C47" s="7"/>
      <c r="D47" s="7"/>
      <c r="E47" s="228"/>
      <c r="F47" s="227"/>
      <c r="G47" s="227"/>
      <c r="H47" s="227"/>
      <c r="I47" s="19" t="str">
        <f t="shared" si="9"/>
        <v/>
      </c>
      <c r="J47" s="19" t="str">
        <f t="shared" si="10"/>
        <v/>
      </c>
      <c r="K47" s="415" t="str">
        <f t="shared" si="11"/>
        <v/>
      </c>
      <c r="L47" s="67" t="str">
        <f t="shared" si="12"/>
        <v/>
      </c>
      <c r="M47" s="416" t="str">
        <f t="shared" si="13"/>
        <v/>
      </c>
      <c r="N47" s="67" t="str">
        <f t="shared" si="14"/>
        <v/>
      </c>
      <c r="O47" s="389" t="b">
        <f t="shared" si="7"/>
        <v>0</v>
      </c>
      <c r="P47" s="390">
        <f t="shared" si="15"/>
        <v>1</v>
      </c>
    </row>
    <row r="48" spans="1:16" x14ac:dyDescent="0.25">
      <c r="A48" s="152">
        <v>39</v>
      </c>
      <c r="B48" s="7"/>
      <c r="C48" s="7"/>
      <c r="D48" s="7"/>
      <c r="E48" s="228"/>
      <c r="F48" s="227"/>
      <c r="G48" s="227"/>
      <c r="H48" s="227"/>
      <c r="I48" s="19" t="str">
        <f t="shared" si="9"/>
        <v/>
      </c>
      <c r="J48" s="19" t="str">
        <f t="shared" si="10"/>
        <v/>
      </c>
      <c r="K48" s="415" t="str">
        <f t="shared" si="11"/>
        <v/>
      </c>
      <c r="L48" s="67" t="str">
        <f t="shared" si="12"/>
        <v/>
      </c>
      <c r="M48" s="416" t="str">
        <f t="shared" si="13"/>
        <v/>
      </c>
      <c r="N48" s="67" t="str">
        <f t="shared" si="14"/>
        <v/>
      </c>
      <c r="O48" s="389" t="b">
        <f t="shared" si="7"/>
        <v>0</v>
      </c>
      <c r="P48" s="390">
        <f t="shared" si="15"/>
        <v>1</v>
      </c>
    </row>
    <row r="49" spans="1:16" x14ac:dyDescent="0.25">
      <c r="A49" s="152">
        <v>40</v>
      </c>
      <c r="B49" s="7"/>
      <c r="C49" s="7"/>
      <c r="D49" s="7"/>
      <c r="E49" s="228"/>
      <c r="F49" s="227"/>
      <c r="G49" s="227"/>
      <c r="H49" s="227"/>
      <c r="I49" s="19" t="str">
        <f t="shared" si="9"/>
        <v/>
      </c>
      <c r="J49" s="19" t="str">
        <f t="shared" si="10"/>
        <v/>
      </c>
      <c r="K49" s="415" t="str">
        <f t="shared" si="11"/>
        <v/>
      </c>
      <c r="L49" s="67" t="str">
        <f t="shared" si="12"/>
        <v/>
      </c>
      <c r="M49" s="416" t="str">
        <f t="shared" si="13"/>
        <v/>
      </c>
      <c r="N49" s="67" t="str">
        <f t="shared" si="14"/>
        <v/>
      </c>
      <c r="O49" s="389" t="b">
        <f t="shared" si="7"/>
        <v>0</v>
      </c>
      <c r="P49" s="390">
        <f t="shared" si="15"/>
        <v>1</v>
      </c>
    </row>
    <row r="50" spans="1:16" x14ac:dyDescent="0.25">
      <c r="A50" s="152">
        <v>41</v>
      </c>
      <c r="B50" s="7"/>
      <c r="C50" s="7"/>
      <c r="D50" s="7"/>
      <c r="E50" s="228"/>
      <c r="F50" s="227"/>
      <c r="G50" s="227"/>
      <c r="H50" s="227"/>
      <c r="I50" s="19" t="str">
        <f t="shared" si="9"/>
        <v/>
      </c>
      <c r="J50" s="19" t="str">
        <f t="shared" si="10"/>
        <v/>
      </c>
      <c r="K50" s="415" t="str">
        <f t="shared" si="11"/>
        <v/>
      </c>
      <c r="L50" s="67" t="str">
        <f t="shared" si="12"/>
        <v/>
      </c>
      <c r="M50" s="416" t="str">
        <f t="shared" si="13"/>
        <v/>
      </c>
      <c r="N50" s="67" t="str">
        <f t="shared" si="14"/>
        <v/>
      </c>
      <c r="O50" s="389" t="b">
        <f t="shared" si="7"/>
        <v>0</v>
      </c>
      <c r="P50" s="390">
        <f t="shared" si="15"/>
        <v>1</v>
      </c>
    </row>
    <row r="51" spans="1:16" x14ac:dyDescent="0.25">
      <c r="A51" s="152">
        <v>42</v>
      </c>
      <c r="B51" s="7"/>
      <c r="C51" s="7"/>
      <c r="D51" s="7"/>
      <c r="E51" s="228"/>
      <c r="F51" s="227"/>
      <c r="G51" s="227"/>
      <c r="H51" s="227"/>
      <c r="I51" s="19" t="str">
        <f t="shared" si="9"/>
        <v/>
      </c>
      <c r="J51" s="19" t="str">
        <f t="shared" si="10"/>
        <v/>
      </c>
      <c r="K51" s="415" t="str">
        <f t="shared" si="11"/>
        <v/>
      </c>
      <c r="L51" s="67" t="str">
        <f t="shared" si="12"/>
        <v/>
      </c>
      <c r="M51" s="416" t="str">
        <f t="shared" si="13"/>
        <v/>
      </c>
      <c r="N51" s="67" t="str">
        <f t="shared" si="14"/>
        <v/>
      </c>
      <c r="O51" s="389" t="b">
        <f t="shared" si="7"/>
        <v>0</v>
      </c>
      <c r="P51" s="390">
        <f t="shared" si="15"/>
        <v>1</v>
      </c>
    </row>
    <row r="52" spans="1:16" x14ac:dyDescent="0.25">
      <c r="A52" s="152">
        <v>43</v>
      </c>
      <c r="B52" s="7"/>
      <c r="C52" s="7"/>
      <c r="D52" s="7"/>
      <c r="E52" s="228"/>
      <c r="F52" s="227"/>
      <c r="G52" s="227"/>
      <c r="H52" s="227"/>
      <c r="I52" s="19" t="str">
        <f t="shared" si="9"/>
        <v/>
      </c>
      <c r="J52" s="19" t="str">
        <f t="shared" si="10"/>
        <v/>
      </c>
      <c r="K52" s="415" t="str">
        <f t="shared" si="11"/>
        <v/>
      </c>
      <c r="L52" s="67" t="str">
        <f t="shared" si="12"/>
        <v/>
      </c>
      <c r="M52" s="416" t="str">
        <f t="shared" si="13"/>
        <v/>
      </c>
      <c r="N52" s="67" t="str">
        <f t="shared" si="14"/>
        <v/>
      </c>
      <c r="O52" s="389" t="b">
        <f t="shared" si="7"/>
        <v>0</v>
      </c>
      <c r="P52" s="390">
        <f t="shared" si="15"/>
        <v>1</v>
      </c>
    </row>
    <row r="53" spans="1:16" x14ac:dyDescent="0.25">
      <c r="A53" s="152">
        <v>44</v>
      </c>
      <c r="B53" s="7"/>
      <c r="C53" s="7"/>
      <c r="D53" s="7"/>
      <c r="E53" s="228"/>
      <c r="F53" s="227"/>
      <c r="G53" s="227"/>
      <c r="H53" s="227"/>
      <c r="I53" s="19" t="str">
        <f t="shared" si="9"/>
        <v/>
      </c>
      <c r="J53" s="19" t="str">
        <f t="shared" si="10"/>
        <v/>
      </c>
      <c r="K53" s="415" t="str">
        <f t="shared" si="11"/>
        <v/>
      </c>
      <c r="L53" s="67" t="str">
        <f t="shared" si="12"/>
        <v/>
      </c>
      <c r="M53" s="416" t="str">
        <f t="shared" si="13"/>
        <v/>
      </c>
      <c r="N53" s="67" t="str">
        <f t="shared" si="14"/>
        <v/>
      </c>
      <c r="O53" s="389" t="b">
        <f t="shared" si="7"/>
        <v>0</v>
      </c>
      <c r="P53" s="390">
        <f t="shared" si="15"/>
        <v>1</v>
      </c>
    </row>
    <row r="54" spans="1:16" x14ac:dyDescent="0.25">
      <c r="A54" s="152">
        <v>45</v>
      </c>
      <c r="B54" s="7"/>
      <c r="C54" s="7"/>
      <c r="D54" s="7"/>
      <c r="E54" s="228"/>
      <c r="F54" s="227"/>
      <c r="G54" s="227"/>
      <c r="H54" s="227"/>
      <c r="I54" s="19" t="str">
        <f t="shared" si="9"/>
        <v/>
      </c>
      <c r="J54" s="19" t="str">
        <f t="shared" si="10"/>
        <v/>
      </c>
      <c r="K54" s="415" t="str">
        <f t="shared" si="11"/>
        <v/>
      </c>
      <c r="L54" s="67" t="str">
        <f t="shared" si="12"/>
        <v/>
      </c>
      <c r="M54" s="416" t="str">
        <f t="shared" si="13"/>
        <v/>
      </c>
      <c r="N54" s="67" t="str">
        <f t="shared" si="14"/>
        <v/>
      </c>
      <c r="O54" s="389" t="b">
        <f t="shared" si="7"/>
        <v>0</v>
      </c>
      <c r="P54" s="390">
        <f t="shared" si="15"/>
        <v>1</v>
      </c>
    </row>
    <row r="55" spans="1:16" x14ac:dyDescent="0.25">
      <c r="A55" s="152">
        <v>46</v>
      </c>
      <c r="B55" s="7"/>
      <c r="C55" s="7"/>
      <c r="D55" s="7"/>
      <c r="E55" s="228"/>
      <c r="F55" s="227"/>
      <c r="G55" s="227"/>
      <c r="H55" s="227"/>
      <c r="I55" s="19" t="str">
        <f t="shared" si="9"/>
        <v/>
      </c>
      <c r="J55" s="19" t="str">
        <f t="shared" si="10"/>
        <v/>
      </c>
      <c r="K55" s="415" t="str">
        <f t="shared" si="11"/>
        <v/>
      </c>
      <c r="L55" s="67" t="str">
        <f t="shared" si="12"/>
        <v/>
      </c>
      <c r="M55" s="416" t="str">
        <f t="shared" si="13"/>
        <v/>
      </c>
      <c r="N55" s="67" t="str">
        <f t="shared" si="14"/>
        <v/>
      </c>
      <c r="O55" s="389" t="b">
        <f t="shared" si="7"/>
        <v>0</v>
      </c>
      <c r="P55" s="390">
        <f t="shared" si="15"/>
        <v>1</v>
      </c>
    </row>
    <row r="56" spans="1:16" x14ac:dyDescent="0.25">
      <c r="A56" s="152">
        <v>47</v>
      </c>
      <c r="B56" s="7"/>
      <c r="C56" s="7"/>
      <c r="D56" s="7"/>
      <c r="E56" s="228"/>
      <c r="F56" s="227"/>
      <c r="G56" s="227"/>
      <c r="H56" s="227"/>
      <c r="I56" s="19" t="str">
        <f t="shared" si="9"/>
        <v/>
      </c>
      <c r="J56" s="19" t="str">
        <f t="shared" si="10"/>
        <v/>
      </c>
      <c r="K56" s="415" t="str">
        <f t="shared" si="11"/>
        <v/>
      </c>
      <c r="L56" s="67" t="str">
        <f t="shared" si="12"/>
        <v/>
      </c>
      <c r="M56" s="416" t="str">
        <f t="shared" si="13"/>
        <v/>
      </c>
      <c r="N56" s="67" t="str">
        <f t="shared" si="14"/>
        <v/>
      </c>
      <c r="O56" s="389" t="b">
        <f t="shared" si="7"/>
        <v>0</v>
      </c>
      <c r="P56" s="390">
        <f t="shared" si="15"/>
        <v>1</v>
      </c>
    </row>
    <row r="57" spans="1:16" x14ac:dyDescent="0.25">
      <c r="A57" s="152">
        <v>48</v>
      </c>
      <c r="B57" s="7"/>
      <c r="C57" s="7"/>
      <c r="D57" s="7"/>
      <c r="E57" s="228"/>
      <c r="F57" s="227"/>
      <c r="G57" s="227"/>
      <c r="H57" s="227"/>
      <c r="I57" s="19" t="str">
        <f t="shared" si="9"/>
        <v/>
      </c>
      <c r="J57" s="19" t="str">
        <f t="shared" si="10"/>
        <v/>
      </c>
      <c r="K57" s="415" t="str">
        <f t="shared" si="11"/>
        <v/>
      </c>
      <c r="L57" s="67" t="str">
        <f t="shared" si="12"/>
        <v/>
      </c>
      <c r="M57" s="416" t="str">
        <f t="shared" si="13"/>
        <v/>
      </c>
      <c r="N57" s="67" t="str">
        <f t="shared" si="14"/>
        <v/>
      </c>
      <c r="O57" s="389" t="b">
        <f t="shared" si="7"/>
        <v>0</v>
      </c>
      <c r="P57" s="390">
        <f t="shared" si="15"/>
        <v>1</v>
      </c>
    </row>
    <row r="58" spans="1:16" x14ac:dyDescent="0.25">
      <c r="A58" s="152">
        <v>49</v>
      </c>
      <c r="B58" s="7"/>
      <c r="C58" s="7"/>
      <c r="D58" s="7"/>
      <c r="E58" s="228"/>
      <c r="F58" s="227"/>
      <c r="G58" s="227"/>
      <c r="H58" s="227"/>
      <c r="I58" s="19" t="str">
        <f t="shared" si="9"/>
        <v/>
      </c>
      <c r="J58" s="19" t="str">
        <f t="shared" si="10"/>
        <v/>
      </c>
      <c r="K58" s="415" t="str">
        <f t="shared" si="11"/>
        <v/>
      </c>
      <c r="L58" s="67" t="str">
        <f t="shared" si="12"/>
        <v/>
      </c>
      <c r="M58" s="416" t="str">
        <f t="shared" si="13"/>
        <v/>
      </c>
      <c r="N58" s="67" t="str">
        <f t="shared" si="14"/>
        <v/>
      </c>
      <c r="O58" s="389" t="b">
        <f t="shared" si="7"/>
        <v>0</v>
      </c>
      <c r="P58" s="390">
        <f t="shared" si="15"/>
        <v>1</v>
      </c>
    </row>
    <row r="59" spans="1:16" x14ac:dyDescent="0.25">
      <c r="A59" s="152">
        <v>50</v>
      </c>
      <c r="B59" s="7"/>
      <c r="C59" s="7"/>
      <c r="D59" s="7"/>
      <c r="E59" s="228"/>
      <c r="F59" s="227"/>
      <c r="G59" s="227"/>
      <c r="H59" s="227"/>
      <c r="I59" s="19" t="str">
        <f t="shared" si="9"/>
        <v/>
      </c>
      <c r="J59" s="19" t="str">
        <f t="shared" si="10"/>
        <v/>
      </c>
      <c r="K59" s="415" t="str">
        <f t="shared" si="11"/>
        <v/>
      </c>
      <c r="L59" s="67" t="str">
        <f t="shared" si="12"/>
        <v/>
      </c>
      <c r="M59" s="416" t="str">
        <f t="shared" si="13"/>
        <v/>
      </c>
      <c r="N59" s="67" t="str">
        <f t="shared" si="14"/>
        <v/>
      </c>
      <c r="O59" s="389" t="b">
        <f t="shared" si="7"/>
        <v>0</v>
      </c>
      <c r="P59" s="390">
        <f t="shared" si="15"/>
        <v>1</v>
      </c>
    </row>
    <row r="60" spans="1:16" x14ac:dyDescent="0.25">
      <c r="A60" s="152">
        <v>51</v>
      </c>
      <c r="B60" s="7"/>
      <c r="C60" s="7"/>
      <c r="D60" s="7"/>
      <c r="E60" s="228"/>
      <c r="F60" s="227"/>
      <c r="G60" s="227"/>
      <c r="H60" s="227"/>
      <c r="I60" s="19" t="str">
        <f t="shared" si="9"/>
        <v/>
      </c>
      <c r="J60" s="19" t="str">
        <f t="shared" si="10"/>
        <v/>
      </c>
      <c r="K60" s="415" t="str">
        <f t="shared" si="11"/>
        <v/>
      </c>
      <c r="L60" s="67" t="str">
        <f t="shared" si="12"/>
        <v/>
      </c>
      <c r="M60" s="416" t="str">
        <f t="shared" si="13"/>
        <v/>
      </c>
      <c r="N60" s="67" t="str">
        <f t="shared" si="14"/>
        <v/>
      </c>
      <c r="O60" s="389" t="b">
        <f t="shared" si="7"/>
        <v>0</v>
      </c>
      <c r="P60" s="390">
        <f t="shared" si="15"/>
        <v>1</v>
      </c>
    </row>
    <row r="61" spans="1:16" x14ac:dyDescent="0.25">
      <c r="A61" s="152">
        <v>52</v>
      </c>
      <c r="B61" s="7"/>
      <c r="C61" s="7"/>
      <c r="D61" s="7"/>
      <c r="E61" s="228"/>
      <c r="F61" s="227"/>
      <c r="G61" s="227"/>
      <c r="H61" s="227"/>
      <c r="I61" s="19" t="str">
        <f t="shared" si="9"/>
        <v/>
      </c>
      <c r="J61" s="19" t="str">
        <f t="shared" si="10"/>
        <v/>
      </c>
      <c r="K61" s="415" t="str">
        <f t="shared" si="11"/>
        <v/>
      </c>
      <c r="L61" s="67" t="str">
        <f t="shared" si="12"/>
        <v/>
      </c>
      <c r="M61" s="416" t="str">
        <f t="shared" si="13"/>
        <v/>
      </c>
      <c r="N61" s="67" t="str">
        <f t="shared" si="14"/>
        <v/>
      </c>
      <c r="O61" s="389" t="b">
        <f t="shared" si="7"/>
        <v>0</v>
      </c>
      <c r="P61" s="390">
        <f t="shared" si="15"/>
        <v>1</v>
      </c>
    </row>
    <row r="62" spans="1:16" x14ac:dyDescent="0.25">
      <c r="A62" s="152">
        <v>53</v>
      </c>
      <c r="B62" s="7"/>
      <c r="C62" s="7"/>
      <c r="D62" s="7"/>
      <c r="E62" s="228"/>
      <c r="F62" s="227"/>
      <c r="G62" s="227"/>
      <c r="H62" s="227"/>
      <c r="I62" s="19" t="str">
        <f t="shared" si="9"/>
        <v/>
      </c>
      <c r="J62" s="19" t="str">
        <f t="shared" si="10"/>
        <v/>
      </c>
      <c r="K62" s="415" t="str">
        <f t="shared" si="11"/>
        <v/>
      </c>
      <c r="L62" s="67" t="str">
        <f t="shared" si="12"/>
        <v/>
      </c>
      <c r="M62" s="416" t="str">
        <f t="shared" si="13"/>
        <v/>
      </c>
      <c r="N62" s="67" t="str">
        <f t="shared" si="14"/>
        <v/>
      </c>
      <c r="O62" s="389" t="b">
        <f t="shared" si="7"/>
        <v>0</v>
      </c>
      <c r="P62" s="390">
        <f t="shared" si="15"/>
        <v>1</v>
      </c>
    </row>
    <row r="63" spans="1:16" x14ac:dyDescent="0.25">
      <c r="A63" s="152">
        <v>54</v>
      </c>
      <c r="B63" s="7"/>
      <c r="C63" s="7"/>
      <c r="D63" s="7"/>
      <c r="E63" s="228"/>
      <c r="F63" s="227"/>
      <c r="G63" s="227"/>
      <c r="H63" s="227"/>
      <c r="I63" s="19" t="str">
        <f t="shared" si="9"/>
        <v/>
      </c>
      <c r="J63" s="19" t="str">
        <f t="shared" si="10"/>
        <v/>
      </c>
      <c r="K63" s="415" t="str">
        <f t="shared" si="11"/>
        <v/>
      </c>
      <c r="L63" s="67" t="str">
        <f t="shared" si="12"/>
        <v/>
      </c>
      <c r="M63" s="416" t="str">
        <f t="shared" si="13"/>
        <v/>
      </c>
      <c r="N63" s="67" t="str">
        <f t="shared" si="14"/>
        <v/>
      </c>
      <c r="O63" s="389" t="b">
        <f t="shared" si="7"/>
        <v>0</v>
      </c>
      <c r="P63" s="390">
        <f t="shared" si="15"/>
        <v>1</v>
      </c>
    </row>
    <row r="64" spans="1:16" x14ac:dyDescent="0.25">
      <c r="A64" s="152">
        <v>55</v>
      </c>
      <c r="B64" s="7"/>
      <c r="C64" s="7"/>
      <c r="D64" s="7"/>
      <c r="E64" s="228"/>
      <c r="F64" s="227"/>
      <c r="G64" s="227"/>
      <c r="H64" s="227"/>
      <c r="I64" s="19" t="str">
        <f t="shared" si="9"/>
        <v/>
      </c>
      <c r="J64" s="19" t="str">
        <f t="shared" si="10"/>
        <v/>
      </c>
      <c r="K64" s="415" t="str">
        <f t="shared" si="11"/>
        <v/>
      </c>
      <c r="L64" s="67" t="str">
        <f t="shared" si="12"/>
        <v/>
      </c>
      <c r="M64" s="416" t="str">
        <f t="shared" si="13"/>
        <v/>
      </c>
      <c r="N64" s="67" t="str">
        <f t="shared" si="14"/>
        <v/>
      </c>
      <c r="O64" s="389" t="b">
        <f t="shared" si="7"/>
        <v>0</v>
      </c>
      <c r="P64" s="390">
        <f t="shared" si="15"/>
        <v>1</v>
      </c>
    </row>
    <row r="65" spans="1:16" x14ac:dyDescent="0.25">
      <c r="A65" s="152">
        <v>56</v>
      </c>
      <c r="B65" s="7"/>
      <c r="C65" s="7"/>
      <c r="D65" s="7"/>
      <c r="E65" s="228"/>
      <c r="F65" s="227"/>
      <c r="G65" s="227"/>
      <c r="H65" s="227"/>
      <c r="I65" s="19" t="str">
        <f t="shared" si="9"/>
        <v/>
      </c>
      <c r="J65" s="19" t="str">
        <f t="shared" si="10"/>
        <v/>
      </c>
      <c r="K65" s="415" t="str">
        <f t="shared" si="11"/>
        <v/>
      </c>
      <c r="L65" s="67" t="str">
        <f t="shared" si="12"/>
        <v/>
      </c>
      <c r="M65" s="416" t="str">
        <f t="shared" si="13"/>
        <v/>
      </c>
      <c r="N65" s="67" t="str">
        <f t="shared" si="14"/>
        <v/>
      </c>
      <c r="O65" s="389" t="b">
        <f t="shared" si="7"/>
        <v>0</v>
      </c>
      <c r="P65" s="390">
        <f t="shared" si="15"/>
        <v>1</v>
      </c>
    </row>
    <row r="66" spans="1:16" x14ac:dyDescent="0.25">
      <c r="A66" s="152">
        <v>57</v>
      </c>
      <c r="B66" s="7"/>
      <c r="C66" s="7"/>
      <c r="D66" s="7"/>
      <c r="E66" s="228"/>
      <c r="F66" s="227"/>
      <c r="G66" s="227"/>
      <c r="H66" s="227"/>
      <c r="I66" s="19" t="str">
        <f t="shared" si="9"/>
        <v/>
      </c>
      <c r="J66" s="19" t="str">
        <f t="shared" si="10"/>
        <v/>
      </c>
      <c r="K66" s="415" t="str">
        <f t="shared" si="11"/>
        <v/>
      </c>
      <c r="L66" s="67" t="str">
        <f t="shared" si="12"/>
        <v/>
      </c>
      <c r="M66" s="416" t="str">
        <f t="shared" si="13"/>
        <v/>
      </c>
      <c r="N66" s="67" t="str">
        <f t="shared" si="14"/>
        <v/>
      </c>
      <c r="O66" s="389" t="b">
        <f t="shared" si="7"/>
        <v>0</v>
      </c>
      <c r="P66" s="390">
        <f t="shared" si="15"/>
        <v>1</v>
      </c>
    </row>
    <row r="67" spans="1:16" x14ac:dyDescent="0.25">
      <c r="A67" s="152">
        <v>58</v>
      </c>
      <c r="B67" s="7"/>
      <c r="C67" s="7"/>
      <c r="D67" s="7"/>
      <c r="E67" s="228"/>
      <c r="F67" s="227"/>
      <c r="G67" s="227"/>
      <c r="H67" s="227"/>
      <c r="I67" s="19" t="str">
        <f t="shared" si="9"/>
        <v/>
      </c>
      <c r="J67" s="19" t="str">
        <f t="shared" si="10"/>
        <v/>
      </c>
      <c r="K67" s="415" t="str">
        <f t="shared" si="11"/>
        <v/>
      </c>
      <c r="L67" s="67" t="str">
        <f t="shared" si="12"/>
        <v/>
      </c>
      <c r="M67" s="416" t="str">
        <f t="shared" si="13"/>
        <v/>
      </c>
      <c r="N67" s="67" t="str">
        <f t="shared" si="14"/>
        <v/>
      </c>
      <c r="O67" s="389" t="b">
        <f t="shared" si="7"/>
        <v>0</v>
      </c>
      <c r="P67" s="390">
        <f t="shared" si="15"/>
        <v>1</v>
      </c>
    </row>
    <row r="68" spans="1:16" x14ac:dyDescent="0.25">
      <c r="A68" s="152">
        <v>59</v>
      </c>
      <c r="B68" s="7"/>
      <c r="C68" s="7"/>
      <c r="D68" s="7"/>
      <c r="E68" s="228"/>
      <c r="F68" s="227"/>
      <c r="G68" s="227"/>
      <c r="H68" s="227"/>
      <c r="I68" s="19" t="str">
        <f t="shared" si="9"/>
        <v/>
      </c>
      <c r="J68" s="19" t="str">
        <f t="shared" si="10"/>
        <v/>
      </c>
      <c r="K68" s="415" t="str">
        <f t="shared" si="11"/>
        <v/>
      </c>
      <c r="L68" s="67" t="str">
        <f t="shared" si="12"/>
        <v/>
      </c>
      <c r="M68" s="416" t="str">
        <f t="shared" si="13"/>
        <v/>
      </c>
      <c r="N68" s="67" t="str">
        <f t="shared" si="14"/>
        <v/>
      </c>
      <c r="O68" s="389" t="b">
        <f t="shared" si="7"/>
        <v>0</v>
      </c>
      <c r="P68" s="390">
        <f t="shared" si="15"/>
        <v>1</v>
      </c>
    </row>
    <row r="69" spans="1:16" x14ac:dyDescent="0.25">
      <c r="A69" s="152">
        <v>60</v>
      </c>
      <c r="B69" s="7"/>
      <c r="C69" s="7"/>
      <c r="D69" s="7"/>
      <c r="E69" s="228"/>
      <c r="F69" s="227"/>
      <c r="G69" s="227"/>
      <c r="H69" s="227"/>
      <c r="I69" s="19" t="str">
        <f t="shared" si="9"/>
        <v/>
      </c>
      <c r="J69" s="19" t="str">
        <f t="shared" si="10"/>
        <v/>
      </c>
      <c r="K69" s="415" t="str">
        <f t="shared" si="11"/>
        <v/>
      </c>
      <c r="L69" s="67" t="str">
        <f t="shared" si="12"/>
        <v/>
      </c>
      <c r="M69" s="416" t="str">
        <f t="shared" si="13"/>
        <v/>
      </c>
      <c r="N69" s="67" t="str">
        <f t="shared" si="14"/>
        <v/>
      </c>
      <c r="O69" s="389" t="b">
        <f t="shared" si="7"/>
        <v>0</v>
      </c>
      <c r="P69" s="390">
        <f t="shared" si="15"/>
        <v>1</v>
      </c>
    </row>
    <row r="70" spans="1:16" x14ac:dyDescent="0.25">
      <c r="A70" s="152">
        <v>61</v>
      </c>
      <c r="B70" s="7"/>
      <c r="C70" s="7"/>
      <c r="D70" s="7"/>
      <c r="E70" s="228"/>
      <c r="F70" s="227"/>
      <c r="G70" s="227"/>
      <c r="H70" s="227"/>
      <c r="I70" s="19" t="str">
        <f t="shared" si="9"/>
        <v/>
      </c>
      <c r="J70" s="19" t="str">
        <f t="shared" si="10"/>
        <v/>
      </c>
      <c r="K70" s="415" t="str">
        <f t="shared" si="11"/>
        <v/>
      </c>
      <c r="L70" s="67" t="str">
        <f t="shared" si="12"/>
        <v/>
      </c>
      <c r="M70" s="416" t="str">
        <f t="shared" si="13"/>
        <v/>
      </c>
      <c r="N70" s="67" t="str">
        <f t="shared" si="14"/>
        <v/>
      </c>
      <c r="O70" s="389" t="b">
        <f t="shared" si="7"/>
        <v>0</v>
      </c>
      <c r="P70" s="390">
        <f t="shared" si="15"/>
        <v>1</v>
      </c>
    </row>
    <row r="71" spans="1:16" x14ac:dyDescent="0.25">
      <c r="A71" s="152">
        <v>62</v>
      </c>
      <c r="B71" s="7"/>
      <c r="C71" s="7"/>
      <c r="D71" s="7"/>
      <c r="E71" s="228"/>
      <c r="F71" s="227"/>
      <c r="G71" s="227"/>
      <c r="H71" s="227"/>
      <c r="I71" s="19" t="str">
        <f t="shared" si="9"/>
        <v/>
      </c>
      <c r="J71" s="19" t="str">
        <f t="shared" si="10"/>
        <v/>
      </c>
      <c r="K71" s="415" t="str">
        <f t="shared" si="11"/>
        <v/>
      </c>
      <c r="L71" s="67" t="str">
        <f t="shared" si="12"/>
        <v/>
      </c>
      <c r="M71" s="416" t="str">
        <f t="shared" si="13"/>
        <v/>
      </c>
      <c r="N71" s="67" t="str">
        <f t="shared" si="14"/>
        <v/>
      </c>
      <c r="O71" s="389" t="b">
        <f t="shared" si="7"/>
        <v>0</v>
      </c>
      <c r="P71" s="390">
        <f t="shared" si="15"/>
        <v>1</v>
      </c>
    </row>
    <row r="72" spans="1:16" x14ac:dyDescent="0.25">
      <c r="A72" s="152">
        <v>63</v>
      </c>
      <c r="B72" s="7"/>
      <c r="C72" s="7"/>
      <c r="D72" s="7"/>
      <c r="E72" s="228"/>
      <c r="F72" s="227"/>
      <c r="G72" s="227"/>
      <c r="H72" s="227"/>
      <c r="I72" s="19" t="str">
        <f t="shared" si="9"/>
        <v/>
      </c>
      <c r="J72" s="19" t="str">
        <f t="shared" si="10"/>
        <v/>
      </c>
      <c r="K72" s="415" t="str">
        <f t="shared" si="11"/>
        <v/>
      </c>
      <c r="L72" s="67" t="str">
        <f t="shared" si="12"/>
        <v/>
      </c>
      <c r="M72" s="416" t="str">
        <f t="shared" si="13"/>
        <v/>
      </c>
      <c r="N72" s="67" t="str">
        <f t="shared" si="14"/>
        <v/>
      </c>
      <c r="O72" s="389" t="b">
        <f t="shared" si="7"/>
        <v>0</v>
      </c>
      <c r="P72" s="390">
        <f t="shared" si="15"/>
        <v>1</v>
      </c>
    </row>
    <row r="73" spans="1:16" x14ac:dyDescent="0.25">
      <c r="A73" s="152">
        <v>64</v>
      </c>
      <c r="B73" s="7"/>
      <c r="C73" s="7"/>
      <c r="D73" s="7"/>
      <c r="E73" s="228"/>
      <c r="F73" s="227"/>
      <c r="G73" s="227"/>
      <c r="H73" s="227"/>
      <c r="I73" s="19" t="str">
        <f t="shared" si="9"/>
        <v/>
      </c>
      <c r="J73" s="19" t="str">
        <f t="shared" si="10"/>
        <v/>
      </c>
      <c r="K73" s="415" t="str">
        <f t="shared" si="11"/>
        <v/>
      </c>
      <c r="L73" s="67" t="str">
        <f t="shared" si="12"/>
        <v/>
      </c>
      <c r="M73" s="416" t="str">
        <f t="shared" si="13"/>
        <v/>
      </c>
      <c r="N73" s="67" t="str">
        <f t="shared" si="14"/>
        <v/>
      </c>
      <c r="O73" s="389" t="b">
        <f t="shared" si="7"/>
        <v>0</v>
      </c>
      <c r="P73" s="390">
        <f t="shared" si="15"/>
        <v>1</v>
      </c>
    </row>
    <row r="74" spans="1:16" x14ac:dyDescent="0.25">
      <c r="A74" s="152">
        <v>65</v>
      </c>
      <c r="B74" s="7"/>
      <c r="C74" s="7"/>
      <c r="D74" s="7"/>
      <c r="E74" s="228"/>
      <c r="F74" s="227"/>
      <c r="G74" s="227"/>
      <c r="H74" s="227"/>
      <c r="I74" s="19" t="str">
        <f t="shared" ref="I74:I137" si="16">IF(OR($B74="",$C74="",$D74="",$E74="",$F74&lt;an_initial,$F74&gt;an_final,$O74=FALSE),"",IF($H74="",CS_STR_B*$G74/P74,CS_STR_B*$H74))</f>
        <v/>
      </c>
      <c r="J74" s="19" t="str">
        <f t="shared" ref="J74:J137" si="17">IF(OR($B74="",$C74="",$D74="",$E74="",$F74="",$F74&gt;an_final,$O74=FALSE),"",IF($H74="",CS_STR_B*$G74/P74,CS_STR_B*$H74))</f>
        <v/>
      </c>
      <c r="K74" s="415" t="str">
        <f t="shared" ref="K74:K108" si="18">IF(OR($B74="",$C74="",$D74="",$E74="",$F74="",$F74&gt;an_final,$O74=FALSE),"",IF($F74&gt;=an_initial,1,""))</f>
        <v/>
      </c>
      <c r="L74" s="67" t="str">
        <f t="shared" ref="L74:L108" si="19">IF(OR($B74="",$C74="",$D74="",$E74="",$F74="",$F74&gt;an_final,$O74=FALSE),"",1)</f>
        <v/>
      </c>
      <c r="M74" s="416" t="str">
        <f t="shared" ref="M74:M108" si="20">IF(OR($B74="",$C74="",$D74="",$E74="",$F74="",$F74&gt;an_final,$O74=FALSE),"",IF($H74="",$G74/P74,$H74))</f>
        <v/>
      </c>
      <c r="N74" s="67" t="str">
        <f t="shared" ref="N74:N108" si="21">IF(OR($B74="",$C74="",$D74="",$E74="",$F74="",$F74&lt;an_initial,$F74&gt;an_final,$O74=FALSE),"",IF($H74="",$G74/P74,$H74))</f>
        <v/>
      </c>
      <c r="O74" s="389" t="b">
        <f t="shared" ref="O74:O108" si="22">IF(nume_candidat="",FALSE,ISNUMBER(SEARCH(nume_candidat,$B74)))</f>
        <v>0</v>
      </c>
      <c r="P74" s="390">
        <f t="shared" si="15"/>
        <v>1</v>
      </c>
    </row>
    <row r="75" spans="1:16" x14ac:dyDescent="0.25">
      <c r="A75" s="152">
        <v>66</v>
      </c>
      <c r="B75" s="7"/>
      <c r="C75" s="7"/>
      <c r="D75" s="7"/>
      <c r="E75" s="228"/>
      <c r="F75" s="227"/>
      <c r="G75" s="227"/>
      <c r="H75" s="227"/>
      <c r="I75" s="19" t="str">
        <f t="shared" si="16"/>
        <v/>
      </c>
      <c r="J75" s="19" t="str">
        <f t="shared" si="17"/>
        <v/>
      </c>
      <c r="K75" s="415" t="str">
        <f t="shared" si="18"/>
        <v/>
      </c>
      <c r="L75" s="67" t="str">
        <f t="shared" si="19"/>
        <v/>
      </c>
      <c r="M75" s="416" t="str">
        <f t="shared" si="20"/>
        <v/>
      </c>
      <c r="N75" s="67" t="str">
        <f t="shared" si="21"/>
        <v/>
      </c>
      <c r="O75" s="389" t="b">
        <f t="shared" si="22"/>
        <v>0</v>
      </c>
      <c r="P75" s="390">
        <f t="shared" ref="P75:P108" si="23">LEN(B75)-LEN(SUBSTITUTE(B75,",",""))+1</f>
        <v>1</v>
      </c>
    </row>
    <row r="76" spans="1:16" x14ac:dyDescent="0.25">
      <c r="A76" s="152">
        <v>67</v>
      </c>
      <c r="B76" s="7"/>
      <c r="C76" s="7"/>
      <c r="D76" s="7"/>
      <c r="E76" s="228"/>
      <c r="F76" s="227"/>
      <c r="G76" s="227"/>
      <c r="H76" s="227"/>
      <c r="I76" s="19" t="str">
        <f t="shared" si="16"/>
        <v/>
      </c>
      <c r="J76" s="19" t="str">
        <f t="shared" si="17"/>
        <v/>
      </c>
      <c r="K76" s="415" t="str">
        <f t="shared" si="18"/>
        <v/>
      </c>
      <c r="L76" s="67" t="str">
        <f t="shared" si="19"/>
        <v/>
      </c>
      <c r="M76" s="416" t="str">
        <f t="shared" si="20"/>
        <v/>
      </c>
      <c r="N76" s="67" t="str">
        <f t="shared" si="21"/>
        <v/>
      </c>
      <c r="O76" s="389" t="b">
        <f t="shared" si="22"/>
        <v>0</v>
      </c>
      <c r="P76" s="390">
        <f t="shared" si="23"/>
        <v>1</v>
      </c>
    </row>
    <row r="77" spans="1:16" x14ac:dyDescent="0.25">
      <c r="A77" s="152">
        <v>68</v>
      </c>
      <c r="B77" s="7"/>
      <c r="C77" s="7"/>
      <c r="D77" s="7"/>
      <c r="E77" s="228"/>
      <c r="F77" s="227"/>
      <c r="G77" s="227"/>
      <c r="H77" s="227"/>
      <c r="I77" s="19" t="str">
        <f t="shared" si="16"/>
        <v/>
      </c>
      <c r="J77" s="19" t="str">
        <f t="shared" si="17"/>
        <v/>
      </c>
      <c r="K77" s="415" t="str">
        <f t="shared" si="18"/>
        <v/>
      </c>
      <c r="L77" s="67" t="str">
        <f t="shared" si="19"/>
        <v/>
      </c>
      <c r="M77" s="416" t="str">
        <f t="shared" si="20"/>
        <v/>
      </c>
      <c r="N77" s="67" t="str">
        <f t="shared" si="21"/>
        <v/>
      </c>
      <c r="O77" s="389" t="b">
        <f t="shared" si="22"/>
        <v>0</v>
      </c>
      <c r="P77" s="390">
        <f t="shared" si="23"/>
        <v>1</v>
      </c>
    </row>
    <row r="78" spans="1:16" x14ac:dyDescent="0.25">
      <c r="A78" s="152">
        <v>69</v>
      </c>
      <c r="B78" s="7"/>
      <c r="C78" s="7"/>
      <c r="D78" s="7"/>
      <c r="E78" s="228"/>
      <c r="F78" s="227"/>
      <c r="G78" s="227"/>
      <c r="H78" s="227"/>
      <c r="I78" s="19" t="str">
        <f t="shared" si="16"/>
        <v/>
      </c>
      <c r="J78" s="19" t="str">
        <f t="shared" si="17"/>
        <v/>
      </c>
      <c r="K78" s="415" t="str">
        <f t="shared" si="18"/>
        <v/>
      </c>
      <c r="L78" s="67" t="str">
        <f t="shared" si="19"/>
        <v/>
      </c>
      <c r="M78" s="416" t="str">
        <f t="shared" si="20"/>
        <v/>
      </c>
      <c r="N78" s="67" t="str">
        <f t="shared" si="21"/>
        <v/>
      </c>
      <c r="O78" s="389" t="b">
        <f t="shared" si="22"/>
        <v>0</v>
      </c>
      <c r="P78" s="390">
        <f t="shared" si="23"/>
        <v>1</v>
      </c>
    </row>
    <row r="79" spans="1:16" x14ac:dyDescent="0.25">
      <c r="A79" s="152">
        <v>70</v>
      </c>
      <c r="B79" s="7"/>
      <c r="C79" s="7"/>
      <c r="D79" s="7"/>
      <c r="E79" s="228"/>
      <c r="F79" s="227"/>
      <c r="G79" s="227"/>
      <c r="H79" s="227"/>
      <c r="I79" s="19" t="str">
        <f t="shared" si="16"/>
        <v/>
      </c>
      <c r="J79" s="19" t="str">
        <f t="shared" si="17"/>
        <v/>
      </c>
      <c r="K79" s="415" t="str">
        <f t="shared" si="18"/>
        <v/>
      </c>
      <c r="L79" s="67" t="str">
        <f t="shared" si="19"/>
        <v/>
      </c>
      <c r="M79" s="416" t="str">
        <f t="shared" si="20"/>
        <v/>
      </c>
      <c r="N79" s="67" t="str">
        <f t="shared" si="21"/>
        <v/>
      </c>
      <c r="O79" s="389" t="b">
        <f t="shared" si="22"/>
        <v>0</v>
      </c>
      <c r="P79" s="390">
        <f t="shared" si="23"/>
        <v>1</v>
      </c>
    </row>
    <row r="80" spans="1:16" x14ac:dyDescent="0.25">
      <c r="A80" s="152">
        <v>71</v>
      </c>
      <c r="B80" s="7"/>
      <c r="C80" s="7"/>
      <c r="D80" s="7"/>
      <c r="E80" s="228"/>
      <c r="F80" s="227"/>
      <c r="G80" s="227"/>
      <c r="H80" s="227"/>
      <c r="I80" s="19" t="str">
        <f t="shared" si="16"/>
        <v/>
      </c>
      <c r="J80" s="19" t="str">
        <f t="shared" si="17"/>
        <v/>
      </c>
      <c r="K80" s="415" t="str">
        <f t="shared" si="18"/>
        <v/>
      </c>
      <c r="L80" s="67" t="str">
        <f t="shared" si="19"/>
        <v/>
      </c>
      <c r="M80" s="416" t="str">
        <f t="shared" si="20"/>
        <v/>
      </c>
      <c r="N80" s="67" t="str">
        <f t="shared" si="21"/>
        <v/>
      </c>
      <c r="O80" s="389" t="b">
        <f t="shared" si="22"/>
        <v>0</v>
      </c>
      <c r="P80" s="390">
        <f t="shared" si="23"/>
        <v>1</v>
      </c>
    </row>
    <row r="81" spans="1:16" x14ac:dyDescent="0.25">
      <c r="A81" s="152">
        <v>72</v>
      </c>
      <c r="B81" s="7"/>
      <c r="C81" s="7"/>
      <c r="D81" s="7"/>
      <c r="E81" s="228"/>
      <c r="F81" s="227"/>
      <c r="G81" s="227"/>
      <c r="H81" s="227"/>
      <c r="I81" s="19" t="str">
        <f t="shared" si="16"/>
        <v/>
      </c>
      <c r="J81" s="19" t="str">
        <f t="shared" si="17"/>
        <v/>
      </c>
      <c r="K81" s="415" t="str">
        <f t="shared" si="18"/>
        <v/>
      </c>
      <c r="L81" s="67" t="str">
        <f t="shared" si="19"/>
        <v/>
      </c>
      <c r="M81" s="416" t="str">
        <f t="shared" si="20"/>
        <v/>
      </c>
      <c r="N81" s="67" t="str">
        <f t="shared" si="21"/>
        <v/>
      </c>
      <c r="O81" s="389" t="b">
        <f t="shared" si="22"/>
        <v>0</v>
      </c>
      <c r="P81" s="390">
        <f t="shared" si="23"/>
        <v>1</v>
      </c>
    </row>
    <row r="82" spans="1:16" x14ac:dyDescent="0.25">
      <c r="A82" s="152">
        <v>73</v>
      </c>
      <c r="B82" s="7"/>
      <c r="C82" s="7"/>
      <c r="D82" s="7"/>
      <c r="E82" s="228"/>
      <c r="F82" s="227"/>
      <c r="G82" s="227"/>
      <c r="H82" s="227"/>
      <c r="I82" s="19" t="str">
        <f t="shared" si="16"/>
        <v/>
      </c>
      <c r="J82" s="19" t="str">
        <f t="shared" si="17"/>
        <v/>
      </c>
      <c r="K82" s="415" t="str">
        <f t="shared" si="18"/>
        <v/>
      </c>
      <c r="L82" s="67" t="str">
        <f t="shared" si="19"/>
        <v/>
      </c>
      <c r="M82" s="416" t="str">
        <f t="shared" si="20"/>
        <v/>
      </c>
      <c r="N82" s="67" t="str">
        <f t="shared" si="21"/>
        <v/>
      </c>
      <c r="O82" s="389" t="b">
        <f t="shared" si="22"/>
        <v>0</v>
      </c>
      <c r="P82" s="390">
        <f t="shared" si="23"/>
        <v>1</v>
      </c>
    </row>
    <row r="83" spans="1:16" x14ac:dyDescent="0.25">
      <c r="A83" s="152">
        <v>74</v>
      </c>
      <c r="B83" s="7"/>
      <c r="C83" s="7"/>
      <c r="D83" s="7"/>
      <c r="E83" s="228"/>
      <c r="F83" s="227"/>
      <c r="G83" s="227"/>
      <c r="H83" s="227"/>
      <c r="I83" s="19" t="str">
        <f t="shared" si="16"/>
        <v/>
      </c>
      <c r="J83" s="19" t="str">
        <f t="shared" si="17"/>
        <v/>
      </c>
      <c r="K83" s="415" t="str">
        <f t="shared" si="18"/>
        <v/>
      </c>
      <c r="L83" s="67" t="str">
        <f t="shared" si="19"/>
        <v/>
      </c>
      <c r="M83" s="416" t="str">
        <f t="shared" si="20"/>
        <v/>
      </c>
      <c r="N83" s="67" t="str">
        <f t="shared" si="21"/>
        <v/>
      </c>
      <c r="O83" s="389" t="b">
        <f t="shared" si="22"/>
        <v>0</v>
      </c>
      <c r="P83" s="390">
        <f t="shared" si="23"/>
        <v>1</v>
      </c>
    </row>
    <row r="84" spans="1:16" x14ac:dyDescent="0.25">
      <c r="A84" s="152">
        <v>75</v>
      </c>
      <c r="B84" s="7"/>
      <c r="C84" s="7"/>
      <c r="D84" s="7"/>
      <c r="E84" s="228"/>
      <c r="F84" s="227"/>
      <c r="G84" s="227"/>
      <c r="H84" s="227"/>
      <c r="I84" s="19" t="str">
        <f t="shared" si="16"/>
        <v/>
      </c>
      <c r="J84" s="19" t="str">
        <f t="shared" si="17"/>
        <v/>
      </c>
      <c r="K84" s="415" t="str">
        <f t="shared" si="18"/>
        <v/>
      </c>
      <c r="L84" s="67" t="str">
        <f t="shared" si="19"/>
        <v/>
      </c>
      <c r="M84" s="416" t="str">
        <f t="shared" si="20"/>
        <v/>
      </c>
      <c r="N84" s="67" t="str">
        <f t="shared" si="21"/>
        <v/>
      </c>
      <c r="O84" s="389" t="b">
        <f t="shared" si="22"/>
        <v>0</v>
      </c>
      <c r="P84" s="390">
        <f t="shared" si="23"/>
        <v>1</v>
      </c>
    </row>
    <row r="85" spans="1:16" x14ac:dyDescent="0.25">
      <c r="A85" s="152">
        <v>76</v>
      </c>
      <c r="B85" s="7"/>
      <c r="C85" s="7"/>
      <c r="D85" s="7"/>
      <c r="E85" s="228"/>
      <c r="F85" s="227"/>
      <c r="G85" s="227"/>
      <c r="H85" s="227"/>
      <c r="I85" s="19" t="str">
        <f t="shared" si="16"/>
        <v/>
      </c>
      <c r="J85" s="19" t="str">
        <f t="shared" si="17"/>
        <v/>
      </c>
      <c r="K85" s="415" t="str">
        <f t="shared" si="18"/>
        <v/>
      </c>
      <c r="L85" s="67" t="str">
        <f t="shared" si="19"/>
        <v/>
      </c>
      <c r="M85" s="416" t="str">
        <f t="shared" si="20"/>
        <v/>
      </c>
      <c r="N85" s="67" t="str">
        <f t="shared" si="21"/>
        <v/>
      </c>
      <c r="O85" s="389" t="b">
        <f t="shared" si="22"/>
        <v>0</v>
      </c>
      <c r="P85" s="390">
        <f t="shared" si="23"/>
        <v>1</v>
      </c>
    </row>
    <row r="86" spans="1:16" x14ac:dyDescent="0.25">
      <c r="A86" s="152">
        <v>77</v>
      </c>
      <c r="B86" s="7"/>
      <c r="C86" s="7"/>
      <c r="D86" s="7"/>
      <c r="E86" s="228"/>
      <c r="F86" s="227"/>
      <c r="G86" s="227"/>
      <c r="H86" s="227"/>
      <c r="I86" s="19" t="str">
        <f t="shared" si="16"/>
        <v/>
      </c>
      <c r="J86" s="19" t="str">
        <f t="shared" si="17"/>
        <v/>
      </c>
      <c r="K86" s="415" t="str">
        <f t="shared" si="18"/>
        <v/>
      </c>
      <c r="L86" s="67" t="str">
        <f t="shared" si="19"/>
        <v/>
      </c>
      <c r="M86" s="416" t="str">
        <f t="shared" si="20"/>
        <v/>
      </c>
      <c r="N86" s="67" t="str">
        <f t="shared" si="21"/>
        <v/>
      </c>
      <c r="O86" s="389" t="b">
        <f t="shared" si="22"/>
        <v>0</v>
      </c>
      <c r="P86" s="390">
        <f t="shared" si="23"/>
        <v>1</v>
      </c>
    </row>
    <row r="87" spans="1:16" x14ac:dyDescent="0.25">
      <c r="A87" s="152">
        <v>78</v>
      </c>
      <c r="B87" s="7"/>
      <c r="C87" s="7"/>
      <c r="D87" s="7"/>
      <c r="E87" s="228"/>
      <c r="F87" s="227"/>
      <c r="G87" s="227"/>
      <c r="H87" s="227"/>
      <c r="I87" s="19" t="str">
        <f t="shared" si="16"/>
        <v/>
      </c>
      <c r="J87" s="19" t="str">
        <f t="shared" si="17"/>
        <v/>
      </c>
      <c r="K87" s="415" t="str">
        <f t="shared" si="18"/>
        <v/>
      </c>
      <c r="L87" s="67" t="str">
        <f t="shared" si="19"/>
        <v/>
      </c>
      <c r="M87" s="416" t="str">
        <f t="shared" si="20"/>
        <v/>
      </c>
      <c r="N87" s="67" t="str">
        <f t="shared" si="21"/>
        <v/>
      </c>
      <c r="O87" s="389" t="b">
        <f t="shared" si="22"/>
        <v>0</v>
      </c>
      <c r="P87" s="390">
        <f t="shared" si="23"/>
        <v>1</v>
      </c>
    </row>
    <row r="88" spans="1:16" x14ac:dyDescent="0.25">
      <c r="A88" s="152">
        <v>79</v>
      </c>
      <c r="B88" s="7"/>
      <c r="C88" s="7"/>
      <c r="D88" s="7"/>
      <c r="E88" s="228"/>
      <c r="F88" s="227"/>
      <c r="G88" s="227"/>
      <c r="H88" s="227"/>
      <c r="I88" s="19" t="str">
        <f t="shared" si="16"/>
        <v/>
      </c>
      <c r="J88" s="19" t="str">
        <f t="shared" si="17"/>
        <v/>
      </c>
      <c r="K88" s="415" t="str">
        <f t="shared" si="18"/>
        <v/>
      </c>
      <c r="L88" s="67" t="str">
        <f t="shared" si="19"/>
        <v/>
      </c>
      <c r="M88" s="416" t="str">
        <f t="shared" si="20"/>
        <v/>
      </c>
      <c r="N88" s="67" t="str">
        <f t="shared" si="21"/>
        <v/>
      </c>
      <c r="O88" s="389" t="b">
        <f t="shared" si="22"/>
        <v>0</v>
      </c>
      <c r="P88" s="390">
        <f t="shared" si="23"/>
        <v>1</v>
      </c>
    </row>
    <row r="89" spans="1:16" x14ac:dyDescent="0.25">
      <c r="A89" s="152">
        <v>80</v>
      </c>
      <c r="B89" s="7"/>
      <c r="C89" s="7"/>
      <c r="D89" s="7"/>
      <c r="E89" s="228"/>
      <c r="F89" s="227"/>
      <c r="G89" s="227"/>
      <c r="H89" s="227"/>
      <c r="I89" s="19" t="str">
        <f t="shared" si="16"/>
        <v/>
      </c>
      <c r="J89" s="19" t="str">
        <f t="shared" si="17"/>
        <v/>
      </c>
      <c r="K89" s="415" t="str">
        <f t="shared" si="18"/>
        <v/>
      </c>
      <c r="L89" s="67" t="str">
        <f t="shared" si="19"/>
        <v/>
      </c>
      <c r="M89" s="416" t="str">
        <f t="shared" si="20"/>
        <v/>
      </c>
      <c r="N89" s="67" t="str">
        <f t="shared" si="21"/>
        <v/>
      </c>
      <c r="O89" s="389" t="b">
        <f t="shared" si="22"/>
        <v>0</v>
      </c>
      <c r="P89" s="390">
        <f t="shared" si="23"/>
        <v>1</v>
      </c>
    </row>
    <row r="90" spans="1:16" x14ac:dyDescent="0.25">
      <c r="A90" s="152">
        <v>81</v>
      </c>
      <c r="B90" s="7"/>
      <c r="C90" s="7"/>
      <c r="D90" s="7"/>
      <c r="E90" s="228"/>
      <c r="F90" s="227"/>
      <c r="G90" s="227"/>
      <c r="H90" s="227"/>
      <c r="I90" s="19" t="str">
        <f t="shared" si="16"/>
        <v/>
      </c>
      <c r="J90" s="19" t="str">
        <f t="shared" si="17"/>
        <v/>
      </c>
      <c r="K90" s="415" t="str">
        <f t="shared" si="18"/>
        <v/>
      </c>
      <c r="L90" s="67" t="str">
        <f t="shared" si="19"/>
        <v/>
      </c>
      <c r="M90" s="416" t="str">
        <f t="shared" si="20"/>
        <v/>
      </c>
      <c r="N90" s="67" t="str">
        <f t="shared" si="21"/>
        <v/>
      </c>
      <c r="O90" s="389" t="b">
        <f t="shared" si="22"/>
        <v>0</v>
      </c>
      <c r="P90" s="390">
        <f t="shared" si="23"/>
        <v>1</v>
      </c>
    </row>
    <row r="91" spans="1:16" x14ac:dyDescent="0.25">
      <c r="A91" s="152">
        <v>82</v>
      </c>
      <c r="B91" s="7"/>
      <c r="C91" s="7"/>
      <c r="D91" s="7"/>
      <c r="E91" s="228"/>
      <c r="F91" s="227"/>
      <c r="G91" s="227"/>
      <c r="H91" s="227"/>
      <c r="I91" s="19" t="str">
        <f t="shared" si="16"/>
        <v/>
      </c>
      <c r="J91" s="19" t="str">
        <f t="shared" si="17"/>
        <v/>
      </c>
      <c r="K91" s="415" t="str">
        <f t="shared" si="18"/>
        <v/>
      </c>
      <c r="L91" s="67" t="str">
        <f t="shared" si="19"/>
        <v/>
      </c>
      <c r="M91" s="416" t="str">
        <f t="shared" si="20"/>
        <v/>
      </c>
      <c r="N91" s="67" t="str">
        <f t="shared" si="21"/>
        <v/>
      </c>
      <c r="O91" s="389" t="b">
        <f t="shared" si="22"/>
        <v>0</v>
      </c>
      <c r="P91" s="390">
        <f t="shared" si="23"/>
        <v>1</v>
      </c>
    </row>
    <row r="92" spans="1:16" x14ac:dyDescent="0.25">
      <c r="A92" s="152">
        <v>83</v>
      </c>
      <c r="B92" s="7"/>
      <c r="C92" s="7"/>
      <c r="D92" s="7"/>
      <c r="E92" s="228"/>
      <c r="F92" s="227"/>
      <c r="G92" s="227"/>
      <c r="H92" s="227"/>
      <c r="I92" s="19" t="str">
        <f t="shared" si="16"/>
        <v/>
      </c>
      <c r="J92" s="19" t="str">
        <f t="shared" si="17"/>
        <v/>
      </c>
      <c r="K92" s="415" t="str">
        <f t="shared" si="18"/>
        <v/>
      </c>
      <c r="L92" s="67" t="str">
        <f t="shared" si="19"/>
        <v/>
      </c>
      <c r="M92" s="416" t="str">
        <f t="shared" si="20"/>
        <v/>
      </c>
      <c r="N92" s="67" t="str">
        <f t="shared" si="21"/>
        <v/>
      </c>
      <c r="O92" s="389" t="b">
        <f t="shared" si="22"/>
        <v>0</v>
      </c>
      <c r="P92" s="390">
        <f t="shared" si="23"/>
        <v>1</v>
      </c>
    </row>
    <row r="93" spans="1:16" x14ac:dyDescent="0.25">
      <c r="A93" s="152">
        <v>84</v>
      </c>
      <c r="B93" s="7"/>
      <c r="C93" s="7"/>
      <c r="D93" s="7"/>
      <c r="E93" s="228"/>
      <c r="F93" s="227"/>
      <c r="G93" s="227"/>
      <c r="H93" s="227"/>
      <c r="I93" s="19" t="str">
        <f t="shared" si="16"/>
        <v/>
      </c>
      <c r="J93" s="19" t="str">
        <f t="shared" si="17"/>
        <v/>
      </c>
      <c r="K93" s="415" t="str">
        <f t="shared" si="18"/>
        <v/>
      </c>
      <c r="L93" s="67" t="str">
        <f t="shared" si="19"/>
        <v/>
      </c>
      <c r="M93" s="416" t="str">
        <f t="shared" si="20"/>
        <v/>
      </c>
      <c r="N93" s="67" t="str">
        <f t="shared" si="21"/>
        <v/>
      </c>
      <c r="O93" s="389" t="b">
        <f t="shared" si="22"/>
        <v>0</v>
      </c>
      <c r="P93" s="390">
        <f t="shared" si="23"/>
        <v>1</v>
      </c>
    </row>
    <row r="94" spans="1:16" x14ac:dyDescent="0.25">
      <c r="A94" s="152">
        <v>85</v>
      </c>
      <c r="B94" s="7"/>
      <c r="C94" s="7"/>
      <c r="D94" s="7"/>
      <c r="E94" s="228"/>
      <c r="F94" s="227"/>
      <c r="G94" s="227"/>
      <c r="H94" s="227"/>
      <c r="I94" s="19" t="str">
        <f t="shared" si="16"/>
        <v/>
      </c>
      <c r="J94" s="19" t="str">
        <f t="shared" si="17"/>
        <v/>
      </c>
      <c r="K94" s="415" t="str">
        <f t="shared" si="18"/>
        <v/>
      </c>
      <c r="L94" s="67" t="str">
        <f t="shared" si="19"/>
        <v/>
      </c>
      <c r="M94" s="416" t="str">
        <f t="shared" si="20"/>
        <v/>
      </c>
      <c r="N94" s="67" t="str">
        <f t="shared" si="21"/>
        <v/>
      </c>
      <c r="O94" s="389" t="b">
        <f t="shared" si="22"/>
        <v>0</v>
      </c>
      <c r="P94" s="390">
        <f t="shared" si="23"/>
        <v>1</v>
      </c>
    </row>
    <row r="95" spans="1:16" x14ac:dyDescent="0.25">
      <c r="A95" s="152">
        <v>86</v>
      </c>
      <c r="B95" s="7"/>
      <c r="C95" s="7"/>
      <c r="D95" s="7"/>
      <c r="E95" s="228"/>
      <c r="F95" s="227"/>
      <c r="G95" s="227"/>
      <c r="H95" s="227"/>
      <c r="I95" s="19" t="str">
        <f t="shared" si="16"/>
        <v/>
      </c>
      <c r="J95" s="19" t="str">
        <f t="shared" si="17"/>
        <v/>
      </c>
      <c r="K95" s="415" t="str">
        <f t="shared" si="18"/>
        <v/>
      </c>
      <c r="L95" s="67" t="str">
        <f t="shared" si="19"/>
        <v/>
      </c>
      <c r="M95" s="416" t="str">
        <f t="shared" si="20"/>
        <v/>
      </c>
      <c r="N95" s="67" t="str">
        <f t="shared" si="21"/>
        <v/>
      </c>
      <c r="O95" s="389" t="b">
        <f t="shared" si="22"/>
        <v>0</v>
      </c>
      <c r="P95" s="390">
        <f t="shared" si="23"/>
        <v>1</v>
      </c>
    </row>
    <row r="96" spans="1:16" x14ac:dyDescent="0.25">
      <c r="A96" s="152">
        <v>87</v>
      </c>
      <c r="B96" s="7"/>
      <c r="C96" s="7"/>
      <c r="D96" s="7"/>
      <c r="E96" s="228"/>
      <c r="F96" s="227"/>
      <c r="G96" s="227"/>
      <c r="H96" s="227"/>
      <c r="I96" s="19" t="str">
        <f t="shared" si="16"/>
        <v/>
      </c>
      <c r="J96" s="19" t="str">
        <f t="shared" si="17"/>
        <v/>
      </c>
      <c r="K96" s="415" t="str">
        <f t="shared" si="18"/>
        <v/>
      </c>
      <c r="L96" s="67" t="str">
        <f t="shared" si="19"/>
        <v/>
      </c>
      <c r="M96" s="416" t="str">
        <f t="shared" si="20"/>
        <v/>
      </c>
      <c r="N96" s="67" t="str">
        <f t="shared" si="21"/>
        <v/>
      </c>
      <c r="O96" s="389" t="b">
        <f t="shared" si="22"/>
        <v>0</v>
      </c>
      <c r="P96" s="390">
        <f t="shared" si="23"/>
        <v>1</v>
      </c>
    </row>
    <row r="97" spans="1:16" x14ac:dyDescent="0.25">
      <c r="A97" s="152">
        <v>88</v>
      </c>
      <c r="B97" s="7"/>
      <c r="C97" s="7"/>
      <c r="D97" s="7"/>
      <c r="E97" s="228"/>
      <c r="F97" s="227"/>
      <c r="G97" s="227"/>
      <c r="H97" s="227"/>
      <c r="I97" s="19" t="str">
        <f t="shared" si="16"/>
        <v/>
      </c>
      <c r="J97" s="19" t="str">
        <f t="shared" si="17"/>
        <v/>
      </c>
      <c r="K97" s="415" t="str">
        <f t="shared" si="18"/>
        <v/>
      </c>
      <c r="L97" s="67" t="str">
        <f t="shared" si="19"/>
        <v/>
      </c>
      <c r="M97" s="416" t="str">
        <f t="shared" si="20"/>
        <v/>
      </c>
      <c r="N97" s="67" t="str">
        <f t="shared" si="21"/>
        <v/>
      </c>
      <c r="O97" s="389" t="b">
        <f t="shared" si="22"/>
        <v>0</v>
      </c>
      <c r="P97" s="390">
        <f t="shared" si="23"/>
        <v>1</v>
      </c>
    </row>
    <row r="98" spans="1:16" x14ac:dyDescent="0.25">
      <c r="A98" s="152">
        <v>89</v>
      </c>
      <c r="B98" s="7"/>
      <c r="C98" s="7"/>
      <c r="D98" s="7"/>
      <c r="E98" s="228"/>
      <c r="F98" s="227"/>
      <c r="G98" s="227"/>
      <c r="H98" s="227"/>
      <c r="I98" s="19" t="str">
        <f t="shared" si="16"/>
        <v/>
      </c>
      <c r="J98" s="19" t="str">
        <f t="shared" si="17"/>
        <v/>
      </c>
      <c r="K98" s="415" t="str">
        <f t="shared" si="18"/>
        <v/>
      </c>
      <c r="L98" s="67" t="str">
        <f t="shared" si="19"/>
        <v/>
      </c>
      <c r="M98" s="416" t="str">
        <f t="shared" si="20"/>
        <v/>
      </c>
      <c r="N98" s="67" t="str">
        <f t="shared" si="21"/>
        <v/>
      </c>
      <c r="O98" s="389" t="b">
        <f t="shared" si="22"/>
        <v>0</v>
      </c>
      <c r="P98" s="390">
        <f t="shared" si="23"/>
        <v>1</v>
      </c>
    </row>
    <row r="99" spans="1:16" x14ac:dyDescent="0.25">
      <c r="A99" s="152">
        <v>90</v>
      </c>
      <c r="B99" s="7"/>
      <c r="C99" s="7"/>
      <c r="D99" s="7"/>
      <c r="E99" s="228"/>
      <c r="F99" s="227"/>
      <c r="G99" s="227"/>
      <c r="H99" s="227"/>
      <c r="I99" s="19" t="str">
        <f t="shared" si="16"/>
        <v/>
      </c>
      <c r="J99" s="19" t="str">
        <f t="shared" si="17"/>
        <v/>
      </c>
      <c r="K99" s="415" t="str">
        <f t="shared" si="18"/>
        <v/>
      </c>
      <c r="L99" s="67" t="str">
        <f t="shared" si="19"/>
        <v/>
      </c>
      <c r="M99" s="416" t="str">
        <f t="shared" si="20"/>
        <v/>
      </c>
      <c r="N99" s="67" t="str">
        <f t="shared" si="21"/>
        <v/>
      </c>
      <c r="O99" s="389" t="b">
        <f t="shared" si="22"/>
        <v>0</v>
      </c>
      <c r="P99" s="390">
        <f t="shared" si="23"/>
        <v>1</v>
      </c>
    </row>
    <row r="100" spans="1:16" x14ac:dyDescent="0.25">
      <c r="A100" s="152">
        <v>91</v>
      </c>
      <c r="B100" s="7"/>
      <c r="C100" s="7"/>
      <c r="D100" s="7"/>
      <c r="E100" s="228"/>
      <c r="F100" s="227"/>
      <c r="G100" s="227"/>
      <c r="H100" s="227"/>
      <c r="I100" s="19" t="str">
        <f t="shared" si="16"/>
        <v/>
      </c>
      <c r="J100" s="19" t="str">
        <f t="shared" si="17"/>
        <v/>
      </c>
      <c r="K100" s="415" t="str">
        <f t="shared" si="18"/>
        <v/>
      </c>
      <c r="L100" s="67" t="str">
        <f t="shared" si="19"/>
        <v/>
      </c>
      <c r="M100" s="416" t="str">
        <f t="shared" si="20"/>
        <v/>
      </c>
      <c r="N100" s="67" t="str">
        <f t="shared" si="21"/>
        <v/>
      </c>
      <c r="O100" s="389" t="b">
        <f t="shared" si="22"/>
        <v>0</v>
      </c>
      <c r="P100" s="390">
        <f t="shared" si="23"/>
        <v>1</v>
      </c>
    </row>
    <row r="101" spans="1:16" x14ac:dyDescent="0.25">
      <c r="A101" s="152">
        <v>92</v>
      </c>
      <c r="B101" s="7"/>
      <c r="C101" s="7"/>
      <c r="D101" s="7"/>
      <c r="E101" s="228"/>
      <c r="F101" s="227"/>
      <c r="G101" s="227"/>
      <c r="H101" s="227"/>
      <c r="I101" s="19" t="str">
        <f t="shared" si="16"/>
        <v/>
      </c>
      <c r="J101" s="19" t="str">
        <f t="shared" si="17"/>
        <v/>
      </c>
      <c r="K101" s="415" t="str">
        <f t="shared" si="18"/>
        <v/>
      </c>
      <c r="L101" s="67" t="str">
        <f t="shared" si="19"/>
        <v/>
      </c>
      <c r="M101" s="416" t="str">
        <f t="shared" si="20"/>
        <v/>
      </c>
      <c r="N101" s="67" t="str">
        <f t="shared" si="21"/>
        <v/>
      </c>
      <c r="O101" s="389" t="b">
        <f t="shared" si="22"/>
        <v>0</v>
      </c>
      <c r="P101" s="390">
        <f t="shared" si="23"/>
        <v>1</v>
      </c>
    </row>
    <row r="102" spans="1:16" x14ac:dyDescent="0.25">
      <c r="A102" s="152">
        <v>93</v>
      </c>
      <c r="B102" s="7"/>
      <c r="C102" s="7"/>
      <c r="D102" s="7"/>
      <c r="E102" s="228"/>
      <c r="F102" s="227"/>
      <c r="G102" s="227"/>
      <c r="H102" s="227"/>
      <c r="I102" s="19" t="str">
        <f t="shared" si="16"/>
        <v/>
      </c>
      <c r="J102" s="19" t="str">
        <f t="shared" si="17"/>
        <v/>
      </c>
      <c r="K102" s="415" t="str">
        <f t="shared" si="18"/>
        <v/>
      </c>
      <c r="L102" s="67" t="str">
        <f t="shared" si="19"/>
        <v/>
      </c>
      <c r="M102" s="416" t="str">
        <f t="shared" si="20"/>
        <v/>
      </c>
      <c r="N102" s="67" t="str">
        <f t="shared" si="21"/>
        <v/>
      </c>
      <c r="O102" s="389" t="b">
        <f t="shared" si="22"/>
        <v>0</v>
      </c>
      <c r="P102" s="390">
        <f t="shared" si="23"/>
        <v>1</v>
      </c>
    </row>
    <row r="103" spans="1:16" x14ac:dyDescent="0.25">
      <c r="A103" s="152">
        <v>94</v>
      </c>
      <c r="B103" s="7"/>
      <c r="C103" s="7"/>
      <c r="D103" s="7"/>
      <c r="E103" s="228"/>
      <c r="F103" s="227"/>
      <c r="G103" s="227"/>
      <c r="H103" s="227"/>
      <c r="I103" s="19" t="str">
        <f t="shared" si="16"/>
        <v/>
      </c>
      <c r="J103" s="19" t="str">
        <f t="shared" si="17"/>
        <v/>
      </c>
      <c r="K103" s="415" t="str">
        <f t="shared" si="18"/>
        <v/>
      </c>
      <c r="L103" s="67" t="str">
        <f t="shared" si="19"/>
        <v/>
      </c>
      <c r="M103" s="416" t="str">
        <f t="shared" si="20"/>
        <v/>
      </c>
      <c r="N103" s="67" t="str">
        <f t="shared" si="21"/>
        <v/>
      </c>
      <c r="O103" s="389" t="b">
        <f t="shared" si="22"/>
        <v>0</v>
      </c>
      <c r="P103" s="390">
        <f t="shared" si="23"/>
        <v>1</v>
      </c>
    </row>
    <row r="104" spans="1:16" x14ac:dyDescent="0.25">
      <c r="A104" s="152">
        <v>95</v>
      </c>
      <c r="B104" s="7"/>
      <c r="C104" s="7"/>
      <c r="D104" s="7"/>
      <c r="E104" s="228"/>
      <c r="F104" s="227"/>
      <c r="G104" s="227"/>
      <c r="H104" s="227"/>
      <c r="I104" s="19" t="str">
        <f t="shared" si="16"/>
        <v/>
      </c>
      <c r="J104" s="19" t="str">
        <f t="shared" si="17"/>
        <v/>
      </c>
      <c r="K104" s="415" t="str">
        <f t="shared" si="18"/>
        <v/>
      </c>
      <c r="L104" s="67" t="str">
        <f t="shared" si="19"/>
        <v/>
      </c>
      <c r="M104" s="416" t="str">
        <f t="shared" si="20"/>
        <v/>
      </c>
      <c r="N104" s="67" t="str">
        <f t="shared" si="21"/>
        <v/>
      </c>
      <c r="O104" s="389" t="b">
        <f t="shared" si="22"/>
        <v>0</v>
      </c>
      <c r="P104" s="390">
        <f t="shared" si="23"/>
        <v>1</v>
      </c>
    </row>
    <row r="105" spans="1:16" x14ac:dyDescent="0.25">
      <c r="A105" s="152">
        <v>96</v>
      </c>
      <c r="B105" s="7"/>
      <c r="C105" s="7"/>
      <c r="D105" s="7"/>
      <c r="E105" s="228"/>
      <c r="F105" s="227"/>
      <c r="G105" s="227"/>
      <c r="H105" s="227"/>
      <c r="I105" s="19" t="str">
        <f t="shared" si="16"/>
        <v/>
      </c>
      <c r="J105" s="19" t="str">
        <f t="shared" si="17"/>
        <v/>
      </c>
      <c r="K105" s="415" t="str">
        <f t="shared" si="18"/>
        <v/>
      </c>
      <c r="L105" s="67" t="str">
        <f t="shared" si="19"/>
        <v/>
      </c>
      <c r="M105" s="416" t="str">
        <f t="shared" si="20"/>
        <v/>
      </c>
      <c r="N105" s="67" t="str">
        <f t="shared" si="21"/>
        <v/>
      </c>
      <c r="O105" s="389" t="b">
        <f t="shared" si="22"/>
        <v>0</v>
      </c>
      <c r="P105" s="390">
        <f t="shared" si="23"/>
        <v>1</v>
      </c>
    </row>
    <row r="106" spans="1:16" x14ac:dyDescent="0.25">
      <c r="A106" s="152">
        <v>97</v>
      </c>
      <c r="B106" s="7"/>
      <c r="C106" s="7"/>
      <c r="D106" s="7"/>
      <c r="E106" s="228"/>
      <c r="F106" s="227"/>
      <c r="G106" s="227"/>
      <c r="H106" s="227"/>
      <c r="I106" s="19" t="str">
        <f t="shared" si="16"/>
        <v/>
      </c>
      <c r="J106" s="19" t="str">
        <f t="shared" si="17"/>
        <v/>
      </c>
      <c r="K106" s="415" t="str">
        <f t="shared" si="18"/>
        <v/>
      </c>
      <c r="L106" s="67" t="str">
        <f t="shared" si="19"/>
        <v/>
      </c>
      <c r="M106" s="416" t="str">
        <f t="shared" si="20"/>
        <v/>
      </c>
      <c r="N106" s="67" t="str">
        <f t="shared" si="21"/>
        <v/>
      </c>
      <c r="O106" s="389" t="b">
        <f t="shared" si="22"/>
        <v>0</v>
      </c>
      <c r="P106" s="390">
        <f t="shared" si="23"/>
        <v>1</v>
      </c>
    </row>
    <row r="107" spans="1:16" x14ac:dyDescent="0.25">
      <c r="A107" s="152">
        <v>98</v>
      </c>
      <c r="B107" s="7"/>
      <c r="C107" s="7"/>
      <c r="D107" s="7"/>
      <c r="E107" s="228"/>
      <c r="F107" s="227"/>
      <c r="G107" s="227"/>
      <c r="H107" s="227"/>
      <c r="I107" s="19" t="str">
        <f t="shared" si="16"/>
        <v/>
      </c>
      <c r="J107" s="19" t="str">
        <f t="shared" si="17"/>
        <v/>
      </c>
      <c r="K107" s="415" t="str">
        <f t="shared" si="18"/>
        <v/>
      </c>
      <c r="L107" s="67" t="str">
        <f t="shared" si="19"/>
        <v/>
      </c>
      <c r="M107" s="416" t="str">
        <f t="shared" si="20"/>
        <v/>
      </c>
      <c r="N107" s="67" t="str">
        <f t="shared" si="21"/>
        <v/>
      </c>
      <c r="O107" s="389" t="b">
        <f t="shared" si="22"/>
        <v>0</v>
      </c>
      <c r="P107" s="390">
        <f t="shared" si="23"/>
        <v>1</v>
      </c>
    </row>
    <row r="108" spans="1:16" x14ac:dyDescent="0.25">
      <c r="A108" s="152">
        <v>99</v>
      </c>
      <c r="B108" s="7"/>
      <c r="C108" s="7"/>
      <c r="D108" s="7"/>
      <c r="E108" s="228"/>
      <c r="F108" s="227"/>
      <c r="G108" s="227"/>
      <c r="H108" s="227"/>
      <c r="I108" s="19" t="str">
        <f t="shared" si="16"/>
        <v/>
      </c>
      <c r="J108" s="19" t="str">
        <f t="shared" si="17"/>
        <v/>
      </c>
      <c r="K108" s="415" t="str">
        <f t="shared" si="18"/>
        <v/>
      </c>
      <c r="L108" s="67" t="str">
        <f t="shared" si="19"/>
        <v/>
      </c>
      <c r="M108" s="416" t="str">
        <f t="shared" si="20"/>
        <v/>
      </c>
      <c r="N108" s="67" t="str">
        <f t="shared" si="21"/>
        <v/>
      </c>
      <c r="O108" s="389" t="b">
        <f t="shared" si="22"/>
        <v>0</v>
      </c>
      <c r="P108" s="390">
        <f t="shared" si="23"/>
        <v>1</v>
      </c>
    </row>
    <row r="109" spans="1:16" x14ac:dyDescent="0.25">
      <c r="A109" s="152">
        <v>100</v>
      </c>
      <c r="B109" s="153"/>
      <c r="C109" s="153"/>
      <c r="D109" s="153"/>
      <c r="E109" s="154"/>
      <c r="F109" s="155"/>
      <c r="G109" s="153"/>
      <c r="H109" s="154"/>
      <c r="I109" s="19" t="str">
        <f t="shared" si="16"/>
        <v/>
      </c>
      <c r="J109" s="19" t="str">
        <f t="shared" si="17"/>
        <v/>
      </c>
    </row>
    <row r="110" spans="1:16" x14ac:dyDescent="0.25">
      <c r="A110" s="152">
        <v>101</v>
      </c>
      <c r="B110" s="153"/>
      <c r="C110" s="153"/>
      <c r="D110" s="153"/>
      <c r="E110" s="154"/>
      <c r="F110" s="155"/>
      <c r="G110" s="153"/>
      <c r="H110" s="154"/>
      <c r="I110" s="19" t="str">
        <f t="shared" si="16"/>
        <v/>
      </c>
      <c r="J110" s="19" t="str">
        <f t="shared" si="17"/>
        <v/>
      </c>
    </row>
    <row r="111" spans="1:16" x14ac:dyDescent="0.25">
      <c r="A111" s="152">
        <v>102</v>
      </c>
      <c r="B111" s="153"/>
      <c r="C111" s="153"/>
      <c r="D111" s="153"/>
      <c r="E111" s="154"/>
      <c r="F111" s="155"/>
      <c r="G111" s="153"/>
      <c r="H111" s="154"/>
      <c r="I111" s="19" t="str">
        <f t="shared" si="16"/>
        <v/>
      </c>
      <c r="J111" s="19" t="str">
        <f t="shared" si="17"/>
        <v/>
      </c>
    </row>
    <row r="112" spans="1:16" x14ac:dyDescent="0.25">
      <c r="A112" s="152">
        <v>103</v>
      </c>
      <c r="B112" s="153"/>
      <c r="C112" s="153"/>
      <c r="D112" s="153"/>
      <c r="E112" s="154"/>
      <c r="F112" s="155"/>
      <c r="G112" s="153"/>
      <c r="H112" s="154"/>
      <c r="I112" s="19" t="str">
        <f t="shared" si="16"/>
        <v/>
      </c>
      <c r="J112" s="19" t="str">
        <f t="shared" si="17"/>
        <v/>
      </c>
    </row>
    <row r="113" spans="1:10" x14ac:dyDescent="0.25">
      <c r="A113" s="152">
        <v>104</v>
      </c>
      <c r="B113" s="153"/>
      <c r="C113" s="153"/>
      <c r="D113" s="153"/>
      <c r="E113" s="154"/>
      <c r="F113" s="155"/>
      <c r="G113" s="153"/>
      <c r="H113" s="154"/>
      <c r="I113" s="19" t="str">
        <f t="shared" si="16"/>
        <v/>
      </c>
      <c r="J113" s="19" t="str">
        <f t="shared" si="17"/>
        <v/>
      </c>
    </row>
    <row r="114" spans="1:10" x14ac:dyDescent="0.25">
      <c r="A114" s="152">
        <v>105</v>
      </c>
      <c r="B114" s="153"/>
      <c r="C114" s="153"/>
      <c r="D114" s="153"/>
      <c r="E114" s="154"/>
      <c r="F114" s="155"/>
      <c r="G114" s="153"/>
      <c r="H114" s="154"/>
      <c r="I114" s="19" t="str">
        <f t="shared" si="16"/>
        <v/>
      </c>
      <c r="J114" s="19" t="str">
        <f t="shared" si="17"/>
        <v/>
      </c>
    </row>
    <row r="115" spans="1:10" x14ac:dyDescent="0.25">
      <c r="A115" s="152">
        <v>106</v>
      </c>
      <c r="B115" s="153"/>
      <c r="C115" s="153"/>
      <c r="D115" s="153"/>
      <c r="E115" s="154"/>
      <c r="F115" s="155"/>
      <c r="G115" s="153"/>
      <c r="H115" s="154"/>
      <c r="I115" s="19" t="str">
        <f t="shared" si="16"/>
        <v/>
      </c>
      <c r="J115" s="19" t="str">
        <f t="shared" si="17"/>
        <v/>
      </c>
    </row>
    <row r="116" spans="1:10" x14ac:dyDescent="0.25">
      <c r="A116" s="152">
        <v>107</v>
      </c>
      <c r="B116" s="153"/>
      <c r="C116" s="153"/>
      <c r="D116" s="153"/>
      <c r="E116" s="154"/>
      <c r="F116" s="155"/>
      <c r="G116" s="153"/>
      <c r="H116" s="154"/>
      <c r="I116" s="19" t="str">
        <f t="shared" si="16"/>
        <v/>
      </c>
      <c r="J116" s="19" t="str">
        <f t="shared" si="17"/>
        <v/>
      </c>
    </row>
    <row r="117" spans="1:10" x14ac:dyDescent="0.25">
      <c r="A117" s="152">
        <v>108</v>
      </c>
      <c r="B117" s="153"/>
      <c r="C117" s="153"/>
      <c r="D117" s="153"/>
      <c r="E117" s="154"/>
      <c r="F117" s="155"/>
      <c r="G117" s="153"/>
      <c r="H117" s="154"/>
      <c r="I117" s="19" t="str">
        <f t="shared" si="16"/>
        <v/>
      </c>
      <c r="J117" s="19" t="str">
        <f t="shared" si="17"/>
        <v/>
      </c>
    </row>
    <row r="118" spans="1:10" x14ac:dyDescent="0.25">
      <c r="A118" s="152">
        <v>109</v>
      </c>
      <c r="B118" s="153"/>
      <c r="C118" s="153"/>
      <c r="D118" s="153"/>
      <c r="E118" s="154"/>
      <c r="F118" s="155"/>
      <c r="G118" s="153"/>
      <c r="H118" s="154"/>
      <c r="I118" s="19" t="str">
        <f t="shared" si="16"/>
        <v/>
      </c>
      <c r="J118" s="19" t="str">
        <f t="shared" si="17"/>
        <v/>
      </c>
    </row>
    <row r="119" spans="1:10" x14ac:dyDescent="0.25">
      <c r="A119" s="152">
        <v>110</v>
      </c>
      <c r="B119" s="153"/>
      <c r="C119" s="153"/>
      <c r="D119" s="153"/>
      <c r="E119" s="154"/>
      <c r="F119" s="155"/>
      <c r="G119" s="153"/>
      <c r="H119" s="154"/>
      <c r="I119" s="19" t="str">
        <f t="shared" si="16"/>
        <v/>
      </c>
      <c r="J119" s="19" t="str">
        <f t="shared" si="17"/>
        <v/>
      </c>
    </row>
    <row r="120" spans="1:10" x14ac:dyDescent="0.25">
      <c r="A120" s="152">
        <v>111</v>
      </c>
      <c r="B120" s="153"/>
      <c r="C120" s="153"/>
      <c r="D120" s="153"/>
      <c r="E120" s="154"/>
      <c r="F120" s="155"/>
      <c r="G120" s="153"/>
      <c r="H120" s="154"/>
      <c r="I120" s="19" t="str">
        <f t="shared" si="16"/>
        <v/>
      </c>
      <c r="J120" s="19" t="str">
        <f t="shared" si="17"/>
        <v/>
      </c>
    </row>
    <row r="121" spans="1:10" x14ac:dyDescent="0.25">
      <c r="A121" s="152">
        <v>112</v>
      </c>
      <c r="B121" s="153"/>
      <c r="C121" s="153"/>
      <c r="D121" s="153"/>
      <c r="E121" s="154"/>
      <c r="F121" s="155"/>
      <c r="G121" s="153"/>
      <c r="H121" s="154"/>
      <c r="I121" s="19" t="str">
        <f t="shared" si="16"/>
        <v/>
      </c>
      <c r="J121" s="19" t="str">
        <f t="shared" si="17"/>
        <v/>
      </c>
    </row>
    <row r="122" spans="1:10" x14ac:dyDescent="0.25">
      <c r="A122" s="152">
        <v>113</v>
      </c>
      <c r="B122" s="153"/>
      <c r="C122" s="153"/>
      <c r="D122" s="153"/>
      <c r="E122" s="154"/>
      <c r="F122" s="155"/>
      <c r="G122" s="153"/>
      <c r="H122" s="154"/>
      <c r="I122" s="19" t="str">
        <f t="shared" si="16"/>
        <v/>
      </c>
      <c r="J122" s="19" t="str">
        <f t="shared" si="17"/>
        <v/>
      </c>
    </row>
    <row r="123" spans="1:10" x14ac:dyDescent="0.25">
      <c r="A123" s="152">
        <v>114</v>
      </c>
      <c r="B123" s="153"/>
      <c r="C123" s="153"/>
      <c r="D123" s="153"/>
      <c r="E123" s="154"/>
      <c r="F123" s="155"/>
      <c r="G123" s="153"/>
      <c r="H123" s="154"/>
      <c r="I123" s="19" t="str">
        <f t="shared" si="16"/>
        <v/>
      </c>
      <c r="J123" s="19" t="str">
        <f t="shared" si="17"/>
        <v/>
      </c>
    </row>
    <row r="124" spans="1:10" x14ac:dyDescent="0.25">
      <c r="A124" s="152">
        <v>115</v>
      </c>
      <c r="B124" s="153"/>
      <c r="C124" s="153"/>
      <c r="D124" s="153"/>
      <c r="E124" s="154"/>
      <c r="F124" s="155"/>
      <c r="G124" s="153"/>
      <c r="H124" s="154"/>
      <c r="I124" s="19" t="str">
        <f t="shared" si="16"/>
        <v/>
      </c>
      <c r="J124" s="19" t="str">
        <f t="shared" si="17"/>
        <v/>
      </c>
    </row>
    <row r="125" spans="1:10" x14ac:dyDescent="0.25">
      <c r="A125" s="152">
        <v>116</v>
      </c>
      <c r="B125" s="153"/>
      <c r="C125" s="153"/>
      <c r="D125" s="153"/>
      <c r="E125" s="154"/>
      <c r="F125" s="155"/>
      <c r="G125" s="153"/>
      <c r="H125" s="154"/>
      <c r="I125" s="19" t="str">
        <f t="shared" si="16"/>
        <v/>
      </c>
      <c r="J125" s="19" t="str">
        <f t="shared" si="17"/>
        <v/>
      </c>
    </row>
    <row r="126" spans="1:10" x14ac:dyDescent="0.25">
      <c r="A126" s="152">
        <v>117</v>
      </c>
      <c r="B126" s="153"/>
      <c r="C126" s="153"/>
      <c r="D126" s="153"/>
      <c r="E126" s="154"/>
      <c r="F126" s="155"/>
      <c r="G126" s="153"/>
      <c r="H126" s="154"/>
      <c r="I126" s="19" t="str">
        <f t="shared" si="16"/>
        <v/>
      </c>
      <c r="J126" s="19" t="str">
        <f t="shared" si="17"/>
        <v/>
      </c>
    </row>
    <row r="127" spans="1:10" x14ac:dyDescent="0.25">
      <c r="A127" s="152">
        <v>118</v>
      </c>
      <c r="B127" s="153"/>
      <c r="C127" s="153"/>
      <c r="D127" s="153"/>
      <c r="E127" s="154"/>
      <c r="F127" s="155"/>
      <c r="G127" s="153"/>
      <c r="H127" s="154"/>
      <c r="I127" s="19" t="str">
        <f t="shared" si="16"/>
        <v/>
      </c>
      <c r="J127" s="19" t="str">
        <f t="shared" si="17"/>
        <v/>
      </c>
    </row>
    <row r="128" spans="1:10" x14ac:dyDescent="0.25">
      <c r="A128" s="152">
        <v>119</v>
      </c>
      <c r="B128" s="153"/>
      <c r="C128" s="153"/>
      <c r="D128" s="153"/>
      <c r="E128" s="154"/>
      <c r="F128" s="155"/>
      <c r="G128" s="153"/>
      <c r="H128" s="154"/>
      <c r="I128" s="19" t="str">
        <f t="shared" si="16"/>
        <v/>
      </c>
      <c r="J128" s="19" t="str">
        <f t="shared" si="17"/>
        <v/>
      </c>
    </row>
    <row r="129" spans="1:10" x14ac:dyDescent="0.25">
      <c r="A129" s="152">
        <v>120</v>
      </c>
      <c r="B129" s="153"/>
      <c r="C129" s="153"/>
      <c r="D129" s="153"/>
      <c r="E129" s="154"/>
      <c r="F129" s="155"/>
      <c r="G129" s="153"/>
      <c r="H129" s="154"/>
      <c r="I129" s="19" t="str">
        <f t="shared" si="16"/>
        <v/>
      </c>
      <c r="J129" s="19" t="str">
        <f t="shared" si="17"/>
        <v/>
      </c>
    </row>
    <row r="130" spans="1:10" x14ac:dyDescent="0.25">
      <c r="A130" s="152">
        <v>121</v>
      </c>
      <c r="B130" s="153"/>
      <c r="C130" s="153"/>
      <c r="D130" s="153"/>
      <c r="E130" s="154"/>
      <c r="F130" s="155"/>
      <c r="G130" s="153"/>
      <c r="H130" s="154"/>
      <c r="I130" s="19" t="str">
        <f t="shared" si="16"/>
        <v/>
      </c>
      <c r="J130" s="19" t="str">
        <f t="shared" si="17"/>
        <v/>
      </c>
    </row>
    <row r="131" spans="1:10" x14ac:dyDescent="0.25">
      <c r="A131" s="152">
        <v>122</v>
      </c>
      <c r="B131" s="153"/>
      <c r="C131" s="153"/>
      <c r="D131" s="153"/>
      <c r="E131" s="154"/>
      <c r="F131" s="155"/>
      <c r="G131" s="153"/>
      <c r="H131" s="154"/>
      <c r="I131" s="19" t="str">
        <f t="shared" si="16"/>
        <v/>
      </c>
      <c r="J131" s="19" t="str">
        <f t="shared" si="17"/>
        <v/>
      </c>
    </row>
    <row r="132" spans="1:10" x14ac:dyDescent="0.25">
      <c r="A132" s="152">
        <v>123</v>
      </c>
      <c r="B132" s="153"/>
      <c r="C132" s="153"/>
      <c r="D132" s="153"/>
      <c r="E132" s="154"/>
      <c r="F132" s="155"/>
      <c r="G132" s="153"/>
      <c r="H132" s="154"/>
      <c r="I132" s="19" t="str">
        <f t="shared" si="16"/>
        <v/>
      </c>
      <c r="J132" s="19" t="str">
        <f t="shared" si="17"/>
        <v/>
      </c>
    </row>
    <row r="133" spans="1:10" x14ac:dyDescent="0.25">
      <c r="A133" s="152">
        <v>124</v>
      </c>
      <c r="B133" s="153"/>
      <c r="C133" s="153"/>
      <c r="D133" s="153"/>
      <c r="E133" s="154"/>
      <c r="F133" s="155"/>
      <c r="G133" s="153"/>
      <c r="H133" s="154"/>
      <c r="I133" s="19" t="str">
        <f t="shared" si="16"/>
        <v/>
      </c>
      <c r="J133" s="19" t="str">
        <f t="shared" si="17"/>
        <v/>
      </c>
    </row>
    <row r="134" spans="1:10" x14ac:dyDescent="0.25">
      <c r="A134" s="152">
        <v>125</v>
      </c>
      <c r="B134" s="153"/>
      <c r="C134" s="153"/>
      <c r="D134" s="153"/>
      <c r="E134" s="154"/>
      <c r="F134" s="155"/>
      <c r="G134" s="153"/>
      <c r="H134" s="154"/>
      <c r="I134" s="19" t="str">
        <f t="shared" si="16"/>
        <v/>
      </c>
      <c r="J134" s="19" t="str">
        <f t="shared" si="17"/>
        <v/>
      </c>
    </row>
    <row r="135" spans="1:10" x14ac:dyDescent="0.25">
      <c r="A135" s="152">
        <v>126</v>
      </c>
      <c r="B135" s="153"/>
      <c r="C135" s="153"/>
      <c r="D135" s="153"/>
      <c r="E135" s="154"/>
      <c r="F135" s="155"/>
      <c r="G135" s="153"/>
      <c r="H135" s="154"/>
      <c r="I135" s="19" t="str">
        <f t="shared" si="16"/>
        <v/>
      </c>
      <c r="J135" s="19" t="str">
        <f t="shared" si="17"/>
        <v/>
      </c>
    </row>
    <row r="136" spans="1:10" x14ac:dyDescent="0.25">
      <c r="A136" s="152">
        <v>127</v>
      </c>
      <c r="B136" s="153"/>
      <c r="C136" s="153"/>
      <c r="D136" s="153"/>
      <c r="E136" s="154"/>
      <c r="F136" s="155"/>
      <c r="G136" s="153"/>
      <c r="H136" s="154"/>
      <c r="I136" s="19" t="str">
        <f t="shared" si="16"/>
        <v/>
      </c>
      <c r="J136" s="19" t="str">
        <f t="shared" si="17"/>
        <v/>
      </c>
    </row>
    <row r="137" spans="1:10" x14ac:dyDescent="0.25">
      <c r="A137" s="152">
        <v>128</v>
      </c>
      <c r="B137" s="153"/>
      <c r="C137" s="153"/>
      <c r="D137" s="153"/>
      <c r="E137" s="154"/>
      <c r="F137" s="155"/>
      <c r="G137" s="153"/>
      <c r="H137" s="154"/>
      <c r="I137" s="19" t="str">
        <f t="shared" si="16"/>
        <v/>
      </c>
      <c r="J137" s="19" t="str">
        <f t="shared" si="17"/>
        <v/>
      </c>
    </row>
    <row r="138" spans="1:10" x14ac:dyDescent="0.25">
      <c r="A138" s="152">
        <v>129</v>
      </c>
      <c r="B138" s="153"/>
      <c r="C138" s="153"/>
      <c r="D138" s="153"/>
      <c r="E138" s="154"/>
      <c r="F138" s="155"/>
      <c r="G138" s="153"/>
      <c r="H138" s="154"/>
      <c r="I138" s="19" t="str">
        <f t="shared" ref="I138:I201" si="24">IF(OR($B138="",$C138="",$D138="",$E138="",$F138&lt;an_initial,$F138&gt;an_final,$O138=FALSE),"",IF($H138="",CS_STR_B*$G138/P138,CS_STR_B*$H138))</f>
        <v/>
      </c>
      <c r="J138" s="19" t="str">
        <f t="shared" ref="J138:J201" si="25">IF(OR($B138="",$C138="",$D138="",$E138="",$F138="",$F138&gt;an_final,$O138=FALSE),"",IF($H138="",CS_STR_B*$G138/P138,CS_STR_B*$H138))</f>
        <v/>
      </c>
    </row>
    <row r="139" spans="1:10" x14ac:dyDescent="0.25">
      <c r="A139" s="152">
        <v>130</v>
      </c>
      <c r="B139" s="153"/>
      <c r="C139" s="153"/>
      <c r="D139" s="153"/>
      <c r="E139" s="154"/>
      <c r="F139" s="155"/>
      <c r="G139" s="153"/>
      <c r="H139" s="154"/>
      <c r="I139" s="19" t="str">
        <f t="shared" si="24"/>
        <v/>
      </c>
      <c r="J139" s="19" t="str">
        <f t="shared" si="25"/>
        <v/>
      </c>
    </row>
    <row r="140" spans="1:10" x14ac:dyDescent="0.25">
      <c r="A140" s="152">
        <v>131</v>
      </c>
      <c r="B140" s="153"/>
      <c r="C140" s="153"/>
      <c r="D140" s="153"/>
      <c r="E140" s="154"/>
      <c r="F140" s="155"/>
      <c r="G140" s="153"/>
      <c r="H140" s="154"/>
      <c r="I140" s="19" t="str">
        <f t="shared" si="24"/>
        <v/>
      </c>
      <c r="J140" s="19" t="str">
        <f t="shared" si="25"/>
        <v/>
      </c>
    </row>
    <row r="141" spans="1:10" x14ac:dyDescent="0.25">
      <c r="A141" s="152">
        <v>132</v>
      </c>
      <c r="B141" s="153"/>
      <c r="C141" s="153"/>
      <c r="D141" s="153"/>
      <c r="E141" s="154"/>
      <c r="F141" s="155"/>
      <c r="G141" s="153"/>
      <c r="H141" s="154"/>
      <c r="I141" s="19" t="str">
        <f t="shared" si="24"/>
        <v/>
      </c>
      <c r="J141" s="19" t="str">
        <f t="shared" si="25"/>
        <v/>
      </c>
    </row>
    <row r="142" spans="1:10" x14ac:dyDescent="0.25">
      <c r="A142" s="152">
        <v>133</v>
      </c>
      <c r="B142" s="153"/>
      <c r="C142" s="153"/>
      <c r="D142" s="153"/>
      <c r="E142" s="154"/>
      <c r="F142" s="155"/>
      <c r="G142" s="153"/>
      <c r="H142" s="154"/>
      <c r="I142" s="19" t="str">
        <f t="shared" si="24"/>
        <v/>
      </c>
      <c r="J142" s="19" t="str">
        <f t="shared" si="25"/>
        <v/>
      </c>
    </row>
    <row r="143" spans="1:10" x14ac:dyDescent="0.25">
      <c r="A143" s="152">
        <v>134</v>
      </c>
      <c r="B143" s="153"/>
      <c r="C143" s="153"/>
      <c r="D143" s="153"/>
      <c r="E143" s="154"/>
      <c r="F143" s="155"/>
      <c r="G143" s="153"/>
      <c r="H143" s="154"/>
      <c r="I143" s="19" t="str">
        <f t="shared" si="24"/>
        <v/>
      </c>
      <c r="J143" s="19" t="str">
        <f t="shared" si="25"/>
        <v/>
      </c>
    </row>
    <row r="144" spans="1:10" x14ac:dyDescent="0.25">
      <c r="A144" s="152">
        <v>135</v>
      </c>
      <c r="B144" s="153"/>
      <c r="C144" s="153"/>
      <c r="D144" s="153"/>
      <c r="E144" s="154"/>
      <c r="F144" s="155"/>
      <c r="G144" s="153"/>
      <c r="H144" s="154"/>
      <c r="I144" s="19" t="str">
        <f t="shared" si="24"/>
        <v/>
      </c>
      <c r="J144" s="19" t="str">
        <f t="shared" si="25"/>
        <v/>
      </c>
    </row>
    <row r="145" spans="1:10" x14ac:dyDescent="0.25">
      <c r="A145" s="152">
        <v>136</v>
      </c>
      <c r="B145" s="153"/>
      <c r="C145" s="153"/>
      <c r="D145" s="153"/>
      <c r="E145" s="154"/>
      <c r="F145" s="155"/>
      <c r="G145" s="153"/>
      <c r="H145" s="154"/>
      <c r="I145" s="19" t="str">
        <f t="shared" si="24"/>
        <v/>
      </c>
      <c r="J145" s="19" t="str">
        <f t="shared" si="25"/>
        <v/>
      </c>
    </row>
    <row r="146" spans="1:10" x14ac:dyDescent="0.25">
      <c r="A146" s="152">
        <v>137</v>
      </c>
      <c r="B146" s="153"/>
      <c r="C146" s="153"/>
      <c r="D146" s="153"/>
      <c r="E146" s="154"/>
      <c r="F146" s="155"/>
      <c r="G146" s="153"/>
      <c r="H146" s="154"/>
      <c r="I146" s="19" t="str">
        <f t="shared" si="24"/>
        <v/>
      </c>
      <c r="J146" s="19" t="str">
        <f t="shared" si="25"/>
        <v/>
      </c>
    </row>
    <row r="147" spans="1:10" x14ac:dyDescent="0.25">
      <c r="A147" s="152">
        <v>138</v>
      </c>
      <c r="B147" s="153"/>
      <c r="C147" s="153"/>
      <c r="D147" s="153"/>
      <c r="E147" s="154"/>
      <c r="F147" s="155"/>
      <c r="G147" s="153"/>
      <c r="H147" s="154"/>
      <c r="I147" s="19" t="str">
        <f t="shared" si="24"/>
        <v/>
      </c>
      <c r="J147" s="19" t="str">
        <f t="shared" si="25"/>
        <v/>
      </c>
    </row>
    <row r="148" spans="1:10" x14ac:dyDescent="0.25">
      <c r="A148" s="152">
        <v>139</v>
      </c>
      <c r="B148" s="153"/>
      <c r="C148" s="153"/>
      <c r="D148" s="153"/>
      <c r="E148" s="154"/>
      <c r="F148" s="155"/>
      <c r="G148" s="153"/>
      <c r="H148" s="154"/>
      <c r="I148" s="19" t="str">
        <f t="shared" si="24"/>
        <v/>
      </c>
      <c r="J148" s="19" t="str">
        <f t="shared" si="25"/>
        <v/>
      </c>
    </row>
    <row r="149" spans="1:10" x14ac:dyDescent="0.25">
      <c r="A149" s="152">
        <v>140</v>
      </c>
      <c r="B149" s="153"/>
      <c r="C149" s="153"/>
      <c r="D149" s="153"/>
      <c r="E149" s="154"/>
      <c r="F149" s="155"/>
      <c r="G149" s="153"/>
      <c r="H149" s="154"/>
      <c r="I149" s="19" t="str">
        <f t="shared" si="24"/>
        <v/>
      </c>
      <c r="J149" s="19" t="str">
        <f t="shared" si="25"/>
        <v/>
      </c>
    </row>
    <row r="150" spans="1:10" x14ac:dyDescent="0.25">
      <c r="A150" s="152">
        <v>141</v>
      </c>
      <c r="B150" s="153"/>
      <c r="C150" s="153"/>
      <c r="D150" s="153"/>
      <c r="E150" s="154"/>
      <c r="F150" s="155"/>
      <c r="G150" s="153"/>
      <c r="H150" s="154"/>
      <c r="I150" s="19" t="str">
        <f t="shared" si="24"/>
        <v/>
      </c>
      <c r="J150" s="19" t="str">
        <f t="shared" si="25"/>
        <v/>
      </c>
    </row>
    <row r="151" spans="1:10" x14ac:dyDescent="0.25">
      <c r="A151" s="152">
        <v>142</v>
      </c>
      <c r="B151" s="153"/>
      <c r="C151" s="153"/>
      <c r="D151" s="153"/>
      <c r="E151" s="154"/>
      <c r="F151" s="155"/>
      <c r="G151" s="153"/>
      <c r="H151" s="154"/>
      <c r="I151" s="19" t="str">
        <f t="shared" si="24"/>
        <v/>
      </c>
      <c r="J151" s="19" t="str">
        <f t="shared" si="25"/>
        <v/>
      </c>
    </row>
    <row r="152" spans="1:10" x14ac:dyDescent="0.25">
      <c r="A152" s="152">
        <v>143</v>
      </c>
      <c r="B152" s="153"/>
      <c r="C152" s="153"/>
      <c r="D152" s="153"/>
      <c r="E152" s="154"/>
      <c r="F152" s="155"/>
      <c r="G152" s="153"/>
      <c r="H152" s="154"/>
      <c r="I152" s="19" t="str">
        <f t="shared" si="24"/>
        <v/>
      </c>
      <c r="J152" s="19" t="str">
        <f t="shared" si="25"/>
        <v/>
      </c>
    </row>
    <row r="153" spans="1:10" x14ac:dyDescent="0.25">
      <c r="A153" s="152">
        <v>144</v>
      </c>
      <c r="B153" s="153"/>
      <c r="C153" s="153"/>
      <c r="D153" s="153"/>
      <c r="E153" s="154"/>
      <c r="F153" s="155"/>
      <c r="G153" s="153"/>
      <c r="H153" s="154"/>
      <c r="I153" s="19" t="str">
        <f t="shared" si="24"/>
        <v/>
      </c>
      <c r="J153" s="19" t="str">
        <f t="shared" si="25"/>
        <v/>
      </c>
    </row>
    <row r="154" spans="1:10" x14ac:dyDescent="0.25">
      <c r="A154" s="152">
        <v>145</v>
      </c>
      <c r="B154" s="153"/>
      <c r="C154" s="153"/>
      <c r="D154" s="153"/>
      <c r="E154" s="154"/>
      <c r="F154" s="155"/>
      <c r="G154" s="153"/>
      <c r="H154" s="154"/>
      <c r="I154" s="19" t="str">
        <f t="shared" si="24"/>
        <v/>
      </c>
      <c r="J154" s="19" t="str">
        <f t="shared" si="25"/>
        <v/>
      </c>
    </row>
    <row r="155" spans="1:10" x14ac:dyDescent="0.25">
      <c r="A155" s="152">
        <v>146</v>
      </c>
      <c r="B155" s="153"/>
      <c r="C155" s="153"/>
      <c r="D155" s="153"/>
      <c r="E155" s="154"/>
      <c r="F155" s="155"/>
      <c r="G155" s="153"/>
      <c r="H155" s="154"/>
      <c r="I155" s="19" t="str">
        <f t="shared" si="24"/>
        <v/>
      </c>
      <c r="J155" s="19" t="str">
        <f t="shared" si="25"/>
        <v/>
      </c>
    </row>
    <row r="156" spans="1:10" x14ac:dyDescent="0.25">
      <c r="A156" s="152">
        <v>147</v>
      </c>
      <c r="B156" s="153"/>
      <c r="C156" s="153"/>
      <c r="D156" s="153"/>
      <c r="E156" s="154"/>
      <c r="F156" s="155"/>
      <c r="G156" s="153"/>
      <c r="H156" s="154"/>
      <c r="I156" s="19" t="str">
        <f t="shared" si="24"/>
        <v/>
      </c>
      <c r="J156" s="19" t="str">
        <f t="shared" si="25"/>
        <v/>
      </c>
    </row>
    <row r="157" spans="1:10" x14ac:dyDescent="0.25">
      <c r="A157" s="152">
        <v>148</v>
      </c>
      <c r="B157" s="153"/>
      <c r="C157" s="153"/>
      <c r="D157" s="153"/>
      <c r="E157" s="154"/>
      <c r="F157" s="155"/>
      <c r="G157" s="153"/>
      <c r="H157" s="154"/>
      <c r="I157" s="19" t="str">
        <f t="shared" si="24"/>
        <v/>
      </c>
      <c r="J157" s="19" t="str">
        <f t="shared" si="25"/>
        <v/>
      </c>
    </row>
    <row r="158" spans="1:10" x14ac:dyDescent="0.25">
      <c r="A158" s="152">
        <v>149</v>
      </c>
      <c r="B158" s="153"/>
      <c r="C158" s="153"/>
      <c r="D158" s="153"/>
      <c r="E158" s="154"/>
      <c r="F158" s="155"/>
      <c r="G158" s="153"/>
      <c r="H158" s="154"/>
      <c r="I158" s="19" t="str">
        <f t="shared" si="24"/>
        <v/>
      </c>
      <c r="J158" s="19" t="str">
        <f t="shared" si="25"/>
        <v/>
      </c>
    </row>
    <row r="159" spans="1:10" x14ac:dyDescent="0.25">
      <c r="A159" s="152">
        <v>150</v>
      </c>
      <c r="B159" s="153"/>
      <c r="C159" s="153"/>
      <c r="D159" s="153"/>
      <c r="E159" s="154"/>
      <c r="F159" s="155"/>
      <c r="G159" s="153"/>
      <c r="H159" s="154"/>
      <c r="I159" s="19" t="str">
        <f t="shared" si="24"/>
        <v/>
      </c>
      <c r="J159" s="19" t="str">
        <f t="shared" si="25"/>
        <v/>
      </c>
    </row>
    <row r="160" spans="1:10" x14ac:dyDescent="0.25">
      <c r="A160" s="152">
        <v>151</v>
      </c>
      <c r="B160" s="153"/>
      <c r="C160" s="153"/>
      <c r="D160" s="153"/>
      <c r="E160" s="154"/>
      <c r="F160" s="155"/>
      <c r="G160" s="153"/>
      <c r="H160" s="154"/>
      <c r="I160" s="19" t="str">
        <f t="shared" si="24"/>
        <v/>
      </c>
      <c r="J160" s="19" t="str">
        <f t="shared" si="25"/>
        <v/>
      </c>
    </row>
    <row r="161" spans="1:10" x14ac:dyDescent="0.25">
      <c r="A161" s="152">
        <v>152</v>
      </c>
      <c r="B161" s="153"/>
      <c r="C161" s="153"/>
      <c r="D161" s="153"/>
      <c r="E161" s="154"/>
      <c r="F161" s="155"/>
      <c r="G161" s="153"/>
      <c r="H161" s="154"/>
      <c r="I161" s="19" t="str">
        <f t="shared" si="24"/>
        <v/>
      </c>
      <c r="J161" s="19" t="str">
        <f t="shared" si="25"/>
        <v/>
      </c>
    </row>
    <row r="162" spans="1:10" x14ac:dyDescent="0.25">
      <c r="A162" s="152">
        <v>153</v>
      </c>
      <c r="B162" s="153"/>
      <c r="C162" s="153"/>
      <c r="D162" s="153"/>
      <c r="E162" s="154"/>
      <c r="F162" s="155"/>
      <c r="G162" s="153"/>
      <c r="H162" s="154"/>
      <c r="I162" s="19" t="str">
        <f t="shared" si="24"/>
        <v/>
      </c>
      <c r="J162" s="19" t="str">
        <f t="shared" si="25"/>
        <v/>
      </c>
    </row>
    <row r="163" spans="1:10" x14ac:dyDescent="0.25">
      <c r="A163" s="152">
        <v>154</v>
      </c>
      <c r="B163" s="153"/>
      <c r="C163" s="153"/>
      <c r="D163" s="153"/>
      <c r="E163" s="154"/>
      <c r="F163" s="155"/>
      <c r="G163" s="153"/>
      <c r="H163" s="154"/>
      <c r="I163" s="19" t="str">
        <f t="shared" si="24"/>
        <v/>
      </c>
      <c r="J163" s="19" t="str">
        <f t="shared" si="25"/>
        <v/>
      </c>
    </row>
    <row r="164" spans="1:10" x14ac:dyDescent="0.25">
      <c r="A164" s="152">
        <v>155</v>
      </c>
      <c r="B164" s="153"/>
      <c r="C164" s="153"/>
      <c r="D164" s="153"/>
      <c r="E164" s="154"/>
      <c r="F164" s="155"/>
      <c r="G164" s="153"/>
      <c r="H164" s="154"/>
      <c r="I164" s="19" t="str">
        <f t="shared" si="24"/>
        <v/>
      </c>
      <c r="J164" s="19" t="str">
        <f t="shared" si="25"/>
        <v/>
      </c>
    </row>
    <row r="165" spans="1:10" x14ac:dyDescent="0.25">
      <c r="A165" s="152">
        <v>156</v>
      </c>
      <c r="B165" s="153"/>
      <c r="C165" s="153"/>
      <c r="D165" s="153"/>
      <c r="E165" s="154"/>
      <c r="F165" s="155"/>
      <c r="G165" s="153"/>
      <c r="H165" s="154"/>
      <c r="I165" s="19" t="str">
        <f t="shared" si="24"/>
        <v/>
      </c>
      <c r="J165" s="19" t="str">
        <f t="shared" si="25"/>
        <v/>
      </c>
    </row>
    <row r="166" spans="1:10" x14ac:dyDescent="0.25">
      <c r="A166" s="152">
        <v>157</v>
      </c>
      <c r="B166" s="153"/>
      <c r="C166" s="153"/>
      <c r="D166" s="153"/>
      <c r="E166" s="154"/>
      <c r="F166" s="155"/>
      <c r="G166" s="153"/>
      <c r="H166" s="154"/>
      <c r="I166" s="19" t="str">
        <f t="shared" si="24"/>
        <v/>
      </c>
      <c r="J166" s="19" t="str">
        <f t="shared" si="25"/>
        <v/>
      </c>
    </row>
    <row r="167" spans="1:10" x14ac:dyDescent="0.25">
      <c r="A167" s="152">
        <v>158</v>
      </c>
      <c r="B167" s="153"/>
      <c r="C167" s="153"/>
      <c r="D167" s="153"/>
      <c r="E167" s="154"/>
      <c r="F167" s="155"/>
      <c r="G167" s="153"/>
      <c r="H167" s="154"/>
      <c r="I167" s="19" t="str">
        <f t="shared" si="24"/>
        <v/>
      </c>
      <c r="J167" s="19" t="str">
        <f t="shared" si="25"/>
        <v/>
      </c>
    </row>
    <row r="168" spans="1:10" x14ac:dyDescent="0.25">
      <c r="A168" s="152">
        <v>159</v>
      </c>
      <c r="B168" s="153"/>
      <c r="C168" s="153"/>
      <c r="D168" s="153"/>
      <c r="E168" s="154"/>
      <c r="F168" s="155"/>
      <c r="G168" s="153"/>
      <c r="H168" s="154"/>
      <c r="I168" s="19" t="str">
        <f t="shared" si="24"/>
        <v/>
      </c>
      <c r="J168" s="19" t="str">
        <f t="shared" si="25"/>
        <v/>
      </c>
    </row>
    <row r="169" spans="1:10" x14ac:dyDescent="0.25">
      <c r="A169" s="152">
        <v>160</v>
      </c>
      <c r="B169" s="153"/>
      <c r="C169" s="153"/>
      <c r="D169" s="153"/>
      <c r="E169" s="154"/>
      <c r="F169" s="155"/>
      <c r="G169" s="153"/>
      <c r="H169" s="154"/>
      <c r="I169" s="19" t="str">
        <f t="shared" si="24"/>
        <v/>
      </c>
      <c r="J169" s="19" t="str">
        <f t="shared" si="25"/>
        <v/>
      </c>
    </row>
    <row r="170" spans="1:10" x14ac:dyDescent="0.25">
      <c r="A170" s="152">
        <v>161</v>
      </c>
      <c r="B170" s="153"/>
      <c r="C170" s="153"/>
      <c r="D170" s="153"/>
      <c r="E170" s="154"/>
      <c r="F170" s="155"/>
      <c r="G170" s="153"/>
      <c r="H170" s="154"/>
      <c r="I170" s="19" t="str">
        <f t="shared" si="24"/>
        <v/>
      </c>
      <c r="J170" s="19" t="str">
        <f t="shared" si="25"/>
        <v/>
      </c>
    </row>
    <row r="171" spans="1:10" x14ac:dyDescent="0.25">
      <c r="A171" s="152">
        <v>162</v>
      </c>
      <c r="B171" s="153"/>
      <c r="C171" s="153"/>
      <c r="D171" s="153"/>
      <c r="E171" s="154"/>
      <c r="F171" s="155"/>
      <c r="G171" s="153"/>
      <c r="H171" s="154"/>
      <c r="I171" s="19" t="str">
        <f t="shared" si="24"/>
        <v/>
      </c>
      <c r="J171" s="19" t="str">
        <f t="shared" si="25"/>
        <v/>
      </c>
    </row>
    <row r="172" spans="1:10" x14ac:dyDescent="0.25">
      <c r="A172" s="152">
        <v>163</v>
      </c>
      <c r="B172" s="153"/>
      <c r="C172" s="153"/>
      <c r="D172" s="153"/>
      <c r="E172" s="154"/>
      <c r="F172" s="155"/>
      <c r="G172" s="153"/>
      <c r="H172" s="154"/>
      <c r="I172" s="19" t="str">
        <f t="shared" si="24"/>
        <v/>
      </c>
      <c r="J172" s="19" t="str">
        <f t="shared" si="25"/>
        <v/>
      </c>
    </row>
    <row r="173" spans="1:10" x14ac:dyDescent="0.25">
      <c r="A173" s="152">
        <v>164</v>
      </c>
      <c r="B173" s="153"/>
      <c r="C173" s="153"/>
      <c r="D173" s="153"/>
      <c r="E173" s="154"/>
      <c r="F173" s="155"/>
      <c r="G173" s="153"/>
      <c r="H173" s="154"/>
      <c r="I173" s="19" t="str">
        <f t="shared" si="24"/>
        <v/>
      </c>
      <c r="J173" s="19" t="str">
        <f t="shared" si="25"/>
        <v/>
      </c>
    </row>
    <row r="174" spans="1:10" x14ac:dyDescent="0.25">
      <c r="A174" s="152">
        <v>165</v>
      </c>
      <c r="B174" s="153"/>
      <c r="C174" s="153"/>
      <c r="D174" s="153"/>
      <c r="E174" s="154"/>
      <c r="F174" s="155"/>
      <c r="G174" s="153"/>
      <c r="H174" s="154"/>
      <c r="I174" s="19" t="str">
        <f t="shared" si="24"/>
        <v/>
      </c>
      <c r="J174" s="19" t="str">
        <f t="shared" si="25"/>
        <v/>
      </c>
    </row>
    <row r="175" spans="1:10" x14ac:dyDescent="0.25">
      <c r="A175" s="152">
        <v>166</v>
      </c>
      <c r="B175" s="153"/>
      <c r="C175" s="153"/>
      <c r="D175" s="153"/>
      <c r="E175" s="154"/>
      <c r="F175" s="155"/>
      <c r="G175" s="153"/>
      <c r="H175" s="154"/>
      <c r="I175" s="19" t="str">
        <f t="shared" si="24"/>
        <v/>
      </c>
      <c r="J175" s="19" t="str">
        <f t="shared" si="25"/>
        <v/>
      </c>
    </row>
    <row r="176" spans="1:10" x14ac:dyDescent="0.25">
      <c r="A176" s="152">
        <v>167</v>
      </c>
      <c r="B176" s="153"/>
      <c r="C176" s="153"/>
      <c r="D176" s="153"/>
      <c r="E176" s="154"/>
      <c r="F176" s="155"/>
      <c r="G176" s="153"/>
      <c r="H176" s="154"/>
      <c r="I176" s="19" t="str">
        <f t="shared" si="24"/>
        <v/>
      </c>
      <c r="J176" s="19" t="str">
        <f t="shared" si="25"/>
        <v/>
      </c>
    </row>
    <row r="177" spans="1:10" x14ac:dyDescent="0.25">
      <c r="A177" s="152">
        <v>168</v>
      </c>
      <c r="B177" s="153"/>
      <c r="C177" s="153"/>
      <c r="D177" s="153"/>
      <c r="E177" s="154"/>
      <c r="F177" s="155"/>
      <c r="G177" s="153"/>
      <c r="H177" s="154"/>
      <c r="I177" s="19" t="str">
        <f t="shared" si="24"/>
        <v/>
      </c>
      <c r="J177" s="19" t="str">
        <f t="shared" si="25"/>
        <v/>
      </c>
    </row>
    <row r="178" spans="1:10" x14ac:dyDescent="0.25">
      <c r="A178" s="152">
        <v>169</v>
      </c>
      <c r="B178" s="153"/>
      <c r="C178" s="153"/>
      <c r="D178" s="153"/>
      <c r="E178" s="154"/>
      <c r="F178" s="155"/>
      <c r="G178" s="153"/>
      <c r="H178" s="154"/>
      <c r="I178" s="19" t="str">
        <f t="shared" si="24"/>
        <v/>
      </c>
      <c r="J178" s="19" t="str">
        <f t="shared" si="25"/>
        <v/>
      </c>
    </row>
    <row r="179" spans="1:10" x14ac:dyDescent="0.25">
      <c r="A179" s="152">
        <v>170</v>
      </c>
      <c r="B179" s="153"/>
      <c r="C179" s="153"/>
      <c r="D179" s="153"/>
      <c r="E179" s="154"/>
      <c r="F179" s="155"/>
      <c r="G179" s="153"/>
      <c r="H179" s="154"/>
      <c r="I179" s="19" t="str">
        <f t="shared" si="24"/>
        <v/>
      </c>
      <c r="J179" s="19" t="str">
        <f t="shared" si="25"/>
        <v/>
      </c>
    </row>
    <row r="180" spans="1:10" x14ac:dyDescent="0.25">
      <c r="A180" s="152">
        <v>171</v>
      </c>
      <c r="B180" s="153"/>
      <c r="C180" s="153"/>
      <c r="D180" s="153"/>
      <c r="E180" s="154"/>
      <c r="F180" s="155"/>
      <c r="G180" s="153"/>
      <c r="H180" s="154"/>
      <c r="I180" s="19" t="str">
        <f t="shared" si="24"/>
        <v/>
      </c>
      <c r="J180" s="19" t="str">
        <f t="shared" si="25"/>
        <v/>
      </c>
    </row>
    <row r="181" spans="1:10" x14ac:dyDescent="0.25">
      <c r="A181" s="152">
        <v>172</v>
      </c>
      <c r="B181" s="153"/>
      <c r="C181" s="153"/>
      <c r="D181" s="153"/>
      <c r="E181" s="154"/>
      <c r="F181" s="155"/>
      <c r="G181" s="153"/>
      <c r="H181" s="154"/>
      <c r="I181" s="19" t="str">
        <f t="shared" si="24"/>
        <v/>
      </c>
      <c r="J181" s="19" t="str">
        <f t="shared" si="25"/>
        <v/>
      </c>
    </row>
    <row r="182" spans="1:10" x14ac:dyDescent="0.25">
      <c r="A182" s="152">
        <v>173</v>
      </c>
      <c r="B182" s="153"/>
      <c r="C182" s="153"/>
      <c r="D182" s="153"/>
      <c r="E182" s="154"/>
      <c r="F182" s="155"/>
      <c r="G182" s="153"/>
      <c r="H182" s="154"/>
      <c r="I182" s="19" t="str">
        <f t="shared" si="24"/>
        <v/>
      </c>
      <c r="J182" s="19" t="str">
        <f t="shared" si="25"/>
        <v/>
      </c>
    </row>
    <row r="183" spans="1:10" x14ac:dyDescent="0.25">
      <c r="A183" s="152">
        <v>174</v>
      </c>
      <c r="B183" s="153"/>
      <c r="C183" s="153"/>
      <c r="D183" s="153"/>
      <c r="E183" s="154"/>
      <c r="F183" s="155"/>
      <c r="G183" s="153"/>
      <c r="H183" s="154"/>
      <c r="I183" s="19" t="str">
        <f t="shared" si="24"/>
        <v/>
      </c>
      <c r="J183" s="19" t="str">
        <f t="shared" si="25"/>
        <v/>
      </c>
    </row>
    <row r="184" spans="1:10" x14ac:dyDescent="0.25">
      <c r="A184" s="152">
        <v>175</v>
      </c>
      <c r="B184" s="153"/>
      <c r="C184" s="153"/>
      <c r="D184" s="153"/>
      <c r="E184" s="154"/>
      <c r="F184" s="155"/>
      <c r="G184" s="153"/>
      <c r="H184" s="154"/>
      <c r="I184" s="19" t="str">
        <f t="shared" si="24"/>
        <v/>
      </c>
      <c r="J184" s="19" t="str">
        <f t="shared" si="25"/>
        <v/>
      </c>
    </row>
    <row r="185" spans="1:10" x14ac:dyDescent="0.25">
      <c r="A185" s="152">
        <v>176</v>
      </c>
      <c r="B185" s="153"/>
      <c r="C185" s="153"/>
      <c r="D185" s="153"/>
      <c r="E185" s="154"/>
      <c r="F185" s="155"/>
      <c r="G185" s="153"/>
      <c r="H185" s="154"/>
      <c r="I185" s="19" t="str">
        <f t="shared" si="24"/>
        <v/>
      </c>
      <c r="J185" s="19" t="str">
        <f t="shared" si="25"/>
        <v/>
      </c>
    </row>
    <row r="186" spans="1:10" x14ac:dyDescent="0.25">
      <c r="A186" s="152">
        <v>177</v>
      </c>
      <c r="B186" s="153"/>
      <c r="C186" s="153"/>
      <c r="D186" s="153"/>
      <c r="E186" s="154"/>
      <c r="F186" s="155"/>
      <c r="G186" s="153"/>
      <c r="H186" s="154"/>
      <c r="I186" s="19" t="str">
        <f t="shared" si="24"/>
        <v/>
      </c>
      <c r="J186" s="19" t="str">
        <f t="shared" si="25"/>
        <v/>
      </c>
    </row>
    <row r="187" spans="1:10" x14ac:dyDescent="0.25">
      <c r="A187" s="152">
        <v>178</v>
      </c>
      <c r="B187" s="153"/>
      <c r="C187" s="153"/>
      <c r="D187" s="153"/>
      <c r="E187" s="154"/>
      <c r="F187" s="155"/>
      <c r="G187" s="153"/>
      <c r="H187" s="154"/>
      <c r="I187" s="19" t="str">
        <f t="shared" si="24"/>
        <v/>
      </c>
      <c r="J187" s="19" t="str">
        <f t="shared" si="25"/>
        <v/>
      </c>
    </row>
    <row r="188" spans="1:10" x14ac:dyDescent="0.25">
      <c r="A188" s="152">
        <v>179</v>
      </c>
      <c r="B188" s="153"/>
      <c r="C188" s="153"/>
      <c r="D188" s="153"/>
      <c r="E188" s="154"/>
      <c r="F188" s="155"/>
      <c r="G188" s="153"/>
      <c r="H188" s="154"/>
      <c r="I188" s="19" t="str">
        <f t="shared" si="24"/>
        <v/>
      </c>
      <c r="J188" s="19" t="str">
        <f t="shared" si="25"/>
        <v/>
      </c>
    </row>
    <row r="189" spans="1:10" x14ac:dyDescent="0.25">
      <c r="A189" s="152">
        <v>180</v>
      </c>
      <c r="B189" s="153"/>
      <c r="C189" s="153"/>
      <c r="D189" s="153"/>
      <c r="E189" s="154"/>
      <c r="F189" s="155"/>
      <c r="G189" s="153"/>
      <c r="H189" s="154"/>
      <c r="I189" s="19" t="str">
        <f t="shared" si="24"/>
        <v/>
      </c>
      <c r="J189" s="19" t="str">
        <f t="shared" si="25"/>
        <v/>
      </c>
    </row>
    <row r="190" spans="1:10" x14ac:dyDescent="0.25">
      <c r="A190" s="152">
        <v>181</v>
      </c>
      <c r="B190" s="153"/>
      <c r="C190" s="153"/>
      <c r="D190" s="153"/>
      <c r="E190" s="154"/>
      <c r="F190" s="155"/>
      <c r="G190" s="153"/>
      <c r="H190" s="154"/>
      <c r="I190" s="19" t="str">
        <f t="shared" si="24"/>
        <v/>
      </c>
      <c r="J190" s="19" t="str">
        <f t="shared" si="25"/>
        <v/>
      </c>
    </row>
    <row r="191" spans="1:10" x14ac:dyDescent="0.25">
      <c r="A191" s="152">
        <v>182</v>
      </c>
      <c r="B191" s="153"/>
      <c r="C191" s="153"/>
      <c r="D191" s="153"/>
      <c r="E191" s="154"/>
      <c r="F191" s="155"/>
      <c r="G191" s="153"/>
      <c r="H191" s="154"/>
      <c r="I191" s="19" t="str">
        <f t="shared" si="24"/>
        <v/>
      </c>
      <c r="J191" s="19" t="str">
        <f t="shared" si="25"/>
        <v/>
      </c>
    </row>
    <row r="192" spans="1:10" x14ac:dyDescent="0.25">
      <c r="A192" s="152">
        <v>183</v>
      </c>
      <c r="B192" s="153"/>
      <c r="C192" s="153"/>
      <c r="D192" s="153"/>
      <c r="E192" s="154"/>
      <c r="F192" s="155"/>
      <c r="G192" s="153"/>
      <c r="H192" s="154"/>
      <c r="I192" s="19" t="str">
        <f t="shared" si="24"/>
        <v/>
      </c>
      <c r="J192" s="19" t="str">
        <f t="shared" si="25"/>
        <v/>
      </c>
    </row>
    <row r="193" spans="1:10" x14ac:dyDescent="0.25">
      <c r="A193" s="152">
        <v>184</v>
      </c>
      <c r="B193" s="153"/>
      <c r="C193" s="153"/>
      <c r="D193" s="153"/>
      <c r="E193" s="154"/>
      <c r="F193" s="155"/>
      <c r="G193" s="153"/>
      <c r="H193" s="154"/>
      <c r="I193" s="19" t="str">
        <f t="shared" si="24"/>
        <v/>
      </c>
      <c r="J193" s="19" t="str">
        <f t="shared" si="25"/>
        <v/>
      </c>
    </row>
    <row r="194" spans="1:10" x14ac:dyDescent="0.25">
      <c r="A194" s="152">
        <v>185</v>
      </c>
      <c r="B194" s="153"/>
      <c r="C194" s="153"/>
      <c r="D194" s="153"/>
      <c r="E194" s="154"/>
      <c r="F194" s="155"/>
      <c r="G194" s="153"/>
      <c r="H194" s="154"/>
      <c r="I194" s="19" t="str">
        <f t="shared" si="24"/>
        <v/>
      </c>
      <c r="J194" s="19" t="str">
        <f t="shared" si="25"/>
        <v/>
      </c>
    </row>
    <row r="195" spans="1:10" x14ac:dyDescent="0.25">
      <c r="A195" s="152">
        <v>186</v>
      </c>
      <c r="B195" s="153"/>
      <c r="C195" s="153"/>
      <c r="D195" s="153"/>
      <c r="E195" s="154"/>
      <c r="F195" s="155"/>
      <c r="G195" s="153"/>
      <c r="H195" s="154"/>
      <c r="I195" s="19" t="str">
        <f t="shared" si="24"/>
        <v/>
      </c>
      <c r="J195" s="19" t="str">
        <f t="shared" si="25"/>
        <v/>
      </c>
    </row>
    <row r="196" spans="1:10" x14ac:dyDescent="0.25">
      <c r="A196" s="152">
        <v>187</v>
      </c>
      <c r="B196" s="153"/>
      <c r="C196" s="153"/>
      <c r="D196" s="153"/>
      <c r="E196" s="154"/>
      <c r="F196" s="155"/>
      <c r="G196" s="153"/>
      <c r="H196" s="154"/>
      <c r="I196" s="19" t="str">
        <f t="shared" si="24"/>
        <v/>
      </c>
      <c r="J196" s="19" t="str">
        <f t="shared" si="25"/>
        <v/>
      </c>
    </row>
    <row r="197" spans="1:10" x14ac:dyDescent="0.25">
      <c r="A197" s="152">
        <v>188</v>
      </c>
      <c r="B197" s="153"/>
      <c r="C197" s="153"/>
      <c r="D197" s="153"/>
      <c r="E197" s="154"/>
      <c r="F197" s="155"/>
      <c r="G197" s="153"/>
      <c r="H197" s="154"/>
      <c r="I197" s="19" t="str">
        <f t="shared" si="24"/>
        <v/>
      </c>
      <c r="J197" s="19" t="str">
        <f t="shared" si="25"/>
        <v/>
      </c>
    </row>
    <row r="198" spans="1:10" x14ac:dyDescent="0.25">
      <c r="A198" s="152">
        <v>189</v>
      </c>
      <c r="B198" s="153"/>
      <c r="C198" s="153"/>
      <c r="D198" s="153"/>
      <c r="E198" s="154"/>
      <c r="F198" s="155"/>
      <c r="G198" s="153"/>
      <c r="H198" s="154"/>
      <c r="I198" s="19" t="str">
        <f t="shared" si="24"/>
        <v/>
      </c>
      <c r="J198" s="19" t="str">
        <f t="shared" si="25"/>
        <v/>
      </c>
    </row>
    <row r="199" spans="1:10" x14ac:dyDescent="0.25">
      <c r="A199" s="152">
        <v>190</v>
      </c>
      <c r="B199" s="153"/>
      <c r="C199" s="153"/>
      <c r="D199" s="153"/>
      <c r="E199" s="154"/>
      <c r="F199" s="155"/>
      <c r="G199" s="153"/>
      <c r="H199" s="154"/>
      <c r="I199" s="19" t="str">
        <f t="shared" si="24"/>
        <v/>
      </c>
      <c r="J199" s="19" t="str">
        <f t="shared" si="25"/>
        <v/>
      </c>
    </row>
    <row r="200" spans="1:10" x14ac:dyDescent="0.25">
      <c r="A200" s="152">
        <v>191</v>
      </c>
      <c r="B200" s="153"/>
      <c r="C200" s="153"/>
      <c r="D200" s="153"/>
      <c r="E200" s="154"/>
      <c r="F200" s="155"/>
      <c r="G200" s="153"/>
      <c r="H200" s="154"/>
      <c r="I200" s="19" t="str">
        <f t="shared" si="24"/>
        <v/>
      </c>
      <c r="J200" s="19" t="str">
        <f t="shared" si="25"/>
        <v/>
      </c>
    </row>
    <row r="201" spans="1:10" x14ac:dyDescent="0.25">
      <c r="A201" s="152">
        <v>192</v>
      </c>
      <c r="B201" s="153"/>
      <c r="C201" s="153"/>
      <c r="D201" s="153"/>
      <c r="E201" s="154"/>
      <c r="F201" s="155"/>
      <c r="G201" s="153"/>
      <c r="H201" s="154"/>
      <c r="I201" s="19" t="str">
        <f t="shared" si="24"/>
        <v/>
      </c>
      <c r="J201" s="19" t="str">
        <f t="shared" si="25"/>
        <v/>
      </c>
    </row>
    <row r="202" spans="1:10" x14ac:dyDescent="0.25">
      <c r="A202" s="152">
        <v>193</v>
      </c>
      <c r="B202" s="153"/>
      <c r="C202" s="153"/>
      <c r="D202" s="153"/>
      <c r="E202" s="154"/>
      <c r="F202" s="155"/>
      <c r="G202" s="153"/>
      <c r="H202" s="154"/>
      <c r="I202" s="19" t="str">
        <f t="shared" ref="I202:I259" si="26">IF(OR($B202="",$C202="",$D202="",$E202="",$F202&lt;an_initial,$F202&gt;an_final,$O202=FALSE),"",IF($H202="",CS_STR_B*$G202/P202,CS_STR_B*$H202))</f>
        <v/>
      </c>
      <c r="J202" s="19" t="str">
        <f t="shared" ref="J202:J259" si="27">IF(OR($B202="",$C202="",$D202="",$E202="",$F202="",$F202&gt;an_final,$O202=FALSE),"",IF($H202="",CS_STR_B*$G202/P202,CS_STR_B*$H202))</f>
        <v/>
      </c>
    </row>
    <row r="203" spans="1:10" x14ac:dyDescent="0.25">
      <c r="A203" s="152">
        <v>194</v>
      </c>
      <c r="B203" s="153"/>
      <c r="C203" s="153"/>
      <c r="D203" s="153"/>
      <c r="E203" s="154"/>
      <c r="F203" s="155"/>
      <c r="G203" s="153"/>
      <c r="H203" s="154"/>
      <c r="I203" s="19" t="str">
        <f t="shared" si="26"/>
        <v/>
      </c>
      <c r="J203" s="19" t="str">
        <f t="shared" si="27"/>
        <v/>
      </c>
    </row>
    <row r="204" spans="1:10" x14ac:dyDescent="0.25">
      <c r="A204" s="152">
        <v>195</v>
      </c>
      <c r="B204" s="153"/>
      <c r="C204" s="153"/>
      <c r="D204" s="153"/>
      <c r="E204" s="154"/>
      <c r="F204" s="155"/>
      <c r="G204" s="153"/>
      <c r="H204" s="154"/>
      <c r="I204" s="19" t="str">
        <f t="shared" si="26"/>
        <v/>
      </c>
      <c r="J204" s="19" t="str">
        <f t="shared" si="27"/>
        <v/>
      </c>
    </row>
    <row r="205" spans="1:10" x14ac:dyDescent="0.25">
      <c r="A205" s="152">
        <v>196</v>
      </c>
      <c r="B205" s="153"/>
      <c r="C205" s="153"/>
      <c r="D205" s="153"/>
      <c r="E205" s="154"/>
      <c r="F205" s="155"/>
      <c r="G205" s="153"/>
      <c r="H205" s="154"/>
      <c r="I205" s="19" t="str">
        <f t="shared" si="26"/>
        <v/>
      </c>
      <c r="J205" s="19" t="str">
        <f t="shared" si="27"/>
        <v/>
      </c>
    </row>
    <row r="206" spans="1:10" x14ac:dyDescent="0.25">
      <c r="A206" s="152">
        <v>197</v>
      </c>
      <c r="B206" s="153"/>
      <c r="C206" s="153"/>
      <c r="D206" s="153"/>
      <c r="E206" s="154"/>
      <c r="F206" s="155"/>
      <c r="G206" s="153"/>
      <c r="H206" s="154"/>
      <c r="I206" s="19" t="str">
        <f t="shared" si="26"/>
        <v/>
      </c>
      <c r="J206" s="19" t="str">
        <f t="shared" si="27"/>
        <v/>
      </c>
    </row>
    <row r="207" spans="1:10" x14ac:dyDescent="0.25">
      <c r="A207" s="152">
        <v>198</v>
      </c>
      <c r="B207" s="153"/>
      <c r="C207" s="153"/>
      <c r="D207" s="153"/>
      <c r="E207" s="154"/>
      <c r="F207" s="155"/>
      <c r="G207" s="153"/>
      <c r="H207" s="154"/>
      <c r="I207" s="19" t="str">
        <f t="shared" si="26"/>
        <v/>
      </c>
      <c r="J207" s="19" t="str">
        <f t="shared" si="27"/>
        <v/>
      </c>
    </row>
    <row r="208" spans="1:10" x14ac:dyDescent="0.25">
      <c r="A208" s="152">
        <v>199</v>
      </c>
      <c r="B208" s="153"/>
      <c r="C208" s="153"/>
      <c r="D208" s="153"/>
      <c r="E208" s="154"/>
      <c r="F208" s="155"/>
      <c r="G208" s="153"/>
      <c r="H208" s="154"/>
      <c r="I208" s="19" t="str">
        <f t="shared" si="26"/>
        <v/>
      </c>
      <c r="J208" s="19" t="str">
        <f t="shared" si="27"/>
        <v/>
      </c>
    </row>
    <row r="209" spans="1:10" x14ac:dyDescent="0.25">
      <c r="A209" s="152">
        <v>200</v>
      </c>
      <c r="B209" s="153"/>
      <c r="C209" s="153"/>
      <c r="D209" s="153"/>
      <c r="E209" s="154"/>
      <c r="F209" s="155"/>
      <c r="G209" s="153"/>
      <c r="H209" s="154"/>
      <c r="I209" s="19" t="str">
        <f t="shared" si="26"/>
        <v/>
      </c>
      <c r="J209" s="19" t="str">
        <f t="shared" si="27"/>
        <v/>
      </c>
    </row>
    <row r="210" spans="1:10" x14ac:dyDescent="0.25">
      <c r="A210" s="152">
        <v>201</v>
      </c>
      <c r="B210" s="153"/>
      <c r="C210" s="153"/>
      <c r="D210" s="153"/>
      <c r="E210" s="154"/>
      <c r="F210" s="155"/>
      <c r="G210" s="153"/>
      <c r="H210" s="154"/>
      <c r="I210" s="19" t="str">
        <f t="shared" si="26"/>
        <v/>
      </c>
      <c r="J210" s="19" t="str">
        <f t="shared" si="27"/>
        <v/>
      </c>
    </row>
    <row r="211" spans="1:10" x14ac:dyDescent="0.25">
      <c r="A211" s="152">
        <v>202</v>
      </c>
      <c r="B211" s="153"/>
      <c r="C211" s="153"/>
      <c r="D211" s="153"/>
      <c r="E211" s="154"/>
      <c r="F211" s="155"/>
      <c r="G211" s="153"/>
      <c r="H211" s="154"/>
      <c r="I211" s="19" t="str">
        <f t="shared" si="26"/>
        <v/>
      </c>
      <c r="J211" s="19" t="str">
        <f t="shared" si="27"/>
        <v/>
      </c>
    </row>
    <row r="212" spans="1:10" x14ac:dyDescent="0.25">
      <c r="A212" s="152">
        <v>203</v>
      </c>
      <c r="B212" s="153"/>
      <c r="C212" s="153"/>
      <c r="D212" s="153"/>
      <c r="E212" s="154"/>
      <c r="F212" s="155"/>
      <c r="G212" s="153"/>
      <c r="H212" s="154"/>
      <c r="I212" s="19" t="str">
        <f t="shared" si="26"/>
        <v/>
      </c>
      <c r="J212" s="19" t="str">
        <f t="shared" si="27"/>
        <v/>
      </c>
    </row>
    <row r="213" spans="1:10" x14ac:dyDescent="0.25">
      <c r="A213" s="152">
        <v>204</v>
      </c>
      <c r="B213" s="153"/>
      <c r="C213" s="153"/>
      <c r="D213" s="153"/>
      <c r="E213" s="154"/>
      <c r="F213" s="155"/>
      <c r="G213" s="153"/>
      <c r="H213" s="154"/>
      <c r="I213" s="19" t="str">
        <f t="shared" si="26"/>
        <v/>
      </c>
      <c r="J213" s="19" t="str">
        <f t="shared" si="27"/>
        <v/>
      </c>
    </row>
    <row r="214" spans="1:10" x14ac:dyDescent="0.25">
      <c r="A214" s="152">
        <v>205</v>
      </c>
      <c r="B214" s="153"/>
      <c r="C214" s="153"/>
      <c r="D214" s="153"/>
      <c r="E214" s="154"/>
      <c r="F214" s="155"/>
      <c r="G214" s="153"/>
      <c r="H214" s="154"/>
      <c r="I214" s="19" t="str">
        <f t="shared" si="26"/>
        <v/>
      </c>
      <c r="J214" s="19" t="str">
        <f t="shared" si="27"/>
        <v/>
      </c>
    </row>
    <row r="215" spans="1:10" x14ac:dyDescent="0.25">
      <c r="A215" s="152">
        <v>206</v>
      </c>
      <c r="B215" s="153"/>
      <c r="C215" s="153"/>
      <c r="D215" s="153"/>
      <c r="E215" s="154"/>
      <c r="F215" s="155"/>
      <c r="G215" s="153"/>
      <c r="H215" s="154"/>
      <c r="I215" s="19" t="str">
        <f t="shared" si="26"/>
        <v/>
      </c>
      <c r="J215" s="19" t="str">
        <f t="shared" si="27"/>
        <v/>
      </c>
    </row>
    <row r="216" spans="1:10" x14ac:dyDescent="0.25">
      <c r="A216" s="152">
        <v>207</v>
      </c>
      <c r="B216" s="153"/>
      <c r="C216" s="153"/>
      <c r="D216" s="153"/>
      <c r="E216" s="154"/>
      <c r="F216" s="155"/>
      <c r="G216" s="153"/>
      <c r="H216" s="154"/>
      <c r="I216" s="19" t="str">
        <f t="shared" si="26"/>
        <v/>
      </c>
      <c r="J216" s="19" t="str">
        <f t="shared" si="27"/>
        <v/>
      </c>
    </row>
    <row r="217" spans="1:10" x14ac:dyDescent="0.25">
      <c r="A217" s="152">
        <v>208</v>
      </c>
      <c r="B217" s="153"/>
      <c r="C217" s="153"/>
      <c r="D217" s="153"/>
      <c r="E217" s="154"/>
      <c r="F217" s="155"/>
      <c r="G217" s="153"/>
      <c r="H217" s="154"/>
      <c r="I217" s="19" t="str">
        <f t="shared" si="26"/>
        <v/>
      </c>
      <c r="J217" s="19" t="str">
        <f t="shared" si="27"/>
        <v/>
      </c>
    </row>
    <row r="218" spans="1:10" x14ac:dyDescent="0.25">
      <c r="A218" s="152">
        <v>209</v>
      </c>
      <c r="B218" s="153"/>
      <c r="C218" s="153"/>
      <c r="D218" s="153"/>
      <c r="E218" s="154"/>
      <c r="F218" s="155"/>
      <c r="G218" s="153"/>
      <c r="H218" s="154"/>
      <c r="I218" s="19" t="str">
        <f t="shared" si="26"/>
        <v/>
      </c>
      <c r="J218" s="19" t="str">
        <f t="shared" si="27"/>
        <v/>
      </c>
    </row>
    <row r="219" spans="1:10" x14ac:dyDescent="0.25">
      <c r="A219" s="152">
        <v>210</v>
      </c>
      <c r="B219" s="153"/>
      <c r="C219" s="153"/>
      <c r="D219" s="153"/>
      <c r="E219" s="154"/>
      <c r="F219" s="155"/>
      <c r="G219" s="153"/>
      <c r="H219" s="154"/>
      <c r="I219" s="19" t="str">
        <f t="shared" si="26"/>
        <v/>
      </c>
      <c r="J219" s="19" t="str">
        <f t="shared" si="27"/>
        <v/>
      </c>
    </row>
    <row r="220" spans="1:10" x14ac:dyDescent="0.25">
      <c r="A220" s="152">
        <v>211</v>
      </c>
      <c r="B220" s="153"/>
      <c r="C220" s="153"/>
      <c r="D220" s="153"/>
      <c r="E220" s="154"/>
      <c r="F220" s="155"/>
      <c r="G220" s="153"/>
      <c r="H220" s="154"/>
      <c r="I220" s="19" t="str">
        <f t="shared" si="26"/>
        <v/>
      </c>
      <c r="J220" s="19" t="str">
        <f t="shared" si="27"/>
        <v/>
      </c>
    </row>
    <row r="221" spans="1:10" x14ac:dyDescent="0.25">
      <c r="A221" s="152">
        <v>212</v>
      </c>
      <c r="B221" s="153"/>
      <c r="C221" s="153"/>
      <c r="D221" s="153"/>
      <c r="E221" s="154"/>
      <c r="F221" s="155"/>
      <c r="G221" s="153"/>
      <c r="H221" s="154"/>
      <c r="I221" s="19" t="str">
        <f t="shared" si="26"/>
        <v/>
      </c>
      <c r="J221" s="19" t="str">
        <f t="shared" si="27"/>
        <v/>
      </c>
    </row>
    <row r="222" spans="1:10" x14ac:dyDescent="0.25">
      <c r="A222" s="152">
        <v>213</v>
      </c>
      <c r="B222" s="153"/>
      <c r="C222" s="153"/>
      <c r="D222" s="153"/>
      <c r="E222" s="154"/>
      <c r="F222" s="155"/>
      <c r="G222" s="153"/>
      <c r="H222" s="154"/>
      <c r="I222" s="19" t="str">
        <f t="shared" si="26"/>
        <v/>
      </c>
      <c r="J222" s="19" t="str">
        <f t="shared" si="27"/>
        <v/>
      </c>
    </row>
    <row r="223" spans="1:10" x14ac:dyDescent="0.25">
      <c r="A223" s="152">
        <v>214</v>
      </c>
      <c r="B223" s="153"/>
      <c r="C223" s="153"/>
      <c r="D223" s="153"/>
      <c r="E223" s="154"/>
      <c r="F223" s="155"/>
      <c r="G223" s="153"/>
      <c r="H223" s="154"/>
      <c r="I223" s="19" t="str">
        <f t="shared" si="26"/>
        <v/>
      </c>
      <c r="J223" s="19" t="str">
        <f t="shared" si="27"/>
        <v/>
      </c>
    </row>
    <row r="224" spans="1:10" x14ac:dyDescent="0.25">
      <c r="A224" s="152">
        <v>215</v>
      </c>
      <c r="B224" s="153"/>
      <c r="C224" s="153"/>
      <c r="D224" s="153"/>
      <c r="E224" s="154"/>
      <c r="F224" s="155"/>
      <c r="G224" s="153"/>
      <c r="H224" s="154"/>
      <c r="I224" s="19" t="str">
        <f t="shared" si="26"/>
        <v/>
      </c>
      <c r="J224" s="19" t="str">
        <f t="shared" si="27"/>
        <v/>
      </c>
    </row>
    <row r="225" spans="1:10" x14ac:dyDescent="0.25">
      <c r="A225" s="152">
        <v>216</v>
      </c>
      <c r="B225" s="153"/>
      <c r="C225" s="153"/>
      <c r="D225" s="153"/>
      <c r="E225" s="154"/>
      <c r="F225" s="155"/>
      <c r="G225" s="153"/>
      <c r="H225" s="154"/>
      <c r="I225" s="19" t="str">
        <f t="shared" si="26"/>
        <v/>
      </c>
      <c r="J225" s="19" t="str">
        <f t="shared" si="27"/>
        <v/>
      </c>
    </row>
    <row r="226" spans="1:10" x14ac:dyDescent="0.25">
      <c r="A226" s="152">
        <v>217</v>
      </c>
      <c r="B226" s="153"/>
      <c r="C226" s="153"/>
      <c r="D226" s="153"/>
      <c r="E226" s="154"/>
      <c r="F226" s="155"/>
      <c r="G226" s="153"/>
      <c r="H226" s="154"/>
      <c r="I226" s="19" t="str">
        <f t="shared" si="26"/>
        <v/>
      </c>
      <c r="J226" s="19" t="str">
        <f t="shared" si="27"/>
        <v/>
      </c>
    </row>
    <row r="227" spans="1:10" x14ac:dyDescent="0.25">
      <c r="A227" s="152">
        <v>218</v>
      </c>
      <c r="B227" s="153"/>
      <c r="C227" s="153"/>
      <c r="D227" s="153"/>
      <c r="E227" s="154"/>
      <c r="F227" s="155"/>
      <c r="G227" s="153"/>
      <c r="H227" s="154"/>
      <c r="I227" s="19" t="str">
        <f t="shared" si="26"/>
        <v/>
      </c>
      <c r="J227" s="19" t="str">
        <f t="shared" si="27"/>
        <v/>
      </c>
    </row>
    <row r="228" spans="1:10" x14ac:dyDescent="0.25">
      <c r="A228" s="152">
        <v>219</v>
      </c>
      <c r="B228" s="153"/>
      <c r="C228" s="153"/>
      <c r="D228" s="153"/>
      <c r="E228" s="154"/>
      <c r="F228" s="155"/>
      <c r="G228" s="153"/>
      <c r="H228" s="154"/>
      <c r="I228" s="19" t="str">
        <f t="shared" si="26"/>
        <v/>
      </c>
      <c r="J228" s="19" t="str">
        <f t="shared" si="27"/>
        <v/>
      </c>
    </row>
    <row r="229" spans="1:10" x14ac:dyDescent="0.25">
      <c r="A229" s="152">
        <v>220</v>
      </c>
      <c r="B229" s="153"/>
      <c r="C229" s="153"/>
      <c r="D229" s="153"/>
      <c r="E229" s="154"/>
      <c r="F229" s="155"/>
      <c r="G229" s="153"/>
      <c r="H229" s="154"/>
      <c r="I229" s="19" t="str">
        <f t="shared" si="26"/>
        <v/>
      </c>
      <c r="J229" s="19" t="str">
        <f t="shared" si="27"/>
        <v/>
      </c>
    </row>
    <row r="230" spans="1:10" x14ac:dyDescent="0.25">
      <c r="A230" s="152">
        <v>221</v>
      </c>
      <c r="B230" s="153"/>
      <c r="C230" s="153"/>
      <c r="D230" s="153"/>
      <c r="E230" s="154"/>
      <c r="F230" s="155"/>
      <c r="G230" s="153"/>
      <c r="H230" s="154"/>
      <c r="I230" s="19" t="str">
        <f t="shared" si="26"/>
        <v/>
      </c>
      <c r="J230" s="19" t="str">
        <f t="shared" si="27"/>
        <v/>
      </c>
    </row>
    <row r="231" spans="1:10" x14ac:dyDescent="0.25">
      <c r="A231" s="152">
        <v>222</v>
      </c>
      <c r="B231" s="153"/>
      <c r="C231" s="153"/>
      <c r="D231" s="153"/>
      <c r="E231" s="154"/>
      <c r="F231" s="155"/>
      <c r="G231" s="153"/>
      <c r="H231" s="154"/>
      <c r="I231" s="19" t="str">
        <f t="shared" si="26"/>
        <v/>
      </c>
      <c r="J231" s="19" t="str">
        <f t="shared" si="27"/>
        <v/>
      </c>
    </row>
    <row r="232" spans="1:10" x14ac:dyDescent="0.25">
      <c r="A232" s="152">
        <v>223</v>
      </c>
      <c r="B232" s="153"/>
      <c r="C232" s="153"/>
      <c r="D232" s="153"/>
      <c r="E232" s="154"/>
      <c r="F232" s="155"/>
      <c r="G232" s="153"/>
      <c r="H232" s="154"/>
      <c r="I232" s="19" t="str">
        <f t="shared" si="26"/>
        <v/>
      </c>
      <c r="J232" s="19" t="str">
        <f t="shared" si="27"/>
        <v/>
      </c>
    </row>
    <row r="233" spans="1:10" x14ac:dyDescent="0.25">
      <c r="A233" s="152">
        <v>224</v>
      </c>
      <c r="B233" s="153"/>
      <c r="C233" s="153"/>
      <c r="D233" s="153"/>
      <c r="E233" s="154"/>
      <c r="F233" s="155"/>
      <c r="G233" s="153"/>
      <c r="H233" s="154"/>
      <c r="I233" s="19" t="str">
        <f t="shared" si="26"/>
        <v/>
      </c>
      <c r="J233" s="19" t="str">
        <f t="shared" si="27"/>
        <v/>
      </c>
    </row>
    <row r="234" spans="1:10" x14ac:dyDescent="0.25">
      <c r="A234" s="152">
        <v>225</v>
      </c>
      <c r="B234" s="153"/>
      <c r="C234" s="153"/>
      <c r="D234" s="153"/>
      <c r="E234" s="154"/>
      <c r="F234" s="155"/>
      <c r="G234" s="153"/>
      <c r="H234" s="154"/>
      <c r="I234" s="19" t="str">
        <f t="shared" si="26"/>
        <v/>
      </c>
      <c r="J234" s="19" t="str">
        <f t="shared" si="27"/>
        <v/>
      </c>
    </row>
    <row r="235" spans="1:10" x14ac:dyDescent="0.25">
      <c r="A235" s="152">
        <v>226</v>
      </c>
      <c r="B235" s="153"/>
      <c r="C235" s="153"/>
      <c r="D235" s="153"/>
      <c r="E235" s="154"/>
      <c r="F235" s="155"/>
      <c r="G235" s="153"/>
      <c r="H235" s="154"/>
      <c r="I235" s="19" t="str">
        <f t="shared" si="26"/>
        <v/>
      </c>
      <c r="J235" s="19" t="str">
        <f t="shared" si="27"/>
        <v/>
      </c>
    </row>
    <row r="236" spans="1:10" x14ac:dyDescent="0.25">
      <c r="A236" s="152">
        <v>227</v>
      </c>
      <c r="B236" s="153"/>
      <c r="C236" s="153"/>
      <c r="D236" s="153"/>
      <c r="E236" s="154"/>
      <c r="F236" s="155"/>
      <c r="G236" s="153"/>
      <c r="H236" s="154"/>
      <c r="I236" s="19" t="str">
        <f t="shared" si="26"/>
        <v/>
      </c>
      <c r="J236" s="19" t="str">
        <f t="shared" si="27"/>
        <v/>
      </c>
    </row>
    <row r="237" spans="1:10" x14ac:dyDescent="0.25">
      <c r="A237" s="152">
        <v>228</v>
      </c>
      <c r="B237" s="153"/>
      <c r="C237" s="153"/>
      <c r="D237" s="153"/>
      <c r="E237" s="154"/>
      <c r="F237" s="155"/>
      <c r="G237" s="153"/>
      <c r="H237" s="154"/>
      <c r="I237" s="19" t="str">
        <f t="shared" si="26"/>
        <v/>
      </c>
      <c r="J237" s="19" t="str">
        <f t="shared" si="27"/>
        <v/>
      </c>
    </row>
    <row r="238" spans="1:10" x14ac:dyDescent="0.25">
      <c r="A238" s="152">
        <v>229</v>
      </c>
      <c r="B238" s="153"/>
      <c r="C238" s="153"/>
      <c r="D238" s="153"/>
      <c r="E238" s="154"/>
      <c r="F238" s="155"/>
      <c r="G238" s="153"/>
      <c r="H238" s="154"/>
      <c r="I238" s="19" t="str">
        <f t="shared" si="26"/>
        <v/>
      </c>
      <c r="J238" s="19" t="str">
        <f t="shared" si="27"/>
        <v/>
      </c>
    </row>
    <row r="239" spans="1:10" x14ac:dyDescent="0.25">
      <c r="A239" s="152">
        <v>230</v>
      </c>
      <c r="B239" s="153"/>
      <c r="C239" s="153"/>
      <c r="D239" s="153"/>
      <c r="E239" s="154"/>
      <c r="F239" s="155"/>
      <c r="G239" s="153"/>
      <c r="H239" s="154"/>
      <c r="I239" s="19" t="str">
        <f t="shared" si="26"/>
        <v/>
      </c>
      <c r="J239" s="19" t="str">
        <f t="shared" si="27"/>
        <v/>
      </c>
    </row>
    <row r="240" spans="1:10" x14ac:dyDescent="0.25">
      <c r="A240" s="152">
        <v>231</v>
      </c>
      <c r="B240" s="153"/>
      <c r="C240" s="153"/>
      <c r="D240" s="153"/>
      <c r="E240" s="154"/>
      <c r="F240" s="155"/>
      <c r="G240" s="153"/>
      <c r="H240" s="154"/>
      <c r="I240" s="19" t="str">
        <f t="shared" si="26"/>
        <v/>
      </c>
      <c r="J240" s="19" t="str">
        <f t="shared" si="27"/>
        <v/>
      </c>
    </row>
    <row r="241" spans="1:10" x14ac:dyDescent="0.25">
      <c r="A241" s="152">
        <v>232</v>
      </c>
      <c r="B241" s="153"/>
      <c r="C241" s="153"/>
      <c r="D241" s="153"/>
      <c r="E241" s="154"/>
      <c r="F241" s="155"/>
      <c r="G241" s="153"/>
      <c r="H241" s="154"/>
      <c r="I241" s="19" t="str">
        <f t="shared" si="26"/>
        <v/>
      </c>
      <c r="J241" s="19" t="str">
        <f t="shared" si="27"/>
        <v/>
      </c>
    </row>
    <row r="242" spans="1:10" x14ac:dyDescent="0.25">
      <c r="A242" s="152">
        <v>233</v>
      </c>
      <c r="B242" s="153"/>
      <c r="C242" s="153"/>
      <c r="D242" s="153"/>
      <c r="E242" s="154"/>
      <c r="F242" s="155"/>
      <c r="G242" s="153"/>
      <c r="H242" s="154"/>
      <c r="I242" s="19" t="str">
        <f t="shared" si="26"/>
        <v/>
      </c>
      <c r="J242" s="19" t="str">
        <f t="shared" si="27"/>
        <v/>
      </c>
    </row>
    <row r="243" spans="1:10" x14ac:dyDescent="0.25">
      <c r="A243" s="152">
        <v>234</v>
      </c>
      <c r="B243" s="153"/>
      <c r="C243" s="153"/>
      <c r="D243" s="153"/>
      <c r="E243" s="154"/>
      <c r="F243" s="155"/>
      <c r="G243" s="153"/>
      <c r="H243" s="154"/>
      <c r="I243" s="19" t="str">
        <f t="shared" si="26"/>
        <v/>
      </c>
      <c r="J243" s="19" t="str">
        <f t="shared" si="27"/>
        <v/>
      </c>
    </row>
    <row r="244" spans="1:10" x14ac:dyDescent="0.25">
      <c r="A244" s="152">
        <v>235</v>
      </c>
      <c r="B244" s="153"/>
      <c r="C244" s="153"/>
      <c r="D244" s="153"/>
      <c r="E244" s="154"/>
      <c r="F244" s="155"/>
      <c r="G244" s="153"/>
      <c r="H244" s="154"/>
      <c r="I244" s="19" t="str">
        <f t="shared" si="26"/>
        <v/>
      </c>
      <c r="J244" s="19" t="str">
        <f t="shared" si="27"/>
        <v/>
      </c>
    </row>
    <row r="245" spans="1:10" x14ac:dyDescent="0.25">
      <c r="A245" s="152">
        <v>236</v>
      </c>
      <c r="B245" s="153"/>
      <c r="C245" s="153"/>
      <c r="D245" s="153"/>
      <c r="E245" s="154"/>
      <c r="F245" s="155"/>
      <c r="G245" s="153"/>
      <c r="H245" s="154"/>
      <c r="I245" s="19" t="str">
        <f t="shared" si="26"/>
        <v/>
      </c>
      <c r="J245" s="19" t="str">
        <f t="shared" si="27"/>
        <v/>
      </c>
    </row>
    <row r="246" spans="1:10" x14ac:dyDescent="0.25">
      <c r="A246" s="152">
        <v>237</v>
      </c>
      <c r="B246" s="153"/>
      <c r="C246" s="153"/>
      <c r="D246" s="153"/>
      <c r="E246" s="154"/>
      <c r="F246" s="155"/>
      <c r="G246" s="153"/>
      <c r="H246" s="154"/>
      <c r="I246" s="19" t="str">
        <f t="shared" si="26"/>
        <v/>
      </c>
      <c r="J246" s="19" t="str">
        <f t="shared" si="27"/>
        <v/>
      </c>
    </row>
    <row r="247" spans="1:10" x14ac:dyDescent="0.25">
      <c r="A247" s="152">
        <v>238</v>
      </c>
      <c r="B247" s="153"/>
      <c r="C247" s="153"/>
      <c r="D247" s="153"/>
      <c r="E247" s="154"/>
      <c r="F247" s="155"/>
      <c r="G247" s="153"/>
      <c r="H247" s="154"/>
      <c r="I247" s="19" t="str">
        <f t="shared" si="26"/>
        <v/>
      </c>
      <c r="J247" s="19" t="str">
        <f t="shared" si="27"/>
        <v/>
      </c>
    </row>
    <row r="248" spans="1:10" x14ac:dyDescent="0.25">
      <c r="A248" s="152">
        <v>239</v>
      </c>
      <c r="B248" s="153"/>
      <c r="C248" s="153"/>
      <c r="D248" s="153"/>
      <c r="E248" s="154"/>
      <c r="F248" s="155"/>
      <c r="G248" s="153"/>
      <c r="H248" s="154"/>
      <c r="I248" s="19" t="str">
        <f t="shared" si="26"/>
        <v/>
      </c>
      <c r="J248" s="19" t="str">
        <f t="shared" si="27"/>
        <v/>
      </c>
    </row>
    <row r="249" spans="1:10" x14ac:dyDescent="0.25">
      <c r="A249" s="152">
        <v>240</v>
      </c>
      <c r="B249" s="153"/>
      <c r="C249" s="153"/>
      <c r="D249" s="153"/>
      <c r="E249" s="154"/>
      <c r="F249" s="155"/>
      <c r="G249" s="153"/>
      <c r="H249" s="154"/>
      <c r="I249" s="19" t="str">
        <f t="shared" si="26"/>
        <v/>
      </c>
      <c r="J249" s="19" t="str">
        <f t="shared" si="27"/>
        <v/>
      </c>
    </row>
    <row r="250" spans="1:10" x14ac:dyDescent="0.25">
      <c r="A250" s="152">
        <v>241</v>
      </c>
      <c r="B250" s="153"/>
      <c r="C250" s="153"/>
      <c r="D250" s="153"/>
      <c r="E250" s="154"/>
      <c r="F250" s="155"/>
      <c r="G250" s="153"/>
      <c r="H250" s="154"/>
      <c r="I250" s="19" t="str">
        <f t="shared" si="26"/>
        <v/>
      </c>
      <c r="J250" s="19" t="str">
        <f t="shared" si="27"/>
        <v/>
      </c>
    </row>
    <row r="251" spans="1:10" x14ac:dyDescent="0.25">
      <c r="A251" s="152">
        <v>242</v>
      </c>
      <c r="B251" s="153"/>
      <c r="C251" s="153"/>
      <c r="D251" s="153"/>
      <c r="E251" s="154"/>
      <c r="F251" s="155"/>
      <c r="G251" s="153"/>
      <c r="H251" s="154"/>
      <c r="I251" s="19" t="str">
        <f t="shared" si="26"/>
        <v/>
      </c>
      <c r="J251" s="19" t="str">
        <f t="shared" si="27"/>
        <v/>
      </c>
    </row>
    <row r="252" spans="1:10" x14ac:dyDescent="0.25">
      <c r="A252" s="152">
        <v>243</v>
      </c>
      <c r="B252" s="153"/>
      <c r="C252" s="153"/>
      <c r="D252" s="153"/>
      <c r="E252" s="154"/>
      <c r="F252" s="155"/>
      <c r="G252" s="153"/>
      <c r="H252" s="154"/>
      <c r="I252" s="19" t="str">
        <f t="shared" si="26"/>
        <v/>
      </c>
      <c r="J252" s="19" t="str">
        <f t="shared" si="27"/>
        <v/>
      </c>
    </row>
    <row r="253" spans="1:10" x14ac:dyDescent="0.25">
      <c r="A253" s="152">
        <v>244</v>
      </c>
      <c r="B253" s="153"/>
      <c r="C253" s="153"/>
      <c r="D253" s="153"/>
      <c r="E253" s="154"/>
      <c r="F253" s="155"/>
      <c r="G253" s="153"/>
      <c r="H253" s="154"/>
      <c r="I253" s="19" t="str">
        <f t="shared" si="26"/>
        <v/>
      </c>
      <c r="J253" s="19" t="str">
        <f t="shared" si="27"/>
        <v/>
      </c>
    </row>
    <row r="254" spans="1:10" x14ac:dyDescent="0.25">
      <c r="A254" s="152">
        <v>245</v>
      </c>
      <c r="B254" s="153"/>
      <c r="C254" s="153"/>
      <c r="D254" s="153"/>
      <c r="E254" s="154"/>
      <c r="F254" s="155"/>
      <c r="G254" s="153"/>
      <c r="H254" s="154"/>
      <c r="I254" s="19" t="str">
        <f t="shared" si="26"/>
        <v/>
      </c>
      <c r="J254" s="19" t="str">
        <f t="shared" si="27"/>
        <v/>
      </c>
    </row>
    <row r="255" spans="1:10" x14ac:dyDescent="0.25">
      <c r="A255" s="152">
        <v>246</v>
      </c>
      <c r="B255" s="153"/>
      <c r="C255" s="153"/>
      <c r="D255" s="153"/>
      <c r="E255" s="154"/>
      <c r="F255" s="155"/>
      <c r="G255" s="153"/>
      <c r="H255" s="154"/>
      <c r="I255" s="19" t="str">
        <f t="shared" si="26"/>
        <v/>
      </c>
      <c r="J255" s="19" t="str">
        <f t="shared" si="27"/>
        <v/>
      </c>
    </row>
    <row r="256" spans="1:10" x14ac:dyDescent="0.25">
      <c r="A256" s="152">
        <v>247</v>
      </c>
      <c r="B256" s="153"/>
      <c r="C256" s="153"/>
      <c r="D256" s="153"/>
      <c r="E256" s="154"/>
      <c r="F256" s="155"/>
      <c r="G256" s="153"/>
      <c r="H256" s="154"/>
      <c r="I256" s="19" t="str">
        <f t="shared" si="26"/>
        <v/>
      </c>
      <c r="J256" s="19" t="str">
        <f t="shared" si="27"/>
        <v/>
      </c>
    </row>
    <row r="257" spans="1:10" x14ac:dyDescent="0.25">
      <c r="A257" s="152">
        <v>248</v>
      </c>
      <c r="B257" s="153"/>
      <c r="C257" s="153"/>
      <c r="D257" s="153"/>
      <c r="E257" s="154"/>
      <c r="F257" s="155"/>
      <c r="G257" s="153"/>
      <c r="H257" s="154"/>
      <c r="I257" s="19" t="str">
        <f t="shared" si="26"/>
        <v/>
      </c>
      <c r="J257" s="19" t="str">
        <f t="shared" si="27"/>
        <v/>
      </c>
    </row>
    <row r="258" spans="1:10" x14ac:dyDescent="0.25">
      <c r="A258" s="152">
        <v>249</v>
      </c>
      <c r="B258" s="153"/>
      <c r="C258" s="153"/>
      <c r="D258" s="153"/>
      <c r="E258" s="154"/>
      <c r="F258" s="155"/>
      <c r="G258" s="153"/>
      <c r="H258" s="154"/>
      <c r="I258" s="19" t="str">
        <f t="shared" si="26"/>
        <v/>
      </c>
      <c r="J258" s="19" t="str">
        <f t="shared" si="27"/>
        <v/>
      </c>
    </row>
    <row r="259" spans="1:10" x14ac:dyDescent="0.25">
      <c r="A259" s="152">
        <v>250</v>
      </c>
      <c r="B259" s="153"/>
      <c r="C259" s="153"/>
      <c r="D259" s="153"/>
      <c r="E259" s="154"/>
      <c r="F259" s="155"/>
      <c r="G259" s="153"/>
      <c r="H259" s="154"/>
      <c r="I259" s="19" t="str">
        <f t="shared" si="26"/>
        <v/>
      </c>
      <c r="J259" s="19" t="str">
        <f t="shared" si="27"/>
        <v/>
      </c>
    </row>
  </sheetData>
  <sheetProtection algorithmName="SHA-512" hashValue="AExA5IUzuUBzXRLGZrXg1+FXyIuEQ6WLAHSLLm/8RxNPeidutQKTkn4Kin/2ZuCBRFFeOEtPK8J2oWCagVKJmQ==" saltValue="M557F3mQeFII1+L8i/s+Yw==" spinCount="100000" sheet="1" objects="1" scenarios="1" formatCells="0" formatRows="0" insertRows="0"/>
  <mergeCells count="15">
    <mergeCell ref="F7:F8"/>
    <mergeCell ref="A4:I4"/>
    <mergeCell ref="A5:I5"/>
    <mergeCell ref="A7:A8"/>
    <mergeCell ref="B7:B8"/>
    <mergeCell ref="C7:C8"/>
    <mergeCell ref="D7:D8"/>
    <mergeCell ref="E7:E8"/>
    <mergeCell ref="P7:P8"/>
    <mergeCell ref="O7:O8"/>
    <mergeCell ref="G7:G8"/>
    <mergeCell ref="H7:H8"/>
    <mergeCell ref="I7:J7"/>
    <mergeCell ref="K7:L7"/>
    <mergeCell ref="M7:N7"/>
  </mergeCells>
  <dataValidations disablePrompts="1" count="1">
    <dataValidation type="list" allowBlank="1" showInputMessage="1" showErrorMessage="1" sqref="D10:D108">
      <formula1>edituri_b</formula1>
    </dataValidation>
  </dataValidations>
  <pageMargins left="0.59055118110236227" right="0.59055118110236227" top="0.74803149606299213" bottom="1.0629921259842521" header="0.31496062992125984" footer="0.35433070866141736"/>
  <pageSetup paperSize="9" scale="80" fitToHeight="100" orientation="landscape" r:id="rId1"/>
  <headerFooter>
    <oddFooter xml:space="preserve">&amp;LConfirm existenţa lucrărilor
Director de departament
&amp;RCandidat
</oddFooter>
  </headerFooter>
  <rowBreaks count="1" manualBreakCount="1">
    <brk id="34" max="9"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pageSetUpPr fitToPage="1"/>
  </sheetPr>
  <dimension ref="A1:P214"/>
  <sheetViews>
    <sheetView zoomScaleNormal="100" workbookViewId="0">
      <selection activeCell="A10" sqref="A10"/>
    </sheetView>
  </sheetViews>
  <sheetFormatPr defaultRowHeight="15.75" x14ac:dyDescent="0.25"/>
  <cols>
    <col min="1" max="1" width="5.7109375" style="69" customWidth="1"/>
    <col min="2" max="3" width="35.7109375" style="73" customWidth="1"/>
    <col min="4" max="4" width="18.7109375" style="73" customWidth="1"/>
    <col min="5" max="5" width="18.7109375" style="327" customWidth="1"/>
    <col min="6" max="6" width="10.7109375" style="78" customWidth="1"/>
    <col min="7" max="7" width="10.7109375" style="73" customWidth="1"/>
    <col min="8" max="8" width="12.28515625" style="327" customWidth="1"/>
    <col min="9" max="9" width="17.7109375" style="73" customWidth="1"/>
    <col min="10" max="10" width="10.7109375" style="73" hidden="1" customWidth="1"/>
    <col min="11" max="14" width="10.7109375" style="79" hidden="1" customWidth="1"/>
    <col min="15" max="15" width="9.140625" style="80" hidden="1" customWidth="1"/>
    <col min="16" max="16" width="9.140625" style="73" hidden="1" customWidth="1"/>
    <col min="17" max="26" width="9.140625" style="73" customWidth="1"/>
    <col min="27" max="16384" width="9.140625" style="73"/>
  </cols>
  <sheetData>
    <row r="1" spans="1:16" s="69" customFormat="1" x14ac:dyDescent="0.2">
      <c r="A1" s="68" t="s">
        <v>484</v>
      </c>
      <c r="E1" s="70"/>
      <c r="F1" s="70"/>
      <c r="H1" s="71"/>
      <c r="I1" s="72"/>
      <c r="K1" s="71"/>
      <c r="M1" s="326"/>
      <c r="N1" s="326"/>
      <c r="O1" s="326"/>
    </row>
    <row r="2" spans="1:16" s="69" customFormat="1" x14ac:dyDescent="0.2">
      <c r="A2" s="386" t="str">
        <f>IF(ISBLANK(facultate), IF(ISBLANK(departament),"","Departament " &amp; departament), "Facultatea " &amp; facultate)</f>
        <v>Facultatea Automatică și Calculatoare</v>
      </c>
      <c r="E2" s="70"/>
      <c r="F2" s="70"/>
      <c r="H2" s="71"/>
      <c r="I2" s="72"/>
      <c r="K2" s="71"/>
      <c r="M2" s="326"/>
      <c r="N2" s="326"/>
      <c r="O2" s="326"/>
    </row>
    <row r="3" spans="1:16" s="69" customFormat="1" x14ac:dyDescent="0.2">
      <c r="A3" s="386" t="str">
        <f>IF(ISBLANK(departament),"","Departamentul " &amp; departament)</f>
        <v>Departamentul Automatică și Informatică Aplicată</v>
      </c>
      <c r="E3" s="70"/>
      <c r="F3" s="70"/>
      <c r="H3" s="71"/>
      <c r="I3" s="72"/>
      <c r="K3" s="71"/>
      <c r="M3" s="326"/>
      <c r="N3" s="326"/>
      <c r="O3" s="326"/>
    </row>
    <row r="4" spans="1:16" x14ac:dyDescent="0.25">
      <c r="A4" s="485" t="s">
        <v>815</v>
      </c>
      <c r="B4" s="485"/>
      <c r="C4" s="485"/>
      <c r="D4" s="485"/>
      <c r="E4" s="485"/>
      <c r="F4" s="485"/>
      <c r="G4" s="485"/>
      <c r="H4" s="485"/>
      <c r="I4" s="485"/>
      <c r="J4" s="238"/>
      <c r="K4" s="238"/>
      <c r="L4" s="238"/>
      <c r="M4" s="238"/>
      <c r="N4" s="73"/>
      <c r="O4" s="328"/>
    </row>
    <row r="5" spans="1:16" x14ac:dyDescent="0.25">
      <c r="A5" s="485" t="s">
        <v>663</v>
      </c>
      <c r="B5" s="485"/>
      <c r="C5" s="485"/>
      <c r="D5" s="485"/>
      <c r="E5" s="485"/>
      <c r="F5" s="485"/>
      <c r="G5" s="485"/>
      <c r="H5" s="485"/>
      <c r="I5" s="485"/>
      <c r="J5" s="238"/>
      <c r="K5" s="238"/>
      <c r="L5" s="238"/>
      <c r="M5" s="238"/>
      <c r="N5" s="73"/>
    </row>
    <row r="6" spans="1:16" ht="13.5" customHeight="1" x14ac:dyDescent="0.25">
      <c r="E6" s="73"/>
      <c r="F6" s="73"/>
      <c r="H6" s="73"/>
      <c r="I6" s="338"/>
      <c r="J6" s="387" t="str">
        <f>CONCATENATE(functie," ",nume_candidat)</f>
        <v>Profesor Andreescu Gheorghe-Daniel</v>
      </c>
      <c r="N6" s="73"/>
    </row>
    <row r="7" spans="1:16" ht="18.75" customHeight="1" x14ac:dyDescent="0.25">
      <c r="A7" s="482" t="s">
        <v>339</v>
      </c>
      <c r="B7" s="482" t="s">
        <v>0</v>
      </c>
      <c r="C7" s="482" t="s">
        <v>547</v>
      </c>
      <c r="D7" s="482" t="s">
        <v>16</v>
      </c>
      <c r="E7" s="483" t="s">
        <v>17</v>
      </c>
      <c r="F7" s="488" t="s">
        <v>2</v>
      </c>
      <c r="G7" s="482" t="s">
        <v>18</v>
      </c>
      <c r="H7" s="483" t="s">
        <v>548</v>
      </c>
      <c r="I7" s="482" t="s">
        <v>546</v>
      </c>
      <c r="J7" s="482"/>
      <c r="K7" s="482" t="s">
        <v>4</v>
      </c>
      <c r="L7" s="482"/>
      <c r="M7" s="486" t="s">
        <v>48</v>
      </c>
      <c r="N7" s="487"/>
      <c r="O7" s="489" t="s">
        <v>542</v>
      </c>
      <c r="P7" s="490" t="s">
        <v>553</v>
      </c>
    </row>
    <row r="8" spans="1:16" ht="45.75" customHeight="1" x14ac:dyDescent="0.25">
      <c r="A8" s="482"/>
      <c r="B8" s="482"/>
      <c r="C8" s="482"/>
      <c r="D8" s="482"/>
      <c r="E8" s="484"/>
      <c r="F8" s="488"/>
      <c r="G8" s="482"/>
      <c r="H8" s="484"/>
      <c r="I8" s="388" t="str">
        <f>CONCATENATE("ultimii ",durata_evaluare," ani")</f>
        <v>ultimii 5 ani</v>
      </c>
      <c r="J8" s="11" t="s">
        <v>3</v>
      </c>
      <c r="K8" s="388" t="str">
        <f>CONCATENATE("ultimii                                  ",durata_evaluare," ani")</f>
        <v>ultimii                                  5 ani</v>
      </c>
      <c r="L8" s="11" t="s">
        <v>3</v>
      </c>
      <c r="M8" s="11" t="s">
        <v>3</v>
      </c>
      <c r="N8" s="388" t="str">
        <f>CONCATENATE("ultimii                                  ",durata_evaluare," ani")</f>
        <v>ultimii                                  5 ani</v>
      </c>
      <c r="O8" s="489"/>
      <c r="P8" s="490"/>
    </row>
    <row r="9" spans="1:16" x14ac:dyDescent="0.25">
      <c r="A9" s="97"/>
      <c r="B9" s="74"/>
      <c r="C9" s="74"/>
      <c r="D9" s="74"/>
      <c r="E9" s="75"/>
      <c r="F9" s="39"/>
      <c r="G9" s="83"/>
      <c r="H9" s="76"/>
      <c r="I9" s="157">
        <f t="shared" ref="I9:N9" si="0">SUMIF(I10:I214,"&gt;0")</f>
        <v>0</v>
      </c>
      <c r="J9" s="157">
        <f t="shared" si="0"/>
        <v>0</v>
      </c>
      <c r="K9" s="4">
        <f t="shared" si="0"/>
        <v>0</v>
      </c>
      <c r="L9" s="4">
        <f t="shared" si="0"/>
        <v>0</v>
      </c>
      <c r="M9" s="4">
        <f t="shared" si="0"/>
        <v>0</v>
      </c>
      <c r="N9" s="4">
        <f t="shared" si="0"/>
        <v>0</v>
      </c>
      <c r="O9" s="335"/>
    </row>
    <row r="10" spans="1:16" x14ac:dyDescent="0.25">
      <c r="A10" s="46">
        <v>1</v>
      </c>
      <c r="B10" s="8"/>
      <c r="C10" s="8"/>
      <c r="D10" s="74"/>
      <c r="E10" s="5"/>
      <c r="F10" s="231"/>
      <c r="G10" s="231"/>
      <c r="H10" s="231"/>
      <c r="I10" s="19" t="str">
        <f t="shared" ref="I10:I73" si="1">IF(OR($B10="",$C10="",$D10="",$E10="",$F10&lt;an_initial,$F10&gt;an_final,$O10=FALSE),"",IF($H10="",CS_STR_ALTE*$G10/P10,CS_STR_ALTE*$H10))</f>
        <v/>
      </c>
      <c r="J10" s="19" t="str">
        <f t="shared" ref="J10:J73" si="2">IF(OR($B10="",$C10="",$D10="",$E10="",$F10="",$F10&gt;an_final,$O10=FALSE),"",IF($H10="",CS_STR_ALTE*$G10/P10,CS_STR_ALTE*$H10))</f>
        <v/>
      </c>
      <c r="K10" s="67" t="str">
        <f t="shared" ref="K10:K175" si="3">IF(OR($B10="",$C10="",$D10="",$E10="",$F10="",$F10&gt;an_final,$O10=FALSE),"",IF($F10&gt;=an_initial,1,""))</f>
        <v/>
      </c>
      <c r="L10" s="67" t="str">
        <f t="shared" ref="L10:L175" si="4">IF(OR($B10="",$C10="",$D10="",$E10="",$F10="",$F10&gt;an_final,$O10=FALSE),"",1)</f>
        <v/>
      </c>
      <c r="M10" s="416" t="str">
        <f t="shared" ref="M10:M175" si="5">IF(OR($B10="",$C10="",$D10="",$E10="",$F10="",$F10&gt;an_final,$O10=FALSE),"",IF($H10="",$G10/P10,$H10))</f>
        <v/>
      </c>
      <c r="N10" s="67" t="str">
        <f t="shared" ref="N10:N175" si="6">IF(OR($B10="",$C10="",$D10="",$E10="",$F10="",$F10&lt;an_initial,$F10&gt;an_final,$O10=FALSE),"",IF($H10="",$G10/P10,$H10))</f>
        <v/>
      </c>
      <c r="O10" s="389" t="b">
        <f t="shared" ref="O10:O175" si="7">IF(nume_candidat="",FALSE,ISNUMBER(SEARCH(nume_candidat,$B10)))</f>
        <v>0</v>
      </c>
      <c r="P10" s="390">
        <f t="shared" ref="P10:P175" si="8">LEN(B10)-LEN(SUBSTITUTE(B10,",",""))+1</f>
        <v>1</v>
      </c>
    </row>
    <row r="11" spans="1:16" x14ac:dyDescent="0.25">
      <c r="A11" s="46">
        <v>2</v>
      </c>
      <c r="B11" s="8"/>
      <c r="C11" s="8"/>
      <c r="D11" s="74"/>
      <c r="E11" s="5"/>
      <c r="F11" s="231"/>
      <c r="G11" s="231"/>
      <c r="H11" s="231"/>
      <c r="I11" s="19" t="str">
        <f t="shared" si="1"/>
        <v/>
      </c>
      <c r="J11" s="19" t="str">
        <f t="shared" si="2"/>
        <v/>
      </c>
      <c r="K11" s="67" t="str">
        <f t="shared" si="3"/>
        <v/>
      </c>
      <c r="L11" s="67" t="str">
        <f t="shared" si="4"/>
        <v/>
      </c>
      <c r="M11" s="416" t="str">
        <f t="shared" si="5"/>
        <v/>
      </c>
      <c r="N11" s="67" t="str">
        <f t="shared" si="6"/>
        <v/>
      </c>
      <c r="O11" s="389" t="b">
        <f t="shared" si="7"/>
        <v>0</v>
      </c>
      <c r="P11" s="390">
        <f t="shared" si="8"/>
        <v>1</v>
      </c>
    </row>
    <row r="12" spans="1:16" x14ac:dyDescent="0.25">
      <c r="A12" s="46">
        <v>3</v>
      </c>
      <c r="B12" s="7"/>
      <c r="C12" s="8"/>
      <c r="D12" s="74"/>
      <c r="E12" s="5"/>
      <c r="F12" s="231"/>
      <c r="G12" s="231"/>
      <c r="H12" s="231"/>
      <c r="I12" s="19" t="str">
        <f t="shared" si="1"/>
        <v/>
      </c>
      <c r="J12" s="19" t="str">
        <f t="shared" si="2"/>
        <v/>
      </c>
      <c r="K12" s="67" t="str">
        <f t="shared" si="3"/>
        <v/>
      </c>
      <c r="L12" s="67" t="str">
        <f t="shared" si="4"/>
        <v/>
      </c>
      <c r="M12" s="416" t="str">
        <f t="shared" si="5"/>
        <v/>
      </c>
      <c r="N12" s="67" t="str">
        <f t="shared" si="6"/>
        <v/>
      </c>
      <c r="O12" s="389" t="b">
        <f t="shared" si="7"/>
        <v>0</v>
      </c>
      <c r="P12" s="390">
        <f t="shared" si="8"/>
        <v>1</v>
      </c>
    </row>
    <row r="13" spans="1:16" x14ac:dyDescent="0.25">
      <c r="A13" s="46">
        <v>4</v>
      </c>
      <c r="B13" s="7"/>
      <c r="C13" s="7"/>
      <c r="D13" s="74"/>
      <c r="E13" s="228"/>
      <c r="F13" s="227"/>
      <c r="G13" s="227"/>
      <c r="H13" s="227"/>
      <c r="I13" s="19" t="str">
        <f t="shared" si="1"/>
        <v/>
      </c>
      <c r="J13" s="19" t="str">
        <f t="shared" si="2"/>
        <v/>
      </c>
      <c r="K13" s="67" t="str">
        <f t="shared" si="3"/>
        <v/>
      </c>
      <c r="L13" s="67" t="str">
        <f t="shared" si="4"/>
        <v/>
      </c>
      <c r="M13" s="416" t="str">
        <f t="shared" si="5"/>
        <v/>
      </c>
      <c r="N13" s="67" t="str">
        <f t="shared" si="6"/>
        <v/>
      </c>
      <c r="O13" s="389" t="b">
        <f t="shared" si="7"/>
        <v>0</v>
      </c>
      <c r="P13" s="390">
        <f t="shared" si="8"/>
        <v>1</v>
      </c>
    </row>
    <row r="14" spans="1:16" x14ac:dyDescent="0.25">
      <c r="A14" s="152">
        <v>5</v>
      </c>
      <c r="B14" s="7"/>
      <c r="C14" s="7"/>
      <c r="D14" s="74"/>
      <c r="E14" s="228"/>
      <c r="F14" s="227"/>
      <c r="G14" s="227"/>
      <c r="H14" s="227"/>
      <c r="I14" s="19" t="str">
        <f t="shared" si="1"/>
        <v/>
      </c>
      <c r="J14" s="19" t="str">
        <f t="shared" si="2"/>
        <v/>
      </c>
      <c r="K14" s="415" t="str">
        <f t="shared" si="3"/>
        <v/>
      </c>
      <c r="L14" s="67" t="str">
        <f t="shared" si="4"/>
        <v/>
      </c>
      <c r="M14" s="416" t="str">
        <f t="shared" si="5"/>
        <v/>
      </c>
      <c r="N14" s="67" t="str">
        <f t="shared" si="6"/>
        <v/>
      </c>
      <c r="O14" s="389" t="b">
        <f t="shared" si="7"/>
        <v>0</v>
      </c>
      <c r="P14" s="390">
        <f t="shared" si="8"/>
        <v>1</v>
      </c>
    </row>
    <row r="15" spans="1:16" x14ac:dyDescent="0.25">
      <c r="A15" s="152">
        <v>6</v>
      </c>
      <c r="B15" s="7"/>
      <c r="C15" s="7"/>
      <c r="D15" s="74"/>
      <c r="E15" s="228"/>
      <c r="F15" s="227"/>
      <c r="G15" s="227"/>
      <c r="H15" s="227"/>
      <c r="I15" s="19" t="str">
        <f t="shared" si="1"/>
        <v/>
      </c>
      <c r="J15" s="19" t="str">
        <f t="shared" si="2"/>
        <v/>
      </c>
      <c r="K15" s="415" t="str">
        <f t="shared" si="3"/>
        <v/>
      </c>
      <c r="L15" s="67" t="str">
        <f t="shared" si="4"/>
        <v/>
      </c>
      <c r="M15" s="416" t="str">
        <f t="shared" si="5"/>
        <v/>
      </c>
      <c r="N15" s="67" t="str">
        <f t="shared" si="6"/>
        <v/>
      </c>
      <c r="O15" s="389" t="b">
        <f t="shared" si="7"/>
        <v>0</v>
      </c>
      <c r="P15" s="390">
        <f t="shared" si="8"/>
        <v>1</v>
      </c>
    </row>
    <row r="16" spans="1:16" x14ac:dyDescent="0.25">
      <c r="A16" s="152">
        <v>7</v>
      </c>
      <c r="B16" s="7"/>
      <c r="C16" s="7"/>
      <c r="D16" s="74"/>
      <c r="E16" s="228"/>
      <c r="F16" s="227"/>
      <c r="G16" s="227"/>
      <c r="H16" s="227"/>
      <c r="I16" s="19" t="str">
        <f t="shared" si="1"/>
        <v/>
      </c>
      <c r="J16" s="19" t="str">
        <f t="shared" si="2"/>
        <v/>
      </c>
      <c r="K16" s="415" t="str">
        <f t="shared" si="3"/>
        <v/>
      </c>
      <c r="L16" s="67" t="str">
        <f t="shared" si="4"/>
        <v/>
      </c>
      <c r="M16" s="416" t="str">
        <f t="shared" si="5"/>
        <v/>
      </c>
      <c r="N16" s="67" t="str">
        <f t="shared" si="6"/>
        <v/>
      </c>
      <c r="O16" s="389" t="b">
        <f t="shared" si="7"/>
        <v>0</v>
      </c>
      <c r="P16" s="390">
        <f t="shared" si="8"/>
        <v>1</v>
      </c>
    </row>
    <row r="17" spans="1:16" x14ac:dyDescent="0.25">
      <c r="A17" s="152">
        <v>8</v>
      </c>
      <c r="B17" s="7"/>
      <c r="C17" s="7"/>
      <c r="D17" s="74"/>
      <c r="E17" s="228"/>
      <c r="F17" s="227"/>
      <c r="G17" s="227"/>
      <c r="H17" s="227"/>
      <c r="I17" s="19" t="str">
        <f t="shared" si="1"/>
        <v/>
      </c>
      <c r="J17" s="19" t="str">
        <f t="shared" si="2"/>
        <v/>
      </c>
      <c r="K17" s="415" t="str">
        <f t="shared" si="3"/>
        <v/>
      </c>
      <c r="L17" s="67" t="str">
        <f t="shared" si="4"/>
        <v/>
      </c>
      <c r="M17" s="416" t="str">
        <f t="shared" si="5"/>
        <v/>
      </c>
      <c r="N17" s="67" t="str">
        <f t="shared" si="6"/>
        <v/>
      </c>
      <c r="O17" s="389" t="b">
        <f t="shared" si="7"/>
        <v>0</v>
      </c>
      <c r="P17" s="390">
        <f t="shared" si="8"/>
        <v>1</v>
      </c>
    </row>
    <row r="18" spans="1:16" x14ac:dyDescent="0.25">
      <c r="A18" s="152">
        <v>9</v>
      </c>
      <c r="B18" s="7"/>
      <c r="C18" s="7"/>
      <c r="D18" s="74"/>
      <c r="E18" s="228"/>
      <c r="F18" s="227"/>
      <c r="G18" s="227"/>
      <c r="H18" s="227"/>
      <c r="I18" s="19" t="str">
        <f t="shared" si="1"/>
        <v/>
      </c>
      <c r="J18" s="19" t="str">
        <f t="shared" si="2"/>
        <v/>
      </c>
      <c r="K18" s="415" t="str">
        <f t="shared" si="3"/>
        <v/>
      </c>
      <c r="L18" s="67" t="str">
        <f t="shared" si="4"/>
        <v/>
      </c>
      <c r="M18" s="416" t="str">
        <f t="shared" si="5"/>
        <v/>
      </c>
      <c r="N18" s="67" t="str">
        <f t="shared" si="6"/>
        <v/>
      </c>
      <c r="O18" s="389" t="b">
        <f t="shared" si="7"/>
        <v>0</v>
      </c>
      <c r="P18" s="390">
        <f t="shared" si="8"/>
        <v>1</v>
      </c>
    </row>
    <row r="19" spans="1:16" x14ac:dyDescent="0.25">
      <c r="A19" s="152">
        <v>10</v>
      </c>
      <c r="B19" s="7"/>
      <c r="C19" s="7"/>
      <c r="D19" s="74"/>
      <c r="E19" s="228"/>
      <c r="F19" s="227"/>
      <c r="G19" s="227"/>
      <c r="H19" s="227"/>
      <c r="I19" s="19" t="str">
        <f t="shared" si="1"/>
        <v/>
      </c>
      <c r="J19" s="19" t="str">
        <f t="shared" si="2"/>
        <v/>
      </c>
      <c r="K19" s="415" t="str">
        <f t="shared" si="3"/>
        <v/>
      </c>
      <c r="L19" s="67" t="str">
        <f t="shared" si="4"/>
        <v/>
      </c>
      <c r="M19" s="416" t="str">
        <f t="shared" si="5"/>
        <v/>
      </c>
      <c r="N19" s="67" t="str">
        <f t="shared" si="6"/>
        <v/>
      </c>
      <c r="O19" s="389" t="b">
        <f t="shared" si="7"/>
        <v>0</v>
      </c>
      <c r="P19" s="390">
        <f t="shared" si="8"/>
        <v>1</v>
      </c>
    </row>
    <row r="20" spans="1:16" x14ac:dyDescent="0.25">
      <c r="A20" s="152">
        <v>11</v>
      </c>
      <c r="B20" s="7"/>
      <c r="C20" s="7"/>
      <c r="D20" s="74"/>
      <c r="E20" s="228"/>
      <c r="F20" s="227"/>
      <c r="G20" s="227"/>
      <c r="H20" s="227"/>
      <c r="I20" s="19" t="str">
        <f t="shared" si="1"/>
        <v/>
      </c>
      <c r="J20" s="19" t="str">
        <f t="shared" si="2"/>
        <v/>
      </c>
      <c r="K20" s="415" t="str">
        <f t="shared" si="3"/>
        <v/>
      </c>
      <c r="L20" s="67" t="str">
        <f t="shared" si="4"/>
        <v/>
      </c>
      <c r="M20" s="416" t="str">
        <f t="shared" si="5"/>
        <v/>
      </c>
      <c r="N20" s="67" t="str">
        <f t="shared" si="6"/>
        <v/>
      </c>
      <c r="O20" s="389" t="b">
        <f t="shared" si="7"/>
        <v>0</v>
      </c>
      <c r="P20" s="390">
        <f t="shared" si="8"/>
        <v>1</v>
      </c>
    </row>
    <row r="21" spans="1:16" x14ac:dyDescent="0.25">
      <c r="A21" s="152">
        <v>12</v>
      </c>
      <c r="B21" s="7"/>
      <c r="C21" s="7"/>
      <c r="D21" s="74"/>
      <c r="E21" s="228"/>
      <c r="F21" s="227"/>
      <c r="G21" s="227"/>
      <c r="H21" s="227"/>
      <c r="I21" s="19" t="str">
        <f t="shared" si="1"/>
        <v/>
      </c>
      <c r="J21" s="19" t="str">
        <f t="shared" si="2"/>
        <v/>
      </c>
      <c r="K21" s="415" t="str">
        <f t="shared" si="3"/>
        <v/>
      </c>
      <c r="L21" s="67" t="str">
        <f t="shared" si="4"/>
        <v/>
      </c>
      <c r="M21" s="416" t="str">
        <f t="shared" si="5"/>
        <v/>
      </c>
      <c r="N21" s="67" t="str">
        <f t="shared" si="6"/>
        <v/>
      </c>
      <c r="O21" s="389" t="b">
        <f t="shared" si="7"/>
        <v>0</v>
      </c>
      <c r="P21" s="390">
        <f t="shared" si="8"/>
        <v>1</v>
      </c>
    </row>
    <row r="22" spans="1:16" x14ac:dyDescent="0.25">
      <c r="A22" s="152">
        <v>13</v>
      </c>
      <c r="B22" s="7"/>
      <c r="C22" s="7"/>
      <c r="D22" s="74"/>
      <c r="E22" s="228"/>
      <c r="F22" s="227"/>
      <c r="G22" s="227"/>
      <c r="H22" s="227"/>
      <c r="I22" s="19" t="str">
        <f t="shared" si="1"/>
        <v/>
      </c>
      <c r="J22" s="19" t="str">
        <f t="shared" si="2"/>
        <v/>
      </c>
      <c r="K22" s="415" t="str">
        <f t="shared" si="3"/>
        <v/>
      </c>
      <c r="L22" s="67" t="str">
        <f t="shared" si="4"/>
        <v/>
      </c>
      <c r="M22" s="416" t="str">
        <f t="shared" si="5"/>
        <v/>
      </c>
      <c r="N22" s="67" t="str">
        <f t="shared" si="6"/>
        <v/>
      </c>
      <c r="O22" s="389" t="b">
        <f t="shared" si="7"/>
        <v>0</v>
      </c>
      <c r="P22" s="390">
        <f t="shared" si="8"/>
        <v>1</v>
      </c>
    </row>
    <row r="23" spans="1:16" x14ac:dyDescent="0.25">
      <c r="A23" s="152">
        <v>14</v>
      </c>
      <c r="B23" s="7"/>
      <c r="C23" s="7"/>
      <c r="D23" s="74"/>
      <c r="E23" s="228"/>
      <c r="F23" s="227"/>
      <c r="G23" s="227"/>
      <c r="H23" s="227"/>
      <c r="I23" s="19" t="str">
        <f t="shared" si="1"/>
        <v/>
      </c>
      <c r="J23" s="19" t="str">
        <f t="shared" si="2"/>
        <v/>
      </c>
      <c r="K23" s="415" t="str">
        <f t="shared" si="3"/>
        <v/>
      </c>
      <c r="L23" s="67" t="str">
        <f t="shared" si="4"/>
        <v/>
      </c>
      <c r="M23" s="416" t="str">
        <f t="shared" si="5"/>
        <v/>
      </c>
      <c r="N23" s="67" t="str">
        <f t="shared" si="6"/>
        <v/>
      </c>
      <c r="O23" s="389" t="b">
        <f t="shared" si="7"/>
        <v>0</v>
      </c>
      <c r="P23" s="390">
        <f t="shared" si="8"/>
        <v>1</v>
      </c>
    </row>
    <row r="24" spans="1:16" x14ac:dyDescent="0.25">
      <c r="A24" s="152">
        <v>15</v>
      </c>
      <c r="B24" s="7"/>
      <c r="C24" s="7"/>
      <c r="D24" s="74"/>
      <c r="E24" s="228"/>
      <c r="F24" s="227"/>
      <c r="G24" s="227"/>
      <c r="H24" s="227"/>
      <c r="I24" s="19" t="str">
        <f t="shared" si="1"/>
        <v/>
      </c>
      <c r="J24" s="19" t="str">
        <f t="shared" si="2"/>
        <v/>
      </c>
      <c r="K24" s="415" t="str">
        <f t="shared" si="3"/>
        <v/>
      </c>
      <c r="L24" s="67" t="str">
        <f t="shared" si="4"/>
        <v/>
      </c>
      <c r="M24" s="416" t="str">
        <f t="shared" si="5"/>
        <v/>
      </c>
      <c r="N24" s="67" t="str">
        <f t="shared" si="6"/>
        <v/>
      </c>
      <c r="O24" s="389" t="b">
        <f t="shared" si="7"/>
        <v>0</v>
      </c>
      <c r="P24" s="390">
        <f t="shared" si="8"/>
        <v>1</v>
      </c>
    </row>
    <row r="25" spans="1:16" x14ac:dyDescent="0.25">
      <c r="A25" s="152">
        <v>16</v>
      </c>
      <c r="B25" s="7"/>
      <c r="C25" s="7"/>
      <c r="D25" s="74"/>
      <c r="E25" s="228"/>
      <c r="F25" s="227"/>
      <c r="G25" s="227"/>
      <c r="H25" s="227"/>
      <c r="I25" s="19" t="str">
        <f t="shared" si="1"/>
        <v/>
      </c>
      <c r="J25" s="19" t="str">
        <f t="shared" si="2"/>
        <v/>
      </c>
      <c r="K25" s="415" t="str">
        <f t="shared" si="3"/>
        <v/>
      </c>
      <c r="L25" s="67" t="str">
        <f t="shared" si="4"/>
        <v/>
      </c>
      <c r="M25" s="416" t="str">
        <f t="shared" si="5"/>
        <v/>
      </c>
      <c r="N25" s="67" t="str">
        <f t="shared" si="6"/>
        <v/>
      </c>
      <c r="O25" s="389" t="b">
        <f t="shared" si="7"/>
        <v>0</v>
      </c>
      <c r="P25" s="390">
        <f t="shared" si="8"/>
        <v>1</v>
      </c>
    </row>
    <row r="26" spans="1:16" x14ac:dyDescent="0.25">
      <c r="A26" s="152">
        <v>17</v>
      </c>
      <c r="B26" s="7"/>
      <c r="C26" s="7"/>
      <c r="D26" s="74"/>
      <c r="E26" s="228"/>
      <c r="F26" s="227"/>
      <c r="G26" s="227"/>
      <c r="H26" s="227"/>
      <c r="I26" s="19" t="str">
        <f t="shared" si="1"/>
        <v/>
      </c>
      <c r="J26" s="19" t="str">
        <f t="shared" si="2"/>
        <v/>
      </c>
      <c r="K26" s="415" t="str">
        <f t="shared" si="3"/>
        <v/>
      </c>
      <c r="L26" s="67" t="str">
        <f t="shared" si="4"/>
        <v/>
      </c>
      <c r="M26" s="416" t="str">
        <f t="shared" si="5"/>
        <v/>
      </c>
      <c r="N26" s="67" t="str">
        <f t="shared" si="6"/>
        <v/>
      </c>
      <c r="O26" s="389" t="b">
        <f t="shared" si="7"/>
        <v>0</v>
      </c>
      <c r="P26" s="390">
        <f t="shared" si="8"/>
        <v>1</v>
      </c>
    </row>
    <row r="27" spans="1:16" x14ac:dyDescent="0.25">
      <c r="A27" s="152">
        <v>18</v>
      </c>
      <c r="B27" s="7"/>
      <c r="C27" s="7"/>
      <c r="D27" s="74"/>
      <c r="E27" s="228"/>
      <c r="F27" s="227"/>
      <c r="G27" s="227"/>
      <c r="H27" s="227"/>
      <c r="I27" s="19" t="str">
        <f t="shared" si="1"/>
        <v/>
      </c>
      <c r="J27" s="19" t="str">
        <f t="shared" si="2"/>
        <v/>
      </c>
      <c r="K27" s="415" t="str">
        <f t="shared" si="3"/>
        <v/>
      </c>
      <c r="L27" s="67" t="str">
        <f t="shared" si="4"/>
        <v/>
      </c>
      <c r="M27" s="416" t="str">
        <f t="shared" si="5"/>
        <v/>
      </c>
      <c r="N27" s="67" t="str">
        <f t="shared" si="6"/>
        <v/>
      </c>
      <c r="O27" s="389" t="b">
        <f t="shared" si="7"/>
        <v>0</v>
      </c>
      <c r="P27" s="390">
        <f t="shared" si="8"/>
        <v>1</v>
      </c>
    </row>
    <row r="28" spans="1:16" x14ac:dyDescent="0.25">
      <c r="A28" s="152">
        <v>19</v>
      </c>
      <c r="B28" s="7"/>
      <c r="C28" s="7"/>
      <c r="D28" s="74"/>
      <c r="E28" s="228"/>
      <c r="F28" s="227"/>
      <c r="G28" s="227"/>
      <c r="H28" s="227"/>
      <c r="I28" s="19" t="str">
        <f t="shared" si="1"/>
        <v/>
      </c>
      <c r="J28" s="19" t="str">
        <f t="shared" si="2"/>
        <v/>
      </c>
      <c r="K28" s="415" t="str">
        <f t="shared" si="3"/>
        <v/>
      </c>
      <c r="L28" s="67" t="str">
        <f t="shared" si="4"/>
        <v/>
      </c>
      <c r="M28" s="416" t="str">
        <f t="shared" si="5"/>
        <v/>
      </c>
      <c r="N28" s="67" t="str">
        <f t="shared" si="6"/>
        <v/>
      </c>
      <c r="O28" s="389" t="b">
        <f t="shared" si="7"/>
        <v>0</v>
      </c>
      <c r="P28" s="390">
        <f t="shared" si="8"/>
        <v>1</v>
      </c>
    </row>
    <row r="29" spans="1:16" x14ac:dyDescent="0.25">
      <c r="A29" s="152">
        <v>20</v>
      </c>
      <c r="B29" s="7"/>
      <c r="C29" s="7"/>
      <c r="D29" s="74"/>
      <c r="E29" s="228"/>
      <c r="F29" s="227"/>
      <c r="G29" s="227"/>
      <c r="H29" s="227"/>
      <c r="I29" s="19" t="str">
        <f t="shared" si="1"/>
        <v/>
      </c>
      <c r="J29" s="19" t="str">
        <f t="shared" si="2"/>
        <v/>
      </c>
      <c r="K29" s="415" t="str">
        <f t="shared" si="3"/>
        <v/>
      </c>
      <c r="L29" s="67" t="str">
        <f t="shared" si="4"/>
        <v/>
      </c>
      <c r="M29" s="416" t="str">
        <f t="shared" si="5"/>
        <v/>
      </c>
      <c r="N29" s="67" t="str">
        <f t="shared" si="6"/>
        <v/>
      </c>
      <c r="O29" s="389" t="b">
        <f t="shared" si="7"/>
        <v>0</v>
      </c>
      <c r="P29" s="390">
        <f t="shared" si="8"/>
        <v>1</v>
      </c>
    </row>
    <row r="30" spans="1:16" x14ac:dyDescent="0.25">
      <c r="A30" s="152">
        <v>21</v>
      </c>
      <c r="B30" s="7"/>
      <c r="C30" s="7"/>
      <c r="D30" s="74"/>
      <c r="E30" s="228"/>
      <c r="F30" s="227"/>
      <c r="G30" s="227"/>
      <c r="H30" s="227"/>
      <c r="I30" s="19" t="str">
        <f t="shared" si="1"/>
        <v/>
      </c>
      <c r="J30" s="19" t="str">
        <f t="shared" si="2"/>
        <v/>
      </c>
      <c r="K30" s="415" t="str">
        <f t="shared" si="3"/>
        <v/>
      </c>
      <c r="L30" s="67" t="str">
        <f t="shared" si="4"/>
        <v/>
      </c>
      <c r="M30" s="416" t="str">
        <f t="shared" si="5"/>
        <v/>
      </c>
      <c r="N30" s="67" t="str">
        <f t="shared" si="6"/>
        <v/>
      </c>
      <c r="O30" s="389" t="b">
        <f t="shared" si="7"/>
        <v>0</v>
      </c>
      <c r="P30" s="390">
        <f t="shared" si="8"/>
        <v>1</v>
      </c>
    </row>
    <row r="31" spans="1:16" x14ac:dyDescent="0.25">
      <c r="A31" s="152">
        <v>22</v>
      </c>
      <c r="B31" s="7"/>
      <c r="C31" s="7"/>
      <c r="D31" s="74"/>
      <c r="E31" s="228"/>
      <c r="F31" s="227"/>
      <c r="G31" s="227"/>
      <c r="H31" s="227"/>
      <c r="I31" s="19" t="str">
        <f t="shared" si="1"/>
        <v/>
      </c>
      <c r="J31" s="19" t="str">
        <f t="shared" si="2"/>
        <v/>
      </c>
      <c r="K31" s="415" t="str">
        <f t="shared" si="3"/>
        <v/>
      </c>
      <c r="L31" s="67" t="str">
        <f t="shared" si="4"/>
        <v/>
      </c>
      <c r="M31" s="416" t="str">
        <f t="shared" si="5"/>
        <v/>
      </c>
      <c r="N31" s="67" t="str">
        <f t="shared" si="6"/>
        <v/>
      </c>
      <c r="O31" s="389" t="b">
        <f t="shared" si="7"/>
        <v>0</v>
      </c>
      <c r="P31" s="390">
        <f t="shared" si="8"/>
        <v>1</v>
      </c>
    </row>
    <row r="32" spans="1:16" x14ac:dyDescent="0.25">
      <c r="A32" s="152">
        <v>23</v>
      </c>
      <c r="B32" s="7"/>
      <c r="C32" s="7"/>
      <c r="D32" s="74"/>
      <c r="E32" s="228"/>
      <c r="F32" s="227"/>
      <c r="G32" s="227"/>
      <c r="H32" s="227"/>
      <c r="I32" s="19" t="str">
        <f t="shared" si="1"/>
        <v/>
      </c>
      <c r="J32" s="19" t="str">
        <f t="shared" si="2"/>
        <v/>
      </c>
      <c r="K32" s="415" t="str">
        <f t="shared" si="3"/>
        <v/>
      </c>
      <c r="L32" s="67" t="str">
        <f t="shared" si="4"/>
        <v/>
      </c>
      <c r="M32" s="416" t="str">
        <f t="shared" si="5"/>
        <v/>
      </c>
      <c r="N32" s="67" t="str">
        <f t="shared" si="6"/>
        <v/>
      </c>
      <c r="O32" s="389" t="b">
        <f t="shared" si="7"/>
        <v>0</v>
      </c>
      <c r="P32" s="390">
        <f t="shared" si="8"/>
        <v>1</v>
      </c>
    </row>
    <row r="33" spans="1:16" x14ac:dyDescent="0.25">
      <c r="A33" s="152">
        <v>24</v>
      </c>
      <c r="B33" s="7"/>
      <c r="C33" s="7"/>
      <c r="D33" s="74"/>
      <c r="E33" s="228"/>
      <c r="F33" s="227"/>
      <c r="G33" s="227"/>
      <c r="H33" s="227"/>
      <c r="I33" s="19" t="str">
        <f t="shared" si="1"/>
        <v/>
      </c>
      <c r="J33" s="19" t="str">
        <f t="shared" si="2"/>
        <v/>
      </c>
      <c r="K33" s="415" t="str">
        <f t="shared" si="3"/>
        <v/>
      </c>
      <c r="L33" s="67" t="str">
        <f t="shared" si="4"/>
        <v/>
      </c>
      <c r="M33" s="416" t="str">
        <f t="shared" si="5"/>
        <v/>
      </c>
      <c r="N33" s="67" t="str">
        <f t="shared" si="6"/>
        <v/>
      </c>
      <c r="O33" s="389" t="b">
        <f t="shared" si="7"/>
        <v>0</v>
      </c>
      <c r="P33" s="390">
        <f t="shared" si="8"/>
        <v>1</v>
      </c>
    </row>
    <row r="34" spans="1:16" x14ac:dyDescent="0.25">
      <c r="A34" s="152">
        <v>25</v>
      </c>
      <c r="B34" s="7"/>
      <c r="C34" s="7"/>
      <c r="D34" s="74"/>
      <c r="E34" s="228"/>
      <c r="F34" s="227"/>
      <c r="G34" s="227"/>
      <c r="H34" s="227"/>
      <c r="I34" s="19" t="str">
        <f t="shared" si="1"/>
        <v/>
      </c>
      <c r="J34" s="19" t="str">
        <f t="shared" si="2"/>
        <v/>
      </c>
      <c r="K34" s="415" t="str">
        <f t="shared" si="3"/>
        <v/>
      </c>
      <c r="L34" s="67" t="str">
        <f t="shared" si="4"/>
        <v/>
      </c>
      <c r="M34" s="416" t="str">
        <f t="shared" si="5"/>
        <v/>
      </c>
      <c r="N34" s="67" t="str">
        <f t="shared" si="6"/>
        <v/>
      </c>
      <c r="O34" s="389" t="b">
        <f t="shared" si="7"/>
        <v>0</v>
      </c>
      <c r="P34" s="390">
        <f t="shared" si="8"/>
        <v>1</v>
      </c>
    </row>
    <row r="35" spans="1:16" x14ac:dyDescent="0.25">
      <c r="A35" s="152">
        <v>26</v>
      </c>
      <c r="B35" s="7"/>
      <c r="C35" s="7"/>
      <c r="D35" s="74"/>
      <c r="E35" s="228"/>
      <c r="F35" s="227"/>
      <c r="G35" s="227"/>
      <c r="H35" s="227"/>
      <c r="I35" s="19" t="str">
        <f t="shared" si="1"/>
        <v/>
      </c>
      <c r="J35" s="19" t="str">
        <f t="shared" si="2"/>
        <v/>
      </c>
      <c r="K35" s="415" t="str">
        <f t="shared" si="3"/>
        <v/>
      </c>
      <c r="L35" s="67" t="str">
        <f t="shared" si="4"/>
        <v/>
      </c>
      <c r="M35" s="416" t="str">
        <f t="shared" si="5"/>
        <v/>
      </c>
      <c r="N35" s="67" t="str">
        <f t="shared" si="6"/>
        <v/>
      </c>
      <c r="O35" s="389" t="b">
        <f t="shared" si="7"/>
        <v>0</v>
      </c>
      <c r="P35" s="390">
        <f t="shared" si="8"/>
        <v>1</v>
      </c>
    </row>
    <row r="36" spans="1:16" x14ac:dyDescent="0.25">
      <c r="A36" s="152">
        <v>27</v>
      </c>
      <c r="B36" s="7"/>
      <c r="C36" s="7"/>
      <c r="D36" s="74"/>
      <c r="E36" s="228"/>
      <c r="F36" s="227"/>
      <c r="G36" s="227"/>
      <c r="H36" s="227"/>
      <c r="I36" s="19" t="str">
        <f t="shared" si="1"/>
        <v/>
      </c>
      <c r="J36" s="19" t="str">
        <f t="shared" si="2"/>
        <v/>
      </c>
      <c r="K36" s="415" t="str">
        <f t="shared" si="3"/>
        <v/>
      </c>
      <c r="L36" s="67" t="str">
        <f t="shared" si="4"/>
        <v/>
      </c>
      <c r="M36" s="416" t="str">
        <f t="shared" si="5"/>
        <v/>
      </c>
      <c r="N36" s="67" t="str">
        <f t="shared" si="6"/>
        <v/>
      </c>
      <c r="O36" s="389" t="b">
        <f t="shared" si="7"/>
        <v>0</v>
      </c>
      <c r="P36" s="390">
        <f t="shared" si="8"/>
        <v>1</v>
      </c>
    </row>
    <row r="37" spans="1:16" x14ac:dyDescent="0.25">
      <c r="A37" s="152">
        <v>28</v>
      </c>
      <c r="B37" s="7"/>
      <c r="C37" s="7"/>
      <c r="D37" s="74"/>
      <c r="E37" s="228"/>
      <c r="F37" s="227"/>
      <c r="G37" s="227"/>
      <c r="H37" s="227"/>
      <c r="I37" s="19" t="str">
        <f t="shared" si="1"/>
        <v/>
      </c>
      <c r="J37" s="19" t="str">
        <f t="shared" si="2"/>
        <v/>
      </c>
      <c r="K37" s="415" t="str">
        <f t="shared" si="3"/>
        <v/>
      </c>
      <c r="L37" s="67" t="str">
        <f t="shared" si="4"/>
        <v/>
      </c>
      <c r="M37" s="416" t="str">
        <f t="shared" si="5"/>
        <v/>
      </c>
      <c r="N37" s="67" t="str">
        <f t="shared" si="6"/>
        <v/>
      </c>
      <c r="O37" s="389" t="b">
        <f t="shared" si="7"/>
        <v>0</v>
      </c>
      <c r="P37" s="390">
        <f t="shared" si="8"/>
        <v>1</v>
      </c>
    </row>
    <row r="38" spans="1:16" x14ac:dyDescent="0.25">
      <c r="A38" s="152">
        <v>29</v>
      </c>
      <c r="B38" s="7"/>
      <c r="C38" s="7"/>
      <c r="D38" s="74"/>
      <c r="E38" s="228"/>
      <c r="F38" s="227"/>
      <c r="G38" s="227"/>
      <c r="H38" s="227"/>
      <c r="I38" s="19" t="str">
        <f t="shared" si="1"/>
        <v/>
      </c>
      <c r="J38" s="19" t="str">
        <f t="shared" si="2"/>
        <v/>
      </c>
      <c r="K38" s="415" t="str">
        <f t="shared" si="3"/>
        <v/>
      </c>
      <c r="L38" s="67" t="str">
        <f t="shared" si="4"/>
        <v/>
      </c>
      <c r="M38" s="416" t="str">
        <f t="shared" si="5"/>
        <v/>
      </c>
      <c r="N38" s="67" t="str">
        <f t="shared" si="6"/>
        <v/>
      </c>
      <c r="O38" s="389" t="b">
        <f t="shared" si="7"/>
        <v>0</v>
      </c>
      <c r="P38" s="390">
        <f t="shared" si="8"/>
        <v>1</v>
      </c>
    </row>
    <row r="39" spans="1:16" x14ac:dyDescent="0.25">
      <c r="A39" s="152">
        <v>30</v>
      </c>
      <c r="B39" s="7"/>
      <c r="C39" s="7"/>
      <c r="D39" s="74"/>
      <c r="E39" s="228"/>
      <c r="F39" s="227"/>
      <c r="G39" s="227"/>
      <c r="H39" s="227"/>
      <c r="I39" s="19" t="str">
        <f t="shared" si="1"/>
        <v/>
      </c>
      <c r="J39" s="19" t="str">
        <f t="shared" si="2"/>
        <v/>
      </c>
      <c r="K39" s="415" t="str">
        <f t="shared" si="3"/>
        <v/>
      </c>
      <c r="L39" s="67" t="str">
        <f t="shared" si="4"/>
        <v/>
      </c>
      <c r="M39" s="416" t="str">
        <f t="shared" si="5"/>
        <v/>
      </c>
      <c r="N39" s="67" t="str">
        <f t="shared" si="6"/>
        <v/>
      </c>
      <c r="O39" s="389" t="b">
        <f t="shared" si="7"/>
        <v>0</v>
      </c>
      <c r="P39" s="390">
        <f t="shared" si="8"/>
        <v>1</v>
      </c>
    </row>
    <row r="40" spans="1:16" x14ac:dyDescent="0.25">
      <c r="A40" s="152">
        <v>31</v>
      </c>
      <c r="B40" s="7"/>
      <c r="C40" s="7"/>
      <c r="D40" s="74"/>
      <c r="E40" s="228"/>
      <c r="F40" s="227"/>
      <c r="G40" s="227"/>
      <c r="H40" s="227"/>
      <c r="I40" s="19" t="str">
        <f t="shared" si="1"/>
        <v/>
      </c>
      <c r="J40" s="19" t="str">
        <f t="shared" si="2"/>
        <v/>
      </c>
      <c r="K40" s="415" t="str">
        <f t="shared" si="3"/>
        <v/>
      </c>
      <c r="L40" s="67" t="str">
        <f t="shared" si="4"/>
        <v/>
      </c>
      <c r="M40" s="416" t="str">
        <f t="shared" si="5"/>
        <v/>
      </c>
      <c r="N40" s="67" t="str">
        <f t="shared" si="6"/>
        <v/>
      </c>
      <c r="O40" s="389" t="b">
        <f t="shared" si="7"/>
        <v>0</v>
      </c>
      <c r="P40" s="390">
        <f t="shared" si="8"/>
        <v>1</v>
      </c>
    </row>
    <row r="41" spans="1:16" x14ac:dyDescent="0.25">
      <c r="A41" s="152">
        <v>32</v>
      </c>
      <c r="B41" s="7"/>
      <c r="C41" s="7"/>
      <c r="D41" s="74"/>
      <c r="E41" s="228"/>
      <c r="F41" s="227"/>
      <c r="G41" s="227"/>
      <c r="H41" s="227"/>
      <c r="I41" s="19" t="str">
        <f t="shared" si="1"/>
        <v/>
      </c>
      <c r="J41" s="19" t="str">
        <f t="shared" si="2"/>
        <v/>
      </c>
      <c r="K41" s="415" t="str">
        <f t="shared" si="3"/>
        <v/>
      </c>
      <c r="L41" s="67" t="str">
        <f t="shared" si="4"/>
        <v/>
      </c>
      <c r="M41" s="416" t="str">
        <f t="shared" si="5"/>
        <v/>
      </c>
      <c r="N41" s="67" t="str">
        <f t="shared" si="6"/>
        <v/>
      </c>
      <c r="O41" s="389" t="b">
        <f t="shared" si="7"/>
        <v>0</v>
      </c>
      <c r="P41" s="390">
        <f t="shared" si="8"/>
        <v>1</v>
      </c>
    </row>
    <row r="42" spans="1:16" x14ac:dyDescent="0.25">
      <c r="A42" s="152">
        <v>33</v>
      </c>
      <c r="B42" s="7"/>
      <c r="C42" s="7"/>
      <c r="D42" s="74"/>
      <c r="E42" s="228"/>
      <c r="F42" s="227"/>
      <c r="G42" s="227"/>
      <c r="H42" s="227"/>
      <c r="I42" s="19" t="str">
        <f t="shared" si="1"/>
        <v/>
      </c>
      <c r="J42" s="19" t="str">
        <f t="shared" si="2"/>
        <v/>
      </c>
      <c r="K42" s="415" t="str">
        <f t="shared" si="3"/>
        <v/>
      </c>
      <c r="L42" s="67" t="str">
        <f t="shared" si="4"/>
        <v/>
      </c>
      <c r="M42" s="416" t="str">
        <f t="shared" si="5"/>
        <v/>
      </c>
      <c r="N42" s="67" t="str">
        <f t="shared" si="6"/>
        <v/>
      </c>
      <c r="O42" s="389" t="b">
        <f t="shared" si="7"/>
        <v>0</v>
      </c>
      <c r="P42" s="390">
        <f t="shared" si="8"/>
        <v>1</v>
      </c>
    </row>
    <row r="43" spans="1:16" x14ac:dyDescent="0.25">
      <c r="A43" s="152">
        <v>34</v>
      </c>
      <c r="B43" s="7"/>
      <c r="C43" s="7"/>
      <c r="D43" s="74"/>
      <c r="E43" s="228"/>
      <c r="F43" s="227"/>
      <c r="G43" s="227"/>
      <c r="H43" s="227"/>
      <c r="I43" s="19" t="str">
        <f t="shared" si="1"/>
        <v/>
      </c>
      <c r="J43" s="19" t="str">
        <f t="shared" si="2"/>
        <v/>
      </c>
      <c r="K43" s="415" t="str">
        <f t="shared" si="3"/>
        <v/>
      </c>
      <c r="L43" s="67" t="str">
        <f t="shared" si="4"/>
        <v/>
      </c>
      <c r="M43" s="416" t="str">
        <f t="shared" si="5"/>
        <v/>
      </c>
      <c r="N43" s="67" t="str">
        <f t="shared" si="6"/>
        <v/>
      </c>
      <c r="O43" s="389" t="b">
        <f t="shared" si="7"/>
        <v>0</v>
      </c>
      <c r="P43" s="390">
        <f t="shared" si="8"/>
        <v>1</v>
      </c>
    </row>
    <row r="44" spans="1:16" x14ac:dyDescent="0.25">
      <c r="A44" s="152">
        <v>35</v>
      </c>
      <c r="B44" s="7"/>
      <c r="C44" s="7"/>
      <c r="D44" s="74"/>
      <c r="E44" s="228"/>
      <c r="F44" s="227"/>
      <c r="G44" s="227"/>
      <c r="H44" s="227"/>
      <c r="I44" s="19" t="str">
        <f t="shared" si="1"/>
        <v/>
      </c>
      <c r="J44" s="19" t="str">
        <f t="shared" si="2"/>
        <v/>
      </c>
      <c r="K44" s="415" t="str">
        <f t="shared" si="3"/>
        <v/>
      </c>
      <c r="L44" s="67" t="str">
        <f t="shared" si="4"/>
        <v/>
      </c>
      <c r="M44" s="416" t="str">
        <f t="shared" si="5"/>
        <v/>
      </c>
      <c r="N44" s="67" t="str">
        <f t="shared" si="6"/>
        <v/>
      </c>
      <c r="O44" s="389" t="b">
        <f t="shared" si="7"/>
        <v>0</v>
      </c>
      <c r="P44" s="390">
        <f t="shared" si="8"/>
        <v>1</v>
      </c>
    </row>
    <row r="45" spans="1:16" x14ac:dyDescent="0.25">
      <c r="A45" s="152">
        <v>36</v>
      </c>
      <c r="B45" s="7"/>
      <c r="C45" s="7"/>
      <c r="D45" s="74"/>
      <c r="E45" s="228"/>
      <c r="F45" s="227"/>
      <c r="G45" s="227"/>
      <c r="H45" s="227"/>
      <c r="I45" s="19" t="str">
        <f t="shared" si="1"/>
        <v/>
      </c>
      <c r="J45" s="19" t="str">
        <f t="shared" si="2"/>
        <v/>
      </c>
      <c r="K45" s="415" t="str">
        <f t="shared" si="3"/>
        <v/>
      </c>
      <c r="L45" s="67" t="str">
        <f t="shared" si="4"/>
        <v/>
      </c>
      <c r="M45" s="416" t="str">
        <f t="shared" si="5"/>
        <v/>
      </c>
      <c r="N45" s="67" t="str">
        <f t="shared" si="6"/>
        <v/>
      </c>
      <c r="O45" s="389" t="b">
        <f t="shared" si="7"/>
        <v>0</v>
      </c>
      <c r="P45" s="390">
        <f t="shared" si="8"/>
        <v>1</v>
      </c>
    </row>
    <row r="46" spans="1:16" x14ac:dyDescent="0.25">
      <c r="A46" s="152">
        <v>37</v>
      </c>
      <c r="B46" s="7"/>
      <c r="C46" s="7"/>
      <c r="D46" s="74"/>
      <c r="E46" s="228"/>
      <c r="F46" s="227"/>
      <c r="G46" s="227"/>
      <c r="H46" s="227"/>
      <c r="I46" s="19" t="str">
        <f t="shared" si="1"/>
        <v/>
      </c>
      <c r="J46" s="19" t="str">
        <f t="shared" si="2"/>
        <v/>
      </c>
      <c r="K46" s="415" t="str">
        <f t="shared" si="3"/>
        <v/>
      </c>
      <c r="L46" s="67" t="str">
        <f t="shared" si="4"/>
        <v/>
      </c>
      <c r="M46" s="416" t="str">
        <f t="shared" si="5"/>
        <v/>
      </c>
      <c r="N46" s="67" t="str">
        <f t="shared" si="6"/>
        <v/>
      </c>
      <c r="O46" s="389" t="b">
        <f t="shared" si="7"/>
        <v>0</v>
      </c>
      <c r="P46" s="390">
        <f t="shared" si="8"/>
        <v>1</v>
      </c>
    </row>
    <row r="47" spans="1:16" x14ac:dyDescent="0.25">
      <c r="A47" s="152">
        <v>38</v>
      </c>
      <c r="B47" s="7"/>
      <c r="C47" s="7"/>
      <c r="D47" s="74"/>
      <c r="E47" s="228"/>
      <c r="F47" s="227"/>
      <c r="G47" s="227"/>
      <c r="H47" s="227"/>
      <c r="I47" s="19" t="str">
        <f t="shared" si="1"/>
        <v/>
      </c>
      <c r="J47" s="19" t="str">
        <f t="shared" si="2"/>
        <v/>
      </c>
      <c r="K47" s="415" t="str">
        <f t="shared" si="3"/>
        <v/>
      </c>
      <c r="L47" s="67" t="str">
        <f t="shared" si="4"/>
        <v/>
      </c>
      <c r="M47" s="416" t="str">
        <f t="shared" si="5"/>
        <v/>
      </c>
      <c r="N47" s="67" t="str">
        <f t="shared" si="6"/>
        <v/>
      </c>
      <c r="O47" s="389" t="b">
        <f t="shared" si="7"/>
        <v>0</v>
      </c>
      <c r="P47" s="390">
        <f t="shared" si="8"/>
        <v>1</v>
      </c>
    </row>
    <row r="48" spans="1:16" x14ac:dyDescent="0.25">
      <c r="A48" s="152">
        <v>39</v>
      </c>
      <c r="B48" s="7"/>
      <c r="C48" s="7"/>
      <c r="D48" s="74"/>
      <c r="E48" s="228"/>
      <c r="F48" s="227"/>
      <c r="G48" s="227"/>
      <c r="H48" s="227"/>
      <c r="I48" s="19" t="str">
        <f t="shared" si="1"/>
        <v/>
      </c>
      <c r="J48" s="19" t="str">
        <f t="shared" si="2"/>
        <v/>
      </c>
      <c r="K48" s="415" t="str">
        <f t="shared" si="3"/>
        <v/>
      </c>
      <c r="L48" s="67" t="str">
        <f t="shared" si="4"/>
        <v/>
      </c>
      <c r="M48" s="416" t="str">
        <f t="shared" si="5"/>
        <v/>
      </c>
      <c r="N48" s="67" t="str">
        <f t="shared" si="6"/>
        <v/>
      </c>
      <c r="O48" s="389" t="b">
        <f t="shared" si="7"/>
        <v>0</v>
      </c>
      <c r="P48" s="390">
        <f t="shared" si="8"/>
        <v>1</v>
      </c>
    </row>
    <row r="49" spans="1:16" x14ac:dyDescent="0.25">
      <c r="A49" s="152">
        <v>40</v>
      </c>
      <c r="B49" s="7"/>
      <c r="C49" s="7"/>
      <c r="D49" s="74"/>
      <c r="E49" s="228"/>
      <c r="F49" s="227"/>
      <c r="G49" s="227"/>
      <c r="H49" s="227"/>
      <c r="I49" s="19" t="str">
        <f t="shared" si="1"/>
        <v/>
      </c>
      <c r="J49" s="19" t="str">
        <f t="shared" si="2"/>
        <v/>
      </c>
      <c r="K49" s="415" t="str">
        <f t="shared" si="3"/>
        <v/>
      </c>
      <c r="L49" s="67" t="str">
        <f t="shared" si="4"/>
        <v/>
      </c>
      <c r="M49" s="416" t="str">
        <f t="shared" si="5"/>
        <v/>
      </c>
      <c r="N49" s="67" t="str">
        <f t="shared" si="6"/>
        <v/>
      </c>
      <c r="O49" s="389" t="b">
        <f t="shared" si="7"/>
        <v>0</v>
      </c>
      <c r="P49" s="390">
        <f t="shared" si="8"/>
        <v>1</v>
      </c>
    </row>
    <row r="50" spans="1:16" x14ac:dyDescent="0.25">
      <c r="A50" s="152">
        <v>41</v>
      </c>
      <c r="B50" s="7"/>
      <c r="C50" s="7"/>
      <c r="D50" s="74"/>
      <c r="E50" s="228"/>
      <c r="F50" s="227"/>
      <c r="G50" s="227"/>
      <c r="H50" s="227"/>
      <c r="I50" s="19" t="str">
        <f t="shared" si="1"/>
        <v/>
      </c>
      <c r="J50" s="19" t="str">
        <f t="shared" si="2"/>
        <v/>
      </c>
      <c r="K50" s="415" t="str">
        <f t="shared" si="3"/>
        <v/>
      </c>
      <c r="L50" s="67" t="str">
        <f t="shared" si="4"/>
        <v/>
      </c>
      <c r="M50" s="416" t="str">
        <f t="shared" si="5"/>
        <v/>
      </c>
      <c r="N50" s="67" t="str">
        <f t="shared" si="6"/>
        <v/>
      </c>
      <c r="O50" s="389" t="b">
        <f t="shared" si="7"/>
        <v>0</v>
      </c>
      <c r="P50" s="390">
        <f t="shared" si="8"/>
        <v>1</v>
      </c>
    </row>
    <row r="51" spans="1:16" x14ac:dyDescent="0.25">
      <c r="A51" s="152">
        <v>42</v>
      </c>
      <c r="B51" s="7"/>
      <c r="C51" s="7"/>
      <c r="D51" s="74"/>
      <c r="E51" s="228"/>
      <c r="F51" s="227"/>
      <c r="G51" s="227"/>
      <c r="H51" s="227"/>
      <c r="I51" s="19" t="str">
        <f t="shared" si="1"/>
        <v/>
      </c>
      <c r="J51" s="19" t="str">
        <f t="shared" si="2"/>
        <v/>
      </c>
      <c r="K51" s="415" t="str">
        <f t="shared" si="3"/>
        <v/>
      </c>
      <c r="L51" s="67" t="str">
        <f t="shared" si="4"/>
        <v/>
      </c>
      <c r="M51" s="416" t="str">
        <f t="shared" si="5"/>
        <v/>
      </c>
      <c r="N51" s="67" t="str">
        <f t="shared" si="6"/>
        <v/>
      </c>
      <c r="O51" s="389" t="b">
        <f t="shared" si="7"/>
        <v>0</v>
      </c>
      <c r="P51" s="390">
        <f t="shared" si="8"/>
        <v>1</v>
      </c>
    </row>
    <row r="52" spans="1:16" x14ac:dyDescent="0.25">
      <c r="A52" s="152">
        <v>43</v>
      </c>
      <c r="B52" s="7"/>
      <c r="C52" s="7"/>
      <c r="D52" s="74"/>
      <c r="E52" s="228"/>
      <c r="F52" s="227"/>
      <c r="G52" s="227"/>
      <c r="H52" s="227"/>
      <c r="I52" s="19" t="str">
        <f t="shared" si="1"/>
        <v/>
      </c>
      <c r="J52" s="19" t="str">
        <f t="shared" si="2"/>
        <v/>
      </c>
      <c r="K52" s="415" t="str">
        <f t="shared" si="3"/>
        <v/>
      </c>
      <c r="L52" s="67" t="str">
        <f t="shared" si="4"/>
        <v/>
      </c>
      <c r="M52" s="416" t="str">
        <f t="shared" si="5"/>
        <v/>
      </c>
      <c r="N52" s="67" t="str">
        <f t="shared" si="6"/>
        <v/>
      </c>
      <c r="O52" s="389" t="b">
        <f t="shared" si="7"/>
        <v>0</v>
      </c>
      <c r="P52" s="390">
        <f t="shared" si="8"/>
        <v>1</v>
      </c>
    </row>
    <row r="53" spans="1:16" x14ac:dyDescent="0.25">
      <c r="A53" s="152">
        <v>44</v>
      </c>
      <c r="B53" s="7"/>
      <c r="C53" s="7"/>
      <c r="D53" s="74"/>
      <c r="E53" s="228"/>
      <c r="F53" s="227"/>
      <c r="G53" s="227"/>
      <c r="H53" s="227"/>
      <c r="I53" s="19" t="str">
        <f t="shared" si="1"/>
        <v/>
      </c>
      <c r="J53" s="19" t="str">
        <f t="shared" si="2"/>
        <v/>
      </c>
      <c r="K53" s="415" t="str">
        <f t="shared" si="3"/>
        <v/>
      </c>
      <c r="L53" s="67" t="str">
        <f t="shared" si="4"/>
        <v/>
      </c>
      <c r="M53" s="416" t="str">
        <f t="shared" si="5"/>
        <v/>
      </c>
      <c r="N53" s="67" t="str">
        <f t="shared" si="6"/>
        <v/>
      </c>
      <c r="O53" s="389" t="b">
        <f t="shared" si="7"/>
        <v>0</v>
      </c>
      <c r="P53" s="390">
        <f t="shared" si="8"/>
        <v>1</v>
      </c>
    </row>
    <row r="54" spans="1:16" x14ac:dyDescent="0.25">
      <c r="A54" s="152">
        <v>45</v>
      </c>
      <c r="B54" s="7"/>
      <c r="C54" s="7"/>
      <c r="D54" s="74"/>
      <c r="E54" s="228"/>
      <c r="F54" s="227"/>
      <c r="G54" s="227"/>
      <c r="H54" s="227"/>
      <c r="I54" s="19" t="str">
        <f t="shared" si="1"/>
        <v/>
      </c>
      <c r="J54" s="19" t="str">
        <f t="shared" si="2"/>
        <v/>
      </c>
      <c r="K54" s="415" t="str">
        <f t="shared" si="3"/>
        <v/>
      </c>
      <c r="L54" s="67" t="str">
        <f t="shared" si="4"/>
        <v/>
      </c>
      <c r="M54" s="416" t="str">
        <f t="shared" si="5"/>
        <v/>
      </c>
      <c r="N54" s="67" t="str">
        <f t="shared" si="6"/>
        <v/>
      </c>
      <c r="O54" s="389" t="b">
        <f t="shared" si="7"/>
        <v>0</v>
      </c>
      <c r="P54" s="390">
        <f t="shared" si="8"/>
        <v>1</v>
      </c>
    </row>
    <row r="55" spans="1:16" x14ac:dyDescent="0.25">
      <c r="A55" s="152">
        <v>46</v>
      </c>
      <c r="B55" s="7"/>
      <c r="C55" s="7"/>
      <c r="D55" s="74"/>
      <c r="E55" s="228"/>
      <c r="F55" s="227"/>
      <c r="G55" s="227"/>
      <c r="H55" s="227"/>
      <c r="I55" s="19" t="str">
        <f t="shared" si="1"/>
        <v/>
      </c>
      <c r="J55" s="19" t="str">
        <f t="shared" si="2"/>
        <v/>
      </c>
      <c r="K55" s="415" t="str">
        <f t="shared" si="3"/>
        <v/>
      </c>
      <c r="L55" s="67" t="str">
        <f t="shared" si="4"/>
        <v/>
      </c>
      <c r="M55" s="416" t="str">
        <f t="shared" si="5"/>
        <v/>
      </c>
      <c r="N55" s="67" t="str">
        <f t="shared" si="6"/>
        <v/>
      </c>
      <c r="O55" s="389" t="b">
        <f t="shared" si="7"/>
        <v>0</v>
      </c>
      <c r="P55" s="390">
        <f t="shared" si="8"/>
        <v>1</v>
      </c>
    </row>
    <row r="56" spans="1:16" x14ac:dyDescent="0.25">
      <c r="A56" s="152">
        <v>47</v>
      </c>
      <c r="B56" s="7"/>
      <c r="C56" s="7"/>
      <c r="D56" s="74"/>
      <c r="E56" s="228"/>
      <c r="F56" s="227"/>
      <c r="G56" s="227"/>
      <c r="H56" s="227"/>
      <c r="I56" s="19" t="str">
        <f t="shared" si="1"/>
        <v/>
      </c>
      <c r="J56" s="19" t="str">
        <f t="shared" si="2"/>
        <v/>
      </c>
      <c r="K56" s="415" t="str">
        <f t="shared" si="3"/>
        <v/>
      </c>
      <c r="L56" s="67" t="str">
        <f t="shared" si="4"/>
        <v/>
      </c>
      <c r="M56" s="416" t="str">
        <f t="shared" si="5"/>
        <v/>
      </c>
      <c r="N56" s="67" t="str">
        <f t="shared" si="6"/>
        <v/>
      </c>
      <c r="O56" s="389" t="b">
        <f t="shared" si="7"/>
        <v>0</v>
      </c>
      <c r="P56" s="390">
        <f t="shared" si="8"/>
        <v>1</v>
      </c>
    </row>
    <row r="57" spans="1:16" x14ac:dyDescent="0.25">
      <c r="A57" s="152">
        <v>48</v>
      </c>
      <c r="B57" s="7"/>
      <c r="C57" s="7"/>
      <c r="D57" s="74"/>
      <c r="E57" s="228"/>
      <c r="F57" s="227"/>
      <c r="G57" s="227"/>
      <c r="H57" s="227"/>
      <c r="I57" s="19" t="str">
        <f t="shared" si="1"/>
        <v/>
      </c>
      <c r="J57" s="19" t="str">
        <f t="shared" si="2"/>
        <v/>
      </c>
      <c r="K57" s="415" t="str">
        <f t="shared" si="3"/>
        <v/>
      </c>
      <c r="L57" s="67" t="str">
        <f t="shared" si="4"/>
        <v/>
      </c>
      <c r="M57" s="416" t="str">
        <f t="shared" si="5"/>
        <v/>
      </c>
      <c r="N57" s="67" t="str">
        <f t="shared" si="6"/>
        <v/>
      </c>
      <c r="O57" s="389" t="b">
        <f t="shared" si="7"/>
        <v>0</v>
      </c>
      <c r="P57" s="390">
        <f t="shared" si="8"/>
        <v>1</v>
      </c>
    </row>
    <row r="58" spans="1:16" x14ac:dyDescent="0.25">
      <c r="A58" s="152">
        <v>49</v>
      </c>
      <c r="B58" s="7"/>
      <c r="C58" s="7"/>
      <c r="D58" s="74"/>
      <c r="E58" s="228"/>
      <c r="F58" s="227"/>
      <c r="G58" s="227"/>
      <c r="H58" s="227"/>
      <c r="I58" s="19" t="str">
        <f t="shared" si="1"/>
        <v/>
      </c>
      <c r="J58" s="19" t="str">
        <f t="shared" si="2"/>
        <v/>
      </c>
      <c r="K58" s="415" t="str">
        <f t="shared" si="3"/>
        <v/>
      </c>
      <c r="L58" s="67" t="str">
        <f t="shared" si="4"/>
        <v/>
      </c>
      <c r="M58" s="416" t="str">
        <f t="shared" si="5"/>
        <v/>
      </c>
      <c r="N58" s="67" t="str">
        <f t="shared" si="6"/>
        <v/>
      </c>
      <c r="O58" s="389" t="b">
        <f t="shared" si="7"/>
        <v>0</v>
      </c>
      <c r="P58" s="390">
        <f t="shared" si="8"/>
        <v>1</v>
      </c>
    </row>
    <row r="59" spans="1:16" x14ac:dyDescent="0.25">
      <c r="A59" s="152">
        <v>50</v>
      </c>
      <c r="B59" s="7"/>
      <c r="C59" s="7"/>
      <c r="D59" s="74"/>
      <c r="E59" s="228"/>
      <c r="F59" s="227"/>
      <c r="G59" s="227"/>
      <c r="H59" s="227"/>
      <c r="I59" s="19" t="str">
        <f t="shared" si="1"/>
        <v/>
      </c>
      <c r="J59" s="19" t="str">
        <f t="shared" si="2"/>
        <v/>
      </c>
      <c r="K59" s="415" t="str">
        <f t="shared" si="3"/>
        <v/>
      </c>
      <c r="L59" s="67" t="str">
        <f t="shared" si="4"/>
        <v/>
      </c>
      <c r="M59" s="416" t="str">
        <f t="shared" si="5"/>
        <v/>
      </c>
      <c r="N59" s="67" t="str">
        <f t="shared" si="6"/>
        <v/>
      </c>
      <c r="O59" s="389" t="b">
        <f t="shared" si="7"/>
        <v>0</v>
      </c>
      <c r="P59" s="390">
        <f t="shared" si="8"/>
        <v>1</v>
      </c>
    </row>
    <row r="60" spans="1:16" x14ac:dyDescent="0.25">
      <c r="A60" s="152">
        <v>51</v>
      </c>
      <c r="B60" s="7"/>
      <c r="C60" s="7"/>
      <c r="D60" s="74"/>
      <c r="E60" s="228"/>
      <c r="F60" s="227"/>
      <c r="G60" s="227"/>
      <c r="H60" s="227"/>
      <c r="I60" s="19" t="str">
        <f t="shared" si="1"/>
        <v/>
      </c>
      <c r="J60" s="19" t="str">
        <f t="shared" si="2"/>
        <v/>
      </c>
      <c r="K60" s="415" t="str">
        <f t="shared" si="3"/>
        <v/>
      </c>
      <c r="L60" s="67" t="str">
        <f t="shared" si="4"/>
        <v/>
      </c>
      <c r="M60" s="416" t="str">
        <f t="shared" si="5"/>
        <v/>
      </c>
      <c r="N60" s="67" t="str">
        <f t="shared" si="6"/>
        <v/>
      </c>
      <c r="O60" s="389" t="b">
        <f t="shared" si="7"/>
        <v>0</v>
      </c>
      <c r="P60" s="390">
        <f t="shared" si="8"/>
        <v>1</v>
      </c>
    </row>
    <row r="61" spans="1:16" x14ac:dyDescent="0.25">
      <c r="A61" s="152">
        <v>52</v>
      </c>
      <c r="B61" s="7"/>
      <c r="C61" s="7"/>
      <c r="D61" s="74"/>
      <c r="E61" s="228"/>
      <c r="F61" s="227"/>
      <c r="G61" s="227"/>
      <c r="H61" s="227"/>
      <c r="I61" s="19" t="str">
        <f t="shared" si="1"/>
        <v/>
      </c>
      <c r="J61" s="19" t="str">
        <f t="shared" si="2"/>
        <v/>
      </c>
      <c r="K61" s="415" t="str">
        <f t="shared" si="3"/>
        <v/>
      </c>
      <c r="L61" s="67" t="str">
        <f t="shared" si="4"/>
        <v/>
      </c>
      <c r="M61" s="416" t="str">
        <f t="shared" si="5"/>
        <v/>
      </c>
      <c r="N61" s="67" t="str">
        <f t="shared" si="6"/>
        <v/>
      </c>
      <c r="O61" s="389" t="b">
        <f t="shared" si="7"/>
        <v>0</v>
      </c>
      <c r="P61" s="390">
        <f t="shared" si="8"/>
        <v>1</v>
      </c>
    </row>
    <row r="62" spans="1:16" x14ac:dyDescent="0.25">
      <c r="A62" s="152">
        <v>53</v>
      </c>
      <c r="B62" s="7"/>
      <c r="C62" s="7"/>
      <c r="D62" s="74"/>
      <c r="E62" s="228"/>
      <c r="F62" s="227"/>
      <c r="G62" s="227"/>
      <c r="H62" s="227"/>
      <c r="I62" s="19" t="str">
        <f t="shared" si="1"/>
        <v/>
      </c>
      <c r="J62" s="19" t="str">
        <f t="shared" si="2"/>
        <v/>
      </c>
      <c r="K62" s="415" t="str">
        <f t="shared" si="3"/>
        <v/>
      </c>
      <c r="L62" s="67" t="str">
        <f t="shared" si="4"/>
        <v/>
      </c>
      <c r="M62" s="416" t="str">
        <f t="shared" si="5"/>
        <v/>
      </c>
      <c r="N62" s="67" t="str">
        <f t="shared" si="6"/>
        <v/>
      </c>
      <c r="O62" s="389" t="b">
        <f t="shared" si="7"/>
        <v>0</v>
      </c>
      <c r="P62" s="390">
        <f t="shared" si="8"/>
        <v>1</v>
      </c>
    </row>
    <row r="63" spans="1:16" x14ac:dyDescent="0.25">
      <c r="A63" s="152">
        <v>54</v>
      </c>
      <c r="B63" s="7"/>
      <c r="C63" s="7"/>
      <c r="D63" s="74"/>
      <c r="E63" s="228"/>
      <c r="F63" s="227"/>
      <c r="G63" s="227"/>
      <c r="H63" s="227"/>
      <c r="I63" s="19" t="str">
        <f t="shared" si="1"/>
        <v/>
      </c>
      <c r="J63" s="19" t="str">
        <f t="shared" si="2"/>
        <v/>
      </c>
      <c r="K63" s="415" t="str">
        <f t="shared" si="3"/>
        <v/>
      </c>
      <c r="L63" s="67" t="str">
        <f t="shared" si="4"/>
        <v/>
      </c>
      <c r="M63" s="416" t="str">
        <f t="shared" si="5"/>
        <v/>
      </c>
      <c r="N63" s="67" t="str">
        <f t="shared" si="6"/>
        <v/>
      </c>
      <c r="O63" s="389" t="b">
        <f t="shared" si="7"/>
        <v>0</v>
      </c>
      <c r="P63" s="390">
        <f t="shared" si="8"/>
        <v>1</v>
      </c>
    </row>
    <row r="64" spans="1:16" x14ac:dyDescent="0.25">
      <c r="A64" s="152">
        <v>55</v>
      </c>
      <c r="B64" s="7"/>
      <c r="C64" s="7"/>
      <c r="D64" s="74"/>
      <c r="E64" s="228"/>
      <c r="F64" s="227"/>
      <c r="G64" s="227"/>
      <c r="H64" s="227"/>
      <c r="I64" s="19" t="str">
        <f t="shared" si="1"/>
        <v/>
      </c>
      <c r="J64" s="19" t="str">
        <f t="shared" si="2"/>
        <v/>
      </c>
      <c r="K64" s="415" t="str">
        <f t="shared" si="3"/>
        <v/>
      </c>
      <c r="L64" s="67" t="str">
        <f t="shared" si="4"/>
        <v/>
      </c>
      <c r="M64" s="416" t="str">
        <f t="shared" si="5"/>
        <v/>
      </c>
      <c r="N64" s="67" t="str">
        <f t="shared" si="6"/>
        <v/>
      </c>
      <c r="O64" s="389" t="b">
        <f t="shared" si="7"/>
        <v>0</v>
      </c>
      <c r="P64" s="390">
        <f t="shared" si="8"/>
        <v>1</v>
      </c>
    </row>
    <row r="65" spans="1:16" x14ac:dyDescent="0.25">
      <c r="A65" s="152">
        <v>56</v>
      </c>
      <c r="B65" s="7"/>
      <c r="C65" s="7"/>
      <c r="D65" s="74"/>
      <c r="E65" s="228"/>
      <c r="F65" s="227"/>
      <c r="G65" s="227"/>
      <c r="H65" s="227"/>
      <c r="I65" s="19" t="str">
        <f t="shared" si="1"/>
        <v/>
      </c>
      <c r="J65" s="19" t="str">
        <f t="shared" si="2"/>
        <v/>
      </c>
      <c r="K65" s="415" t="str">
        <f t="shared" si="3"/>
        <v/>
      </c>
      <c r="L65" s="67" t="str">
        <f t="shared" si="4"/>
        <v/>
      </c>
      <c r="M65" s="416" t="str">
        <f t="shared" si="5"/>
        <v/>
      </c>
      <c r="N65" s="67" t="str">
        <f t="shared" si="6"/>
        <v/>
      </c>
      <c r="O65" s="389" t="b">
        <f t="shared" si="7"/>
        <v>0</v>
      </c>
      <c r="P65" s="390">
        <f t="shared" si="8"/>
        <v>1</v>
      </c>
    </row>
    <row r="66" spans="1:16" x14ac:dyDescent="0.25">
      <c r="A66" s="152">
        <v>57</v>
      </c>
      <c r="B66" s="7"/>
      <c r="C66" s="7"/>
      <c r="D66" s="74"/>
      <c r="E66" s="228"/>
      <c r="F66" s="227"/>
      <c r="G66" s="227"/>
      <c r="H66" s="227"/>
      <c r="I66" s="19" t="str">
        <f t="shared" si="1"/>
        <v/>
      </c>
      <c r="J66" s="19" t="str">
        <f t="shared" si="2"/>
        <v/>
      </c>
      <c r="K66" s="415" t="str">
        <f t="shared" si="3"/>
        <v/>
      </c>
      <c r="L66" s="67" t="str">
        <f t="shared" si="4"/>
        <v/>
      </c>
      <c r="M66" s="416" t="str">
        <f t="shared" si="5"/>
        <v/>
      </c>
      <c r="N66" s="67" t="str">
        <f t="shared" si="6"/>
        <v/>
      </c>
      <c r="O66" s="389" t="b">
        <f t="shared" si="7"/>
        <v>0</v>
      </c>
      <c r="P66" s="390">
        <f t="shared" si="8"/>
        <v>1</v>
      </c>
    </row>
    <row r="67" spans="1:16" x14ac:dyDescent="0.25">
      <c r="A67" s="152">
        <v>58</v>
      </c>
      <c r="B67" s="7"/>
      <c r="C67" s="7"/>
      <c r="D67" s="74"/>
      <c r="E67" s="228"/>
      <c r="F67" s="227"/>
      <c r="G67" s="227"/>
      <c r="H67" s="227"/>
      <c r="I67" s="19" t="str">
        <f t="shared" si="1"/>
        <v/>
      </c>
      <c r="J67" s="19" t="str">
        <f t="shared" si="2"/>
        <v/>
      </c>
      <c r="K67" s="415" t="str">
        <f t="shared" si="3"/>
        <v/>
      </c>
      <c r="L67" s="67" t="str">
        <f t="shared" si="4"/>
        <v/>
      </c>
      <c r="M67" s="416" t="str">
        <f t="shared" si="5"/>
        <v/>
      </c>
      <c r="N67" s="67" t="str">
        <f t="shared" si="6"/>
        <v/>
      </c>
      <c r="O67" s="389" t="b">
        <f t="shared" si="7"/>
        <v>0</v>
      </c>
      <c r="P67" s="390">
        <f t="shared" si="8"/>
        <v>1</v>
      </c>
    </row>
    <row r="68" spans="1:16" x14ac:dyDescent="0.25">
      <c r="A68" s="152">
        <v>59</v>
      </c>
      <c r="B68" s="7"/>
      <c r="C68" s="7"/>
      <c r="D68" s="74"/>
      <c r="E68" s="228"/>
      <c r="F68" s="227"/>
      <c r="G68" s="227"/>
      <c r="H68" s="227"/>
      <c r="I68" s="19" t="str">
        <f t="shared" si="1"/>
        <v/>
      </c>
      <c r="J68" s="19" t="str">
        <f t="shared" si="2"/>
        <v/>
      </c>
      <c r="K68" s="415" t="str">
        <f t="shared" si="3"/>
        <v/>
      </c>
      <c r="L68" s="67" t="str">
        <f t="shared" si="4"/>
        <v/>
      </c>
      <c r="M68" s="416" t="str">
        <f t="shared" si="5"/>
        <v/>
      </c>
      <c r="N68" s="67" t="str">
        <f t="shared" si="6"/>
        <v/>
      </c>
      <c r="O68" s="389" t="b">
        <f t="shared" si="7"/>
        <v>0</v>
      </c>
      <c r="P68" s="390">
        <f t="shared" si="8"/>
        <v>1</v>
      </c>
    </row>
    <row r="69" spans="1:16" x14ac:dyDescent="0.25">
      <c r="A69" s="152">
        <v>60</v>
      </c>
      <c r="B69" s="7"/>
      <c r="C69" s="7"/>
      <c r="D69" s="74"/>
      <c r="E69" s="228"/>
      <c r="F69" s="227"/>
      <c r="G69" s="227"/>
      <c r="H69" s="227"/>
      <c r="I69" s="19" t="str">
        <f t="shared" si="1"/>
        <v/>
      </c>
      <c r="J69" s="19" t="str">
        <f t="shared" si="2"/>
        <v/>
      </c>
      <c r="K69" s="415" t="str">
        <f t="shared" si="3"/>
        <v/>
      </c>
      <c r="L69" s="67" t="str">
        <f t="shared" si="4"/>
        <v/>
      </c>
      <c r="M69" s="416" t="str">
        <f t="shared" si="5"/>
        <v/>
      </c>
      <c r="N69" s="67" t="str">
        <f t="shared" si="6"/>
        <v/>
      </c>
      <c r="O69" s="389" t="b">
        <f t="shared" si="7"/>
        <v>0</v>
      </c>
      <c r="P69" s="390">
        <f t="shared" si="8"/>
        <v>1</v>
      </c>
    </row>
    <row r="70" spans="1:16" x14ac:dyDescent="0.25">
      <c r="A70" s="152">
        <v>61</v>
      </c>
      <c r="B70" s="7"/>
      <c r="C70" s="7"/>
      <c r="D70" s="74"/>
      <c r="E70" s="228"/>
      <c r="F70" s="227"/>
      <c r="G70" s="227"/>
      <c r="H70" s="227"/>
      <c r="I70" s="19" t="str">
        <f t="shared" si="1"/>
        <v/>
      </c>
      <c r="J70" s="19" t="str">
        <f t="shared" si="2"/>
        <v/>
      </c>
      <c r="K70" s="415" t="str">
        <f t="shared" si="3"/>
        <v/>
      </c>
      <c r="L70" s="67" t="str">
        <f t="shared" si="4"/>
        <v/>
      </c>
      <c r="M70" s="416" t="str">
        <f t="shared" si="5"/>
        <v/>
      </c>
      <c r="N70" s="67" t="str">
        <f t="shared" si="6"/>
        <v/>
      </c>
      <c r="O70" s="389" t="b">
        <f t="shared" si="7"/>
        <v>0</v>
      </c>
      <c r="P70" s="390">
        <f t="shared" si="8"/>
        <v>1</v>
      </c>
    </row>
    <row r="71" spans="1:16" x14ac:dyDescent="0.25">
      <c r="A71" s="152">
        <v>62</v>
      </c>
      <c r="B71" s="7"/>
      <c r="C71" s="7"/>
      <c r="D71" s="74"/>
      <c r="E71" s="228"/>
      <c r="F71" s="227"/>
      <c r="G71" s="227"/>
      <c r="H71" s="227"/>
      <c r="I71" s="19" t="str">
        <f t="shared" si="1"/>
        <v/>
      </c>
      <c r="J71" s="19" t="str">
        <f t="shared" si="2"/>
        <v/>
      </c>
      <c r="K71" s="415" t="str">
        <f t="shared" si="3"/>
        <v/>
      </c>
      <c r="L71" s="67" t="str">
        <f t="shared" si="4"/>
        <v/>
      </c>
      <c r="M71" s="416" t="str">
        <f t="shared" si="5"/>
        <v/>
      </c>
      <c r="N71" s="67" t="str">
        <f t="shared" si="6"/>
        <v/>
      </c>
      <c r="O71" s="389" t="b">
        <f t="shared" si="7"/>
        <v>0</v>
      </c>
      <c r="P71" s="390">
        <f t="shared" si="8"/>
        <v>1</v>
      </c>
    </row>
    <row r="72" spans="1:16" x14ac:dyDescent="0.25">
      <c r="A72" s="152">
        <v>63</v>
      </c>
      <c r="B72" s="7"/>
      <c r="C72" s="7"/>
      <c r="D72" s="74"/>
      <c r="E72" s="228"/>
      <c r="F72" s="227"/>
      <c r="G72" s="227"/>
      <c r="H72" s="227"/>
      <c r="I72" s="19" t="str">
        <f t="shared" si="1"/>
        <v/>
      </c>
      <c r="J72" s="19" t="str">
        <f t="shared" si="2"/>
        <v/>
      </c>
      <c r="K72" s="415" t="str">
        <f t="shared" si="3"/>
        <v/>
      </c>
      <c r="L72" s="67" t="str">
        <f t="shared" si="4"/>
        <v/>
      </c>
      <c r="M72" s="416" t="str">
        <f t="shared" si="5"/>
        <v/>
      </c>
      <c r="N72" s="67" t="str">
        <f t="shared" si="6"/>
        <v/>
      </c>
      <c r="O72" s="389" t="b">
        <f t="shared" si="7"/>
        <v>0</v>
      </c>
      <c r="P72" s="390">
        <f t="shared" si="8"/>
        <v>1</v>
      </c>
    </row>
    <row r="73" spans="1:16" x14ac:dyDescent="0.25">
      <c r="A73" s="152">
        <v>64</v>
      </c>
      <c r="B73" s="7"/>
      <c r="C73" s="7"/>
      <c r="D73" s="74"/>
      <c r="E73" s="228"/>
      <c r="F73" s="227"/>
      <c r="G73" s="227"/>
      <c r="H73" s="227"/>
      <c r="I73" s="19" t="str">
        <f t="shared" si="1"/>
        <v/>
      </c>
      <c r="J73" s="19" t="str">
        <f t="shared" si="2"/>
        <v/>
      </c>
      <c r="K73" s="415" t="str">
        <f t="shared" si="3"/>
        <v/>
      </c>
      <c r="L73" s="67" t="str">
        <f t="shared" si="4"/>
        <v/>
      </c>
      <c r="M73" s="416" t="str">
        <f t="shared" si="5"/>
        <v/>
      </c>
      <c r="N73" s="67" t="str">
        <f t="shared" si="6"/>
        <v/>
      </c>
      <c r="O73" s="389" t="b">
        <f t="shared" si="7"/>
        <v>0</v>
      </c>
      <c r="P73" s="390">
        <f t="shared" si="8"/>
        <v>1</v>
      </c>
    </row>
    <row r="74" spans="1:16" x14ac:dyDescent="0.25">
      <c r="A74" s="152">
        <v>65</v>
      </c>
      <c r="B74" s="7"/>
      <c r="C74" s="7"/>
      <c r="D74" s="74"/>
      <c r="E74" s="228"/>
      <c r="F74" s="227"/>
      <c r="G74" s="227"/>
      <c r="H74" s="227"/>
      <c r="I74" s="19" t="str">
        <f t="shared" ref="I74:I137" si="9">IF(OR($B74="",$C74="",$D74="",$E74="",$F74&lt;an_initial,$F74&gt;an_final,$O74=FALSE),"",IF($H74="",CS_STR_ALTE*$G74/P74,CS_STR_ALTE*$H74))</f>
        <v/>
      </c>
      <c r="J74" s="19" t="str">
        <f t="shared" ref="J74:J137" si="10">IF(OR($B74="",$C74="",$D74="",$E74="",$F74="",$F74&gt;an_final,$O74=FALSE),"",IF($H74="",CS_STR_ALTE*$G74/P74,CS_STR_ALTE*$H74))</f>
        <v/>
      </c>
      <c r="K74" s="415" t="str">
        <f t="shared" si="3"/>
        <v/>
      </c>
      <c r="L74" s="67" t="str">
        <f t="shared" si="4"/>
        <v/>
      </c>
      <c r="M74" s="416" t="str">
        <f t="shared" si="5"/>
        <v/>
      </c>
      <c r="N74" s="67" t="str">
        <f t="shared" si="6"/>
        <v/>
      </c>
      <c r="O74" s="389" t="b">
        <f t="shared" si="7"/>
        <v>0</v>
      </c>
      <c r="P74" s="390">
        <f t="shared" si="8"/>
        <v>1</v>
      </c>
    </row>
    <row r="75" spans="1:16" x14ac:dyDescent="0.25">
      <c r="A75" s="152">
        <v>66</v>
      </c>
      <c r="B75" s="7"/>
      <c r="C75" s="7"/>
      <c r="D75" s="74"/>
      <c r="E75" s="228"/>
      <c r="F75" s="227"/>
      <c r="G75" s="227"/>
      <c r="H75" s="227"/>
      <c r="I75" s="19" t="str">
        <f t="shared" si="9"/>
        <v/>
      </c>
      <c r="J75" s="19" t="str">
        <f t="shared" si="10"/>
        <v/>
      </c>
      <c r="K75" s="415" t="str">
        <f t="shared" si="3"/>
        <v/>
      </c>
      <c r="L75" s="67" t="str">
        <f t="shared" si="4"/>
        <v/>
      </c>
      <c r="M75" s="416" t="str">
        <f t="shared" si="5"/>
        <v/>
      </c>
      <c r="N75" s="67" t="str">
        <f t="shared" si="6"/>
        <v/>
      </c>
      <c r="O75" s="389" t="b">
        <f t="shared" si="7"/>
        <v>0</v>
      </c>
      <c r="P75" s="390">
        <f t="shared" si="8"/>
        <v>1</v>
      </c>
    </row>
    <row r="76" spans="1:16" x14ac:dyDescent="0.25">
      <c r="A76" s="152">
        <v>67</v>
      </c>
      <c r="B76" s="7"/>
      <c r="C76" s="7"/>
      <c r="D76" s="74"/>
      <c r="E76" s="228"/>
      <c r="F76" s="227"/>
      <c r="G76" s="227"/>
      <c r="H76" s="227"/>
      <c r="I76" s="19" t="str">
        <f t="shared" si="9"/>
        <v/>
      </c>
      <c r="J76" s="19" t="str">
        <f t="shared" si="10"/>
        <v/>
      </c>
      <c r="K76" s="415" t="str">
        <f t="shared" si="3"/>
        <v/>
      </c>
      <c r="L76" s="67" t="str">
        <f t="shared" si="4"/>
        <v/>
      </c>
      <c r="M76" s="416" t="str">
        <f t="shared" si="5"/>
        <v/>
      </c>
      <c r="N76" s="67" t="str">
        <f t="shared" si="6"/>
        <v/>
      </c>
      <c r="O76" s="389" t="b">
        <f t="shared" si="7"/>
        <v>0</v>
      </c>
      <c r="P76" s="390">
        <f t="shared" si="8"/>
        <v>1</v>
      </c>
    </row>
    <row r="77" spans="1:16" x14ac:dyDescent="0.25">
      <c r="A77" s="152">
        <v>68</v>
      </c>
      <c r="B77" s="7"/>
      <c r="C77" s="7"/>
      <c r="D77" s="74"/>
      <c r="E77" s="228"/>
      <c r="F77" s="227"/>
      <c r="G77" s="227"/>
      <c r="H77" s="227"/>
      <c r="I77" s="19" t="str">
        <f t="shared" si="9"/>
        <v/>
      </c>
      <c r="J77" s="19" t="str">
        <f t="shared" si="10"/>
        <v/>
      </c>
      <c r="K77" s="415" t="str">
        <f t="shared" si="3"/>
        <v/>
      </c>
      <c r="L77" s="67" t="str">
        <f t="shared" si="4"/>
        <v/>
      </c>
      <c r="M77" s="416" t="str">
        <f t="shared" si="5"/>
        <v/>
      </c>
      <c r="N77" s="67" t="str">
        <f t="shared" si="6"/>
        <v/>
      </c>
      <c r="O77" s="389" t="b">
        <f t="shared" si="7"/>
        <v>0</v>
      </c>
      <c r="P77" s="390">
        <f t="shared" si="8"/>
        <v>1</v>
      </c>
    </row>
    <row r="78" spans="1:16" x14ac:dyDescent="0.25">
      <c r="A78" s="152">
        <v>69</v>
      </c>
      <c r="B78" s="7"/>
      <c r="C78" s="7"/>
      <c r="D78" s="74"/>
      <c r="E78" s="228"/>
      <c r="F78" s="227"/>
      <c r="G78" s="227"/>
      <c r="H78" s="227"/>
      <c r="I78" s="19" t="str">
        <f t="shared" si="9"/>
        <v/>
      </c>
      <c r="J78" s="19" t="str">
        <f t="shared" si="10"/>
        <v/>
      </c>
      <c r="K78" s="415" t="str">
        <f t="shared" si="3"/>
        <v/>
      </c>
      <c r="L78" s="67" t="str">
        <f t="shared" si="4"/>
        <v/>
      </c>
      <c r="M78" s="416" t="str">
        <f t="shared" si="5"/>
        <v/>
      </c>
      <c r="N78" s="67" t="str">
        <f t="shared" si="6"/>
        <v/>
      </c>
      <c r="O78" s="389" t="b">
        <f t="shared" si="7"/>
        <v>0</v>
      </c>
      <c r="P78" s="390">
        <f t="shared" si="8"/>
        <v>1</v>
      </c>
    </row>
    <row r="79" spans="1:16" x14ac:dyDescent="0.25">
      <c r="A79" s="152">
        <v>70</v>
      </c>
      <c r="B79" s="7"/>
      <c r="C79" s="7"/>
      <c r="D79" s="74"/>
      <c r="E79" s="228"/>
      <c r="F79" s="227"/>
      <c r="G79" s="227"/>
      <c r="H79" s="227"/>
      <c r="I79" s="19" t="str">
        <f t="shared" si="9"/>
        <v/>
      </c>
      <c r="J79" s="19" t="str">
        <f t="shared" si="10"/>
        <v/>
      </c>
      <c r="K79" s="415" t="str">
        <f t="shared" si="3"/>
        <v/>
      </c>
      <c r="L79" s="67" t="str">
        <f t="shared" si="4"/>
        <v/>
      </c>
      <c r="M79" s="416" t="str">
        <f t="shared" si="5"/>
        <v/>
      </c>
      <c r="N79" s="67" t="str">
        <f t="shared" si="6"/>
        <v/>
      </c>
      <c r="O79" s="389" t="b">
        <f t="shared" si="7"/>
        <v>0</v>
      </c>
      <c r="P79" s="390">
        <f t="shared" si="8"/>
        <v>1</v>
      </c>
    </row>
    <row r="80" spans="1:16" x14ac:dyDescent="0.25">
      <c r="A80" s="152">
        <v>71</v>
      </c>
      <c r="B80" s="7"/>
      <c r="C80" s="7"/>
      <c r="D80" s="74"/>
      <c r="E80" s="228"/>
      <c r="F80" s="227"/>
      <c r="G80" s="227"/>
      <c r="H80" s="227"/>
      <c r="I80" s="19" t="str">
        <f t="shared" si="9"/>
        <v/>
      </c>
      <c r="J80" s="19" t="str">
        <f t="shared" si="10"/>
        <v/>
      </c>
      <c r="K80" s="415" t="str">
        <f t="shared" si="3"/>
        <v/>
      </c>
      <c r="L80" s="67" t="str">
        <f t="shared" si="4"/>
        <v/>
      </c>
      <c r="M80" s="416" t="str">
        <f t="shared" si="5"/>
        <v/>
      </c>
      <c r="N80" s="67" t="str">
        <f t="shared" si="6"/>
        <v/>
      </c>
      <c r="O80" s="389" t="b">
        <f t="shared" si="7"/>
        <v>0</v>
      </c>
      <c r="P80" s="390">
        <f t="shared" si="8"/>
        <v>1</v>
      </c>
    </row>
    <row r="81" spans="1:16" x14ac:dyDescent="0.25">
      <c r="A81" s="152">
        <v>72</v>
      </c>
      <c r="B81" s="7"/>
      <c r="C81" s="7"/>
      <c r="D81" s="74"/>
      <c r="E81" s="228"/>
      <c r="F81" s="227"/>
      <c r="G81" s="227"/>
      <c r="H81" s="227"/>
      <c r="I81" s="19" t="str">
        <f t="shared" si="9"/>
        <v/>
      </c>
      <c r="J81" s="19" t="str">
        <f t="shared" si="10"/>
        <v/>
      </c>
      <c r="K81" s="415" t="str">
        <f t="shared" si="3"/>
        <v/>
      </c>
      <c r="L81" s="67" t="str">
        <f t="shared" si="4"/>
        <v/>
      </c>
      <c r="M81" s="416" t="str">
        <f t="shared" si="5"/>
        <v/>
      </c>
      <c r="N81" s="67" t="str">
        <f t="shared" si="6"/>
        <v/>
      </c>
      <c r="O81" s="389" t="b">
        <f t="shared" si="7"/>
        <v>0</v>
      </c>
      <c r="P81" s="390">
        <f t="shared" si="8"/>
        <v>1</v>
      </c>
    </row>
    <row r="82" spans="1:16" x14ac:dyDescent="0.25">
      <c r="A82" s="152">
        <v>73</v>
      </c>
      <c r="B82" s="7"/>
      <c r="C82" s="7"/>
      <c r="D82" s="74"/>
      <c r="E82" s="228"/>
      <c r="F82" s="227"/>
      <c r="G82" s="227"/>
      <c r="H82" s="227"/>
      <c r="I82" s="19" t="str">
        <f t="shared" si="9"/>
        <v/>
      </c>
      <c r="J82" s="19" t="str">
        <f t="shared" si="10"/>
        <v/>
      </c>
      <c r="K82" s="415" t="str">
        <f t="shared" si="3"/>
        <v/>
      </c>
      <c r="L82" s="67" t="str">
        <f t="shared" si="4"/>
        <v/>
      </c>
      <c r="M82" s="416" t="str">
        <f t="shared" si="5"/>
        <v/>
      </c>
      <c r="N82" s="67" t="str">
        <f t="shared" si="6"/>
        <v/>
      </c>
      <c r="O82" s="389" t="b">
        <f t="shared" si="7"/>
        <v>0</v>
      </c>
      <c r="P82" s="390">
        <f t="shared" si="8"/>
        <v>1</v>
      </c>
    </row>
    <row r="83" spans="1:16" x14ac:dyDescent="0.25">
      <c r="A83" s="152">
        <v>74</v>
      </c>
      <c r="B83" s="7"/>
      <c r="C83" s="7"/>
      <c r="D83" s="74"/>
      <c r="E83" s="228"/>
      <c r="F83" s="227"/>
      <c r="G83" s="227"/>
      <c r="H83" s="227"/>
      <c r="I83" s="19" t="str">
        <f t="shared" si="9"/>
        <v/>
      </c>
      <c r="J83" s="19" t="str">
        <f t="shared" si="10"/>
        <v/>
      </c>
      <c r="K83" s="415" t="str">
        <f t="shared" si="3"/>
        <v/>
      </c>
      <c r="L83" s="67" t="str">
        <f t="shared" si="4"/>
        <v/>
      </c>
      <c r="M83" s="416" t="str">
        <f t="shared" si="5"/>
        <v/>
      </c>
      <c r="N83" s="67" t="str">
        <f t="shared" si="6"/>
        <v/>
      </c>
      <c r="O83" s="389" t="b">
        <f t="shared" si="7"/>
        <v>0</v>
      </c>
      <c r="P83" s="390">
        <f t="shared" si="8"/>
        <v>1</v>
      </c>
    </row>
    <row r="84" spans="1:16" x14ac:dyDescent="0.25">
      <c r="A84" s="152">
        <v>75</v>
      </c>
      <c r="B84" s="7"/>
      <c r="C84" s="7"/>
      <c r="D84" s="74"/>
      <c r="E84" s="228"/>
      <c r="F84" s="227"/>
      <c r="G84" s="227"/>
      <c r="H84" s="227"/>
      <c r="I84" s="19" t="str">
        <f t="shared" si="9"/>
        <v/>
      </c>
      <c r="J84" s="19" t="str">
        <f t="shared" si="10"/>
        <v/>
      </c>
      <c r="K84" s="415" t="str">
        <f t="shared" si="3"/>
        <v/>
      </c>
      <c r="L84" s="67" t="str">
        <f t="shared" si="4"/>
        <v/>
      </c>
      <c r="M84" s="416" t="str">
        <f t="shared" si="5"/>
        <v/>
      </c>
      <c r="N84" s="67" t="str">
        <f t="shared" si="6"/>
        <v/>
      </c>
      <c r="O84" s="389" t="b">
        <f t="shared" si="7"/>
        <v>0</v>
      </c>
      <c r="P84" s="390">
        <f t="shared" si="8"/>
        <v>1</v>
      </c>
    </row>
    <row r="85" spans="1:16" x14ac:dyDescent="0.25">
      <c r="A85" s="152">
        <v>76</v>
      </c>
      <c r="B85" s="7"/>
      <c r="C85" s="7"/>
      <c r="D85" s="74"/>
      <c r="E85" s="228"/>
      <c r="F85" s="227"/>
      <c r="G85" s="227"/>
      <c r="H85" s="227"/>
      <c r="I85" s="19" t="str">
        <f t="shared" si="9"/>
        <v/>
      </c>
      <c r="J85" s="19" t="str">
        <f t="shared" si="10"/>
        <v/>
      </c>
      <c r="K85" s="415" t="str">
        <f t="shared" si="3"/>
        <v/>
      </c>
      <c r="L85" s="67" t="str">
        <f t="shared" si="4"/>
        <v/>
      </c>
      <c r="M85" s="416" t="str">
        <f t="shared" si="5"/>
        <v/>
      </c>
      <c r="N85" s="67" t="str">
        <f t="shared" si="6"/>
        <v/>
      </c>
      <c r="O85" s="389" t="b">
        <f t="shared" si="7"/>
        <v>0</v>
      </c>
      <c r="P85" s="390">
        <f t="shared" si="8"/>
        <v>1</v>
      </c>
    </row>
    <row r="86" spans="1:16" x14ac:dyDescent="0.25">
      <c r="A86" s="152">
        <v>77</v>
      </c>
      <c r="B86" s="7"/>
      <c r="C86" s="7"/>
      <c r="D86" s="74"/>
      <c r="E86" s="228"/>
      <c r="F86" s="227"/>
      <c r="G86" s="227"/>
      <c r="H86" s="227"/>
      <c r="I86" s="19" t="str">
        <f t="shared" si="9"/>
        <v/>
      </c>
      <c r="J86" s="19" t="str">
        <f t="shared" si="10"/>
        <v/>
      </c>
      <c r="K86" s="415" t="str">
        <f t="shared" si="3"/>
        <v/>
      </c>
      <c r="L86" s="67" t="str">
        <f t="shared" si="4"/>
        <v/>
      </c>
      <c r="M86" s="416" t="str">
        <f t="shared" si="5"/>
        <v/>
      </c>
      <c r="N86" s="67" t="str">
        <f t="shared" si="6"/>
        <v/>
      </c>
      <c r="O86" s="389" t="b">
        <f t="shared" si="7"/>
        <v>0</v>
      </c>
      <c r="P86" s="390">
        <f t="shared" si="8"/>
        <v>1</v>
      </c>
    </row>
    <row r="87" spans="1:16" x14ac:dyDescent="0.25">
      <c r="A87" s="152">
        <v>78</v>
      </c>
      <c r="B87" s="7"/>
      <c r="C87" s="7"/>
      <c r="D87" s="74"/>
      <c r="E87" s="228"/>
      <c r="F87" s="227"/>
      <c r="G87" s="227"/>
      <c r="H87" s="227"/>
      <c r="I87" s="19" t="str">
        <f t="shared" si="9"/>
        <v/>
      </c>
      <c r="J87" s="19" t="str">
        <f t="shared" si="10"/>
        <v/>
      </c>
      <c r="K87" s="415" t="str">
        <f t="shared" si="3"/>
        <v/>
      </c>
      <c r="L87" s="67" t="str">
        <f t="shared" si="4"/>
        <v/>
      </c>
      <c r="M87" s="416" t="str">
        <f t="shared" si="5"/>
        <v/>
      </c>
      <c r="N87" s="67" t="str">
        <f t="shared" si="6"/>
        <v/>
      </c>
      <c r="O87" s="389" t="b">
        <f t="shared" si="7"/>
        <v>0</v>
      </c>
      <c r="P87" s="390">
        <f t="shared" si="8"/>
        <v>1</v>
      </c>
    </row>
    <row r="88" spans="1:16" x14ac:dyDescent="0.25">
      <c r="A88" s="152">
        <v>79</v>
      </c>
      <c r="B88" s="7"/>
      <c r="C88" s="7"/>
      <c r="D88" s="74"/>
      <c r="E88" s="228"/>
      <c r="F88" s="227"/>
      <c r="G88" s="227"/>
      <c r="H88" s="227"/>
      <c r="I88" s="19" t="str">
        <f t="shared" si="9"/>
        <v/>
      </c>
      <c r="J88" s="19" t="str">
        <f t="shared" si="10"/>
        <v/>
      </c>
      <c r="K88" s="415" t="str">
        <f t="shared" si="3"/>
        <v/>
      </c>
      <c r="L88" s="67" t="str">
        <f t="shared" si="4"/>
        <v/>
      </c>
      <c r="M88" s="416" t="str">
        <f t="shared" si="5"/>
        <v/>
      </c>
      <c r="N88" s="67" t="str">
        <f t="shared" si="6"/>
        <v/>
      </c>
      <c r="O88" s="389" t="b">
        <f t="shared" si="7"/>
        <v>0</v>
      </c>
      <c r="P88" s="390">
        <f t="shared" si="8"/>
        <v>1</v>
      </c>
    </row>
    <row r="89" spans="1:16" x14ac:dyDescent="0.25">
      <c r="A89" s="152">
        <v>80</v>
      </c>
      <c r="B89" s="7"/>
      <c r="C89" s="7"/>
      <c r="D89" s="74"/>
      <c r="E89" s="228"/>
      <c r="F89" s="227"/>
      <c r="G89" s="227"/>
      <c r="H89" s="227"/>
      <c r="I89" s="19" t="str">
        <f t="shared" si="9"/>
        <v/>
      </c>
      <c r="J89" s="19" t="str">
        <f t="shared" si="10"/>
        <v/>
      </c>
      <c r="K89" s="415" t="str">
        <f t="shared" si="3"/>
        <v/>
      </c>
      <c r="L89" s="67" t="str">
        <f t="shared" si="4"/>
        <v/>
      </c>
      <c r="M89" s="416" t="str">
        <f t="shared" si="5"/>
        <v/>
      </c>
      <c r="N89" s="67" t="str">
        <f t="shared" si="6"/>
        <v/>
      </c>
      <c r="O89" s="389" t="b">
        <f t="shared" si="7"/>
        <v>0</v>
      </c>
      <c r="P89" s="390">
        <f t="shared" si="8"/>
        <v>1</v>
      </c>
    </row>
    <row r="90" spans="1:16" x14ac:dyDescent="0.25">
      <c r="A90" s="152">
        <v>81</v>
      </c>
      <c r="B90" s="7"/>
      <c r="C90" s="7"/>
      <c r="D90" s="74"/>
      <c r="E90" s="228"/>
      <c r="F90" s="227"/>
      <c r="G90" s="227"/>
      <c r="H90" s="227"/>
      <c r="I90" s="19" t="str">
        <f t="shared" si="9"/>
        <v/>
      </c>
      <c r="J90" s="19" t="str">
        <f t="shared" si="10"/>
        <v/>
      </c>
      <c r="K90" s="415" t="str">
        <f t="shared" si="3"/>
        <v/>
      </c>
      <c r="L90" s="67" t="str">
        <f t="shared" si="4"/>
        <v/>
      </c>
      <c r="M90" s="416" t="str">
        <f t="shared" si="5"/>
        <v/>
      </c>
      <c r="N90" s="67" t="str">
        <f t="shared" si="6"/>
        <v/>
      </c>
      <c r="O90" s="389" t="b">
        <f t="shared" si="7"/>
        <v>0</v>
      </c>
      <c r="P90" s="390">
        <f t="shared" si="8"/>
        <v>1</v>
      </c>
    </row>
    <row r="91" spans="1:16" x14ac:dyDescent="0.25">
      <c r="A91" s="152">
        <v>82</v>
      </c>
      <c r="B91" s="7"/>
      <c r="C91" s="7"/>
      <c r="D91" s="74"/>
      <c r="E91" s="228"/>
      <c r="F91" s="227"/>
      <c r="G91" s="227"/>
      <c r="H91" s="227"/>
      <c r="I91" s="19" t="str">
        <f t="shared" si="9"/>
        <v/>
      </c>
      <c r="J91" s="19" t="str">
        <f t="shared" si="10"/>
        <v/>
      </c>
      <c r="K91" s="415" t="str">
        <f t="shared" si="3"/>
        <v/>
      </c>
      <c r="L91" s="67" t="str">
        <f t="shared" si="4"/>
        <v/>
      </c>
      <c r="M91" s="416" t="str">
        <f t="shared" si="5"/>
        <v/>
      </c>
      <c r="N91" s="67" t="str">
        <f t="shared" si="6"/>
        <v/>
      </c>
      <c r="O91" s="389" t="b">
        <f t="shared" si="7"/>
        <v>0</v>
      </c>
      <c r="P91" s="390">
        <f t="shared" si="8"/>
        <v>1</v>
      </c>
    </row>
    <row r="92" spans="1:16" x14ac:dyDescent="0.25">
      <c r="A92" s="152">
        <v>83</v>
      </c>
      <c r="B92" s="7"/>
      <c r="C92" s="7"/>
      <c r="D92" s="74"/>
      <c r="E92" s="228"/>
      <c r="F92" s="227"/>
      <c r="G92" s="227"/>
      <c r="H92" s="227"/>
      <c r="I92" s="19" t="str">
        <f t="shared" si="9"/>
        <v/>
      </c>
      <c r="J92" s="19" t="str">
        <f t="shared" si="10"/>
        <v/>
      </c>
      <c r="K92" s="415" t="str">
        <f t="shared" si="3"/>
        <v/>
      </c>
      <c r="L92" s="67" t="str">
        <f t="shared" si="4"/>
        <v/>
      </c>
      <c r="M92" s="416" t="str">
        <f t="shared" si="5"/>
        <v/>
      </c>
      <c r="N92" s="67" t="str">
        <f t="shared" si="6"/>
        <v/>
      </c>
      <c r="O92" s="389" t="b">
        <f t="shared" si="7"/>
        <v>0</v>
      </c>
      <c r="P92" s="390">
        <f t="shared" si="8"/>
        <v>1</v>
      </c>
    </row>
    <row r="93" spans="1:16" x14ac:dyDescent="0.25">
      <c r="A93" s="152">
        <v>84</v>
      </c>
      <c r="B93" s="7"/>
      <c r="C93" s="7"/>
      <c r="D93" s="74"/>
      <c r="E93" s="228"/>
      <c r="F93" s="227"/>
      <c r="G93" s="227"/>
      <c r="H93" s="227"/>
      <c r="I93" s="19" t="str">
        <f t="shared" si="9"/>
        <v/>
      </c>
      <c r="J93" s="19" t="str">
        <f t="shared" si="10"/>
        <v/>
      </c>
      <c r="K93" s="415" t="str">
        <f t="shared" si="3"/>
        <v/>
      </c>
      <c r="L93" s="67" t="str">
        <f t="shared" si="4"/>
        <v/>
      </c>
      <c r="M93" s="416" t="str">
        <f t="shared" si="5"/>
        <v/>
      </c>
      <c r="N93" s="67" t="str">
        <f t="shared" si="6"/>
        <v/>
      </c>
      <c r="O93" s="389" t="b">
        <f t="shared" si="7"/>
        <v>0</v>
      </c>
      <c r="P93" s="390">
        <f t="shared" si="8"/>
        <v>1</v>
      </c>
    </row>
    <row r="94" spans="1:16" x14ac:dyDescent="0.25">
      <c r="A94" s="152">
        <v>85</v>
      </c>
      <c r="B94" s="7"/>
      <c r="C94" s="7"/>
      <c r="D94" s="74"/>
      <c r="E94" s="228"/>
      <c r="F94" s="227"/>
      <c r="G94" s="227"/>
      <c r="H94" s="227"/>
      <c r="I94" s="19" t="str">
        <f t="shared" si="9"/>
        <v/>
      </c>
      <c r="J94" s="19" t="str">
        <f t="shared" si="10"/>
        <v/>
      </c>
      <c r="K94" s="415" t="str">
        <f t="shared" si="3"/>
        <v/>
      </c>
      <c r="L94" s="67" t="str">
        <f t="shared" si="4"/>
        <v/>
      </c>
      <c r="M94" s="416" t="str">
        <f t="shared" si="5"/>
        <v/>
      </c>
      <c r="N94" s="67" t="str">
        <f t="shared" si="6"/>
        <v/>
      </c>
      <c r="O94" s="389" t="b">
        <f t="shared" si="7"/>
        <v>0</v>
      </c>
      <c r="P94" s="390">
        <f t="shared" si="8"/>
        <v>1</v>
      </c>
    </row>
    <row r="95" spans="1:16" x14ac:dyDescent="0.25">
      <c r="A95" s="152">
        <v>86</v>
      </c>
      <c r="B95" s="7"/>
      <c r="C95" s="7"/>
      <c r="D95" s="74"/>
      <c r="E95" s="228"/>
      <c r="F95" s="227"/>
      <c r="G95" s="227"/>
      <c r="H95" s="227"/>
      <c r="I95" s="19" t="str">
        <f t="shared" si="9"/>
        <v/>
      </c>
      <c r="J95" s="19" t="str">
        <f t="shared" si="10"/>
        <v/>
      </c>
      <c r="K95" s="415" t="str">
        <f t="shared" si="3"/>
        <v/>
      </c>
      <c r="L95" s="67" t="str">
        <f t="shared" si="4"/>
        <v/>
      </c>
      <c r="M95" s="416" t="str">
        <f t="shared" si="5"/>
        <v/>
      </c>
      <c r="N95" s="67" t="str">
        <f t="shared" si="6"/>
        <v/>
      </c>
      <c r="O95" s="389" t="b">
        <f t="shared" si="7"/>
        <v>0</v>
      </c>
      <c r="P95" s="390">
        <f t="shared" si="8"/>
        <v>1</v>
      </c>
    </row>
    <row r="96" spans="1:16" x14ac:dyDescent="0.25">
      <c r="A96" s="152">
        <v>87</v>
      </c>
      <c r="B96" s="7"/>
      <c r="C96" s="7"/>
      <c r="D96" s="74"/>
      <c r="E96" s="228"/>
      <c r="F96" s="227"/>
      <c r="G96" s="227"/>
      <c r="H96" s="227"/>
      <c r="I96" s="19" t="str">
        <f t="shared" si="9"/>
        <v/>
      </c>
      <c r="J96" s="19" t="str">
        <f t="shared" si="10"/>
        <v/>
      </c>
      <c r="K96" s="415" t="str">
        <f t="shared" si="3"/>
        <v/>
      </c>
      <c r="L96" s="67" t="str">
        <f t="shared" si="4"/>
        <v/>
      </c>
      <c r="M96" s="416" t="str">
        <f t="shared" si="5"/>
        <v/>
      </c>
      <c r="N96" s="67" t="str">
        <f t="shared" si="6"/>
        <v/>
      </c>
      <c r="O96" s="389" t="b">
        <f t="shared" si="7"/>
        <v>0</v>
      </c>
      <c r="P96" s="390">
        <f t="shared" si="8"/>
        <v>1</v>
      </c>
    </row>
    <row r="97" spans="1:16" x14ac:dyDescent="0.25">
      <c r="A97" s="152">
        <v>88</v>
      </c>
      <c r="B97" s="7"/>
      <c r="C97" s="7"/>
      <c r="D97" s="74"/>
      <c r="E97" s="228"/>
      <c r="F97" s="227"/>
      <c r="G97" s="227"/>
      <c r="H97" s="227"/>
      <c r="I97" s="19" t="str">
        <f t="shared" si="9"/>
        <v/>
      </c>
      <c r="J97" s="19" t="str">
        <f t="shared" si="10"/>
        <v/>
      </c>
      <c r="K97" s="415" t="str">
        <f t="shared" si="3"/>
        <v/>
      </c>
      <c r="L97" s="67" t="str">
        <f t="shared" si="4"/>
        <v/>
      </c>
      <c r="M97" s="416" t="str">
        <f t="shared" si="5"/>
        <v/>
      </c>
      <c r="N97" s="67" t="str">
        <f t="shared" si="6"/>
        <v/>
      </c>
      <c r="O97" s="389" t="b">
        <f t="shared" si="7"/>
        <v>0</v>
      </c>
      <c r="P97" s="390">
        <f t="shared" si="8"/>
        <v>1</v>
      </c>
    </row>
    <row r="98" spans="1:16" x14ac:dyDescent="0.25">
      <c r="A98" s="152">
        <v>89</v>
      </c>
      <c r="B98" s="7"/>
      <c r="C98" s="7"/>
      <c r="D98" s="74"/>
      <c r="E98" s="228"/>
      <c r="F98" s="227"/>
      <c r="G98" s="227"/>
      <c r="H98" s="227"/>
      <c r="I98" s="19" t="str">
        <f t="shared" si="9"/>
        <v/>
      </c>
      <c r="J98" s="19" t="str">
        <f t="shared" si="10"/>
        <v/>
      </c>
      <c r="K98" s="415" t="str">
        <f t="shared" si="3"/>
        <v/>
      </c>
      <c r="L98" s="67" t="str">
        <f t="shared" si="4"/>
        <v/>
      </c>
      <c r="M98" s="416" t="str">
        <f t="shared" si="5"/>
        <v/>
      </c>
      <c r="N98" s="67" t="str">
        <f t="shared" si="6"/>
        <v/>
      </c>
      <c r="O98" s="389" t="b">
        <f t="shared" si="7"/>
        <v>0</v>
      </c>
      <c r="P98" s="390">
        <f t="shared" si="8"/>
        <v>1</v>
      </c>
    </row>
    <row r="99" spans="1:16" x14ac:dyDescent="0.25">
      <c r="A99" s="152">
        <v>90</v>
      </c>
      <c r="B99" s="7"/>
      <c r="C99" s="7"/>
      <c r="D99" s="74"/>
      <c r="E99" s="228"/>
      <c r="F99" s="227"/>
      <c r="G99" s="227"/>
      <c r="H99" s="227"/>
      <c r="I99" s="19" t="str">
        <f t="shared" si="9"/>
        <v/>
      </c>
      <c r="J99" s="19" t="str">
        <f t="shared" si="10"/>
        <v/>
      </c>
      <c r="K99" s="415" t="str">
        <f t="shared" si="3"/>
        <v/>
      </c>
      <c r="L99" s="67" t="str">
        <f t="shared" si="4"/>
        <v/>
      </c>
      <c r="M99" s="416" t="str">
        <f t="shared" si="5"/>
        <v/>
      </c>
      <c r="N99" s="67" t="str">
        <f t="shared" si="6"/>
        <v/>
      </c>
      <c r="O99" s="389" t="b">
        <f t="shared" si="7"/>
        <v>0</v>
      </c>
      <c r="P99" s="390">
        <f t="shared" si="8"/>
        <v>1</v>
      </c>
    </row>
    <row r="100" spans="1:16" x14ac:dyDescent="0.25">
      <c r="A100" s="152">
        <v>91</v>
      </c>
      <c r="B100" s="7"/>
      <c r="C100" s="7"/>
      <c r="D100" s="74"/>
      <c r="E100" s="228"/>
      <c r="F100" s="227"/>
      <c r="G100" s="227"/>
      <c r="H100" s="227"/>
      <c r="I100" s="19" t="str">
        <f t="shared" si="9"/>
        <v/>
      </c>
      <c r="J100" s="19" t="str">
        <f t="shared" si="10"/>
        <v/>
      </c>
      <c r="K100" s="415" t="str">
        <f t="shared" si="3"/>
        <v/>
      </c>
      <c r="L100" s="67" t="str">
        <f t="shared" si="4"/>
        <v/>
      </c>
      <c r="M100" s="416" t="str">
        <f t="shared" ref="M100:M150" si="11">IF(OR($B100="",$C100="",$D100="",$E100="",$F100="",$F100&gt;an_final,$O100=FALSE),"",IF($H100="",$G100/P100,$H100))</f>
        <v/>
      </c>
      <c r="N100" s="67" t="str">
        <f t="shared" ref="N100:N150" si="12">IF(OR($B100="",$C100="",$D100="",$E100="",$F100="",$F100&lt;an_initial,$F100&gt;an_final,$O100=FALSE),"",IF($H100="",$G100/P100,$H100))</f>
        <v/>
      </c>
      <c r="O100" s="389" t="b">
        <f t="shared" si="7"/>
        <v>0</v>
      </c>
      <c r="P100" s="390">
        <f t="shared" ref="P100:P150" si="13">LEN(B100)-LEN(SUBSTITUTE(B100,",",""))+1</f>
        <v>1</v>
      </c>
    </row>
    <row r="101" spans="1:16" x14ac:dyDescent="0.25">
      <c r="A101" s="152">
        <v>92</v>
      </c>
      <c r="B101" s="7"/>
      <c r="C101" s="7"/>
      <c r="D101" s="74"/>
      <c r="E101" s="228"/>
      <c r="F101" s="227"/>
      <c r="G101" s="227"/>
      <c r="H101" s="227"/>
      <c r="I101" s="19" t="str">
        <f t="shared" si="9"/>
        <v/>
      </c>
      <c r="J101" s="19" t="str">
        <f t="shared" si="10"/>
        <v/>
      </c>
      <c r="K101" s="415" t="str">
        <f t="shared" si="3"/>
        <v/>
      </c>
      <c r="L101" s="67" t="str">
        <f t="shared" si="4"/>
        <v/>
      </c>
      <c r="M101" s="416" t="str">
        <f t="shared" si="11"/>
        <v/>
      </c>
      <c r="N101" s="67" t="str">
        <f t="shared" si="12"/>
        <v/>
      </c>
      <c r="O101" s="389" t="b">
        <f t="shared" si="7"/>
        <v>0</v>
      </c>
      <c r="P101" s="390">
        <f t="shared" si="13"/>
        <v>1</v>
      </c>
    </row>
    <row r="102" spans="1:16" x14ac:dyDescent="0.25">
      <c r="A102" s="152">
        <v>93</v>
      </c>
      <c r="B102" s="7"/>
      <c r="C102" s="7"/>
      <c r="D102" s="74"/>
      <c r="E102" s="228"/>
      <c r="F102" s="227"/>
      <c r="G102" s="227"/>
      <c r="H102" s="227"/>
      <c r="I102" s="19" t="str">
        <f t="shared" si="9"/>
        <v/>
      </c>
      <c r="J102" s="19" t="str">
        <f t="shared" si="10"/>
        <v/>
      </c>
      <c r="K102" s="415" t="str">
        <f t="shared" si="3"/>
        <v/>
      </c>
      <c r="L102" s="67" t="str">
        <f t="shared" si="4"/>
        <v/>
      </c>
      <c r="M102" s="416" t="str">
        <f t="shared" si="11"/>
        <v/>
      </c>
      <c r="N102" s="67" t="str">
        <f t="shared" si="12"/>
        <v/>
      </c>
      <c r="O102" s="389" t="b">
        <f t="shared" si="7"/>
        <v>0</v>
      </c>
      <c r="P102" s="390">
        <f t="shared" si="13"/>
        <v>1</v>
      </c>
    </row>
    <row r="103" spans="1:16" x14ac:dyDescent="0.25">
      <c r="A103" s="152">
        <v>94</v>
      </c>
      <c r="B103" s="7"/>
      <c r="C103" s="7"/>
      <c r="D103" s="74"/>
      <c r="E103" s="228"/>
      <c r="F103" s="227"/>
      <c r="G103" s="227"/>
      <c r="H103" s="227"/>
      <c r="I103" s="19" t="str">
        <f t="shared" si="9"/>
        <v/>
      </c>
      <c r="J103" s="19" t="str">
        <f t="shared" si="10"/>
        <v/>
      </c>
      <c r="K103" s="415" t="str">
        <f t="shared" si="3"/>
        <v/>
      </c>
      <c r="L103" s="67" t="str">
        <f t="shared" si="4"/>
        <v/>
      </c>
      <c r="M103" s="416" t="str">
        <f t="shared" si="11"/>
        <v/>
      </c>
      <c r="N103" s="67" t="str">
        <f t="shared" si="12"/>
        <v/>
      </c>
      <c r="O103" s="389" t="b">
        <f t="shared" si="7"/>
        <v>0</v>
      </c>
      <c r="P103" s="390">
        <f t="shared" si="13"/>
        <v>1</v>
      </c>
    </row>
    <row r="104" spans="1:16" x14ac:dyDescent="0.25">
      <c r="A104" s="152">
        <v>95</v>
      </c>
      <c r="B104" s="7"/>
      <c r="C104" s="7"/>
      <c r="D104" s="74"/>
      <c r="E104" s="228"/>
      <c r="F104" s="227"/>
      <c r="G104" s="227"/>
      <c r="H104" s="227"/>
      <c r="I104" s="19" t="str">
        <f t="shared" si="9"/>
        <v/>
      </c>
      <c r="J104" s="19" t="str">
        <f t="shared" si="10"/>
        <v/>
      </c>
      <c r="K104" s="415" t="str">
        <f t="shared" si="3"/>
        <v/>
      </c>
      <c r="L104" s="67" t="str">
        <f t="shared" si="4"/>
        <v/>
      </c>
      <c r="M104" s="416" t="str">
        <f t="shared" si="11"/>
        <v/>
      </c>
      <c r="N104" s="67" t="str">
        <f t="shared" si="12"/>
        <v/>
      </c>
      <c r="O104" s="389" t="b">
        <f t="shared" si="7"/>
        <v>0</v>
      </c>
      <c r="P104" s="390">
        <f t="shared" si="13"/>
        <v>1</v>
      </c>
    </row>
    <row r="105" spans="1:16" x14ac:dyDescent="0.25">
      <c r="A105" s="152">
        <v>96</v>
      </c>
      <c r="B105" s="7"/>
      <c r="C105" s="7"/>
      <c r="D105" s="74"/>
      <c r="E105" s="228"/>
      <c r="F105" s="227"/>
      <c r="G105" s="227"/>
      <c r="H105" s="227"/>
      <c r="I105" s="19" t="str">
        <f t="shared" si="9"/>
        <v/>
      </c>
      <c r="J105" s="19" t="str">
        <f t="shared" si="10"/>
        <v/>
      </c>
      <c r="K105" s="415" t="str">
        <f t="shared" si="3"/>
        <v/>
      </c>
      <c r="L105" s="67" t="str">
        <f t="shared" si="4"/>
        <v/>
      </c>
      <c r="M105" s="416" t="str">
        <f t="shared" si="11"/>
        <v/>
      </c>
      <c r="N105" s="67" t="str">
        <f t="shared" si="12"/>
        <v/>
      </c>
      <c r="O105" s="389" t="b">
        <f t="shared" si="7"/>
        <v>0</v>
      </c>
      <c r="P105" s="390">
        <f t="shared" si="13"/>
        <v>1</v>
      </c>
    </row>
    <row r="106" spans="1:16" x14ac:dyDescent="0.25">
      <c r="A106" s="152">
        <v>97</v>
      </c>
      <c r="B106" s="7"/>
      <c r="C106" s="7"/>
      <c r="D106" s="74"/>
      <c r="E106" s="228"/>
      <c r="F106" s="227"/>
      <c r="G106" s="227"/>
      <c r="H106" s="227"/>
      <c r="I106" s="19" t="str">
        <f t="shared" si="9"/>
        <v/>
      </c>
      <c r="J106" s="19" t="str">
        <f t="shared" si="10"/>
        <v/>
      </c>
      <c r="K106" s="415" t="str">
        <f t="shared" si="3"/>
        <v/>
      </c>
      <c r="L106" s="67" t="str">
        <f t="shared" si="4"/>
        <v/>
      </c>
      <c r="M106" s="416" t="str">
        <f t="shared" si="11"/>
        <v/>
      </c>
      <c r="N106" s="67" t="str">
        <f t="shared" si="12"/>
        <v/>
      </c>
      <c r="O106" s="389" t="b">
        <f t="shared" si="7"/>
        <v>0</v>
      </c>
      <c r="P106" s="390">
        <f t="shared" si="13"/>
        <v>1</v>
      </c>
    </row>
    <row r="107" spans="1:16" x14ac:dyDescent="0.25">
      <c r="A107" s="152">
        <v>98</v>
      </c>
      <c r="B107" s="7"/>
      <c r="C107" s="7"/>
      <c r="D107" s="74"/>
      <c r="E107" s="228"/>
      <c r="F107" s="227"/>
      <c r="G107" s="227"/>
      <c r="H107" s="227"/>
      <c r="I107" s="19" t="str">
        <f t="shared" si="9"/>
        <v/>
      </c>
      <c r="J107" s="19" t="str">
        <f t="shared" si="10"/>
        <v/>
      </c>
      <c r="K107" s="415" t="str">
        <f t="shared" si="3"/>
        <v/>
      </c>
      <c r="L107" s="67" t="str">
        <f t="shared" si="4"/>
        <v/>
      </c>
      <c r="M107" s="416" t="str">
        <f t="shared" si="11"/>
        <v/>
      </c>
      <c r="N107" s="67" t="str">
        <f t="shared" si="12"/>
        <v/>
      </c>
      <c r="O107" s="389" t="b">
        <f t="shared" si="7"/>
        <v>0</v>
      </c>
      <c r="P107" s="390">
        <f t="shared" si="13"/>
        <v>1</v>
      </c>
    </row>
    <row r="108" spans="1:16" x14ac:dyDescent="0.25">
      <c r="A108" s="152">
        <v>99</v>
      </c>
      <c r="B108" s="7"/>
      <c r="C108" s="7"/>
      <c r="D108" s="74"/>
      <c r="E108" s="228"/>
      <c r="F108" s="227"/>
      <c r="G108" s="227"/>
      <c r="H108" s="227"/>
      <c r="I108" s="19" t="str">
        <f t="shared" si="9"/>
        <v/>
      </c>
      <c r="J108" s="19" t="str">
        <f t="shared" si="10"/>
        <v/>
      </c>
      <c r="K108" s="415" t="str">
        <f t="shared" si="3"/>
        <v/>
      </c>
      <c r="L108" s="67" t="str">
        <f t="shared" si="4"/>
        <v/>
      </c>
      <c r="M108" s="416" t="str">
        <f t="shared" si="11"/>
        <v/>
      </c>
      <c r="N108" s="67" t="str">
        <f t="shared" si="12"/>
        <v/>
      </c>
      <c r="O108" s="389" t="b">
        <f t="shared" si="7"/>
        <v>0</v>
      </c>
      <c r="P108" s="390">
        <f t="shared" si="13"/>
        <v>1</v>
      </c>
    </row>
    <row r="109" spans="1:16" x14ac:dyDescent="0.25">
      <c r="A109" s="152">
        <v>100</v>
      </c>
      <c r="B109" s="7"/>
      <c r="C109" s="7"/>
      <c r="D109" s="74"/>
      <c r="E109" s="228"/>
      <c r="F109" s="227"/>
      <c r="G109" s="227"/>
      <c r="H109" s="227"/>
      <c r="I109" s="19" t="str">
        <f t="shared" si="9"/>
        <v/>
      </c>
      <c r="J109" s="19" t="str">
        <f t="shared" si="10"/>
        <v/>
      </c>
      <c r="K109" s="415" t="str">
        <f t="shared" si="3"/>
        <v/>
      </c>
      <c r="L109" s="67" t="str">
        <f t="shared" si="4"/>
        <v/>
      </c>
      <c r="M109" s="416" t="str">
        <f t="shared" si="11"/>
        <v/>
      </c>
      <c r="N109" s="67" t="str">
        <f t="shared" si="12"/>
        <v/>
      </c>
      <c r="O109" s="389" t="b">
        <f t="shared" si="7"/>
        <v>0</v>
      </c>
      <c r="P109" s="390">
        <f t="shared" si="13"/>
        <v>1</v>
      </c>
    </row>
    <row r="110" spans="1:16" x14ac:dyDescent="0.25">
      <c r="A110" s="152">
        <v>101</v>
      </c>
      <c r="B110" s="7"/>
      <c r="C110" s="7"/>
      <c r="D110" s="74"/>
      <c r="E110" s="228"/>
      <c r="F110" s="227"/>
      <c r="G110" s="227"/>
      <c r="H110" s="227"/>
      <c r="I110" s="19" t="str">
        <f t="shared" si="9"/>
        <v/>
      </c>
      <c r="J110" s="19" t="str">
        <f t="shared" si="10"/>
        <v/>
      </c>
      <c r="K110" s="415" t="str">
        <f t="shared" si="3"/>
        <v/>
      </c>
      <c r="L110" s="67" t="str">
        <f t="shared" si="4"/>
        <v/>
      </c>
      <c r="M110" s="416" t="str">
        <f t="shared" si="11"/>
        <v/>
      </c>
      <c r="N110" s="67" t="str">
        <f t="shared" si="12"/>
        <v/>
      </c>
      <c r="O110" s="389" t="b">
        <f t="shared" si="7"/>
        <v>0</v>
      </c>
      <c r="P110" s="390">
        <f t="shared" si="13"/>
        <v>1</v>
      </c>
    </row>
    <row r="111" spans="1:16" x14ac:dyDescent="0.25">
      <c r="A111" s="152">
        <v>102</v>
      </c>
      <c r="B111" s="7"/>
      <c r="C111" s="7"/>
      <c r="D111" s="74"/>
      <c r="E111" s="228"/>
      <c r="F111" s="227"/>
      <c r="G111" s="227"/>
      <c r="H111" s="227"/>
      <c r="I111" s="19" t="str">
        <f t="shared" si="9"/>
        <v/>
      </c>
      <c r="J111" s="19" t="str">
        <f t="shared" si="10"/>
        <v/>
      </c>
      <c r="K111" s="415" t="str">
        <f t="shared" si="3"/>
        <v/>
      </c>
      <c r="L111" s="67" t="str">
        <f t="shared" si="4"/>
        <v/>
      </c>
      <c r="M111" s="416" t="str">
        <f t="shared" si="11"/>
        <v/>
      </c>
      <c r="N111" s="67" t="str">
        <f t="shared" si="12"/>
        <v/>
      </c>
      <c r="O111" s="389" t="b">
        <f t="shared" si="7"/>
        <v>0</v>
      </c>
      <c r="P111" s="390">
        <f t="shared" si="13"/>
        <v>1</v>
      </c>
    </row>
    <row r="112" spans="1:16" x14ac:dyDescent="0.25">
      <c r="A112" s="152">
        <v>103</v>
      </c>
      <c r="B112" s="7"/>
      <c r="C112" s="7"/>
      <c r="D112" s="74"/>
      <c r="E112" s="228"/>
      <c r="F112" s="227"/>
      <c r="G112" s="227"/>
      <c r="H112" s="227"/>
      <c r="I112" s="19" t="str">
        <f t="shared" si="9"/>
        <v/>
      </c>
      <c r="J112" s="19" t="str">
        <f t="shared" si="10"/>
        <v/>
      </c>
      <c r="K112" s="415" t="str">
        <f t="shared" si="3"/>
        <v/>
      </c>
      <c r="L112" s="67" t="str">
        <f t="shared" si="4"/>
        <v/>
      </c>
      <c r="M112" s="416" t="str">
        <f t="shared" si="11"/>
        <v/>
      </c>
      <c r="N112" s="67" t="str">
        <f t="shared" si="12"/>
        <v/>
      </c>
      <c r="O112" s="389" t="b">
        <f t="shared" si="7"/>
        <v>0</v>
      </c>
      <c r="P112" s="390">
        <f t="shared" si="13"/>
        <v>1</v>
      </c>
    </row>
    <row r="113" spans="1:16" x14ac:dyDescent="0.25">
      <c r="A113" s="152">
        <v>104</v>
      </c>
      <c r="B113" s="7"/>
      <c r="C113" s="7"/>
      <c r="D113" s="74"/>
      <c r="E113" s="228"/>
      <c r="F113" s="227"/>
      <c r="G113" s="227"/>
      <c r="H113" s="227"/>
      <c r="I113" s="19" t="str">
        <f t="shared" si="9"/>
        <v/>
      </c>
      <c r="J113" s="19" t="str">
        <f t="shared" si="10"/>
        <v/>
      </c>
      <c r="K113" s="415" t="str">
        <f t="shared" si="3"/>
        <v/>
      </c>
      <c r="L113" s="67" t="str">
        <f t="shared" si="4"/>
        <v/>
      </c>
      <c r="M113" s="416" t="str">
        <f t="shared" si="11"/>
        <v/>
      </c>
      <c r="N113" s="67" t="str">
        <f t="shared" si="12"/>
        <v/>
      </c>
      <c r="O113" s="389" t="b">
        <f t="shared" si="7"/>
        <v>0</v>
      </c>
      <c r="P113" s="390">
        <f t="shared" si="13"/>
        <v>1</v>
      </c>
    </row>
    <row r="114" spans="1:16" x14ac:dyDescent="0.25">
      <c r="A114" s="152">
        <v>105</v>
      </c>
      <c r="B114" s="7"/>
      <c r="C114" s="7"/>
      <c r="D114" s="74"/>
      <c r="E114" s="228"/>
      <c r="F114" s="227"/>
      <c r="G114" s="227"/>
      <c r="H114" s="227"/>
      <c r="I114" s="19" t="str">
        <f t="shared" si="9"/>
        <v/>
      </c>
      <c r="J114" s="19" t="str">
        <f t="shared" si="10"/>
        <v/>
      </c>
      <c r="K114" s="415" t="str">
        <f t="shared" si="3"/>
        <v/>
      </c>
      <c r="L114" s="67" t="str">
        <f t="shared" si="4"/>
        <v/>
      </c>
      <c r="M114" s="416" t="str">
        <f t="shared" si="11"/>
        <v/>
      </c>
      <c r="N114" s="67" t="str">
        <f t="shared" si="12"/>
        <v/>
      </c>
      <c r="O114" s="389" t="b">
        <f t="shared" si="7"/>
        <v>0</v>
      </c>
      <c r="P114" s="390">
        <f t="shared" si="13"/>
        <v>1</v>
      </c>
    </row>
    <row r="115" spans="1:16" x14ac:dyDescent="0.25">
      <c r="A115" s="152">
        <v>106</v>
      </c>
      <c r="B115" s="7"/>
      <c r="C115" s="7"/>
      <c r="D115" s="74"/>
      <c r="E115" s="228"/>
      <c r="F115" s="227"/>
      <c r="G115" s="227"/>
      <c r="H115" s="227"/>
      <c r="I115" s="19" t="str">
        <f t="shared" si="9"/>
        <v/>
      </c>
      <c r="J115" s="19" t="str">
        <f t="shared" si="10"/>
        <v/>
      </c>
      <c r="K115" s="415" t="str">
        <f t="shared" si="3"/>
        <v/>
      </c>
      <c r="L115" s="67" t="str">
        <f t="shared" si="4"/>
        <v/>
      </c>
      <c r="M115" s="416" t="str">
        <f t="shared" si="11"/>
        <v/>
      </c>
      <c r="N115" s="67" t="str">
        <f t="shared" si="12"/>
        <v/>
      </c>
      <c r="O115" s="389" t="b">
        <f t="shared" si="7"/>
        <v>0</v>
      </c>
      <c r="P115" s="390">
        <f t="shared" si="13"/>
        <v>1</v>
      </c>
    </row>
    <row r="116" spans="1:16" x14ac:dyDescent="0.25">
      <c r="A116" s="152">
        <v>107</v>
      </c>
      <c r="B116" s="7"/>
      <c r="C116" s="7"/>
      <c r="D116" s="74"/>
      <c r="E116" s="228"/>
      <c r="F116" s="227"/>
      <c r="G116" s="227"/>
      <c r="H116" s="227"/>
      <c r="I116" s="19" t="str">
        <f t="shared" si="9"/>
        <v/>
      </c>
      <c r="J116" s="19" t="str">
        <f t="shared" si="10"/>
        <v/>
      </c>
      <c r="K116" s="415" t="str">
        <f t="shared" si="3"/>
        <v/>
      </c>
      <c r="L116" s="67" t="str">
        <f t="shared" si="4"/>
        <v/>
      </c>
      <c r="M116" s="416" t="str">
        <f t="shared" si="11"/>
        <v/>
      </c>
      <c r="N116" s="67" t="str">
        <f t="shared" si="12"/>
        <v/>
      </c>
      <c r="O116" s="389" t="b">
        <f t="shared" si="7"/>
        <v>0</v>
      </c>
      <c r="P116" s="390">
        <f t="shared" si="13"/>
        <v>1</v>
      </c>
    </row>
    <row r="117" spans="1:16" x14ac:dyDescent="0.25">
      <c r="A117" s="152">
        <v>108</v>
      </c>
      <c r="B117" s="7"/>
      <c r="C117" s="7"/>
      <c r="D117" s="74"/>
      <c r="E117" s="228"/>
      <c r="F117" s="227"/>
      <c r="G117" s="227"/>
      <c r="H117" s="227"/>
      <c r="I117" s="19" t="str">
        <f t="shared" si="9"/>
        <v/>
      </c>
      <c r="J117" s="19" t="str">
        <f t="shared" si="10"/>
        <v/>
      </c>
      <c r="K117" s="415" t="str">
        <f t="shared" si="3"/>
        <v/>
      </c>
      <c r="L117" s="67" t="str">
        <f t="shared" si="4"/>
        <v/>
      </c>
      <c r="M117" s="416" t="str">
        <f t="shared" si="11"/>
        <v/>
      </c>
      <c r="N117" s="67" t="str">
        <f t="shared" si="12"/>
        <v/>
      </c>
      <c r="O117" s="389" t="b">
        <f t="shared" si="7"/>
        <v>0</v>
      </c>
      <c r="P117" s="390">
        <f t="shared" si="13"/>
        <v>1</v>
      </c>
    </row>
    <row r="118" spans="1:16" x14ac:dyDescent="0.25">
      <c r="A118" s="152">
        <v>109</v>
      </c>
      <c r="B118" s="7"/>
      <c r="C118" s="7"/>
      <c r="D118" s="74"/>
      <c r="E118" s="228"/>
      <c r="F118" s="227"/>
      <c r="G118" s="227"/>
      <c r="H118" s="227"/>
      <c r="I118" s="19" t="str">
        <f t="shared" si="9"/>
        <v/>
      </c>
      <c r="J118" s="19" t="str">
        <f t="shared" si="10"/>
        <v/>
      </c>
      <c r="K118" s="415" t="str">
        <f t="shared" si="3"/>
        <v/>
      </c>
      <c r="L118" s="67" t="str">
        <f t="shared" si="4"/>
        <v/>
      </c>
      <c r="M118" s="416" t="str">
        <f t="shared" si="11"/>
        <v/>
      </c>
      <c r="N118" s="67" t="str">
        <f t="shared" si="12"/>
        <v/>
      </c>
      <c r="O118" s="389" t="b">
        <f t="shared" si="7"/>
        <v>0</v>
      </c>
      <c r="P118" s="390">
        <f t="shared" si="13"/>
        <v>1</v>
      </c>
    </row>
    <row r="119" spans="1:16" x14ac:dyDescent="0.25">
      <c r="A119" s="152">
        <v>110</v>
      </c>
      <c r="B119" s="7"/>
      <c r="C119" s="7"/>
      <c r="D119" s="74"/>
      <c r="E119" s="228"/>
      <c r="F119" s="227"/>
      <c r="G119" s="227"/>
      <c r="H119" s="227"/>
      <c r="I119" s="19" t="str">
        <f t="shared" si="9"/>
        <v/>
      </c>
      <c r="J119" s="19" t="str">
        <f t="shared" si="10"/>
        <v/>
      </c>
      <c r="K119" s="415" t="str">
        <f t="shared" si="3"/>
        <v/>
      </c>
      <c r="L119" s="67" t="str">
        <f t="shared" si="4"/>
        <v/>
      </c>
      <c r="M119" s="416" t="str">
        <f t="shared" si="11"/>
        <v/>
      </c>
      <c r="N119" s="67" t="str">
        <f t="shared" si="12"/>
        <v/>
      </c>
      <c r="O119" s="389" t="b">
        <f t="shared" si="7"/>
        <v>0</v>
      </c>
      <c r="P119" s="390">
        <f t="shared" si="13"/>
        <v>1</v>
      </c>
    </row>
    <row r="120" spans="1:16" x14ac:dyDescent="0.25">
      <c r="A120" s="152">
        <v>111</v>
      </c>
      <c r="B120" s="7"/>
      <c r="C120" s="7"/>
      <c r="D120" s="74"/>
      <c r="E120" s="228"/>
      <c r="F120" s="227"/>
      <c r="G120" s="227"/>
      <c r="H120" s="227"/>
      <c r="I120" s="19" t="str">
        <f t="shared" si="9"/>
        <v/>
      </c>
      <c r="J120" s="19" t="str">
        <f t="shared" si="10"/>
        <v/>
      </c>
      <c r="K120" s="415" t="str">
        <f t="shared" si="3"/>
        <v/>
      </c>
      <c r="L120" s="67" t="str">
        <f t="shared" si="4"/>
        <v/>
      </c>
      <c r="M120" s="416" t="str">
        <f t="shared" si="11"/>
        <v/>
      </c>
      <c r="N120" s="67" t="str">
        <f t="shared" si="12"/>
        <v/>
      </c>
      <c r="O120" s="389" t="b">
        <f t="shared" si="7"/>
        <v>0</v>
      </c>
      <c r="P120" s="390">
        <f t="shared" si="13"/>
        <v>1</v>
      </c>
    </row>
    <row r="121" spans="1:16" x14ac:dyDescent="0.25">
      <c r="A121" s="152">
        <v>112</v>
      </c>
      <c r="B121" s="7"/>
      <c r="C121" s="7"/>
      <c r="D121" s="74"/>
      <c r="E121" s="228"/>
      <c r="F121" s="227"/>
      <c r="G121" s="227"/>
      <c r="H121" s="227"/>
      <c r="I121" s="19" t="str">
        <f t="shared" si="9"/>
        <v/>
      </c>
      <c r="J121" s="19" t="str">
        <f t="shared" si="10"/>
        <v/>
      </c>
      <c r="K121" s="415" t="str">
        <f t="shared" si="3"/>
        <v/>
      </c>
      <c r="L121" s="67" t="str">
        <f t="shared" si="4"/>
        <v/>
      </c>
      <c r="M121" s="416" t="str">
        <f t="shared" si="11"/>
        <v/>
      </c>
      <c r="N121" s="67" t="str">
        <f t="shared" si="12"/>
        <v/>
      </c>
      <c r="O121" s="389" t="b">
        <f t="shared" si="7"/>
        <v>0</v>
      </c>
      <c r="P121" s="390">
        <f t="shared" si="13"/>
        <v>1</v>
      </c>
    </row>
    <row r="122" spans="1:16" x14ac:dyDescent="0.25">
      <c r="A122" s="152">
        <v>113</v>
      </c>
      <c r="B122" s="7"/>
      <c r="C122" s="7"/>
      <c r="D122" s="74"/>
      <c r="E122" s="228"/>
      <c r="F122" s="227"/>
      <c r="G122" s="227"/>
      <c r="H122" s="227"/>
      <c r="I122" s="19" t="str">
        <f t="shared" si="9"/>
        <v/>
      </c>
      <c r="J122" s="19" t="str">
        <f t="shared" si="10"/>
        <v/>
      </c>
      <c r="K122" s="415" t="str">
        <f t="shared" si="3"/>
        <v/>
      </c>
      <c r="L122" s="67" t="str">
        <f t="shared" si="4"/>
        <v/>
      </c>
      <c r="M122" s="416" t="str">
        <f t="shared" si="11"/>
        <v/>
      </c>
      <c r="N122" s="67" t="str">
        <f t="shared" si="12"/>
        <v/>
      </c>
      <c r="O122" s="389" t="b">
        <f t="shared" si="7"/>
        <v>0</v>
      </c>
      <c r="P122" s="390">
        <f t="shared" si="13"/>
        <v>1</v>
      </c>
    </row>
    <row r="123" spans="1:16" x14ac:dyDescent="0.25">
      <c r="A123" s="152">
        <v>114</v>
      </c>
      <c r="B123" s="7"/>
      <c r="C123" s="7"/>
      <c r="D123" s="74"/>
      <c r="E123" s="228"/>
      <c r="F123" s="227"/>
      <c r="G123" s="227"/>
      <c r="H123" s="227"/>
      <c r="I123" s="19" t="str">
        <f t="shared" si="9"/>
        <v/>
      </c>
      <c r="J123" s="19" t="str">
        <f t="shared" si="10"/>
        <v/>
      </c>
      <c r="K123" s="415" t="str">
        <f t="shared" si="3"/>
        <v/>
      </c>
      <c r="L123" s="67" t="str">
        <f t="shared" si="4"/>
        <v/>
      </c>
      <c r="M123" s="416" t="str">
        <f t="shared" si="11"/>
        <v/>
      </c>
      <c r="N123" s="67" t="str">
        <f t="shared" si="12"/>
        <v/>
      </c>
      <c r="O123" s="389" t="b">
        <f t="shared" si="7"/>
        <v>0</v>
      </c>
      <c r="P123" s="390">
        <f t="shared" si="13"/>
        <v>1</v>
      </c>
    </row>
    <row r="124" spans="1:16" x14ac:dyDescent="0.25">
      <c r="A124" s="152">
        <v>115</v>
      </c>
      <c r="B124" s="7"/>
      <c r="C124" s="7"/>
      <c r="D124" s="74"/>
      <c r="E124" s="228"/>
      <c r="F124" s="227"/>
      <c r="G124" s="227"/>
      <c r="H124" s="227"/>
      <c r="I124" s="19" t="str">
        <f t="shared" si="9"/>
        <v/>
      </c>
      <c r="J124" s="19" t="str">
        <f t="shared" si="10"/>
        <v/>
      </c>
      <c r="K124" s="415" t="str">
        <f t="shared" si="3"/>
        <v/>
      </c>
      <c r="L124" s="67" t="str">
        <f t="shared" si="4"/>
        <v/>
      </c>
      <c r="M124" s="416" t="str">
        <f t="shared" si="11"/>
        <v/>
      </c>
      <c r="N124" s="67" t="str">
        <f t="shared" si="12"/>
        <v/>
      </c>
      <c r="O124" s="389" t="b">
        <f t="shared" si="7"/>
        <v>0</v>
      </c>
      <c r="P124" s="390">
        <f t="shared" si="13"/>
        <v>1</v>
      </c>
    </row>
    <row r="125" spans="1:16" x14ac:dyDescent="0.25">
      <c r="A125" s="152">
        <v>116</v>
      </c>
      <c r="B125" s="7"/>
      <c r="C125" s="7"/>
      <c r="D125" s="74"/>
      <c r="E125" s="228"/>
      <c r="F125" s="227"/>
      <c r="G125" s="227"/>
      <c r="H125" s="227"/>
      <c r="I125" s="19" t="str">
        <f t="shared" si="9"/>
        <v/>
      </c>
      <c r="J125" s="19" t="str">
        <f t="shared" si="10"/>
        <v/>
      </c>
      <c r="K125" s="415" t="str">
        <f t="shared" si="3"/>
        <v/>
      </c>
      <c r="L125" s="67" t="str">
        <f t="shared" si="4"/>
        <v/>
      </c>
      <c r="M125" s="416" t="str">
        <f t="shared" si="11"/>
        <v/>
      </c>
      <c r="N125" s="67" t="str">
        <f t="shared" si="12"/>
        <v/>
      </c>
      <c r="O125" s="389" t="b">
        <f t="shared" si="7"/>
        <v>0</v>
      </c>
      <c r="P125" s="390">
        <f t="shared" si="13"/>
        <v>1</v>
      </c>
    </row>
    <row r="126" spans="1:16" x14ac:dyDescent="0.25">
      <c r="A126" s="152">
        <v>117</v>
      </c>
      <c r="B126" s="7"/>
      <c r="C126" s="7"/>
      <c r="D126" s="74"/>
      <c r="E126" s="228"/>
      <c r="F126" s="227"/>
      <c r="G126" s="227"/>
      <c r="H126" s="227"/>
      <c r="I126" s="19" t="str">
        <f t="shared" si="9"/>
        <v/>
      </c>
      <c r="J126" s="19" t="str">
        <f t="shared" si="10"/>
        <v/>
      </c>
      <c r="K126" s="415" t="str">
        <f t="shared" si="3"/>
        <v/>
      </c>
      <c r="L126" s="67" t="str">
        <f t="shared" si="4"/>
        <v/>
      </c>
      <c r="M126" s="416" t="str">
        <f t="shared" si="11"/>
        <v/>
      </c>
      <c r="N126" s="67" t="str">
        <f t="shared" si="12"/>
        <v/>
      </c>
      <c r="O126" s="389" t="b">
        <f t="shared" si="7"/>
        <v>0</v>
      </c>
      <c r="P126" s="390">
        <f t="shared" si="13"/>
        <v>1</v>
      </c>
    </row>
    <row r="127" spans="1:16" x14ac:dyDescent="0.25">
      <c r="A127" s="152">
        <v>118</v>
      </c>
      <c r="B127" s="7"/>
      <c r="C127" s="7"/>
      <c r="D127" s="74"/>
      <c r="E127" s="228"/>
      <c r="F127" s="227"/>
      <c r="G127" s="227"/>
      <c r="H127" s="227"/>
      <c r="I127" s="19" t="str">
        <f t="shared" si="9"/>
        <v/>
      </c>
      <c r="J127" s="19" t="str">
        <f t="shared" si="10"/>
        <v/>
      </c>
      <c r="K127" s="415" t="str">
        <f t="shared" si="3"/>
        <v/>
      </c>
      <c r="L127" s="67" t="str">
        <f t="shared" si="4"/>
        <v/>
      </c>
      <c r="M127" s="416" t="str">
        <f t="shared" si="11"/>
        <v/>
      </c>
      <c r="N127" s="67" t="str">
        <f t="shared" si="12"/>
        <v/>
      </c>
      <c r="O127" s="389" t="b">
        <f t="shared" si="7"/>
        <v>0</v>
      </c>
      <c r="P127" s="390">
        <f t="shared" si="13"/>
        <v>1</v>
      </c>
    </row>
    <row r="128" spans="1:16" x14ac:dyDescent="0.25">
      <c r="A128" s="152">
        <v>119</v>
      </c>
      <c r="B128" s="7"/>
      <c r="C128" s="7"/>
      <c r="D128" s="74"/>
      <c r="E128" s="228"/>
      <c r="F128" s="227"/>
      <c r="G128" s="227"/>
      <c r="H128" s="227"/>
      <c r="I128" s="19" t="str">
        <f t="shared" si="9"/>
        <v/>
      </c>
      <c r="J128" s="19" t="str">
        <f t="shared" si="10"/>
        <v/>
      </c>
      <c r="K128" s="415" t="str">
        <f t="shared" si="3"/>
        <v/>
      </c>
      <c r="L128" s="67" t="str">
        <f t="shared" si="4"/>
        <v/>
      </c>
      <c r="M128" s="416" t="str">
        <f t="shared" si="11"/>
        <v/>
      </c>
      <c r="N128" s="67" t="str">
        <f t="shared" si="12"/>
        <v/>
      </c>
      <c r="O128" s="389" t="b">
        <f t="shared" si="7"/>
        <v>0</v>
      </c>
      <c r="P128" s="390">
        <f t="shared" si="13"/>
        <v>1</v>
      </c>
    </row>
    <row r="129" spans="1:16" x14ac:dyDescent="0.25">
      <c r="A129" s="152">
        <v>120</v>
      </c>
      <c r="B129" s="7"/>
      <c r="C129" s="7"/>
      <c r="D129" s="74"/>
      <c r="E129" s="228"/>
      <c r="F129" s="227"/>
      <c r="G129" s="227"/>
      <c r="H129" s="227"/>
      <c r="I129" s="19" t="str">
        <f t="shared" si="9"/>
        <v/>
      </c>
      <c r="J129" s="19" t="str">
        <f t="shared" si="10"/>
        <v/>
      </c>
      <c r="K129" s="415" t="str">
        <f t="shared" si="3"/>
        <v/>
      </c>
      <c r="L129" s="67" t="str">
        <f t="shared" si="4"/>
        <v/>
      </c>
      <c r="M129" s="416" t="str">
        <f t="shared" si="11"/>
        <v/>
      </c>
      <c r="N129" s="67" t="str">
        <f t="shared" si="12"/>
        <v/>
      </c>
      <c r="O129" s="389" t="b">
        <f t="shared" si="7"/>
        <v>0</v>
      </c>
      <c r="P129" s="390">
        <f t="shared" si="13"/>
        <v>1</v>
      </c>
    </row>
    <row r="130" spans="1:16" x14ac:dyDescent="0.25">
      <c r="A130" s="152">
        <v>121</v>
      </c>
      <c r="B130" s="7"/>
      <c r="C130" s="7"/>
      <c r="D130" s="74"/>
      <c r="E130" s="228"/>
      <c r="F130" s="227"/>
      <c r="G130" s="227"/>
      <c r="H130" s="227"/>
      <c r="I130" s="19" t="str">
        <f t="shared" si="9"/>
        <v/>
      </c>
      <c r="J130" s="19" t="str">
        <f t="shared" si="10"/>
        <v/>
      </c>
      <c r="K130" s="415" t="str">
        <f t="shared" si="3"/>
        <v/>
      </c>
      <c r="L130" s="67" t="str">
        <f t="shared" si="4"/>
        <v/>
      </c>
      <c r="M130" s="416" t="str">
        <f t="shared" si="11"/>
        <v/>
      </c>
      <c r="N130" s="67" t="str">
        <f t="shared" si="12"/>
        <v/>
      </c>
      <c r="O130" s="389" t="b">
        <f t="shared" si="7"/>
        <v>0</v>
      </c>
      <c r="P130" s="390">
        <f t="shared" si="13"/>
        <v>1</v>
      </c>
    </row>
    <row r="131" spans="1:16" x14ac:dyDescent="0.25">
      <c r="A131" s="152">
        <v>122</v>
      </c>
      <c r="B131" s="7"/>
      <c r="C131" s="7"/>
      <c r="D131" s="74"/>
      <c r="E131" s="228"/>
      <c r="F131" s="227"/>
      <c r="G131" s="227"/>
      <c r="H131" s="227"/>
      <c r="I131" s="19" t="str">
        <f t="shared" si="9"/>
        <v/>
      </c>
      <c r="J131" s="19" t="str">
        <f t="shared" si="10"/>
        <v/>
      </c>
      <c r="K131" s="415" t="str">
        <f t="shared" si="3"/>
        <v/>
      </c>
      <c r="L131" s="67" t="str">
        <f t="shared" si="4"/>
        <v/>
      </c>
      <c r="M131" s="416" t="str">
        <f t="shared" si="11"/>
        <v/>
      </c>
      <c r="N131" s="67" t="str">
        <f t="shared" si="12"/>
        <v/>
      </c>
      <c r="O131" s="389" t="b">
        <f t="shared" si="7"/>
        <v>0</v>
      </c>
      <c r="P131" s="390">
        <f t="shared" si="13"/>
        <v>1</v>
      </c>
    </row>
    <row r="132" spans="1:16" x14ac:dyDescent="0.25">
      <c r="A132" s="152">
        <v>123</v>
      </c>
      <c r="B132" s="7"/>
      <c r="C132" s="7"/>
      <c r="D132" s="74"/>
      <c r="E132" s="228"/>
      <c r="F132" s="227"/>
      <c r="G132" s="227"/>
      <c r="H132" s="227"/>
      <c r="I132" s="19" t="str">
        <f t="shared" si="9"/>
        <v/>
      </c>
      <c r="J132" s="19" t="str">
        <f t="shared" si="10"/>
        <v/>
      </c>
      <c r="K132" s="415" t="str">
        <f t="shared" si="3"/>
        <v/>
      </c>
      <c r="L132" s="67" t="str">
        <f t="shared" si="4"/>
        <v/>
      </c>
      <c r="M132" s="416" t="str">
        <f t="shared" si="11"/>
        <v/>
      </c>
      <c r="N132" s="67" t="str">
        <f t="shared" si="12"/>
        <v/>
      </c>
      <c r="O132" s="389" t="b">
        <f t="shared" si="7"/>
        <v>0</v>
      </c>
      <c r="P132" s="390">
        <f t="shared" si="13"/>
        <v>1</v>
      </c>
    </row>
    <row r="133" spans="1:16" x14ac:dyDescent="0.25">
      <c r="A133" s="152">
        <v>124</v>
      </c>
      <c r="B133" s="7"/>
      <c r="C133" s="7"/>
      <c r="D133" s="74"/>
      <c r="E133" s="228"/>
      <c r="F133" s="227"/>
      <c r="G133" s="227"/>
      <c r="H133" s="227"/>
      <c r="I133" s="19" t="str">
        <f t="shared" si="9"/>
        <v/>
      </c>
      <c r="J133" s="19" t="str">
        <f t="shared" si="10"/>
        <v/>
      </c>
      <c r="K133" s="415" t="str">
        <f t="shared" si="3"/>
        <v/>
      </c>
      <c r="L133" s="67" t="str">
        <f t="shared" si="4"/>
        <v/>
      </c>
      <c r="M133" s="416" t="str">
        <f t="shared" si="11"/>
        <v/>
      </c>
      <c r="N133" s="67" t="str">
        <f t="shared" si="12"/>
        <v/>
      </c>
      <c r="O133" s="389" t="b">
        <f t="shared" si="7"/>
        <v>0</v>
      </c>
      <c r="P133" s="390">
        <f t="shared" si="13"/>
        <v>1</v>
      </c>
    </row>
    <row r="134" spans="1:16" x14ac:dyDescent="0.25">
      <c r="A134" s="152">
        <v>125</v>
      </c>
      <c r="B134" s="7"/>
      <c r="C134" s="7"/>
      <c r="D134" s="74"/>
      <c r="E134" s="228"/>
      <c r="F134" s="227"/>
      <c r="G134" s="227"/>
      <c r="H134" s="227"/>
      <c r="I134" s="19" t="str">
        <f t="shared" si="9"/>
        <v/>
      </c>
      <c r="J134" s="19" t="str">
        <f t="shared" si="10"/>
        <v/>
      </c>
      <c r="K134" s="415" t="str">
        <f t="shared" si="3"/>
        <v/>
      </c>
      <c r="L134" s="67" t="str">
        <f t="shared" si="4"/>
        <v/>
      </c>
      <c r="M134" s="416" t="str">
        <f t="shared" si="11"/>
        <v/>
      </c>
      <c r="N134" s="67" t="str">
        <f t="shared" si="12"/>
        <v/>
      </c>
      <c r="O134" s="389" t="b">
        <f t="shared" si="7"/>
        <v>0</v>
      </c>
      <c r="P134" s="390">
        <f t="shared" si="13"/>
        <v>1</v>
      </c>
    </row>
    <row r="135" spans="1:16" x14ac:dyDescent="0.25">
      <c r="A135" s="152">
        <v>126</v>
      </c>
      <c r="B135" s="7"/>
      <c r="C135" s="7"/>
      <c r="D135" s="74"/>
      <c r="E135" s="228"/>
      <c r="F135" s="227"/>
      <c r="G135" s="227"/>
      <c r="H135" s="227"/>
      <c r="I135" s="19" t="str">
        <f t="shared" si="9"/>
        <v/>
      </c>
      <c r="J135" s="19" t="str">
        <f t="shared" si="10"/>
        <v/>
      </c>
      <c r="K135" s="415" t="str">
        <f t="shared" si="3"/>
        <v/>
      </c>
      <c r="L135" s="67" t="str">
        <f t="shared" si="4"/>
        <v/>
      </c>
      <c r="M135" s="416" t="str">
        <f t="shared" si="11"/>
        <v/>
      </c>
      <c r="N135" s="67" t="str">
        <f t="shared" si="12"/>
        <v/>
      </c>
      <c r="O135" s="389" t="b">
        <f t="shared" si="7"/>
        <v>0</v>
      </c>
      <c r="P135" s="390">
        <f t="shared" si="13"/>
        <v>1</v>
      </c>
    </row>
    <row r="136" spans="1:16" x14ac:dyDescent="0.25">
      <c r="A136" s="152">
        <v>127</v>
      </c>
      <c r="B136" s="7"/>
      <c r="C136" s="7"/>
      <c r="D136" s="74"/>
      <c r="E136" s="228"/>
      <c r="F136" s="227"/>
      <c r="G136" s="227"/>
      <c r="H136" s="227"/>
      <c r="I136" s="19" t="str">
        <f t="shared" si="9"/>
        <v/>
      </c>
      <c r="J136" s="19" t="str">
        <f t="shared" si="10"/>
        <v/>
      </c>
      <c r="K136" s="415" t="str">
        <f t="shared" si="3"/>
        <v/>
      </c>
      <c r="L136" s="67" t="str">
        <f t="shared" si="4"/>
        <v/>
      </c>
      <c r="M136" s="416" t="str">
        <f t="shared" si="11"/>
        <v/>
      </c>
      <c r="N136" s="67" t="str">
        <f t="shared" si="12"/>
        <v/>
      </c>
      <c r="O136" s="389" t="b">
        <f t="shared" si="7"/>
        <v>0</v>
      </c>
      <c r="P136" s="390">
        <f t="shared" si="13"/>
        <v>1</v>
      </c>
    </row>
    <row r="137" spans="1:16" x14ac:dyDescent="0.25">
      <c r="A137" s="152">
        <v>128</v>
      </c>
      <c r="B137" s="7"/>
      <c r="C137" s="7"/>
      <c r="D137" s="74"/>
      <c r="E137" s="228"/>
      <c r="F137" s="227"/>
      <c r="G137" s="227"/>
      <c r="H137" s="227"/>
      <c r="I137" s="19" t="str">
        <f t="shared" si="9"/>
        <v/>
      </c>
      <c r="J137" s="19" t="str">
        <f t="shared" si="10"/>
        <v/>
      </c>
      <c r="K137" s="415" t="str">
        <f t="shared" si="3"/>
        <v/>
      </c>
      <c r="L137" s="67" t="str">
        <f t="shared" si="4"/>
        <v/>
      </c>
      <c r="M137" s="416" t="str">
        <f t="shared" si="11"/>
        <v/>
      </c>
      <c r="N137" s="67" t="str">
        <f t="shared" si="12"/>
        <v/>
      </c>
      <c r="O137" s="389" t="b">
        <f t="shared" si="7"/>
        <v>0</v>
      </c>
      <c r="P137" s="390">
        <f t="shared" si="13"/>
        <v>1</v>
      </c>
    </row>
    <row r="138" spans="1:16" x14ac:dyDescent="0.25">
      <c r="A138" s="152">
        <v>129</v>
      </c>
      <c r="B138" s="7"/>
      <c r="C138" s="7"/>
      <c r="D138" s="74"/>
      <c r="E138" s="228"/>
      <c r="F138" s="227"/>
      <c r="G138" s="227"/>
      <c r="H138" s="227"/>
      <c r="I138" s="19" t="str">
        <f t="shared" ref="I138:I201" si="14">IF(OR($B138="",$C138="",$D138="",$E138="",$F138&lt;an_initial,$F138&gt;an_final,$O138=FALSE),"",IF($H138="",CS_STR_ALTE*$G138/P138,CS_STR_ALTE*$H138))</f>
        <v/>
      </c>
      <c r="J138" s="19" t="str">
        <f t="shared" ref="J138:J201" si="15">IF(OR($B138="",$C138="",$D138="",$E138="",$F138="",$F138&gt;an_final,$O138=FALSE),"",IF($H138="",CS_STR_ALTE*$G138/P138,CS_STR_ALTE*$H138))</f>
        <v/>
      </c>
      <c r="K138" s="415" t="str">
        <f t="shared" si="3"/>
        <v/>
      </c>
      <c r="L138" s="67" t="str">
        <f t="shared" si="4"/>
        <v/>
      </c>
      <c r="M138" s="416" t="str">
        <f t="shared" si="11"/>
        <v/>
      </c>
      <c r="N138" s="67" t="str">
        <f t="shared" si="12"/>
        <v/>
      </c>
      <c r="O138" s="389" t="b">
        <f t="shared" si="7"/>
        <v>0</v>
      </c>
      <c r="P138" s="390">
        <f t="shared" si="13"/>
        <v>1</v>
      </c>
    </row>
    <row r="139" spans="1:16" x14ac:dyDescent="0.25">
      <c r="A139" s="152">
        <v>130</v>
      </c>
      <c r="B139" s="7"/>
      <c r="C139" s="7"/>
      <c r="D139" s="74"/>
      <c r="E139" s="228"/>
      <c r="F139" s="227"/>
      <c r="G139" s="227"/>
      <c r="H139" s="227"/>
      <c r="I139" s="19" t="str">
        <f t="shared" si="14"/>
        <v/>
      </c>
      <c r="J139" s="19" t="str">
        <f t="shared" si="15"/>
        <v/>
      </c>
      <c r="K139" s="415" t="str">
        <f t="shared" si="3"/>
        <v/>
      </c>
      <c r="L139" s="67" t="str">
        <f t="shared" si="4"/>
        <v/>
      </c>
      <c r="M139" s="416" t="str">
        <f t="shared" si="11"/>
        <v/>
      </c>
      <c r="N139" s="67" t="str">
        <f t="shared" si="12"/>
        <v/>
      </c>
      <c r="O139" s="389" t="b">
        <f t="shared" si="7"/>
        <v>0</v>
      </c>
      <c r="P139" s="390">
        <f t="shared" si="13"/>
        <v>1</v>
      </c>
    </row>
    <row r="140" spans="1:16" x14ac:dyDescent="0.25">
      <c r="A140" s="152">
        <v>131</v>
      </c>
      <c r="B140" s="7"/>
      <c r="C140" s="7"/>
      <c r="D140" s="74"/>
      <c r="E140" s="228"/>
      <c r="F140" s="227"/>
      <c r="G140" s="227"/>
      <c r="H140" s="227"/>
      <c r="I140" s="19" t="str">
        <f t="shared" si="14"/>
        <v/>
      </c>
      <c r="J140" s="19" t="str">
        <f t="shared" si="15"/>
        <v/>
      </c>
      <c r="K140" s="415" t="str">
        <f t="shared" si="3"/>
        <v/>
      </c>
      <c r="L140" s="67" t="str">
        <f t="shared" si="4"/>
        <v/>
      </c>
      <c r="M140" s="416" t="str">
        <f t="shared" si="11"/>
        <v/>
      </c>
      <c r="N140" s="67" t="str">
        <f t="shared" si="12"/>
        <v/>
      </c>
      <c r="O140" s="389" t="b">
        <f t="shared" si="7"/>
        <v>0</v>
      </c>
      <c r="P140" s="390">
        <f t="shared" si="13"/>
        <v>1</v>
      </c>
    </row>
    <row r="141" spans="1:16" x14ac:dyDescent="0.25">
      <c r="A141" s="152">
        <v>132</v>
      </c>
      <c r="B141" s="7"/>
      <c r="C141" s="7"/>
      <c r="D141" s="74"/>
      <c r="E141" s="228"/>
      <c r="F141" s="227"/>
      <c r="G141" s="227"/>
      <c r="H141" s="227"/>
      <c r="I141" s="19" t="str">
        <f t="shared" si="14"/>
        <v/>
      </c>
      <c r="J141" s="19" t="str">
        <f t="shared" si="15"/>
        <v/>
      </c>
      <c r="K141" s="415" t="str">
        <f t="shared" si="3"/>
        <v/>
      </c>
      <c r="L141" s="67" t="str">
        <f t="shared" si="4"/>
        <v/>
      </c>
      <c r="M141" s="416" t="str">
        <f t="shared" si="11"/>
        <v/>
      </c>
      <c r="N141" s="67" t="str">
        <f t="shared" si="12"/>
        <v/>
      </c>
      <c r="O141" s="389" t="b">
        <f t="shared" si="7"/>
        <v>0</v>
      </c>
      <c r="P141" s="390">
        <f t="shared" si="13"/>
        <v>1</v>
      </c>
    </row>
    <row r="142" spans="1:16" x14ac:dyDescent="0.25">
      <c r="A142" s="152">
        <v>133</v>
      </c>
      <c r="B142" s="7"/>
      <c r="C142" s="7"/>
      <c r="D142" s="74"/>
      <c r="E142" s="228"/>
      <c r="F142" s="227"/>
      <c r="G142" s="227"/>
      <c r="H142" s="227"/>
      <c r="I142" s="19" t="str">
        <f t="shared" si="14"/>
        <v/>
      </c>
      <c r="J142" s="19" t="str">
        <f t="shared" si="15"/>
        <v/>
      </c>
      <c r="K142" s="415" t="str">
        <f t="shared" si="3"/>
        <v/>
      </c>
      <c r="L142" s="67" t="str">
        <f t="shared" si="4"/>
        <v/>
      </c>
      <c r="M142" s="416" t="str">
        <f t="shared" si="11"/>
        <v/>
      </c>
      <c r="N142" s="67" t="str">
        <f t="shared" si="12"/>
        <v/>
      </c>
      <c r="O142" s="389" t="b">
        <f t="shared" si="7"/>
        <v>0</v>
      </c>
      <c r="P142" s="390">
        <f t="shared" si="13"/>
        <v>1</v>
      </c>
    </row>
    <row r="143" spans="1:16" x14ac:dyDescent="0.25">
      <c r="A143" s="152">
        <v>134</v>
      </c>
      <c r="B143" s="7"/>
      <c r="C143" s="7"/>
      <c r="D143" s="74"/>
      <c r="E143" s="228"/>
      <c r="F143" s="227"/>
      <c r="G143" s="227"/>
      <c r="H143" s="227"/>
      <c r="I143" s="19" t="str">
        <f t="shared" si="14"/>
        <v/>
      </c>
      <c r="J143" s="19" t="str">
        <f t="shared" si="15"/>
        <v/>
      </c>
      <c r="K143" s="415" t="str">
        <f t="shared" si="3"/>
        <v/>
      </c>
      <c r="L143" s="67" t="str">
        <f t="shared" si="4"/>
        <v/>
      </c>
      <c r="M143" s="416" t="str">
        <f t="shared" si="11"/>
        <v/>
      </c>
      <c r="N143" s="67" t="str">
        <f t="shared" si="12"/>
        <v/>
      </c>
      <c r="O143" s="389" t="b">
        <f t="shared" si="7"/>
        <v>0</v>
      </c>
      <c r="P143" s="390">
        <f t="shared" si="13"/>
        <v>1</v>
      </c>
    </row>
    <row r="144" spans="1:16" x14ac:dyDescent="0.25">
      <c r="A144" s="152">
        <v>135</v>
      </c>
      <c r="B144" s="7"/>
      <c r="C144" s="7"/>
      <c r="D144" s="74"/>
      <c r="E144" s="228"/>
      <c r="F144" s="227"/>
      <c r="G144" s="227"/>
      <c r="H144" s="227"/>
      <c r="I144" s="19" t="str">
        <f t="shared" si="14"/>
        <v/>
      </c>
      <c r="J144" s="19" t="str">
        <f t="shared" si="15"/>
        <v/>
      </c>
      <c r="K144" s="415" t="str">
        <f t="shared" si="3"/>
        <v/>
      </c>
      <c r="L144" s="67" t="str">
        <f t="shared" si="4"/>
        <v/>
      </c>
      <c r="M144" s="416" t="str">
        <f t="shared" si="11"/>
        <v/>
      </c>
      <c r="N144" s="67" t="str">
        <f t="shared" si="12"/>
        <v/>
      </c>
      <c r="O144" s="389" t="b">
        <f t="shared" si="7"/>
        <v>0</v>
      </c>
      <c r="P144" s="390">
        <f t="shared" si="13"/>
        <v>1</v>
      </c>
    </row>
    <row r="145" spans="1:16" x14ac:dyDescent="0.25">
      <c r="A145" s="152">
        <v>136</v>
      </c>
      <c r="B145" s="7"/>
      <c r="C145" s="7"/>
      <c r="D145" s="74"/>
      <c r="E145" s="228"/>
      <c r="F145" s="227"/>
      <c r="G145" s="227"/>
      <c r="H145" s="227"/>
      <c r="I145" s="19" t="str">
        <f t="shared" si="14"/>
        <v/>
      </c>
      <c r="J145" s="19" t="str">
        <f t="shared" si="15"/>
        <v/>
      </c>
      <c r="K145" s="415" t="str">
        <f t="shared" si="3"/>
        <v/>
      </c>
      <c r="L145" s="67" t="str">
        <f t="shared" si="4"/>
        <v/>
      </c>
      <c r="M145" s="416" t="str">
        <f t="shared" si="11"/>
        <v/>
      </c>
      <c r="N145" s="67" t="str">
        <f t="shared" si="12"/>
        <v/>
      </c>
      <c r="O145" s="389" t="b">
        <f t="shared" si="7"/>
        <v>0</v>
      </c>
      <c r="P145" s="390">
        <f t="shared" si="13"/>
        <v>1</v>
      </c>
    </row>
    <row r="146" spans="1:16" x14ac:dyDescent="0.25">
      <c r="A146" s="152">
        <v>137</v>
      </c>
      <c r="B146" s="7"/>
      <c r="C146" s="7"/>
      <c r="D146" s="74"/>
      <c r="E146" s="228"/>
      <c r="F146" s="227"/>
      <c r="G146" s="227"/>
      <c r="H146" s="227"/>
      <c r="I146" s="19" t="str">
        <f t="shared" si="14"/>
        <v/>
      </c>
      <c r="J146" s="19" t="str">
        <f t="shared" si="15"/>
        <v/>
      </c>
      <c r="K146" s="415" t="str">
        <f t="shared" si="3"/>
        <v/>
      </c>
      <c r="L146" s="67" t="str">
        <f t="shared" si="4"/>
        <v/>
      </c>
      <c r="M146" s="416" t="str">
        <f t="shared" si="11"/>
        <v/>
      </c>
      <c r="N146" s="67" t="str">
        <f t="shared" si="12"/>
        <v/>
      </c>
      <c r="O146" s="389" t="b">
        <f t="shared" si="7"/>
        <v>0</v>
      </c>
      <c r="P146" s="390">
        <f t="shared" si="13"/>
        <v>1</v>
      </c>
    </row>
    <row r="147" spans="1:16" x14ac:dyDescent="0.25">
      <c r="A147" s="152">
        <v>138</v>
      </c>
      <c r="B147" s="7"/>
      <c r="C147" s="7"/>
      <c r="D147" s="74"/>
      <c r="E147" s="228"/>
      <c r="F147" s="227"/>
      <c r="G147" s="227"/>
      <c r="H147" s="227"/>
      <c r="I147" s="19" t="str">
        <f t="shared" si="14"/>
        <v/>
      </c>
      <c r="J147" s="19" t="str">
        <f t="shared" si="15"/>
        <v/>
      </c>
      <c r="K147" s="415" t="str">
        <f t="shared" si="3"/>
        <v/>
      </c>
      <c r="L147" s="67" t="str">
        <f t="shared" si="4"/>
        <v/>
      </c>
      <c r="M147" s="416" t="str">
        <f t="shared" si="11"/>
        <v/>
      </c>
      <c r="N147" s="67" t="str">
        <f t="shared" si="12"/>
        <v/>
      </c>
      <c r="O147" s="389" t="b">
        <f t="shared" si="7"/>
        <v>0</v>
      </c>
      <c r="P147" s="390">
        <f t="shared" si="13"/>
        <v>1</v>
      </c>
    </row>
    <row r="148" spans="1:16" x14ac:dyDescent="0.25">
      <c r="A148" s="152">
        <v>139</v>
      </c>
      <c r="B148" s="7"/>
      <c r="C148" s="7"/>
      <c r="D148" s="74"/>
      <c r="E148" s="228"/>
      <c r="F148" s="227"/>
      <c r="G148" s="227"/>
      <c r="H148" s="227"/>
      <c r="I148" s="19" t="str">
        <f t="shared" si="14"/>
        <v/>
      </c>
      <c r="J148" s="19" t="str">
        <f t="shared" si="15"/>
        <v/>
      </c>
      <c r="K148" s="415" t="str">
        <f t="shared" si="3"/>
        <v/>
      </c>
      <c r="L148" s="67" t="str">
        <f t="shared" si="4"/>
        <v/>
      </c>
      <c r="M148" s="416" t="str">
        <f t="shared" si="11"/>
        <v/>
      </c>
      <c r="N148" s="67" t="str">
        <f t="shared" si="12"/>
        <v/>
      </c>
      <c r="O148" s="389" t="b">
        <f t="shared" si="7"/>
        <v>0</v>
      </c>
      <c r="P148" s="390">
        <f t="shared" si="13"/>
        <v>1</v>
      </c>
    </row>
    <row r="149" spans="1:16" x14ac:dyDescent="0.25">
      <c r="A149" s="152">
        <v>140</v>
      </c>
      <c r="B149" s="7"/>
      <c r="C149" s="7"/>
      <c r="D149" s="74"/>
      <c r="E149" s="228"/>
      <c r="F149" s="227"/>
      <c r="G149" s="227"/>
      <c r="H149" s="227"/>
      <c r="I149" s="19" t="str">
        <f t="shared" si="14"/>
        <v/>
      </c>
      <c r="J149" s="19" t="str">
        <f t="shared" si="15"/>
        <v/>
      </c>
      <c r="K149" s="415" t="str">
        <f t="shared" si="3"/>
        <v/>
      </c>
      <c r="L149" s="67" t="str">
        <f t="shared" si="4"/>
        <v/>
      </c>
      <c r="M149" s="416" t="str">
        <f t="shared" si="11"/>
        <v/>
      </c>
      <c r="N149" s="67" t="str">
        <f t="shared" si="12"/>
        <v/>
      </c>
      <c r="O149" s="389" t="b">
        <f t="shared" si="7"/>
        <v>0</v>
      </c>
      <c r="P149" s="390">
        <f t="shared" si="13"/>
        <v>1</v>
      </c>
    </row>
    <row r="150" spans="1:16" x14ac:dyDescent="0.25">
      <c r="A150" s="152">
        <v>141</v>
      </c>
      <c r="B150" s="7"/>
      <c r="C150" s="7"/>
      <c r="D150" s="74"/>
      <c r="E150" s="228"/>
      <c r="F150" s="227"/>
      <c r="G150" s="227"/>
      <c r="H150" s="227"/>
      <c r="I150" s="19" t="str">
        <f t="shared" si="14"/>
        <v/>
      </c>
      <c r="J150" s="19" t="str">
        <f t="shared" si="15"/>
        <v/>
      </c>
      <c r="K150" s="415" t="str">
        <f t="shared" si="3"/>
        <v/>
      </c>
      <c r="L150" s="67" t="str">
        <f t="shared" si="4"/>
        <v/>
      </c>
      <c r="M150" s="416" t="str">
        <f t="shared" si="11"/>
        <v/>
      </c>
      <c r="N150" s="67" t="str">
        <f t="shared" si="12"/>
        <v/>
      </c>
      <c r="O150" s="389" t="b">
        <f t="shared" si="7"/>
        <v>0</v>
      </c>
      <c r="P150" s="390">
        <f t="shared" si="13"/>
        <v>1</v>
      </c>
    </row>
    <row r="151" spans="1:16" x14ac:dyDescent="0.25">
      <c r="A151" s="152">
        <v>142</v>
      </c>
      <c r="B151" s="7"/>
      <c r="C151" s="7"/>
      <c r="D151" s="74"/>
      <c r="E151" s="228"/>
      <c r="F151" s="227"/>
      <c r="G151" s="227"/>
      <c r="H151" s="227"/>
      <c r="I151" s="19" t="str">
        <f t="shared" si="14"/>
        <v/>
      </c>
      <c r="J151" s="19" t="str">
        <f t="shared" si="15"/>
        <v/>
      </c>
      <c r="K151" s="415" t="str">
        <f t="shared" si="3"/>
        <v/>
      </c>
      <c r="L151" s="67" t="str">
        <f t="shared" si="4"/>
        <v/>
      </c>
      <c r="M151" s="416" t="str">
        <f t="shared" si="5"/>
        <v/>
      </c>
      <c r="N151" s="67" t="str">
        <f t="shared" si="6"/>
        <v/>
      </c>
      <c r="O151" s="389" t="b">
        <f t="shared" si="7"/>
        <v>0</v>
      </c>
      <c r="P151" s="390">
        <f t="shared" si="8"/>
        <v>1</v>
      </c>
    </row>
    <row r="152" spans="1:16" x14ac:dyDescent="0.25">
      <c r="A152" s="152">
        <v>143</v>
      </c>
      <c r="B152" s="7"/>
      <c r="C152" s="7"/>
      <c r="D152" s="74"/>
      <c r="E152" s="228"/>
      <c r="F152" s="227"/>
      <c r="G152" s="227"/>
      <c r="H152" s="227"/>
      <c r="I152" s="19" t="str">
        <f t="shared" si="14"/>
        <v/>
      </c>
      <c r="J152" s="19" t="str">
        <f t="shared" si="15"/>
        <v/>
      </c>
      <c r="K152" s="415" t="str">
        <f t="shared" si="3"/>
        <v/>
      </c>
      <c r="L152" s="67" t="str">
        <f t="shared" si="4"/>
        <v/>
      </c>
      <c r="M152" s="416" t="str">
        <f t="shared" si="5"/>
        <v/>
      </c>
      <c r="N152" s="67" t="str">
        <f t="shared" si="6"/>
        <v/>
      </c>
      <c r="O152" s="389" t="b">
        <f t="shared" si="7"/>
        <v>0</v>
      </c>
      <c r="P152" s="390">
        <f t="shared" si="8"/>
        <v>1</v>
      </c>
    </row>
    <row r="153" spans="1:16" x14ac:dyDescent="0.25">
      <c r="A153" s="152">
        <v>144</v>
      </c>
      <c r="B153" s="7"/>
      <c r="C153" s="7"/>
      <c r="D153" s="74"/>
      <c r="E153" s="228"/>
      <c r="F153" s="227"/>
      <c r="G153" s="227"/>
      <c r="H153" s="227"/>
      <c r="I153" s="19" t="str">
        <f t="shared" si="14"/>
        <v/>
      </c>
      <c r="J153" s="19" t="str">
        <f t="shared" si="15"/>
        <v/>
      </c>
      <c r="K153" s="415" t="str">
        <f t="shared" si="3"/>
        <v/>
      </c>
      <c r="L153" s="67" t="str">
        <f t="shared" si="4"/>
        <v/>
      </c>
      <c r="M153" s="416" t="str">
        <f t="shared" si="5"/>
        <v/>
      </c>
      <c r="N153" s="67" t="str">
        <f t="shared" si="6"/>
        <v/>
      </c>
      <c r="O153" s="389" t="b">
        <f t="shared" si="7"/>
        <v>0</v>
      </c>
      <c r="P153" s="390">
        <f t="shared" si="8"/>
        <v>1</v>
      </c>
    </row>
    <row r="154" spans="1:16" x14ac:dyDescent="0.25">
      <c r="A154" s="152">
        <v>145</v>
      </c>
      <c r="B154" s="7"/>
      <c r="C154" s="7"/>
      <c r="D154" s="74"/>
      <c r="E154" s="228"/>
      <c r="F154" s="227"/>
      <c r="G154" s="227"/>
      <c r="H154" s="227"/>
      <c r="I154" s="19" t="str">
        <f t="shared" si="14"/>
        <v/>
      </c>
      <c r="J154" s="19" t="str">
        <f t="shared" si="15"/>
        <v/>
      </c>
      <c r="K154" s="415" t="str">
        <f t="shared" si="3"/>
        <v/>
      </c>
      <c r="L154" s="67" t="str">
        <f t="shared" si="4"/>
        <v/>
      </c>
      <c r="M154" s="416" t="str">
        <f t="shared" si="5"/>
        <v/>
      </c>
      <c r="N154" s="67" t="str">
        <f t="shared" si="6"/>
        <v/>
      </c>
      <c r="O154" s="389" t="b">
        <f t="shared" si="7"/>
        <v>0</v>
      </c>
      <c r="P154" s="390">
        <f t="shared" si="8"/>
        <v>1</v>
      </c>
    </row>
    <row r="155" spans="1:16" x14ac:dyDescent="0.25">
      <c r="A155" s="152">
        <v>146</v>
      </c>
      <c r="B155" s="7"/>
      <c r="C155" s="7"/>
      <c r="D155" s="74"/>
      <c r="E155" s="228"/>
      <c r="F155" s="227"/>
      <c r="G155" s="227"/>
      <c r="H155" s="227"/>
      <c r="I155" s="19" t="str">
        <f t="shared" si="14"/>
        <v/>
      </c>
      <c r="J155" s="19" t="str">
        <f t="shared" si="15"/>
        <v/>
      </c>
      <c r="K155" s="415" t="str">
        <f t="shared" si="3"/>
        <v/>
      </c>
      <c r="L155" s="67" t="str">
        <f t="shared" si="4"/>
        <v/>
      </c>
      <c r="M155" s="416" t="str">
        <f t="shared" si="5"/>
        <v/>
      </c>
      <c r="N155" s="67" t="str">
        <f t="shared" si="6"/>
        <v/>
      </c>
      <c r="O155" s="389" t="b">
        <f t="shared" si="7"/>
        <v>0</v>
      </c>
      <c r="P155" s="390">
        <f t="shared" si="8"/>
        <v>1</v>
      </c>
    </row>
    <row r="156" spans="1:16" x14ac:dyDescent="0.25">
      <c r="A156" s="152">
        <v>147</v>
      </c>
      <c r="B156" s="7"/>
      <c r="C156" s="7"/>
      <c r="D156" s="74"/>
      <c r="E156" s="228"/>
      <c r="F156" s="227"/>
      <c r="G156" s="227"/>
      <c r="H156" s="227"/>
      <c r="I156" s="19" t="str">
        <f t="shared" si="14"/>
        <v/>
      </c>
      <c r="J156" s="19" t="str">
        <f t="shared" si="15"/>
        <v/>
      </c>
      <c r="K156" s="415" t="str">
        <f t="shared" si="3"/>
        <v/>
      </c>
      <c r="L156" s="67" t="str">
        <f t="shared" si="4"/>
        <v/>
      </c>
      <c r="M156" s="416" t="str">
        <f t="shared" si="5"/>
        <v/>
      </c>
      <c r="N156" s="67" t="str">
        <f t="shared" si="6"/>
        <v/>
      </c>
      <c r="O156" s="389" t="b">
        <f t="shared" si="7"/>
        <v>0</v>
      </c>
      <c r="P156" s="390">
        <f t="shared" si="8"/>
        <v>1</v>
      </c>
    </row>
    <row r="157" spans="1:16" x14ac:dyDescent="0.25">
      <c r="A157" s="152">
        <v>148</v>
      </c>
      <c r="B157" s="7"/>
      <c r="C157" s="7"/>
      <c r="D157" s="74"/>
      <c r="E157" s="228"/>
      <c r="F157" s="227"/>
      <c r="G157" s="227"/>
      <c r="H157" s="227"/>
      <c r="I157" s="19" t="str">
        <f t="shared" si="14"/>
        <v/>
      </c>
      <c r="J157" s="19" t="str">
        <f t="shared" si="15"/>
        <v/>
      </c>
      <c r="K157" s="415" t="str">
        <f t="shared" si="3"/>
        <v/>
      </c>
      <c r="L157" s="67" t="str">
        <f t="shared" si="4"/>
        <v/>
      </c>
      <c r="M157" s="416" t="str">
        <f t="shared" si="5"/>
        <v/>
      </c>
      <c r="N157" s="67" t="str">
        <f t="shared" si="6"/>
        <v/>
      </c>
      <c r="O157" s="389" t="b">
        <f t="shared" si="7"/>
        <v>0</v>
      </c>
      <c r="P157" s="390">
        <f t="shared" si="8"/>
        <v>1</v>
      </c>
    </row>
    <row r="158" spans="1:16" x14ac:dyDescent="0.25">
      <c r="A158" s="152">
        <v>149</v>
      </c>
      <c r="B158" s="7"/>
      <c r="C158" s="7"/>
      <c r="D158" s="74"/>
      <c r="E158" s="228"/>
      <c r="F158" s="227"/>
      <c r="G158" s="227"/>
      <c r="H158" s="227"/>
      <c r="I158" s="19" t="str">
        <f t="shared" si="14"/>
        <v/>
      </c>
      <c r="J158" s="19" t="str">
        <f t="shared" si="15"/>
        <v/>
      </c>
      <c r="K158" s="415" t="str">
        <f t="shared" si="3"/>
        <v/>
      </c>
      <c r="L158" s="67" t="str">
        <f t="shared" si="4"/>
        <v/>
      </c>
      <c r="M158" s="416" t="str">
        <f t="shared" si="5"/>
        <v/>
      </c>
      <c r="N158" s="67" t="str">
        <f t="shared" si="6"/>
        <v/>
      </c>
      <c r="O158" s="389" t="b">
        <f t="shared" si="7"/>
        <v>0</v>
      </c>
      <c r="P158" s="390">
        <f t="shared" si="8"/>
        <v>1</v>
      </c>
    </row>
    <row r="159" spans="1:16" x14ac:dyDescent="0.25">
      <c r="A159" s="152">
        <v>150</v>
      </c>
      <c r="B159" s="7"/>
      <c r="C159" s="7"/>
      <c r="D159" s="74"/>
      <c r="E159" s="228"/>
      <c r="F159" s="227"/>
      <c r="G159" s="227"/>
      <c r="H159" s="227"/>
      <c r="I159" s="19" t="str">
        <f t="shared" si="14"/>
        <v/>
      </c>
      <c r="J159" s="19" t="str">
        <f t="shared" si="15"/>
        <v/>
      </c>
      <c r="K159" s="415" t="str">
        <f t="shared" si="3"/>
        <v/>
      </c>
      <c r="L159" s="67" t="str">
        <f t="shared" si="4"/>
        <v/>
      </c>
      <c r="M159" s="416" t="str">
        <f t="shared" si="5"/>
        <v/>
      </c>
      <c r="N159" s="67" t="str">
        <f t="shared" si="6"/>
        <v/>
      </c>
      <c r="O159" s="389" t="b">
        <f t="shared" si="7"/>
        <v>0</v>
      </c>
      <c r="P159" s="390">
        <f t="shared" si="8"/>
        <v>1</v>
      </c>
    </row>
    <row r="160" spans="1:16" x14ac:dyDescent="0.25">
      <c r="A160" s="152">
        <v>151</v>
      </c>
      <c r="B160" s="7"/>
      <c r="C160" s="7"/>
      <c r="D160" s="74"/>
      <c r="E160" s="228"/>
      <c r="F160" s="227"/>
      <c r="G160" s="227"/>
      <c r="H160" s="227"/>
      <c r="I160" s="19" t="str">
        <f t="shared" si="14"/>
        <v/>
      </c>
      <c r="J160" s="19" t="str">
        <f t="shared" si="15"/>
        <v/>
      </c>
      <c r="K160" s="415" t="str">
        <f t="shared" si="3"/>
        <v/>
      </c>
      <c r="L160" s="67" t="str">
        <f t="shared" si="4"/>
        <v/>
      </c>
      <c r="M160" s="416" t="str">
        <f t="shared" si="5"/>
        <v/>
      </c>
      <c r="N160" s="67" t="str">
        <f t="shared" si="6"/>
        <v/>
      </c>
      <c r="O160" s="389" t="b">
        <f t="shared" si="7"/>
        <v>0</v>
      </c>
      <c r="P160" s="390">
        <f t="shared" si="8"/>
        <v>1</v>
      </c>
    </row>
    <row r="161" spans="1:16" x14ac:dyDescent="0.25">
      <c r="A161" s="152">
        <v>152</v>
      </c>
      <c r="B161" s="7"/>
      <c r="C161" s="7"/>
      <c r="D161" s="74"/>
      <c r="E161" s="228"/>
      <c r="F161" s="227"/>
      <c r="G161" s="227"/>
      <c r="H161" s="227"/>
      <c r="I161" s="19" t="str">
        <f t="shared" si="14"/>
        <v/>
      </c>
      <c r="J161" s="19" t="str">
        <f t="shared" si="15"/>
        <v/>
      </c>
      <c r="K161" s="415" t="str">
        <f t="shared" si="3"/>
        <v/>
      </c>
      <c r="L161" s="67" t="str">
        <f t="shared" si="4"/>
        <v/>
      </c>
      <c r="M161" s="416" t="str">
        <f t="shared" si="5"/>
        <v/>
      </c>
      <c r="N161" s="67" t="str">
        <f t="shared" si="6"/>
        <v/>
      </c>
      <c r="O161" s="389" t="b">
        <f t="shared" si="7"/>
        <v>0</v>
      </c>
      <c r="P161" s="390">
        <f t="shared" si="8"/>
        <v>1</v>
      </c>
    </row>
    <row r="162" spans="1:16" x14ac:dyDescent="0.25">
      <c r="A162" s="152">
        <v>153</v>
      </c>
      <c r="B162" s="7"/>
      <c r="C162" s="7"/>
      <c r="D162" s="74"/>
      <c r="E162" s="228"/>
      <c r="F162" s="227"/>
      <c r="G162" s="227"/>
      <c r="H162" s="227"/>
      <c r="I162" s="19" t="str">
        <f t="shared" si="14"/>
        <v/>
      </c>
      <c r="J162" s="19" t="str">
        <f t="shared" si="15"/>
        <v/>
      </c>
      <c r="K162" s="415" t="str">
        <f t="shared" si="3"/>
        <v/>
      </c>
      <c r="L162" s="67" t="str">
        <f t="shared" si="4"/>
        <v/>
      </c>
      <c r="M162" s="416" t="str">
        <f t="shared" si="5"/>
        <v/>
      </c>
      <c r="N162" s="67" t="str">
        <f t="shared" si="6"/>
        <v/>
      </c>
      <c r="O162" s="389" t="b">
        <f t="shared" si="7"/>
        <v>0</v>
      </c>
      <c r="P162" s="390">
        <f t="shared" si="8"/>
        <v>1</v>
      </c>
    </row>
    <row r="163" spans="1:16" x14ac:dyDescent="0.25">
      <c r="A163" s="152">
        <v>154</v>
      </c>
      <c r="B163" s="7"/>
      <c r="C163" s="7"/>
      <c r="D163" s="74"/>
      <c r="E163" s="228"/>
      <c r="F163" s="227"/>
      <c r="G163" s="227"/>
      <c r="H163" s="227"/>
      <c r="I163" s="19" t="str">
        <f t="shared" si="14"/>
        <v/>
      </c>
      <c r="J163" s="19" t="str">
        <f t="shared" si="15"/>
        <v/>
      </c>
      <c r="K163" s="415" t="str">
        <f t="shared" si="3"/>
        <v/>
      </c>
      <c r="L163" s="67" t="str">
        <f t="shared" si="4"/>
        <v/>
      </c>
      <c r="M163" s="416" t="str">
        <f t="shared" si="5"/>
        <v/>
      </c>
      <c r="N163" s="67" t="str">
        <f t="shared" si="6"/>
        <v/>
      </c>
      <c r="O163" s="389" t="b">
        <f t="shared" si="7"/>
        <v>0</v>
      </c>
      <c r="P163" s="390">
        <f t="shared" si="8"/>
        <v>1</v>
      </c>
    </row>
    <row r="164" spans="1:16" x14ac:dyDescent="0.25">
      <c r="A164" s="152">
        <v>155</v>
      </c>
      <c r="B164" s="7"/>
      <c r="C164" s="7"/>
      <c r="D164" s="74"/>
      <c r="E164" s="228"/>
      <c r="F164" s="227"/>
      <c r="G164" s="227"/>
      <c r="H164" s="227"/>
      <c r="I164" s="19" t="str">
        <f t="shared" si="14"/>
        <v/>
      </c>
      <c r="J164" s="19" t="str">
        <f t="shared" si="15"/>
        <v/>
      </c>
      <c r="K164" s="415" t="str">
        <f t="shared" si="3"/>
        <v/>
      </c>
      <c r="L164" s="67" t="str">
        <f t="shared" si="4"/>
        <v/>
      </c>
      <c r="M164" s="416" t="str">
        <f t="shared" si="5"/>
        <v/>
      </c>
      <c r="N164" s="67" t="str">
        <f t="shared" si="6"/>
        <v/>
      </c>
      <c r="O164" s="389" t="b">
        <f t="shared" si="7"/>
        <v>0</v>
      </c>
      <c r="P164" s="390">
        <f t="shared" si="8"/>
        <v>1</v>
      </c>
    </row>
    <row r="165" spans="1:16" x14ac:dyDescent="0.25">
      <c r="A165" s="152">
        <v>156</v>
      </c>
      <c r="B165" s="7"/>
      <c r="C165" s="7"/>
      <c r="D165" s="74"/>
      <c r="E165" s="228"/>
      <c r="F165" s="227"/>
      <c r="G165" s="227"/>
      <c r="H165" s="227"/>
      <c r="I165" s="19" t="str">
        <f t="shared" si="14"/>
        <v/>
      </c>
      <c r="J165" s="19" t="str">
        <f t="shared" si="15"/>
        <v/>
      </c>
      <c r="K165" s="415" t="str">
        <f t="shared" si="3"/>
        <v/>
      </c>
      <c r="L165" s="67" t="str">
        <f t="shared" si="4"/>
        <v/>
      </c>
      <c r="M165" s="416" t="str">
        <f t="shared" si="5"/>
        <v/>
      </c>
      <c r="N165" s="67" t="str">
        <f t="shared" si="6"/>
        <v/>
      </c>
      <c r="O165" s="389" t="b">
        <f t="shared" si="7"/>
        <v>0</v>
      </c>
      <c r="P165" s="390">
        <f t="shared" si="8"/>
        <v>1</v>
      </c>
    </row>
    <row r="166" spans="1:16" x14ac:dyDescent="0.25">
      <c r="A166" s="152">
        <v>157</v>
      </c>
      <c r="B166" s="7"/>
      <c r="C166" s="7"/>
      <c r="D166" s="74"/>
      <c r="E166" s="228"/>
      <c r="F166" s="227"/>
      <c r="G166" s="227"/>
      <c r="H166" s="227"/>
      <c r="I166" s="19" t="str">
        <f t="shared" si="14"/>
        <v/>
      </c>
      <c r="J166" s="19" t="str">
        <f t="shared" si="15"/>
        <v/>
      </c>
      <c r="K166" s="415" t="str">
        <f t="shared" si="3"/>
        <v/>
      </c>
      <c r="L166" s="67" t="str">
        <f t="shared" si="4"/>
        <v/>
      </c>
      <c r="M166" s="416" t="str">
        <f t="shared" si="5"/>
        <v/>
      </c>
      <c r="N166" s="67" t="str">
        <f t="shared" si="6"/>
        <v/>
      </c>
      <c r="O166" s="389" t="b">
        <f t="shared" si="7"/>
        <v>0</v>
      </c>
      <c r="P166" s="390">
        <f t="shared" si="8"/>
        <v>1</v>
      </c>
    </row>
    <row r="167" spans="1:16" x14ac:dyDescent="0.25">
      <c r="A167" s="152">
        <v>158</v>
      </c>
      <c r="B167" s="7"/>
      <c r="C167" s="7"/>
      <c r="D167" s="74"/>
      <c r="E167" s="228"/>
      <c r="F167" s="227"/>
      <c r="G167" s="227"/>
      <c r="H167" s="227"/>
      <c r="I167" s="19" t="str">
        <f t="shared" si="14"/>
        <v/>
      </c>
      <c r="J167" s="19" t="str">
        <f t="shared" si="15"/>
        <v/>
      </c>
      <c r="K167" s="415" t="str">
        <f t="shared" si="3"/>
        <v/>
      </c>
      <c r="L167" s="67" t="str">
        <f t="shared" si="4"/>
        <v/>
      </c>
      <c r="M167" s="416" t="str">
        <f t="shared" si="5"/>
        <v/>
      </c>
      <c r="N167" s="67" t="str">
        <f t="shared" si="6"/>
        <v/>
      </c>
      <c r="O167" s="389" t="b">
        <f t="shared" si="7"/>
        <v>0</v>
      </c>
      <c r="P167" s="390">
        <f t="shared" si="8"/>
        <v>1</v>
      </c>
    </row>
    <row r="168" spans="1:16" x14ac:dyDescent="0.25">
      <c r="A168" s="152">
        <v>159</v>
      </c>
      <c r="B168" s="7"/>
      <c r="C168" s="7"/>
      <c r="D168" s="74"/>
      <c r="E168" s="228"/>
      <c r="F168" s="227"/>
      <c r="G168" s="227"/>
      <c r="H168" s="227"/>
      <c r="I168" s="19" t="str">
        <f t="shared" si="14"/>
        <v/>
      </c>
      <c r="J168" s="19" t="str">
        <f t="shared" si="15"/>
        <v/>
      </c>
      <c r="K168" s="415" t="str">
        <f t="shared" si="3"/>
        <v/>
      </c>
      <c r="L168" s="67" t="str">
        <f t="shared" si="4"/>
        <v/>
      </c>
      <c r="M168" s="416" t="str">
        <f t="shared" si="5"/>
        <v/>
      </c>
      <c r="N168" s="67" t="str">
        <f t="shared" si="6"/>
        <v/>
      </c>
      <c r="O168" s="389" t="b">
        <f t="shared" si="7"/>
        <v>0</v>
      </c>
      <c r="P168" s="390">
        <f t="shared" si="8"/>
        <v>1</v>
      </c>
    </row>
    <row r="169" spans="1:16" x14ac:dyDescent="0.25">
      <c r="A169" s="152">
        <v>160</v>
      </c>
      <c r="B169" s="7"/>
      <c r="C169" s="7"/>
      <c r="D169" s="74"/>
      <c r="E169" s="228"/>
      <c r="F169" s="227"/>
      <c r="G169" s="227"/>
      <c r="H169" s="227"/>
      <c r="I169" s="19" t="str">
        <f t="shared" si="14"/>
        <v/>
      </c>
      <c r="J169" s="19" t="str">
        <f t="shared" si="15"/>
        <v/>
      </c>
      <c r="K169" s="415" t="str">
        <f t="shared" si="3"/>
        <v/>
      </c>
      <c r="L169" s="67" t="str">
        <f t="shared" si="4"/>
        <v/>
      </c>
      <c r="M169" s="416" t="str">
        <f t="shared" si="5"/>
        <v/>
      </c>
      <c r="N169" s="67" t="str">
        <f t="shared" si="6"/>
        <v/>
      </c>
      <c r="O169" s="389" t="b">
        <f t="shared" si="7"/>
        <v>0</v>
      </c>
      <c r="P169" s="390">
        <f t="shared" si="8"/>
        <v>1</v>
      </c>
    </row>
    <row r="170" spans="1:16" x14ac:dyDescent="0.25">
      <c r="A170" s="152">
        <v>161</v>
      </c>
      <c r="B170" s="7"/>
      <c r="C170" s="7"/>
      <c r="D170" s="74"/>
      <c r="E170" s="228"/>
      <c r="F170" s="227"/>
      <c r="G170" s="227"/>
      <c r="H170" s="227"/>
      <c r="I170" s="19" t="str">
        <f t="shared" si="14"/>
        <v/>
      </c>
      <c r="J170" s="19" t="str">
        <f t="shared" si="15"/>
        <v/>
      </c>
      <c r="K170" s="415" t="str">
        <f t="shared" si="3"/>
        <v/>
      </c>
      <c r="L170" s="67" t="str">
        <f t="shared" si="4"/>
        <v/>
      </c>
      <c r="M170" s="416" t="str">
        <f t="shared" si="5"/>
        <v/>
      </c>
      <c r="N170" s="67" t="str">
        <f t="shared" si="6"/>
        <v/>
      </c>
      <c r="O170" s="389" t="b">
        <f t="shared" si="7"/>
        <v>0</v>
      </c>
      <c r="P170" s="390">
        <f t="shared" si="8"/>
        <v>1</v>
      </c>
    </row>
    <row r="171" spans="1:16" x14ac:dyDescent="0.25">
      <c r="A171" s="152">
        <v>162</v>
      </c>
      <c r="B171" s="7"/>
      <c r="C171" s="7"/>
      <c r="D171" s="74"/>
      <c r="E171" s="228"/>
      <c r="F171" s="227"/>
      <c r="G171" s="227"/>
      <c r="H171" s="227"/>
      <c r="I171" s="19" t="str">
        <f t="shared" si="14"/>
        <v/>
      </c>
      <c r="J171" s="19" t="str">
        <f t="shared" si="15"/>
        <v/>
      </c>
      <c r="K171" s="415" t="str">
        <f t="shared" si="3"/>
        <v/>
      </c>
      <c r="L171" s="67" t="str">
        <f t="shared" si="4"/>
        <v/>
      </c>
      <c r="M171" s="416" t="str">
        <f t="shared" si="5"/>
        <v/>
      </c>
      <c r="N171" s="67" t="str">
        <f t="shared" si="6"/>
        <v/>
      </c>
      <c r="O171" s="389" t="b">
        <f t="shared" si="7"/>
        <v>0</v>
      </c>
      <c r="P171" s="390">
        <f t="shared" si="8"/>
        <v>1</v>
      </c>
    </row>
    <row r="172" spans="1:16" x14ac:dyDescent="0.25">
      <c r="A172" s="152">
        <v>163</v>
      </c>
      <c r="B172" s="7"/>
      <c r="C172" s="7"/>
      <c r="D172" s="74"/>
      <c r="E172" s="228"/>
      <c r="F172" s="227"/>
      <c r="G172" s="227"/>
      <c r="H172" s="227"/>
      <c r="I172" s="19" t="str">
        <f t="shared" si="14"/>
        <v/>
      </c>
      <c r="J172" s="19" t="str">
        <f t="shared" si="15"/>
        <v/>
      </c>
      <c r="K172" s="415" t="str">
        <f t="shared" si="3"/>
        <v/>
      </c>
      <c r="L172" s="67" t="str">
        <f t="shared" si="4"/>
        <v/>
      </c>
      <c r="M172" s="416" t="str">
        <f t="shared" si="5"/>
        <v/>
      </c>
      <c r="N172" s="67" t="str">
        <f t="shared" si="6"/>
        <v/>
      </c>
      <c r="O172" s="389" t="b">
        <f t="shared" si="7"/>
        <v>0</v>
      </c>
      <c r="P172" s="390">
        <f t="shared" si="8"/>
        <v>1</v>
      </c>
    </row>
    <row r="173" spans="1:16" x14ac:dyDescent="0.25">
      <c r="A173" s="152">
        <v>164</v>
      </c>
      <c r="B173" s="7"/>
      <c r="C173" s="7"/>
      <c r="D173" s="74"/>
      <c r="E173" s="228"/>
      <c r="F173" s="227"/>
      <c r="G173" s="227"/>
      <c r="H173" s="227"/>
      <c r="I173" s="19" t="str">
        <f t="shared" si="14"/>
        <v/>
      </c>
      <c r="J173" s="19" t="str">
        <f t="shared" si="15"/>
        <v/>
      </c>
      <c r="K173" s="415" t="str">
        <f t="shared" si="3"/>
        <v/>
      </c>
      <c r="L173" s="67" t="str">
        <f t="shared" si="4"/>
        <v/>
      </c>
      <c r="M173" s="416" t="str">
        <f t="shared" si="5"/>
        <v/>
      </c>
      <c r="N173" s="67" t="str">
        <f t="shared" si="6"/>
        <v/>
      </c>
      <c r="O173" s="389" t="b">
        <f t="shared" si="7"/>
        <v>0</v>
      </c>
      <c r="P173" s="390">
        <f t="shared" si="8"/>
        <v>1</v>
      </c>
    </row>
    <row r="174" spans="1:16" x14ac:dyDescent="0.25">
      <c r="A174" s="152">
        <v>165</v>
      </c>
      <c r="B174" s="7"/>
      <c r="C174" s="7"/>
      <c r="D174" s="74"/>
      <c r="E174" s="228"/>
      <c r="F174" s="227"/>
      <c r="G174" s="227"/>
      <c r="H174" s="227"/>
      <c r="I174" s="19" t="str">
        <f t="shared" si="14"/>
        <v/>
      </c>
      <c r="J174" s="19" t="str">
        <f t="shared" si="15"/>
        <v/>
      </c>
      <c r="K174" s="415" t="str">
        <f t="shared" si="3"/>
        <v/>
      </c>
      <c r="L174" s="67" t="str">
        <f t="shared" si="4"/>
        <v/>
      </c>
      <c r="M174" s="416" t="str">
        <f t="shared" si="5"/>
        <v/>
      </c>
      <c r="N174" s="67" t="str">
        <f t="shared" si="6"/>
        <v/>
      </c>
      <c r="O174" s="389" t="b">
        <f t="shared" si="7"/>
        <v>0</v>
      </c>
      <c r="P174" s="390">
        <f t="shared" si="8"/>
        <v>1</v>
      </c>
    </row>
    <row r="175" spans="1:16" x14ac:dyDescent="0.25">
      <c r="A175" s="152">
        <v>166</v>
      </c>
      <c r="B175" s="7"/>
      <c r="C175" s="7"/>
      <c r="D175" s="74"/>
      <c r="E175" s="228"/>
      <c r="F175" s="227"/>
      <c r="G175" s="227"/>
      <c r="H175" s="227"/>
      <c r="I175" s="19" t="str">
        <f t="shared" si="14"/>
        <v/>
      </c>
      <c r="J175" s="19" t="str">
        <f t="shared" si="15"/>
        <v/>
      </c>
      <c r="K175" s="415" t="str">
        <f t="shared" si="3"/>
        <v/>
      </c>
      <c r="L175" s="67" t="str">
        <f t="shared" si="4"/>
        <v/>
      </c>
      <c r="M175" s="416" t="str">
        <f t="shared" si="5"/>
        <v/>
      </c>
      <c r="N175" s="67" t="str">
        <f t="shared" si="6"/>
        <v/>
      </c>
      <c r="O175" s="389" t="b">
        <f t="shared" si="7"/>
        <v>0</v>
      </c>
      <c r="P175" s="390">
        <f t="shared" si="8"/>
        <v>1</v>
      </c>
    </row>
    <row r="176" spans="1:16" x14ac:dyDescent="0.25">
      <c r="A176" s="152">
        <v>167</v>
      </c>
      <c r="B176" s="7"/>
      <c r="C176" s="7"/>
      <c r="D176" s="74"/>
      <c r="E176" s="228"/>
      <c r="F176" s="227"/>
      <c r="G176" s="227"/>
      <c r="H176" s="227"/>
      <c r="I176" s="19" t="str">
        <f t="shared" si="14"/>
        <v/>
      </c>
      <c r="J176" s="19" t="str">
        <f t="shared" si="15"/>
        <v/>
      </c>
      <c r="K176" s="415" t="str">
        <f t="shared" ref="K176:K214" si="16">IF(OR($B176="",$C176="",$D176="",$E176="",$F176="",$F176&gt;an_final,$O176=FALSE),"",IF($F176&gt;=an_initial,1,""))</f>
        <v/>
      </c>
      <c r="L176" s="67" t="str">
        <f t="shared" ref="L176:L214" si="17">IF(OR($B176="",$C176="",$D176="",$E176="",$F176="",$F176&gt;an_final,$O176=FALSE),"",1)</f>
        <v/>
      </c>
      <c r="M176" s="416" t="str">
        <f t="shared" ref="M176:M214" si="18">IF(OR($B176="",$C176="",$D176="",$E176="",$F176="",$F176&gt;an_final,$O176=FALSE),"",IF($H176="",$G176/P176,$H176))</f>
        <v/>
      </c>
      <c r="N176" s="67" t="str">
        <f t="shared" ref="N176:N214" si="19">IF(OR($B176="",$C176="",$D176="",$E176="",$F176="",$F176&lt;an_initial,$F176&gt;an_final,$O176=FALSE),"",IF($H176="",$G176/P176,$H176))</f>
        <v/>
      </c>
      <c r="O176" s="389" t="b">
        <f t="shared" ref="O176:O214" si="20">IF(nume_candidat="",FALSE,ISNUMBER(SEARCH(nume_candidat,$B176)))</f>
        <v>0</v>
      </c>
      <c r="P176" s="390">
        <f t="shared" ref="P176:P214" si="21">LEN(B176)-LEN(SUBSTITUTE(B176,",",""))+1</f>
        <v>1</v>
      </c>
    </row>
    <row r="177" spans="1:16" x14ac:dyDescent="0.25">
      <c r="A177" s="152">
        <v>168</v>
      </c>
      <c r="B177" s="7"/>
      <c r="C177" s="7"/>
      <c r="D177" s="74"/>
      <c r="E177" s="228"/>
      <c r="F177" s="227"/>
      <c r="G177" s="227"/>
      <c r="H177" s="227"/>
      <c r="I177" s="19" t="str">
        <f t="shared" si="14"/>
        <v/>
      </c>
      <c r="J177" s="19" t="str">
        <f t="shared" si="15"/>
        <v/>
      </c>
      <c r="K177" s="415" t="str">
        <f t="shared" si="16"/>
        <v/>
      </c>
      <c r="L177" s="67" t="str">
        <f t="shared" si="17"/>
        <v/>
      </c>
      <c r="M177" s="416" t="str">
        <f t="shared" si="18"/>
        <v/>
      </c>
      <c r="N177" s="67" t="str">
        <f t="shared" si="19"/>
        <v/>
      </c>
      <c r="O177" s="389" t="b">
        <f t="shared" si="20"/>
        <v>0</v>
      </c>
      <c r="P177" s="390">
        <f t="shared" si="21"/>
        <v>1</v>
      </c>
    </row>
    <row r="178" spans="1:16" x14ac:dyDescent="0.25">
      <c r="A178" s="152">
        <v>169</v>
      </c>
      <c r="B178" s="7"/>
      <c r="C178" s="7"/>
      <c r="D178" s="74"/>
      <c r="E178" s="228"/>
      <c r="F178" s="227"/>
      <c r="G178" s="227"/>
      <c r="H178" s="227"/>
      <c r="I178" s="19" t="str">
        <f t="shared" si="14"/>
        <v/>
      </c>
      <c r="J178" s="19" t="str">
        <f t="shared" si="15"/>
        <v/>
      </c>
      <c r="K178" s="415" t="str">
        <f t="shared" si="16"/>
        <v/>
      </c>
      <c r="L178" s="67" t="str">
        <f t="shared" si="17"/>
        <v/>
      </c>
      <c r="M178" s="416" t="str">
        <f t="shared" si="18"/>
        <v/>
      </c>
      <c r="N178" s="67" t="str">
        <f t="shared" si="19"/>
        <v/>
      </c>
      <c r="O178" s="389" t="b">
        <f t="shared" si="20"/>
        <v>0</v>
      </c>
      <c r="P178" s="390">
        <f t="shared" si="21"/>
        <v>1</v>
      </c>
    </row>
    <row r="179" spans="1:16" x14ac:dyDescent="0.25">
      <c r="A179" s="152">
        <v>170</v>
      </c>
      <c r="B179" s="7"/>
      <c r="C179" s="7"/>
      <c r="D179" s="74"/>
      <c r="E179" s="228"/>
      <c r="F179" s="227"/>
      <c r="G179" s="227"/>
      <c r="H179" s="227"/>
      <c r="I179" s="19" t="str">
        <f t="shared" si="14"/>
        <v/>
      </c>
      <c r="J179" s="19" t="str">
        <f t="shared" si="15"/>
        <v/>
      </c>
      <c r="K179" s="415" t="str">
        <f t="shared" si="16"/>
        <v/>
      </c>
      <c r="L179" s="67" t="str">
        <f t="shared" si="17"/>
        <v/>
      </c>
      <c r="M179" s="416" t="str">
        <f t="shared" si="18"/>
        <v/>
      </c>
      <c r="N179" s="67" t="str">
        <f t="shared" si="19"/>
        <v/>
      </c>
      <c r="O179" s="389" t="b">
        <f t="shared" si="20"/>
        <v>0</v>
      </c>
      <c r="P179" s="390">
        <f t="shared" si="21"/>
        <v>1</v>
      </c>
    </row>
    <row r="180" spans="1:16" x14ac:dyDescent="0.25">
      <c r="A180" s="152">
        <v>171</v>
      </c>
      <c r="B180" s="7"/>
      <c r="C180" s="7"/>
      <c r="D180" s="74"/>
      <c r="E180" s="228"/>
      <c r="F180" s="227"/>
      <c r="G180" s="227"/>
      <c r="H180" s="227"/>
      <c r="I180" s="19" t="str">
        <f t="shared" si="14"/>
        <v/>
      </c>
      <c r="J180" s="19" t="str">
        <f t="shared" si="15"/>
        <v/>
      </c>
      <c r="K180" s="415" t="str">
        <f t="shared" si="16"/>
        <v/>
      </c>
      <c r="L180" s="67" t="str">
        <f t="shared" si="17"/>
        <v/>
      </c>
      <c r="M180" s="416" t="str">
        <f t="shared" si="18"/>
        <v/>
      </c>
      <c r="N180" s="67" t="str">
        <f t="shared" si="19"/>
        <v/>
      </c>
      <c r="O180" s="389" t="b">
        <f t="shared" si="20"/>
        <v>0</v>
      </c>
      <c r="P180" s="390">
        <f t="shared" si="21"/>
        <v>1</v>
      </c>
    </row>
    <row r="181" spans="1:16" x14ac:dyDescent="0.25">
      <c r="A181" s="152">
        <v>172</v>
      </c>
      <c r="B181" s="7"/>
      <c r="C181" s="7"/>
      <c r="D181" s="74"/>
      <c r="E181" s="228"/>
      <c r="F181" s="227"/>
      <c r="G181" s="227"/>
      <c r="H181" s="227"/>
      <c r="I181" s="19" t="str">
        <f t="shared" si="14"/>
        <v/>
      </c>
      <c r="J181" s="19" t="str">
        <f t="shared" si="15"/>
        <v/>
      </c>
      <c r="K181" s="415" t="str">
        <f t="shared" si="16"/>
        <v/>
      </c>
      <c r="L181" s="67" t="str">
        <f t="shared" si="17"/>
        <v/>
      </c>
      <c r="M181" s="416" t="str">
        <f t="shared" si="18"/>
        <v/>
      </c>
      <c r="N181" s="67" t="str">
        <f t="shared" si="19"/>
        <v/>
      </c>
      <c r="O181" s="389" t="b">
        <f t="shared" si="20"/>
        <v>0</v>
      </c>
      <c r="P181" s="390">
        <f t="shared" si="21"/>
        <v>1</v>
      </c>
    </row>
    <row r="182" spans="1:16" x14ac:dyDescent="0.25">
      <c r="A182" s="152">
        <v>173</v>
      </c>
      <c r="B182" s="7"/>
      <c r="C182" s="7"/>
      <c r="D182" s="74"/>
      <c r="E182" s="228"/>
      <c r="F182" s="227"/>
      <c r="G182" s="227"/>
      <c r="H182" s="227"/>
      <c r="I182" s="19" t="str">
        <f t="shared" si="14"/>
        <v/>
      </c>
      <c r="J182" s="19" t="str">
        <f t="shared" si="15"/>
        <v/>
      </c>
      <c r="K182" s="415" t="str">
        <f t="shared" si="16"/>
        <v/>
      </c>
      <c r="L182" s="67" t="str">
        <f t="shared" si="17"/>
        <v/>
      </c>
      <c r="M182" s="416" t="str">
        <f t="shared" si="18"/>
        <v/>
      </c>
      <c r="N182" s="67" t="str">
        <f t="shared" si="19"/>
        <v/>
      </c>
      <c r="O182" s="389" t="b">
        <f t="shared" si="20"/>
        <v>0</v>
      </c>
      <c r="P182" s="390">
        <f t="shared" si="21"/>
        <v>1</v>
      </c>
    </row>
    <row r="183" spans="1:16" x14ac:dyDescent="0.25">
      <c r="A183" s="152">
        <v>174</v>
      </c>
      <c r="B183" s="7"/>
      <c r="C183" s="7"/>
      <c r="D183" s="74"/>
      <c r="E183" s="228"/>
      <c r="F183" s="227"/>
      <c r="G183" s="227"/>
      <c r="H183" s="227"/>
      <c r="I183" s="19" t="str">
        <f t="shared" si="14"/>
        <v/>
      </c>
      <c r="J183" s="19" t="str">
        <f t="shared" si="15"/>
        <v/>
      </c>
      <c r="K183" s="415" t="str">
        <f t="shared" si="16"/>
        <v/>
      </c>
      <c r="L183" s="67" t="str">
        <f t="shared" si="17"/>
        <v/>
      </c>
      <c r="M183" s="416" t="str">
        <f t="shared" si="18"/>
        <v/>
      </c>
      <c r="N183" s="67" t="str">
        <f t="shared" si="19"/>
        <v/>
      </c>
      <c r="O183" s="389" t="b">
        <f t="shared" si="20"/>
        <v>0</v>
      </c>
      <c r="P183" s="390">
        <f t="shared" si="21"/>
        <v>1</v>
      </c>
    </row>
    <row r="184" spans="1:16" x14ac:dyDescent="0.25">
      <c r="A184" s="152">
        <v>175</v>
      </c>
      <c r="B184" s="7"/>
      <c r="C184" s="7"/>
      <c r="D184" s="74"/>
      <c r="E184" s="228"/>
      <c r="F184" s="227"/>
      <c r="G184" s="227"/>
      <c r="H184" s="227"/>
      <c r="I184" s="19" t="str">
        <f t="shared" si="14"/>
        <v/>
      </c>
      <c r="J184" s="19" t="str">
        <f t="shared" si="15"/>
        <v/>
      </c>
      <c r="K184" s="415" t="str">
        <f t="shared" si="16"/>
        <v/>
      </c>
      <c r="L184" s="67" t="str">
        <f t="shared" si="17"/>
        <v/>
      </c>
      <c r="M184" s="416" t="str">
        <f t="shared" si="18"/>
        <v/>
      </c>
      <c r="N184" s="67" t="str">
        <f t="shared" si="19"/>
        <v/>
      </c>
      <c r="O184" s="389" t="b">
        <f t="shared" si="20"/>
        <v>0</v>
      </c>
      <c r="P184" s="390">
        <f t="shared" si="21"/>
        <v>1</v>
      </c>
    </row>
    <row r="185" spans="1:16" x14ac:dyDescent="0.25">
      <c r="A185" s="152">
        <v>176</v>
      </c>
      <c r="B185" s="7"/>
      <c r="C185" s="7"/>
      <c r="D185" s="74"/>
      <c r="E185" s="228"/>
      <c r="F185" s="227"/>
      <c r="G185" s="227"/>
      <c r="H185" s="227"/>
      <c r="I185" s="19" t="str">
        <f t="shared" si="14"/>
        <v/>
      </c>
      <c r="J185" s="19" t="str">
        <f t="shared" si="15"/>
        <v/>
      </c>
      <c r="K185" s="415" t="str">
        <f t="shared" si="16"/>
        <v/>
      </c>
      <c r="L185" s="67" t="str">
        <f t="shared" si="17"/>
        <v/>
      </c>
      <c r="M185" s="416" t="str">
        <f t="shared" si="18"/>
        <v/>
      </c>
      <c r="N185" s="67" t="str">
        <f t="shared" si="19"/>
        <v/>
      </c>
      <c r="O185" s="389" t="b">
        <f t="shared" si="20"/>
        <v>0</v>
      </c>
      <c r="P185" s="390">
        <f t="shared" si="21"/>
        <v>1</v>
      </c>
    </row>
    <row r="186" spans="1:16" x14ac:dyDescent="0.25">
      <c r="A186" s="152">
        <v>177</v>
      </c>
      <c r="B186" s="7"/>
      <c r="C186" s="7"/>
      <c r="D186" s="74"/>
      <c r="E186" s="228"/>
      <c r="F186" s="227"/>
      <c r="G186" s="227"/>
      <c r="H186" s="227"/>
      <c r="I186" s="19" t="str">
        <f t="shared" si="14"/>
        <v/>
      </c>
      <c r="J186" s="19" t="str">
        <f t="shared" si="15"/>
        <v/>
      </c>
      <c r="K186" s="415" t="str">
        <f t="shared" si="16"/>
        <v/>
      </c>
      <c r="L186" s="67" t="str">
        <f t="shared" si="17"/>
        <v/>
      </c>
      <c r="M186" s="416" t="str">
        <f t="shared" si="18"/>
        <v/>
      </c>
      <c r="N186" s="67" t="str">
        <f t="shared" si="19"/>
        <v/>
      </c>
      <c r="O186" s="389" t="b">
        <f t="shared" si="20"/>
        <v>0</v>
      </c>
      <c r="P186" s="390">
        <f t="shared" si="21"/>
        <v>1</v>
      </c>
    </row>
    <row r="187" spans="1:16" x14ac:dyDescent="0.25">
      <c r="A187" s="152">
        <v>178</v>
      </c>
      <c r="B187" s="7"/>
      <c r="C187" s="7"/>
      <c r="D187" s="74"/>
      <c r="E187" s="228"/>
      <c r="F187" s="227"/>
      <c r="G187" s="227"/>
      <c r="H187" s="227"/>
      <c r="I187" s="19" t="str">
        <f t="shared" si="14"/>
        <v/>
      </c>
      <c r="J187" s="19" t="str">
        <f t="shared" si="15"/>
        <v/>
      </c>
      <c r="K187" s="415" t="str">
        <f t="shared" si="16"/>
        <v/>
      </c>
      <c r="L187" s="67" t="str">
        <f t="shared" si="17"/>
        <v/>
      </c>
      <c r="M187" s="416" t="str">
        <f t="shared" si="18"/>
        <v/>
      </c>
      <c r="N187" s="67" t="str">
        <f t="shared" si="19"/>
        <v/>
      </c>
      <c r="O187" s="389" t="b">
        <f t="shared" si="20"/>
        <v>0</v>
      </c>
      <c r="P187" s="390">
        <f t="shared" si="21"/>
        <v>1</v>
      </c>
    </row>
    <row r="188" spans="1:16" x14ac:dyDescent="0.25">
      <c r="A188" s="152">
        <v>179</v>
      </c>
      <c r="B188" s="7"/>
      <c r="C188" s="7"/>
      <c r="D188" s="74"/>
      <c r="E188" s="228"/>
      <c r="F188" s="227"/>
      <c r="G188" s="227"/>
      <c r="H188" s="227"/>
      <c r="I188" s="19" t="str">
        <f t="shared" si="14"/>
        <v/>
      </c>
      <c r="J188" s="19" t="str">
        <f t="shared" si="15"/>
        <v/>
      </c>
      <c r="K188" s="415" t="str">
        <f t="shared" si="16"/>
        <v/>
      </c>
      <c r="L188" s="67" t="str">
        <f t="shared" si="17"/>
        <v/>
      </c>
      <c r="M188" s="416" t="str">
        <f t="shared" si="18"/>
        <v/>
      </c>
      <c r="N188" s="67" t="str">
        <f t="shared" si="19"/>
        <v/>
      </c>
      <c r="O188" s="389" t="b">
        <f t="shared" si="20"/>
        <v>0</v>
      </c>
      <c r="P188" s="390">
        <f t="shared" si="21"/>
        <v>1</v>
      </c>
    </row>
    <row r="189" spans="1:16" x14ac:dyDescent="0.25">
      <c r="A189" s="152">
        <v>180</v>
      </c>
      <c r="B189" s="7"/>
      <c r="C189" s="7"/>
      <c r="D189" s="74"/>
      <c r="E189" s="228"/>
      <c r="F189" s="227"/>
      <c r="G189" s="227"/>
      <c r="H189" s="227"/>
      <c r="I189" s="19" t="str">
        <f t="shared" si="14"/>
        <v/>
      </c>
      <c r="J189" s="19" t="str">
        <f t="shared" si="15"/>
        <v/>
      </c>
      <c r="K189" s="415" t="str">
        <f t="shared" si="16"/>
        <v/>
      </c>
      <c r="L189" s="67" t="str">
        <f t="shared" si="17"/>
        <v/>
      </c>
      <c r="M189" s="416" t="str">
        <f t="shared" ref="M189:M201" si="22">IF(OR($B189="",$C189="",$D189="",$E189="",$F189="",$F189&gt;an_final,$O189=FALSE),"",IF($H189="",$G189/P189,$H189))</f>
        <v/>
      </c>
      <c r="N189" s="67" t="str">
        <f t="shared" ref="N189:N201" si="23">IF(OR($B189="",$C189="",$D189="",$E189="",$F189="",$F189&lt;an_initial,$F189&gt;an_final,$O189=FALSE),"",IF($H189="",$G189/P189,$H189))</f>
        <v/>
      </c>
      <c r="O189" s="389" t="b">
        <f t="shared" si="20"/>
        <v>0</v>
      </c>
      <c r="P189" s="390">
        <f t="shared" ref="P189:P201" si="24">LEN(B189)-LEN(SUBSTITUTE(B189,",",""))+1</f>
        <v>1</v>
      </c>
    </row>
    <row r="190" spans="1:16" x14ac:dyDescent="0.25">
      <c r="A190" s="152">
        <v>181</v>
      </c>
      <c r="B190" s="7"/>
      <c r="C190" s="7"/>
      <c r="D190" s="74"/>
      <c r="E190" s="228"/>
      <c r="F190" s="227"/>
      <c r="G190" s="227"/>
      <c r="H190" s="227"/>
      <c r="I190" s="19" t="str">
        <f t="shared" si="14"/>
        <v/>
      </c>
      <c r="J190" s="19" t="str">
        <f t="shared" si="15"/>
        <v/>
      </c>
      <c r="K190" s="415" t="str">
        <f t="shared" si="16"/>
        <v/>
      </c>
      <c r="L190" s="67" t="str">
        <f t="shared" si="17"/>
        <v/>
      </c>
      <c r="M190" s="416" t="str">
        <f t="shared" si="22"/>
        <v/>
      </c>
      <c r="N190" s="67" t="str">
        <f t="shared" si="23"/>
        <v/>
      </c>
      <c r="O190" s="389" t="b">
        <f t="shared" si="20"/>
        <v>0</v>
      </c>
      <c r="P190" s="390">
        <f t="shared" si="24"/>
        <v>1</v>
      </c>
    </row>
    <row r="191" spans="1:16" x14ac:dyDescent="0.25">
      <c r="A191" s="152">
        <v>182</v>
      </c>
      <c r="B191" s="7"/>
      <c r="C191" s="7"/>
      <c r="D191" s="74"/>
      <c r="E191" s="228"/>
      <c r="F191" s="227"/>
      <c r="G191" s="227"/>
      <c r="H191" s="227"/>
      <c r="I191" s="19" t="str">
        <f t="shared" si="14"/>
        <v/>
      </c>
      <c r="J191" s="19" t="str">
        <f t="shared" si="15"/>
        <v/>
      </c>
      <c r="K191" s="415" t="str">
        <f t="shared" si="16"/>
        <v/>
      </c>
      <c r="L191" s="67" t="str">
        <f t="shared" si="17"/>
        <v/>
      </c>
      <c r="M191" s="416" t="str">
        <f t="shared" si="22"/>
        <v/>
      </c>
      <c r="N191" s="67" t="str">
        <f t="shared" si="23"/>
        <v/>
      </c>
      <c r="O191" s="389" t="b">
        <f t="shared" si="20"/>
        <v>0</v>
      </c>
      <c r="P191" s="390">
        <f t="shared" si="24"/>
        <v>1</v>
      </c>
    </row>
    <row r="192" spans="1:16" x14ac:dyDescent="0.25">
      <c r="A192" s="152">
        <v>183</v>
      </c>
      <c r="B192" s="7"/>
      <c r="C192" s="7"/>
      <c r="D192" s="74"/>
      <c r="E192" s="228"/>
      <c r="F192" s="227"/>
      <c r="G192" s="227"/>
      <c r="H192" s="227"/>
      <c r="I192" s="19" t="str">
        <f t="shared" si="14"/>
        <v/>
      </c>
      <c r="J192" s="19" t="str">
        <f t="shared" si="15"/>
        <v/>
      </c>
      <c r="K192" s="415" t="str">
        <f t="shared" si="16"/>
        <v/>
      </c>
      <c r="L192" s="67" t="str">
        <f t="shared" si="17"/>
        <v/>
      </c>
      <c r="M192" s="416" t="str">
        <f t="shared" si="22"/>
        <v/>
      </c>
      <c r="N192" s="67" t="str">
        <f t="shared" si="23"/>
        <v/>
      </c>
      <c r="O192" s="389" t="b">
        <f t="shared" si="20"/>
        <v>0</v>
      </c>
      <c r="P192" s="390">
        <f t="shared" si="24"/>
        <v>1</v>
      </c>
    </row>
    <row r="193" spans="1:16" x14ac:dyDescent="0.25">
      <c r="A193" s="152">
        <v>184</v>
      </c>
      <c r="B193" s="7"/>
      <c r="C193" s="7"/>
      <c r="D193" s="74"/>
      <c r="E193" s="228"/>
      <c r="F193" s="227"/>
      <c r="G193" s="227"/>
      <c r="H193" s="227"/>
      <c r="I193" s="19" t="str">
        <f t="shared" si="14"/>
        <v/>
      </c>
      <c r="J193" s="19" t="str">
        <f t="shared" si="15"/>
        <v/>
      </c>
      <c r="K193" s="415" t="str">
        <f t="shared" si="16"/>
        <v/>
      </c>
      <c r="L193" s="67" t="str">
        <f t="shared" si="17"/>
        <v/>
      </c>
      <c r="M193" s="416" t="str">
        <f t="shared" si="22"/>
        <v/>
      </c>
      <c r="N193" s="67" t="str">
        <f t="shared" si="23"/>
        <v/>
      </c>
      <c r="O193" s="389" t="b">
        <f t="shared" si="20"/>
        <v>0</v>
      </c>
      <c r="P193" s="390">
        <f t="shared" si="24"/>
        <v>1</v>
      </c>
    </row>
    <row r="194" spans="1:16" x14ac:dyDescent="0.25">
      <c r="A194" s="152">
        <v>185</v>
      </c>
      <c r="B194" s="7"/>
      <c r="C194" s="7"/>
      <c r="D194" s="74"/>
      <c r="E194" s="228"/>
      <c r="F194" s="227"/>
      <c r="G194" s="227"/>
      <c r="H194" s="227"/>
      <c r="I194" s="19" t="str">
        <f t="shared" si="14"/>
        <v/>
      </c>
      <c r="J194" s="19" t="str">
        <f t="shared" si="15"/>
        <v/>
      </c>
      <c r="K194" s="415" t="str">
        <f t="shared" si="16"/>
        <v/>
      </c>
      <c r="L194" s="67" t="str">
        <f t="shared" si="17"/>
        <v/>
      </c>
      <c r="M194" s="416" t="str">
        <f t="shared" si="22"/>
        <v/>
      </c>
      <c r="N194" s="67" t="str">
        <f t="shared" si="23"/>
        <v/>
      </c>
      <c r="O194" s="389" t="b">
        <f t="shared" si="20"/>
        <v>0</v>
      </c>
      <c r="P194" s="390">
        <f t="shared" si="24"/>
        <v>1</v>
      </c>
    </row>
    <row r="195" spans="1:16" x14ac:dyDescent="0.25">
      <c r="A195" s="152">
        <v>186</v>
      </c>
      <c r="B195" s="7"/>
      <c r="C195" s="7"/>
      <c r="D195" s="74"/>
      <c r="E195" s="228"/>
      <c r="F195" s="227"/>
      <c r="G195" s="227"/>
      <c r="H195" s="227"/>
      <c r="I195" s="19" t="str">
        <f t="shared" si="14"/>
        <v/>
      </c>
      <c r="J195" s="19" t="str">
        <f t="shared" si="15"/>
        <v/>
      </c>
      <c r="K195" s="415" t="str">
        <f t="shared" si="16"/>
        <v/>
      </c>
      <c r="L195" s="67" t="str">
        <f t="shared" si="17"/>
        <v/>
      </c>
      <c r="M195" s="416" t="str">
        <f t="shared" si="22"/>
        <v/>
      </c>
      <c r="N195" s="67" t="str">
        <f t="shared" si="23"/>
        <v/>
      </c>
      <c r="O195" s="389" t="b">
        <f t="shared" si="20"/>
        <v>0</v>
      </c>
      <c r="P195" s="390">
        <f t="shared" si="24"/>
        <v>1</v>
      </c>
    </row>
    <row r="196" spans="1:16" x14ac:dyDescent="0.25">
      <c r="A196" s="152">
        <v>187</v>
      </c>
      <c r="B196" s="7"/>
      <c r="C196" s="7"/>
      <c r="D196" s="74"/>
      <c r="E196" s="228"/>
      <c r="F196" s="227"/>
      <c r="G196" s="227"/>
      <c r="H196" s="227"/>
      <c r="I196" s="19" t="str">
        <f t="shared" si="14"/>
        <v/>
      </c>
      <c r="J196" s="19" t="str">
        <f t="shared" si="15"/>
        <v/>
      </c>
      <c r="K196" s="415" t="str">
        <f t="shared" si="16"/>
        <v/>
      </c>
      <c r="L196" s="67" t="str">
        <f t="shared" si="17"/>
        <v/>
      </c>
      <c r="M196" s="416" t="str">
        <f t="shared" si="22"/>
        <v/>
      </c>
      <c r="N196" s="67" t="str">
        <f t="shared" si="23"/>
        <v/>
      </c>
      <c r="O196" s="389" t="b">
        <f t="shared" si="20"/>
        <v>0</v>
      </c>
      <c r="P196" s="390">
        <f t="shared" si="24"/>
        <v>1</v>
      </c>
    </row>
    <row r="197" spans="1:16" x14ac:dyDescent="0.25">
      <c r="A197" s="152">
        <v>188</v>
      </c>
      <c r="B197" s="7"/>
      <c r="C197" s="7"/>
      <c r="D197" s="74"/>
      <c r="E197" s="228"/>
      <c r="F197" s="227"/>
      <c r="G197" s="227"/>
      <c r="H197" s="227"/>
      <c r="I197" s="19" t="str">
        <f t="shared" si="14"/>
        <v/>
      </c>
      <c r="J197" s="19" t="str">
        <f t="shared" si="15"/>
        <v/>
      </c>
      <c r="K197" s="415" t="str">
        <f t="shared" si="16"/>
        <v/>
      </c>
      <c r="L197" s="67" t="str">
        <f t="shared" si="17"/>
        <v/>
      </c>
      <c r="M197" s="416" t="str">
        <f t="shared" si="22"/>
        <v/>
      </c>
      <c r="N197" s="67" t="str">
        <f t="shared" si="23"/>
        <v/>
      </c>
      <c r="O197" s="389" t="b">
        <f t="shared" si="20"/>
        <v>0</v>
      </c>
      <c r="P197" s="390">
        <f t="shared" si="24"/>
        <v>1</v>
      </c>
    </row>
    <row r="198" spans="1:16" x14ac:dyDescent="0.25">
      <c r="A198" s="152">
        <v>189</v>
      </c>
      <c r="B198" s="7"/>
      <c r="C198" s="7"/>
      <c r="D198" s="74"/>
      <c r="E198" s="228"/>
      <c r="F198" s="227"/>
      <c r="G198" s="227"/>
      <c r="H198" s="227"/>
      <c r="I198" s="19" t="str">
        <f t="shared" si="14"/>
        <v/>
      </c>
      <c r="J198" s="19" t="str">
        <f t="shared" si="15"/>
        <v/>
      </c>
      <c r="K198" s="415" t="str">
        <f t="shared" si="16"/>
        <v/>
      </c>
      <c r="L198" s="67" t="str">
        <f t="shared" si="17"/>
        <v/>
      </c>
      <c r="M198" s="416" t="str">
        <f t="shared" si="22"/>
        <v/>
      </c>
      <c r="N198" s="67" t="str">
        <f t="shared" si="23"/>
        <v/>
      </c>
      <c r="O198" s="389" t="b">
        <f t="shared" si="20"/>
        <v>0</v>
      </c>
      <c r="P198" s="390">
        <f t="shared" si="24"/>
        <v>1</v>
      </c>
    </row>
    <row r="199" spans="1:16" x14ac:dyDescent="0.25">
      <c r="A199" s="152">
        <v>190</v>
      </c>
      <c r="B199" s="7"/>
      <c r="C199" s="7"/>
      <c r="D199" s="74"/>
      <c r="E199" s="228"/>
      <c r="F199" s="227"/>
      <c r="G199" s="227"/>
      <c r="H199" s="227"/>
      <c r="I199" s="19" t="str">
        <f t="shared" si="14"/>
        <v/>
      </c>
      <c r="J199" s="19" t="str">
        <f t="shared" si="15"/>
        <v/>
      </c>
      <c r="K199" s="415" t="str">
        <f t="shared" si="16"/>
        <v/>
      </c>
      <c r="L199" s="67" t="str">
        <f t="shared" si="17"/>
        <v/>
      </c>
      <c r="M199" s="416" t="str">
        <f t="shared" si="22"/>
        <v/>
      </c>
      <c r="N199" s="67" t="str">
        <f t="shared" si="23"/>
        <v/>
      </c>
      <c r="O199" s="389" t="b">
        <f t="shared" si="20"/>
        <v>0</v>
      </c>
      <c r="P199" s="390">
        <f t="shared" si="24"/>
        <v>1</v>
      </c>
    </row>
    <row r="200" spans="1:16" x14ac:dyDescent="0.25">
      <c r="A200" s="152">
        <v>191</v>
      </c>
      <c r="B200" s="7"/>
      <c r="C200" s="7"/>
      <c r="D200" s="74"/>
      <c r="E200" s="228"/>
      <c r="F200" s="227"/>
      <c r="G200" s="227"/>
      <c r="H200" s="227"/>
      <c r="I200" s="19" t="str">
        <f t="shared" si="14"/>
        <v/>
      </c>
      <c r="J200" s="19" t="str">
        <f t="shared" si="15"/>
        <v/>
      </c>
      <c r="K200" s="415" t="str">
        <f t="shared" si="16"/>
        <v/>
      </c>
      <c r="L200" s="67" t="str">
        <f t="shared" si="17"/>
        <v/>
      </c>
      <c r="M200" s="416" t="str">
        <f t="shared" si="22"/>
        <v/>
      </c>
      <c r="N200" s="67" t="str">
        <f t="shared" si="23"/>
        <v/>
      </c>
      <c r="O200" s="389" t="b">
        <f t="shared" si="20"/>
        <v>0</v>
      </c>
      <c r="P200" s="390">
        <f t="shared" si="24"/>
        <v>1</v>
      </c>
    </row>
    <row r="201" spans="1:16" x14ac:dyDescent="0.25">
      <c r="A201" s="152">
        <v>192</v>
      </c>
      <c r="B201" s="7"/>
      <c r="C201" s="7"/>
      <c r="D201" s="74"/>
      <c r="E201" s="228"/>
      <c r="F201" s="227"/>
      <c r="G201" s="227"/>
      <c r="H201" s="227"/>
      <c r="I201" s="19" t="str">
        <f t="shared" si="14"/>
        <v/>
      </c>
      <c r="J201" s="19" t="str">
        <f t="shared" si="15"/>
        <v/>
      </c>
      <c r="K201" s="415" t="str">
        <f t="shared" si="16"/>
        <v/>
      </c>
      <c r="L201" s="67" t="str">
        <f t="shared" si="17"/>
        <v/>
      </c>
      <c r="M201" s="416" t="str">
        <f t="shared" si="22"/>
        <v/>
      </c>
      <c r="N201" s="67" t="str">
        <f t="shared" si="23"/>
        <v/>
      </c>
      <c r="O201" s="389" t="b">
        <f t="shared" si="20"/>
        <v>0</v>
      </c>
      <c r="P201" s="390">
        <f t="shared" si="24"/>
        <v>1</v>
      </c>
    </row>
    <row r="202" spans="1:16" x14ac:dyDescent="0.25">
      <c r="A202" s="152">
        <v>193</v>
      </c>
      <c r="B202" s="7"/>
      <c r="C202" s="7"/>
      <c r="D202" s="74"/>
      <c r="E202" s="228"/>
      <c r="F202" s="227"/>
      <c r="G202" s="227"/>
      <c r="H202" s="227"/>
      <c r="I202" s="19" t="str">
        <f t="shared" ref="I202:I214" si="25">IF(OR($B202="",$C202="",$D202="",$E202="",$F202&lt;an_initial,$F202&gt;an_final,$O202=FALSE),"",IF($H202="",CS_STR_ALTE*$G202/P202,CS_STR_ALTE*$H202))</f>
        <v/>
      </c>
      <c r="J202" s="19" t="str">
        <f t="shared" ref="J202:J214" si="26">IF(OR($B202="",$C202="",$D202="",$E202="",$F202="",$F202&gt;an_final,$O202=FALSE),"",IF($H202="",CS_STR_ALTE*$G202/P202,CS_STR_ALTE*$H202))</f>
        <v/>
      </c>
      <c r="K202" s="415" t="str">
        <f t="shared" si="16"/>
        <v/>
      </c>
      <c r="L202" s="67" t="str">
        <f t="shared" si="17"/>
        <v/>
      </c>
      <c r="M202" s="416" t="str">
        <f t="shared" si="18"/>
        <v/>
      </c>
      <c r="N202" s="67" t="str">
        <f t="shared" si="19"/>
        <v/>
      </c>
      <c r="O202" s="389" t="b">
        <f t="shared" si="20"/>
        <v>0</v>
      </c>
      <c r="P202" s="390">
        <f t="shared" si="21"/>
        <v>1</v>
      </c>
    </row>
    <row r="203" spans="1:16" x14ac:dyDescent="0.25">
      <c r="A203" s="152">
        <v>194</v>
      </c>
      <c r="B203" s="7"/>
      <c r="C203" s="7"/>
      <c r="D203" s="74"/>
      <c r="E203" s="228"/>
      <c r="F203" s="227"/>
      <c r="G203" s="227"/>
      <c r="H203" s="227"/>
      <c r="I203" s="19" t="str">
        <f t="shared" si="25"/>
        <v/>
      </c>
      <c r="J203" s="19" t="str">
        <f t="shared" si="26"/>
        <v/>
      </c>
      <c r="K203" s="415" t="str">
        <f t="shared" si="16"/>
        <v/>
      </c>
      <c r="L203" s="67" t="str">
        <f t="shared" si="17"/>
        <v/>
      </c>
      <c r="M203" s="416" t="str">
        <f t="shared" si="18"/>
        <v/>
      </c>
      <c r="N203" s="67" t="str">
        <f t="shared" si="19"/>
        <v/>
      </c>
      <c r="O203" s="389" t="b">
        <f t="shared" si="20"/>
        <v>0</v>
      </c>
      <c r="P203" s="390">
        <f t="shared" si="21"/>
        <v>1</v>
      </c>
    </row>
    <row r="204" spans="1:16" x14ac:dyDescent="0.25">
      <c r="A204" s="152">
        <v>195</v>
      </c>
      <c r="B204" s="7"/>
      <c r="C204" s="7"/>
      <c r="D204" s="74"/>
      <c r="E204" s="228"/>
      <c r="F204" s="227"/>
      <c r="G204" s="227"/>
      <c r="H204" s="227"/>
      <c r="I204" s="19" t="str">
        <f t="shared" si="25"/>
        <v/>
      </c>
      <c r="J204" s="19" t="str">
        <f t="shared" si="26"/>
        <v/>
      </c>
      <c r="K204" s="415" t="str">
        <f t="shared" si="16"/>
        <v/>
      </c>
      <c r="L204" s="67" t="str">
        <f t="shared" si="17"/>
        <v/>
      </c>
      <c r="M204" s="416" t="str">
        <f t="shared" si="18"/>
        <v/>
      </c>
      <c r="N204" s="67" t="str">
        <f t="shared" si="19"/>
        <v/>
      </c>
      <c r="O204" s="389" t="b">
        <f t="shared" si="20"/>
        <v>0</v>
      </c>
      <c r="P204" s="390">
        <f t="shared" si="21"/>
        <v>1</v>
      </c>
    </row>
    <row r="205" spans="1:16" x14ac:dyDescent="0.25">
      <c r="A205" s="152">
        <v>196</v>
      </c>
      <c r="B205" s="7"/>
      <c r="C205" s="7"/>
      <c r="D205" s="74"/>
      <c r="E205" s="228"/>
      <c r="F205" s="227"/>
      <c r="G205" s="227"/>
      <c r="H205" s="227"/>
      <c r="I205" s="19" t="str">
        <f t="shared" si="25"/>
        <v/>
      </c>
      <c r="J205" s="19" t="str">
        <f t="shared" si="26"/>
        <v/>
      </c>
      <c r="K205" s="415" t="str">
        <f t="shared" si="16"/>
        <v/>
      </c>
      <c r="L205" s="67" t="str">
        <f t="shared" si="17"/>
        <v/>
      </c>
      <c r="M205" s="416" t="str">
        <f t="shared" si="18"/>
        <v/>
      </c>
      <c r="N205" s="67" t="str">
        <f t="shared" si="19"/>
        <v/>
      </c>
      <c r="O205" s="389" t="b">
        <f t="shared" si="20"/>
        <v>0</v>
      </c>
      <c r="P205" s="390">
        <f t="shared" si="21"/>
        <v>1</v>
      </c>
    </row>
    <row r="206" spans="1:16" x14ac:dyDescent="0.25">
      <c r="A206" s="152">
        <v>197</v>
      </c>
      <c r="B206" s="7"/>
      <c r="C206" s="7"/>
      <c r="D206" s="74"/>
      <c r="E206" s="228"/>
      <c r="F206" s="227"/>
      <c r="G206" s="227"/>
      <c r="H206" s="227"/>
      <c r="I206" s="19" t="str">
        <f t="shared" si="25"/>
        <v/>
      </c>
      <c r="J206" s="19" t="str">
        <f t="shared" si="26"/>
        <v/>
      </c>
      <c r="K206" s="415" t="str">
        <f t="shared" si="16"/>
        <v/>
      </c>
      <c r="L206" s="67" t="str">
        <f t="shared" si="17"/>
        <v/>
      </c>
      <c r="M206" s="416" t="str">
        <f t="shared" si="18"/>
        <v/>
      </c>
      <c r="N206" s="67" t="str">
        <f t="shared" si="19"/>
        <v/>
      </c>
      <c r="O206" s="389" t="b">
        <f t="shared" si="20"/>
        <v>0</v>
      </c>
      <c r="P206" s="390">
        <f t="shared" si="21"/>
        <v>1</v>
      </c>
    </row>
    <row r="207" spans="1:16" x14ac:dyDescent="0.25">
      <c r="A207" s="152">
        <v>198</v>
      </c>
      <c r="B207" s="7"/>
      <c r="C207" s="7"/>
      <c r="D207" s="74"/>
      <c r="E207" s="228"/>
      <c r="F207" s="227"/>
      <c r="G207" s="227"/>
      <c r="H207" s="227"/>
      <c r="I207" s="19" t="str">
        <f t="shared" si="25"/>
        <v/>
      </c>
      <c r="J207" s="19" t="str">
        <f t="shared" si="26"/>
        <v/>
      </c>
      <c r="K207" s="415" t="str">
        <f t="shared" si="16"/>
        <v/>
      </c>
      <c r="L207" s="67" t="str">
        <f t="shared" si="17"/>
        <v/>
      </c>
      <c r="M207" s="416" t="str">
        <f t="shared" si="18"/>
        <v/>
      </c>
      <c r="N207" s="67" t="str">
        <f t="shared" si="19"/>
        <v/>
      </c>
      <c r="O207" s="389" t="b">
        <f t="shared" si="20"/>
        <v>0</v>
      </c>
      <c r="P207" s="390">
        <f t="shared" si="21"/>
        <v>1</v>
      </c>
    </row>
    <row r="208" spans="1:16" x14ac:dyDescent="0.25">
      <c r="A208" s="152">
        <v>199</v>
      </c>
      <c r="B208" s="7"/>
      <c r="C208" s="7"/>
      <c r="D208" s="74"/>
      <c r="E208" s="228"/>
      <c r="F208" s="227"/>
      <c r="G208" s="227"/>
      <c r="H208" s="227"/>
      <c r="I208" s="19" t="str">
        <f t="shared" si="25"/>
        <v/>
      </c>
      <c r="J208" s="19" t="str">
        <f t="shared" si="26"/>
        <v/>
      </c>
      <c r="K208" s="415" t="str">
        <f t="shared" si="16"/>
        <v/>
      </c>
      <c r="L208" s="67" t="str">
        <f t="shared" si="17"/>
        <v/>
      </c>
      <c r="M208" s="416" t="str">
        <f t="shared" si="18"/>
        <v/>
      </c>
      <c r="N208" s="67" t="str">
        <f t="shared" si="19"/>
        <v/>
      </c>
      <c r="O208" s="389" t="b">
        <f t="shared" si="20"/>
        <v>0</v>
      </c>
      <c r="P208" s="390">
        <f t="shared" si="21"/>
        <v>1</v>
      </c>
    </row>
    <row r="209" spans="1:16" x14ac:dyDescent="0.25">
      <c r="A209" s="152">
        <v>200</v>
      </c>
      <c r="B209" s="7"/>
      <c r="C209" s="7"/>
      <c r="D209" s="74"/>
      <c r="E209" s="228"/>
      <c r="F209" s="227"/>
      <c r="G209" s="227"/>
      <c r="H209" s="227"/>
      <c r="I209" s="19" t="str">
        <f t="shared" si="25"/>
        <v/>
      </c>
      <c r="J209" s="19" t="str">
        <f t="shared" si="26"/>
        <v/>
      </c>
      <c r="K209" s="415" t="str">
        <f t="shared" si="16"/>
        <v/>
      </c>
      <c r="L209" s="67" t="str">
        <f t="shared" si="17"/>
        <v/>
      </c>
      <c r="M209" s="416" t="str">
        <f t="shared" si="18"/>
        <v/>
      </c>
      <c r="N209" s="67" t="str">
        <f t="shared" si="19"/>
        <v/>
      </c>
      <c r="O209" s="389" t="b">
        <f t="shared" si="20"/>
        <v>0</v>
      </c>
      <c r="P209" s="390">
        <f t="shared" si="21"/>
        <v>1</v>
      </c>
    </row>
    <row r="210" spans="1:16" x14ac:dyDescent="0.25">
      <c r="A210" s="152">
        <v>201</v>
      </c>
      <c r="B210" s="7"/>
      <c r="C210" s="7"/>
      <c r="D210" s="74"/>
      <c r="E210" s="228"/>
      <c r="F210" s="227"/>
      <c r="G210" s="227"/>
      <c r="H210" s="227"/>
      <c r="I210" s="19" t="str">
        <f t="shared" si="25"/>
        <v/>
      </c>
      <c r="J210" s="19" t="str">
        <f t="shared" si="26"/>
        <v/>
      </c>
      <c r="K210" s="415" t="str">
        <f t="shared" si="16"/>
        <v/>
      </c>
      <c r="L210" s="67" t="str">
        <f t="shared" si="17"/>
        <v/>
      </c>
      <c r="M210" s="416" t="str">
        <f t="shared" si="18"/>
        <v/>
      </c>
      <c r="N210" s="67" t="str">
        <f t="shared" si="19"/>
        <v/>
      </c>
      <c r="O210" s="389" t="b">
        <f t="shared" si="20"/>
        <v>0</v>
      </c>
      <c r="P210" s="390">
        <f t="shared" si="21"/>
        <v>1</v>
      </c>
    </row>
    <row r="211" spans="1:16" x14ac:dyDescent="0.25">
      <c r="A211" s="152">
        <v>202</v>
      </c>
      <c r="B211" s="7"/>
      <c r="C211" s="7"/>
      <c r="D211" s="74"/>
      <c r="E211" s="228"/>
      <c r="F211" s="227"/>
      <c r="G211" s="227"/>
      <c r="H211" s="227"/>
      <c r="I211" s="19" t="str">
        <f t="shared" si="25"/>
        <v/>
      </c>
      <c r="J211" s="19" t="str">
        <f t="shared" si="26"/>
        <v/>
      </c>
      <c r="K211" s="415" t="str">
        <f t="shared" si="16"/>
        <v/>
      </c>
      <c r="L211" s="67" t="str">
        <f t="shared" si="17"/>
        <v/>
      </c>
      <c r="M211" s="416" t="str">
        <f t="shared" si="18"/>
        <v/>
      </c>
      <c r="N211" s="67" t="str">
        <f t="shared" si="19"/>
        <v/>
      </c>
      <c r="O211" s="389" t="b">
        <f t="shared" si="20"/>
        <v>0</v>
      </c>
      <c r="P211" s="390">
        <f t="shared" si="21"/>
        <v>1</v>
      </c>
    </row>
    <row r="212" spans="1:16" x14ac:dyDescent="0.25">
      <c r="A212" s="152">
        <v>203</v>
      </c>
      <c r="B212" s="7"/>
      <c r="C212" s="7"/>
      <c r="D212" s="74"/>
      <c r="E212" s="228"/>
      <c r="F212" s="227"/>
      <c r="G212" s="227"/>
      <c r="H212" s="227"/>
      <c r="I212" s="19" t="str">
        <f t="shared" si="25"/>
        <v/>
      </c>
      <c r="J212" s="19" t="str">
        <f t="shared" si="26"/>
        <v/>
      </c>
      <c r="K212" s="415" t="str">
        <f t="shared" si="16"/>
        <v/>
      </c>
      <c r="L212" s="67" t="str">
        <f t="shared" si="17"/>
        <v/>
      </c>
      <c r="M212" s="416" t="str">
        <f t="shared" si="18"/>
        <v/>
      </c>
      <c r="N212" s="67" t="str">
        <f t="shared" si="19"/>
        <v/>
      </c>
      <c r="O212" s="389" t="b">
        <f t="shared" si="20"/>
        <v>0</v>
      </c>
      <c r="P212" s="390">
        <f t="shared" si="21"/>
        <v>1</v>
      </c>
    </row>
    <row r="213" spans="1:16" x14ac:dyDescent="0.25">
      <c r="A213" s="152">
        <v>204</v>
      </c>
      <c r="B213" s="7"/>
      <c r="C213" s="7"/>
      <c r="D213" s="74"/>
      <c r="E213" s="228"/>
      <c r="F213" s="227"/>
      <c r="G213" s="227"/>
      <c r="H213" s="227"/>
      <c r="I213" s="19" t="str">
        <f t="shared" si="25"/>
        <v/>
      </c>
      <c r="J213" s="19" t="str">
        <f t="shared" si="26"/>
        <v/>
      </c>
      <c r="K213" s="415" t="str">
        <f t="shared" si="16"/>
        <v/>
      </c>
      <c r="L213" s="67" t="str">
        <f t="shared" si="17"/>
        <v/>
      </c>
      <c r="M213" s="416" t="str">
        <f t="shared" si="18"/>
        <v/>
      </c>
      <c r="N213" s="67" t="str">
        <f t="shared" si="19"/>
        <v/>
      </c>
      <c r="O213" s="389" t="b">
        <f t="shared" si="20"/>
        <v>0</v>
      </c>
      <c r="P213" s="390">
        <f t="shared" si="21"/>
        <v>1</v>
      </c>
    </row>
    <row r="214" spans="1:16" x14ac:dyDescent="0.25">
      <c r="A214" s="152">
        <v>205</v>
      </c>
      <c r="B214" s="7"/>
      <c r="C214" s="7"/>
      <c r="D214" s="74"/>
      <c r="E214" s="228"/>
      <c r="F214" s="227"/>
      <c r="G214" s="227"/>
      <c r="H214" s="227"/>
      <c r="I214" s="19" t="str">
        <f t="shared" si="25"/>
        <v/>
      </c>
      <c r="J214" s="19" t="str">
        <f t="shared" si="26"/>
        <v/>
      </c>
      <c r="K214" s="415" t="str">
        <f t="shared" si="16"/>
        <v/>
      </c>
      <c r="L214" s="67" t="str">
        <f t="shared" si="17"/>
        <v/>
      </c>
      <c r="M214" s="416" t="str">
        <f t="shared" si="18"/>
        <v/>
      </c>
      <c r="N214" s="67" t="str">
        <f t="shared" si="19"/>
        <v/>
      </c>
      <c r="O214" s="389" t="b">
        <f t="shared" si="20"/>
        <v>0</v>
      </c>
      <c r="P214" s="390">
        <f t="shared" si="21"/>
        <v>1</v>
      </c>
    </row>
  </sheetData>
  <sheetProtection algorithmName="SHA-512" hashValue="fOTO9Nl9mOFs97K5G0StK2g8AU6ogO8dSjE2qM4g6Jwvh6BgGmYiAhTg9/ZJV/M//nY3PN5xR6riis2Ze8yHFA==" saltValue="oSMkuuXNsKm58HtsXgrIwA=="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4803149606299213" bottom="1.0629921259842521" header="0.31496062992125984" footer="0.35433070866141736"/>
  <pageSetup paperSize="9" scale="80" fitToHeight="100" orientation="landscape" r:id="rId1"/>
  <headerFooter>
    <oddFooter xml:space="preserve">&amp;LConfirm existenţa lucrărilor
Director de departament
&amp;RCandidat
</oddFooter>
  </headerFooter>
  <rowBreaks count="1" manualBreakCount="1">
    <brk id="34" max="9"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P259"/>
  <sheetViews>
    <sheetView zoomScaleNormal="100" workbookViewId="0">
      <selection activeCell="A10" sqref="A10"/>
    </sheetView>
  </sheetViews>
  <sheetFormatPr defaultRowHeight="15.75" x14ac:dyDescent="0.25"/>
  <cols>
    <col min="1" max="1" width="5.7109375" style="69" customWidth="1"/>
    <col min="2" max="3" width="35.7109375" style="73" customWidth="1"/>
    <col min="4" max="4" width="18.7109375" style="73" customWidth="1"/>
    <col min="5" max="5" width="18.7109375" style="327" customWidth="1"/>
    <col min="6" max="6" width="10.7109375" style="78" customWidth="1"/>
    <col min="7" max="7" width="10.7109375" style="73" customWidth="1"/>
    <col min="8" max="8" width="12.28515625" style="327" customWidth="1"/>
    <col min="9" max="9" width="17.7109375" style="73" customWidth="1"/>
    <col min="10" max="10" width="10.7109375" style="73" hidden="1" customWidth="1"/>
    <col min="11" max="14" width="10.7109375" style="79" hidden="1" customWidth="1"/>
    <col min="15" max="15" width="9.140625" style="80" hidden="1" customWidth="1"/>
    <col min="16" max="16" width="9.140625" style="73" hidden="1" customWidth="1"/>
    <col min="17" max="26" width="9.140625" style="73" customWidth="1"/>
    <col min="27" max="16384" width="9.140625" style="73"/>
  </cols>
  <sheetData>
    <row r="1" spans="1:16" s="69" customFormat="1" x14ac:dyDescent="0.2">
      <c r="A1" s="68" t="s">
        <v>484</v>
      </c>
      <c r="E1" s="70"/>
      <c r="F1" s="70"/>
      <c r="H1" s="71"/>
      <c r="I1" s="72"/>
      <c r="K1" s="71"/>
      <c r="M1" s="326"/>
      <c r="N1" s="326"/>
      <c r="O1" s="326"/>
    </row>
    <row r="2" spans="1:16" s="69" customFormat="1" x14ac:dyDescent="0.2">
      <c r="A2" s="386" t="str">
        <f>IF(ISBLANK(facultate), IF(ISBLANK(departament),"","Departament " &amp; departament), "Facultatea " &amp; facultate)</f>
        <v>Facultatea Automatică și Calculatoare</v>
      </c>
      <c r="E2" s="70"/>
      <c r="F2" s="70"/>
      <c r="H2" s="71"/>
      <c r="I2" s="72"/>
      <c r="K2" s="71"/>
      <c r="M2" s="326"/>
      <c r="N2" s="326"/>
      <c r="O2" s="326"/>
    </row>
    <row r="3" spans="1:16" s="69" customFormat="1" x14ac:dyDescent="0.2">
      <c r="A3" s="386" t="str">
        <f>IF(ISBLANK(departament),"","Departamentul " &amp; departament)</f>
        <v>Departamentul Automatică și Informatică Aplicată</v>
      </c>
      <c r="E3" s="70"/>
      <c r="F3" s="70"/>
      <c r="H3" s="71"/>
      <c r="I3" s="72"/>
      <c r="K3" s="71"/>
      <c r="M3" s="326"/>
      <c r="N3" s="326"/>
      <c r="O3" s="326"/>
    </row>
    <row r="4" spans="1:16" x14ac:dyDescent="0.25">
      <c r="A4" s="485" t="s">
        <v>815</v>
      </c>
      <c r="B4" s="485"/>
      <c r="C4" s="485"/>
      <c r="D4" s="485"/>
      <c r="E4" s="485"/>
      <c r="F4" s="485"/>
      <c r="G4" s="485"/>
      <c r="H4" s="485"/>
      <c r="I4" s="485"/>
      <c r="J4" s="238"/>
      <c r="K4" s="238"/>
      <c r="L4" s="238"/>
      <c r="M4" s="238"/>
      <c r="N4" s="73"/>
      <c r="O4" s="328"/>
    </row>
    <row r="5" spans="1:16" ht="36.75" customHeight="1" x14ac:dyDescent="0.25">
      <c r="A5" s="491" t="s">
        <v>665</v>
      </c>
      <c r="B5" s="491"/>
      <c r="C5" s="491"/>
      <c r="D5" s="491"/>
      <c r="E5" s="491"/>
      <c r="F5" s="491"/>
      <c r="G5" s="491"/>
      <c r="H5" s="491"/>
      <c r="I5" s="491"/>
      <c r="J5" s="238"/>
      <c r="K5" s="238"/>
      <c r="L5" s="238"/>
      <c r="M5" s="238"/>
      <c r="N5" s="73"/>
    </row>
    <row r="6" spans="1:16" ht="13.5" customHeight="1" x14ac:dyDescent="0.25">
      <c r="E6" s="73"/>
      <c r="F6" s="73"/>
      <c r="H6" s="73"/>
      <c r="I6" s="338"/>
      <c r="J6" s="387" t="str">
        <f>CONCATENATE(functie," ",nume_candidat)</f>
        <v>Profesor Andreescu Gheorghe-Daniel</v>
      </c>
      <c r="N6" s="73"/>
    </row>
    <row r="7" spans="1:16" ht="18.75" customHeight="1" x14ac:dyDescent="0.25">
      <c r="A7" s="482" t="s">
        <v>339</v>
      </c>
      <c r="B7" s="482" t="s">
        <v>0</v>
      </c>
      <c r="C7" s="482" t="s">
        <v>547</v>
      </c>
      <c r="D7" s="482" t="s">
        <v>16</v>
      </c>
      <c r="E7" s="483" t="s">
        <v>17</v>
      </c>
      <c r="F7" s="488" t="s">
        <v>2</v>
      </c>
      <c r="G7" s="482" t="s">
        <v>18</v>
      </c>
      <c r="H7" s="483" t="s">
        <v>548</v>
      </c>
      <c r="I7" s="482" t="s">
        <v>546</v>
      </c>
      <c r="J7" s="482"/>
      <c r="K7" s="482" t="s">
        <v>4</v>
      </c>
      <c r="L7" s="482"/>
      <c r="M7" s="486" t="s">
        <v>48</v>
      </c>
      <c r="N7" s="487"/>
      <c r="O7" s="489" t="s">
        <v>542</v>
      </c>
      <c r="P7" s="490" t="s">
        <v>553</v>
      </c>
    </row>
    <row r="8" spans="1:16" ht="45.75" customHeight="1" x14ac:dyDescent="0.25">
      <c r="A8" s="482"/>
      <c r="B8" s="482"/>
      <c r="C8" s="482"/>
      <c r="D8" s="482"/>
      <c r="E8" s="484"/>
      <c r="F8" s="488"/>
      <c r="G8" s="482"/>
      <c r="H8" s="484"/>
      <c r="I8" s="388" t="str">
        <f>CONCATENATE("ultimii ",durata_evaluare," ani")</f>
        <v>ultimii 5 ani</v>
      </c>
      <c r="J8" s="11" t="s">
        <v>3</v>
      </c>
      <c r="K8" s="388" t="str">
        <f>CONCATENATE("ultimii                                  ",durata_evaluare," ani")</f>
        <v>ultimii                                  5 ani</v>
      </c>
      <c r="L8" s="11" t="s">
        <v>3</v>
      </c>
      <c r="M8" s="11" t="s">
        <v>3</v>
      </c>
      <c r="N8" s="388" t="str">
        <f>CONCATENATE("ultimii                                  ",durata_evaluare," ani")</f>
        <v>ultimii                                  5 ani</v>
      </c>
      <c r="O8" s="489"/>
      <c r="P8" s="490"/>
    </row>
    <row r="9" spans="1:16" x14ac:dyDescent="0.25">
      <c r="A9" s="97"/>
      <c r="B9" s="74"/>
      <c r="C9" s="74"/>
      <c r="D9" s="74"/>
      <c r="E9" s="75"/>
      <c r="F9" s="39"/>
      <c r="G9" s="83"/>
      <c r="H9" s="76"/>
      <c r="I9" s="157">
        <f t="shared" ref="I9:N9" si="0">SUMIF(I10:I108,"&gt;0")</f>
        <v>0</v>
      </c>
      <c r="J9" s="157">
        <f t="shared" si="0"/>
        <v>0</v>
      </c>
      <c r="K9" s="4">
        <f t="shared" si="0"/>
        <v>0</v>
      </c>
      <c r="L9" s="4">
        <f t="shared" si="0"/>
        <v>0</v>
      </c>
      <c r="M9" s="4">
        <f t="shared" si="0"/>
        <v>0</v>
      </c>
      <c r="N9" s="4">
        <f t="shared" si="0"/>
        <v>0</v>
      </c>
      <c r="O9" s="335"/>
    </row>
    <row r="10" spans="1:16" x14ac:dyDescent="0.25">
      <c r="A10" s="46">
        <v>1</v>
      </c>
      <c r="B10" s="8"/>
      <c r="C10" s="8"/>
      <c r="D10" s="8"/>
      <c r="E10" s="5"/>
      <c r="F10" s="231"/>
      <c r="G10" s="231"/>
      <c r="H10" s="231"/>
      <c r="I10" s="19" t="str">
        <f t="shared" ref="I10:I73" si="1">IF(OR($B10="",$C10="",$D10="",$E10="",$F10&lt;an_initial,$F10&gt;an_final,$O10=FALSE),"",IF($H10="",CS_STR_RO*$G10/P10,CS_STR_RO*$H10))</f>
        <v/>
      </c>
      <c r="J10" s="19" t="str">
        <f t="shared" ref="J10:J73" si="2">IF(OR($B10="",$C10="",$D10="",$E10="",$F10="",$F10&gt;an_final,$O10=FALSE),"",IF($H10="",CS_STR_RO*$G10/P10,CS_STR_RO*$H10))</f>
        <v/>
      </c>
      <c r="K10" s="67" t="str">
        <f t="shared" ref="K10:K73" si="3">IF(OR($B10="",$C10="",$D10="",$E10="",$F10="",$F10&gt;an_final,$O10=FALSE),"",IF($F10&gt;=an_initial,1,""))</f>
        <v/>
      </c>
      <c r="L10" s="67" t="str">
        <f t="shared" ref="L10:L73" si="4">IF(OR($B10="",$C10="",$D10="",$E10="",$F10="",$F10&gt;an_final,$O10=FALSE),"",1)</f>
        <v/>
      </c>
      <c r="M10" s="416" t="str">
        <f t="shared" ref="M10:M73" si="5">IF(OR($B10="",$C10="",$D10="",$E10="",$F10="",$F10&gt;an_final,$O10=FALSE),"",IF($H10="",$G10/P10,$H10))</f>
        <v/>
      </c>
      <c r="N10" s="67" t="str">
        <f t="shared" ref="N10:N73" si="6">IF(OR($B10="",$C10="",$D10="",$E10="",$F10="",$F10&lt;an_initial,$F10&gt;an_final,$O10=FALSE),"",IF($H10="",$G10/P10,$H10))</f>
        <v/>
      </c>
      <c r="O10" s="389" t="b">
        <f t="shared" ref="O10:O73" si="7">IF(nume_candidat="",FALSE,ISNUMBER(SEARCH(nume_candidat,$B10)))</f>
        <v>0</v>
      </c>
      <c r="P10" s="390">
        <f t="shared" ref="P10:P73" si="8">LEN(B10)-LEN(SUBSTITUTE(B10,",",""))+1</f>
        <v>1</v>
      </c>
    </row>
    <row r="11" spans="1:16" x14ac:dyDescent="0.25">
      <c r="A11" s="46">
        <v>2</v>
      </c>
      <c r="B11" s="8"/>
      <c r="C11" s="8"/>
      <c r="D11" s="8"/>
      <c r="E11" s="5"/>
      <c r="F11" s="231"/>
      <c r="G11" s="231"/>
      <c r="H11" s="231"/>
      <c r="I11" s="19" t="str">
        <f t="shared" si="1"/>
        <v/>
      </c>
      <c r="J11" s="19" t="str">
        <f t="shared" si="2"/>
        <v/>
      </c>
      <c r="K11" s="67" t="str">
        <f t="shared" si="3"/>
        <v/>
      </c>
      <c r="L11" s="67" t="str">
        <f t="shared" si="4"/>
        <v/>
      </c>
      <c r="M11" s="416" t="str">
        <f t="shared" si="5"/>
        <v/>
      </c>
      <c r="N11" s="67" t="str">
        <f t="shared" si="6"/>
        <v/>
      </c>
      <c r="O11" s="389" t="b">
        <f t="shared" si="7"/>
        <v>0</v>
      </c>
      <c r="P11" s="390">
        <f t="shared" si="8"/>
        <v>1</v>
      </c>
    </row>
    <row r="12" spans="1:16" x14ac:dyDescent="0.25">
      <c r="A12" s="46">
        <v>3</v>
      </c>
      <c r="B12" s="7"/>
      <c r="C12" s="8"/>
      <c r="D12" s="8"/>
      <c r="E12" s="5"/>
      <c r="F12" s="231"/>
      <c r="G12" s="231"/>
      <c r="H12" s="231"/>
      <c r="I12" s="19" t="str">
        <f t="shared" si="1"/>
        <v/>
      </c>
      <c r="J12" s="19" t="str">
        <f t="shared" si="2"/>
        <v/>
      </c>
      <c r="K12" s="67" t="str">
        <f t="shared" si="3"/>
        <v/>
      </c>
      <c r="L12" s="67" t="str">
        <f t="shared" si="4"/>
        <v/>
      </c>
      <c r="M12" s="416" t="str">
        <f t="shared" si="5"/>
        <v/>
      </c>
      <c r="N12" s="67" t="str">
        <f t="shared" si="6"/>
        <v/>
      </c>
      <c r="O12" s="389" t="b">
        <f t="shared" si="7"/>
        <v>0</v>
      </c>
      <c r="P12" s="390">
        <f t="shared" si="8"/>
        <v>1</v>
      </c>
    </row>
    <row r="13" spans="1:16" x14ac:dyDescent="0.25">
      <c r="A13" s="46">
        <v>4</v>
      </c>
      <c r="B13" s="7"/>
      <c r="C13" s="7"/>
      <c r="D13" s="7"/>
      <c r="E13" s="228"/>
      <c r="F13" s="227"/>
      <c r="G13" s="227"/>
      <c r="H13" s="227"/>
      <c r="I13" s="19" t="str">
        <f t="shared" si="1"/>
        <v/>
      </c>
      <c r="J13" s="19" t="str">
        <f t="shared" si="2"/>
        <v/>
      </c>
      <c r="K13" s="67" t="str">
        <f t="shared" si="3"/>
        <v/>
      </c>
      <c r="L13" s="67" t="str">
        <f t="shared" si="4"/>
        <v/>
      </c>
      <c r="M13" s="416" t="str">
        <f t="shared" si="5"/>
        <v/>
      </c>
      <c r="N13" s="67" t="str">
        <f t="shared" si="6"/>
        <v/>
      </c>
      <c r="O13" s="389" t="b">
        <f t="shared" si="7"/>
        <v>0</v>
      </c>
      <c r="P13" s="390">
        <f t="shared" si="8"/>
        <v>1</v>
      </c>
    </row>
    <row r="14" spans="1:16" x14ac:dyDescent="0.25">
      <c r="A14" s="152">
        <v>5</v>
      </c>
      <c r="B14" s="7"/>
      <c r="C14" s="7"/>
      <c r="D14" s="7"/>
      <c r="E14" s="228"/>
      <c r="F14" s="227"/>
      <c r="G14" s="227"/>
      <c r="H14" s="227"/>
      <c r="I14" s="19" t="str">
        <f t="shared" si="1"/>
        <v/>
      </c>
      <c r="J14" s="19" t="str">
        <f t="shared" si="2"/>
        <v/>
      </c>
      <c r="K14" s="415" t="str">
        <f t="shared" si="3"/>
        <v/>
      </c>
      <c r="L14" s="67" t="str">
        <f t="shared" si="4"/>
        <v/>
      </c>
      <c r="M14" s="416" t="str">
        <f t="shared" si="5"/>
        <v/>
      </c>
      <c r="N14" s="67" t="str">
        <f t="shared" si="6"/>
        <v/>
      </c>
      <c r="O14" s="389" t="b">
        <f t="shared" si="7"/>
        <v>0</v>
      </c>
      <c r="P14" s="390">
        <f t="shared" si="8"/>
        <v>1</v>
      </c>
    </row>
    <row r="15" spans="1:16" x14ac:dyDescent="0.25">
      <c r="A15" s="152">
        <v>6</v>
      </c>
      <c r="B15" s="7"/>
      <c r="C15" s="7"/>
      <c r="D15" s="7"/>
      <c r="E15" s="228"/>
      <c r="F15" s="227"/>
      <c r="G15" s="227"/>
      <c r="H15" s="227"/>
      <c r="I15" s="19" t="str">
        <f t="shared" si="1"/>
        <v/>
      </c>
      <c r="J15" s="19" t="str">
        <f t="shared" si="2"/>
        <v/>
      </c>
      <c r="K15" s="415" t="str">
        <f t="shared" si="3"/>
        <v/>
      </c>
      <c r="L15" s="67" t="str">
        <f t="shared" si="4"/>
        <v/>
      </c>
      <c r="M15" s="416" t="str">
        <f t="shared" si="5"/>
        <v/>
      </c>
      <c r="N15" s="67" t="str">
        <f t="shared" si="6"/>
        <v/>
      </c>
      <c r="O15" s="389" t="b">
        <f t="shared" si="7"/>
        <v>0</v>
      </c>
      <c r="P15" s="390">
        <f t="shared" si="8"/>
        <v>1</v>
      </c>
    </row>
    <row r="16" spans="1:16" x14ac:dyDescent="0.25">
      <c r="A16" s="152">
        <v>7</v>
      </c>
      <c r="B16" s="7"/>
      <c r="C16" s="7"/>
      <c r="D16" s="7"/>
      <c r="E16" s="228"/>
      <c r="F16" s="227"/>
      <c r="G16" s="227"/>
      <c r="H16" s="227"/>
      <c r="I16" s="19" t="str">
        <f t="shared" si="1"/>
        <v/>
      </c>
      <c r="J16" s="19" t="str">
        <f t="shared" si="2"/>
        <v/>
      </c>
      <c r="K16" s="415" t="str">
        <f t="shared" si="3"/>
        <v/>
      </c>
      <c r="L16" s="67" t="str">
        <f t="shared" si="4"/>
        <v/>
      </c>
      <c r="M16" s="416" t="str">
        <f t="shared" si="5"/>
        <v/>
      </c>
      <c r="N16" s="67" t="str">
        <f t="shared" si="6"/>
        <v/>
      </c>
      <c r="O16" s="389" t="b">
        <f t="shared" si="7"/>
        <v>0</v>
      </c>
      <c r="P16" s="390">
        <f t="shared" si="8"/>
        <v>1</v>
      </c>
    </row>
    <row r="17" spans="1:16" x14ac:dyDescent="0.25">
      <c r="A17" s="152">
        <v>8</v>
      </c>
      <c r="B17" s="7"/>
      <c r="C17" s="7"/>
      <c r="D17" s="7"/>
      <c r="E17" s="228"/>
      <c r="F17" s="227"/>
      <c r="G17" s="227"/>
      <c r="H17" s="227"/>
      <c r="I17" s="19" t="str">
        <f t="shared" si="1"/>
        <v/>
      </c>
      <c r="J17" s="19" t="str">
        <f t="shared" si="2"/>
        <v/>
      </c>
      <c r="K17" s="415" t="str">
        <f t="shared" si="3"/>
        <v/>
      </c>
      <c r="L17" s="67" t="str">
        <f t="shared" si="4"/>
        <v/>
      </c>
      <c r="M17" s="416" t="str">
        <f t="shared" si="5"/>
        <v/>
      </c>
      <c r="N17" s="67" t="str">
        <f t="shared" si="6"/>
        <v/>
      </c>
      <c r="O17" s="389" t="b">
        <f t="shared" si="7"/>
        <v>0</v>
      </c>
      <c r="P17" s="390">
        <f t="shared" si="8"/>
        <v>1</v>
      </c>
    </row>
    <row r="18" spans="1:16" x14ac:dyDescent="0.25">
      <c r="A18" s="152">
        <v>9</v>
      </c>
      <c r="B18" s="7"/>
      <c r="C18" s="7"/>
      <c r="D18" s="7"/>
      <c r="E18" s="228"/>
      <c r="F18" s="227"/>
      <c r="G18" s="227"/>
      <c r="H18" s="227"/>
      <c r="I18" s="19" t="str">
        <f t="shared" si="1"/>
        <v/>
      </c>
      <c r="J18" s="19" t="str">
        <f t="shared" si="2"/>
        <v/>
      </c>
      <c r="K18" s="415" t="str">
        <f t="shared" si="3"/>
        <v/>
      </c>
      <c r="L18" s="67" t="str">
        <f t="shared" si="4"/>
        <v/>
      </c>
      <c r="M18" s="416" t="str">
        <f t="shared" si="5"/>
        <v/>
      </c>
      <c r="N18" s="67" t="str">
        <f t="shared" si="6"/>
        <v/>
      </c>
      <c r="O18" s="389" t="b">
        <f t="shared" si="7"/>
        <v>0</v>
      </c>
      <c r="P18" s="390">
        <f t="shared" si="8"/>
        <v>1</v>
      </c>
    </row>
    <row r="19" spans="1:16" x14ac:dyDescent="0.25">
      <c r="A19" s="152">
        <v>10</v>
      </c>
      <c r="B19" s="7"/>
      <c r="C19" s="7"/>
      <c r="D19" s="7"/>
      <c r="E19" s="228"/>
      <c r="F19" s="227"/>
      <c r="G19" s="227"/>
      <c r="H19" s="227"/>
      <c r="I19" s="19" t="str">
        <f t="shared" si="1"/>
        <v/>
      </c>
      <c r="J19" s="19" t="str">
        <f t="shared" si="2"/>
        <v/>
      </c>
      <c r="K19" s="415" t="str">
        <f t="shared" si="3"/>
        <v/>
      </c>
      <c r="L19" s="67" t="str">
        <f t="shared" si="4"/>
        <v/>
      </c>
      <c r="M19" s="416" t="str">
        <f t="shared" si="5"/>
        <v/>
      </c>
      <c r="N19" s="67" t="str">
        <f t="shared" si="6"/>
        <v/>
      </c>
      <c r="O19" s="389" t="b">
        <f t="shared" si="7"/>
        <v>0</v>
      </c>
      <c r="P19" s="390">
        <f t="shared" si="8"/>
        <v>1</v>
      </c>
    </row>
    <row r="20" spans="1:16" x14ac:dyDescent="0.25">
      <c r="A20" s="152">
        <v>11</v>
      </c>
      <c r="B20" s="7"/>
      <c r="C20" s="7"/>
      <c r="D20" s="7"/>
      <c r="E20" s="228"/>
      <c r="F20" s="227"/>
      <c r="G20" s="227"/>
      <c r="H20" s="227"/>
      <c r="I20" s="19" t="str">
        <f t="shared" si="1"/>
        <v/>
      </c>
      <c r="J20" s="19" t="str">
        <f t="shared" si="2"/>
        <v/>
      </c>
      <c r="K20" s="415" t="str">
        <f t="shared" si="3"/>
        <v/>
      </c>
      <c r="L20" s="67" t="str">
        <f t="shared" si="4"/>
        <v/>
      </c>
      <c r="M20" s="416" t="str">
        <f t="shared" si="5"/>
        <v/>
      </c>
      <c r="N20" s="67" t="str">
        <f t="shared" si="6"/>
        <v/>
      </c>
      <c r="O20" s="389" t="b">
        <f t="shared" si="7"/>
        <v>0</v>
      </c>
      <c r="P20" s="390">
        <f t="shared" si="8"/>
        <v>1</v>
      </c>
    </row>
    <row r="21" spans="1:16" x14ac:dyDescent="0.25">
      <c r="A21" s="152">
        <v>12</v>
      </c>
      <c r="B21" s="7"/>
      <c r="C21" s="7"/>
      <c r="D21" s="7"/>
      <c r="E21" s="228"/>
      <c r="F21" s="227"/>
      <c r="G21" s="227"/>
      <c r="H21" s="227"/>
      <c r="I21" s="19" t="str">
        <f t="shared" si="1"/>
        <v/>
      </c>
      <c r="J21" s="19" t="str">
        <f t="shared" si="2"/>
        <v/>
      </c>
      <c r="K21" s="415" t="str">
        <f t="shared" si="3"/>
        <v/>
      </c>
      <c r="L21" s="67" t="str">
        <f t="shared" si="4"/>
        <v/>
      </c>
      <c r="M21" s="416" t="str">
        <f t="shared" si="5"/>
        <v/>
      </c>
      <c r="N21" s="67" t="str">
        <f t="shared" si="6"/>
        <v/>
      </c>
      <c r="O21" s="389" t="b">
        <f t="shared" si="7"/>
        <v>0</v>
      </c>
      <c r="P21" s="390">
        <f t="shared" si="8"/>
        <v>1</v>
      </c>
    </row>
    <row r="22" spans="1:16" x14ac:dyDescent="0.25">
      <c r="A22" s="152">
        <v>13</v>
      </c>
      <c r="B22" s="7"/>
      <c r="C22" s="7"/>
      <c r="D22" s="7"/>
      <c r="E22" s="228"/>
      <c r="F22" s="227"/>
      <c r="G22" s="227"/>
      <c r="H22" s="227"/>
      <c r="I22" s="19" t="str">
        <f t="shared" si="1"/>
        <v/>
      </c>
      <c r="J22" s="19" t="str">
        <f t="shared" si="2"/>
        <v/>
      </c>
      <c r="K22" s="415" t="str">
        <f t="shared" si="3"/>
        <v/>
      </c>
      <c r="L22" s="67" t="str">
        <f t="shared" si="4"/>
        <v/>
      </c>
      <c r="M22" s="416" t="str">
        <f t="shared" si="5"/>
        <v/>
      </c>
      <c r="N22" s="67" t="str">
        <f t="shared" si="6"/>
        <v/>
      </c>
      <c r="O22" s="389" t="b">
        <f t="shared" si="7"/>
        <v>0</v>
      </c>
      <c r="P22" s="390">
        <f t="shared" si="8"/>
        <v>1</v>
      </c>
    </row>
    <row r="23" spans="1:16" x14ac:dyDescent="0.25">
      <c r="A23" s="152">
        <v>14</v>
      </c>
      <c r="B23" s="7"/>
      <c r="C23" s="7"/>
      <c r="D23" s="7"/>
      <c r="E23" s="228"/>
      <c r="F23" s="227"/>
      <c r="G23" s="227"/>
      <c r="H23" s="227"/>
      <c r="I23" s="19" t="str">
        <f t="shared" si="1"/>
        <v/>
      </c>
      <c r="J23" s="19" t="str">
        <f t="shared" si="2"/>
        <v/>
      </c>
      <c r="K23" s="415" t="str">
        <f t="shared" si="3"/>
        <v/>
      </c>
      <c r="L23" s="67" t="str">
        <f t="shared" si="4"/>
        <v/>
      </c>
      <c r="M23" s="416" t="str">
        <f t="shared" si="5"/>
        <v/>
      </c>
      <c r="N23" s="67" t="str">
        <f t="shared" si="6"/>
        <v/>
      </c>
      <c r="O23" s="389" t="b">
        <f t="shared" si="7"/>
        <v>0</v>
      </c>
      <c r="P23" s="390">
        <f t="shared" si="8"/>
        <v>1</v>
      </c>
    </row>
    <row r="24" spans="1:16" x14ac:dyDescent="0.25">
      <c r="A24" s="152">
        <v>15</v>
      </c>
      <c r="B24" s="7"/>
      <c r="C24" s="7"/>
      <c r="D24" s="7"/>
      <c r="E24" s="228"/>
      <c r="F24" s="227"/>
      <c r="G24" s="227"/>
      <c r="H24" s="227"/>
      <c r="I24" s="19" t="str">
        <f t="shared" si="1"/>
        <v/>
      </c>
      <c r="J24" s="19" t="str">
        <f t="shared" si="2"/>
        <v/>
      </c>
      <c r="K24" s="415" t="str">
        <f t="shared" si="3"/>
        <v/>
      </c>
      <c r="L24" s="67" t="str">
        <f t="shared" si="4"/>
        <v/>
      </c>
      <c r="M24" s="416" t="str">
        <f t="shared" si="5"/>
        <v/>
      </c>
      <c r="N24" s="67" t="str">
        <f t="shared" si="6"/>
        <v/>
      </c>
      <c r="O24" s="389" t="b">
        <f t="shared" si="7"/>
        <v>0</v>
      </c>
      <c r="P24" s="390">
        <f t="shared" si="8"/>
        <v>1</v>
      </c>
    </row>
    <row r="25" spans="1:16" x14ac:dyDescent="0.25">
      <c r="A25" s="152">
        <v>16</v>
      </c>
      <c r="B25" s="7"/>
      <c r="C25" s="7"/>
      <c r="D25" s="7"/>
      <c r="E25" s="228"/>
      <c r="F25" s="227"/>
      <c r="G25" s="227"/>
      <c r="H25" s="227"/>
      <c r="I25" s="19" t="str">
        <f t="shared" si="1"/>
        <v/>
      </c>
      <c r="J25" s="19" t="str">
        <f t="shared" si="2"/>
        <v/>
      </c>
      <c r="K25" s="415" t="str">
        <f t="shared" si="3"/>
        <v/>
      </c>
      <c r="L25" s="67" t="str">
        <f t="shared" si="4"/>
        <v/>
      </c>
      <c r="M25" s="416" t="str">
        <f t="shared" si="5"/>
        <v/>
      </c>
      <c r="N25" s="67" t="str">
        <f t="shared" si="6"/>
        <v/>
      </c>
      <c r="O25" s="389" t="b">
        <f t="shared" si="7"/>
        <v>0</v>
      </c>
      <c r="P25" s="390">
        <f t="shared" si="8"/>
        <v>1</v>
      </c>
    </row>
    <row r="26" spans="1:16" x14ac:dyDescent="0.25">
      <c r="A26" s="152">
        <v>17</v>
      </c>
      <c r="B26" s="7"/>
      <c r="C26" s="7"/>
      <c r="D26" s="7"/>
      <c r="E26" s="228"/>
      <c r="F26" s="227"/>
      <c r="G26" s="227"/>
      <c r="H26" s="227"/>
      <c r="I26" s="19" t="str">
        <f t="shared" si="1"/>
        <v/>
      </c>
      <c r="J26" s="19" t="str">
        <f t="shared" si="2"/>
        <v/>
      </c>
      <c r="K26" s="415" t="str">
        <f t="shared" si="3"/>
        <v/>
      </c>
      <c r="L26" s="67" t="str">
        <f t="shared" si="4"/>
        <v/>
      </c>
      <c r="M26" s="416" t="str">
        <f t="shared" si="5"/>
        <v/>
      </c>
      <c r="N26" s="67" t="str">
        <f t="shared" si="6"/>
        <v/>
      </c>
      <c r="O26" s="389" t="b">
        <f t="shared" si="7"/>
        <v>0</v>
      </c>
      <c r="P26" s="390">
        <f t="shared" si="8"/>
        <v>1</v>
      </c>
    </row>
    <row r="27" spans="1:16" x14ac:dyDescent="0.25">
      <c r="A27" s="152">
        <v>18</v>
      </c>
      <c r="B27" s="7"/>
      <c r="C27" s="7"/>
      <c r="D27" s="7"/>
      <c r="E27" s="228"/>
      <c r="F27" s="227"/>
      <c r="G27" s="227"/>
      <c r="H27" s="227"/>
      <c r="I27" s="19" t="str">
        <f t="shared" si="1"/>
        <v/>
      </c>
      <c r="J27" s="19" t="str">
        <f t="shared" si="2"/>
        <v/>
      </c>
      <c r="K27" s="415" t="str">
        <f t="shared" si="3"/>
        <v/>
      </c>
      <c r="L27" s="67" t="str">
        <f t="shared" si="4"/>
        <v/>
      </c>
      <c r="M27" s="416" t="str">
        <f t="shared" si="5"/>
        <v/>
      </c>
      <c r="N27" s="67" t="str">
        <f t="shared" si="6"/>
        <v/>
      </c>
      <c r="O27" s="389" t="b">
        <f t="shared" si="7"/>
        <v>0</v>
      </c>
      <c r="P27" s="390">
        <f t="shared" si="8"/>
        <v>1</v>
      </c>
    </row>
    <row r="28" spans="1:16" x14ac:dyDescent="0.25">
      <c r="A28" s="152">
        <v>19</v>
      </c>
      <c r="B28" s="7"/>
      <c r="C28" s="7"/>
      <c r="D28" s="7"/>
      <c r="E28" s="228"/>
      <c r="F28" s="227"/>
      <c r="G28" s="227"/>
      <c r="H28" s="227"/>
      <c r="I28" s="19" t="str">
        <f t="shared" si="1"/>
        <v/>
      </c>
      <c r="J28" s="19" t="str">
        <f t="shared" si="2"/>
        <v/>
      </c>
      <c r="K28" s="415" t="str">
        <f t="shared" si="3"/>
        <v/>
      </c>
      <c r="L28" s="67" t="str">
        <f t="shared" si="4"/>
        <v/>
      </c>
      <c r="M28" s="416" t="str">
        <f t="shared" si="5"/>
        <v/>
      </c>
      <c r="N28" s="67" t="str">
        <f t="shared" si="6"/>
        <v/>
      </c>
      <c r="O28" s="389" t="b">
        <f t="shared" si="7"/>
        <v>0</v>
      </c>
      <c r="P28" s="390">
        <f t="shared" si="8"/>
        <v>1</v>
      </c>
    </row>
    <row r="29" spans="1:16" x14ac:dyDescent="0.25">
      <c r="A29" s="152">
        <v>20</v>
      </c>
      <c r="B29" s="7"/>
      <c r="C29" s="7"/>
      <c r="D29" s="7"/>
      <c r="E29" s="228"/>
      <c r="F29" s="227"/>
      <c r="G29" s="227"/>
      <c r="H29" s="227"/>
      <c r="I29" s="19" t="str">
        <f t="shared" si="1"/>
        <v/>
      </c>
      <c r="J29" s="19" t="str">
        <f t="shared" si="2"/>
        <v/>
      </c>
      <c r="K29" s="415" t="str">
        <f t="shared" si="3"/>
        <v/>
      </c>
      <c r="L29" s="67" t="str">
        <f t="shared" si="4"/>
        <v/>
      </c>
      <c r="M29" s="416" t="str">
        <f t="shared" si="5"/>
        <v/>
      </c>
      <c r="N29" s="67" t="str">
        <f t="shared" si="6"/>
        <v/>
      </c>
      <c r="O29" s="389" t="b">
        <f t="shared" si="7"/>
        <v>0</v>
      </c>
      <c r="P29" s="390">
        <f t="shared" si="8"/>
        <v>1</v>
      </c>
    </row>
    <row r="30" spans="1:16" x14ac:dyDescent="0.25">
      <c r="A30" s="152">
        <v>21</v>
      </c>
      <c r="B30" s="7"/>
      <c r="C30" s="7"/>
      <c r="D30" s="7"/>
      <c r="E30" s="228"/>
      <c r="F30" s="227"/>
      <c r="G30" s="227"/>
      <c r="H30" s="227"/>
      <c r="I30" s="19" t="str">
        <f t="shared" si="1"/>
        <v/>
      </c>
      <c r="J30" s="19" t="str">
        <f t="shared" si="2"/>
        <v/>
      </c>
      <c r="K30" s="415" t="str">
        <f t="shared" si="3"/>
        <v/>
      </c>
      <c r="L30" s="67" t="str">
        <f t="shared" si="4"/>
        <v/>
      </c>
      <c r="M30" s="416" t="str">
        <f t="shared" si="5"/>
        <v/>
      </c>
      <c r="N30" s="67" t="str">
        <f t="shared" si="6"/>
        <v/>
      </c>
      <c r="O30" s="389" t="b">
        <f t="shared" si="7"/>
        <v>0</v>
      </c>
      <c r="P30" s="390">
        <f t="shared" si="8"/>
        <v>1</v>
      </c>
    </row>
    <row r="31" spans="1:16" x14ac:dyDescent="0.25">
      <c r="A31" s="152">
        <v>22</v>
      </c>
      <c r="B31" s="7"/>
      <c r="C31" s="7"/>
      <c r="D31" s="7"/>
      <c r="E31" s="228"/>
      <c r="F31" s="227"/>
      <c r="G31" s="227"/>
      <c r="H31" s="227"/>
      <c r="I31" s="19" t="str">
        <f t="shared" si="1"/>
        <v/>
      </c>
      <c r="J31" s="19" t="str">
        <f t="shared" si="2"/>
        <v/>
      </c>
      <c r="K31" s="415" t="str">
        <f t="shared" si="3"/>
        <v/>
      </c>
      <c r="L31" s="67" t="str">
        <f t="shared" si="4"/>
        <v/>
      </c>
      <c r="M31" s="416" t="str">
        <f t="shared" si="5"/>
        <v/>
      </c>
      <c r="N31" s="67" t="str">
        <f t="shared" si="6"/>
        <v/>
      </c>
      <c r="O31" s="389" t="b">
        <f t="shared" si="7"/>
        <v>0</v>
      </c>
      <c r="P31" s="390">
        <f t="shared" si="8"/>
        <v>1</v>
      </c>
    </row>
    <row r="32" spans="1:16" x14ac:dyDescent="0.25">
      <c r="A32" s="152">
        <v>23</v>
      </c>
      <c r="B32" s="7"/>
      <c r="C32" s="7"/>
      <c r="D32" s="7"/>
      <c r="E32" s="228"/>
      <c r="F32" s="227"/>
      <c r="G32" s="227"/>
      <c r="H32" s="227"/>
      <c r="I32" s="19" t="str">
        <f t="shared" si="1"/>
        <v/>
      </c>
      <c r="J32" s="19" t="str">
        <f t="shared" si="2"/>
        <v/>
      </c>
      <c r="K32" s="415" t="str">
        <f t="shared" si="3"/>
        <v/>
      </c>
      <c r="L32" s="67" t="str">
        <f t="shared" si="4"/>
        <v/>
      </c>
      <c r="M32" s="416" t="str">
        <f t="shared" si="5"/>
        <v/>
      </c>
      <c r="N32" s="67" t="str">
        <f t="shared" si="6"/>
        <v/>
      </c>
      <c r="O32" s="389" t="b">
        <f t="shared" si="7"/>
        <v>0</v>
      </c>
      <c r="P32" s="390">
        <f t="shared" si="8"/>
        <v>1</v>
      </c>
    </row>
    <row r="33" spans="1:16" x14ac:dyDescent="0.25">
      <c r="A33" s="152">
        <v>24</v>
      </c>
      <c r="B33" s="7"/>
      <c r="C33" s="7"/>
      <c r="D33" s="7"/>
      <c r="E33" s="228"/>
      <c r="F33" s="227"/>
      <c r="G33" s="227"/>
      <c r="H33" s="227"/>
      <c r="I33" s="19" t="str">
        <f t="shared" si="1"/>
        <v/>
      </c>
      <c r="J33" s="19" t="str">
        <f t="shared" si="2"/>
        <v/>
      </c>
      <c r="K33" s="415" t="str">
        <f t="shared" si="3"/>
        <v/>
      </c>
      <c r="L33" s="67" t="str">
        <f t="shared" si="4"/>
        <v/>
      </c>
      <c r="M33" s="416" t="str">
        <f t="shared" si="5"/>
        <v/>
      </c>
      <c r="N33" s="67" t="str">
        <f t="shared" si="6"/>
        <v/>
      </c>
      <c r="O33" s="389" t="b">
        <f t="shared" si="7"/>
        <v>0</v>
      </c>
      <c r="P33" s="390">
        <f t="shared" si="8"/>
        <v>1</v>
      </c>
    </row>
    <row r="34" spans="1:16" x14ac:dyDescent="0.25">
      <c r="A34" s="152">
        <v>25</v>
      </c>
      <c r="B34" s="7"/>
      <c r="C34" s="7"/>
      <c r="D34" s="7"/>
      <c r="E34" s="228"/>
      <c r="F34" s="227"/>
      <c r="G34" s="227"/>
      <c r="H34" s="227"/>
      <c r="I34" s="19" t="str">
        <f t="shared" si="1"/>
        <v/>
      </c>
      <c r="J34" s="19" t="str">
        <f t="shared" si="2"/>
        <v/>
      </c>
      <c r="K34" s="415" t="str">
        <f t="shared" si="3"/>
        <v/>
      </c>
      <c r="L34" s="67" t="str">
        <f t="shared" si="4"/>
        <v/>
      </c>
      <c r="M34" s="416" t="str">
        <f t="shared" si="5"/>
        <v/>
      </c>
      <c r="N34" s="67" t="str">
        <f t="shared" si="6"/>
        <v/>
      </c>
      <c r="O34" s="389" t="b">
        <f t="shared" si="7"/>
        <v>0</v>
      </c>
      <c r="P34" s="390">
        <f t="shared" si="8"/>
        <v>1</v>
      </c>
    </row>
    <row r="35" spans="1:16" x14ac:dyDescent="0.25">
      <c r="A35" s="152">
        <v>26</v>
      </c>
      <c r="B35" s="7"/>
      <c r="C35" s="7"/>
      <c r="D35" s="7"/>
      <c r="E35" s="228"/>
      <c r="F35" s="227"/>
      <c r="G35" s="227"/>
      <c r="H35" s="227"/>
      <c r="I35" s="19" t="str">
        <f t="shared" si="1"/>
        <v/>
      </c>
      <c r="J35" s="19" t="str">
        <f t="shared" si="2"/>
        <v/>
      </c>
      <c r="K35" s="415" t="str">
        <f t="shared" si="3"/>
        <v/>
      </c>
      <c r="L35" s="67" t="str">
        <f t="shared" si="4"/>
        <v/>
      </c>
      <c r="M35" s="416" t="str">
        <f t="shared" si="5"/>
        <v/>
      </c>
      <c r="N35" s="67" t="str">
        <f t="shared" si="6"/>
        <v/>
      </c>
      <c r="O35" s="389" t="b">
        <f t="shared" si="7"/>
        <v>0</v>
      </c>
      <c r="P35" s="390">
        <f t="shared" si="8"/>
        <v>1</v>
      </c>
    </row>
    <row r="36" spans="1:16" x14ac:dyDescent="0.25">
      <c r="A36" s="152">
        <v>27</v>
      </c>
      <c r="B36" s="7"/>
      <c r="C36" s="7"/>
      <c r="D36" s="7"/>
      <c r="E36" s="228"/>
      <c r="F36" s="227"/>
      <c r="G36" s="227"/>
      <c r="H36" s="227"/>
      <c r="I36" s="19" t="str">
        <f t="shared" si="1"/>
        <v/>
      </c>
      <c r="J36" s="19" t="str">
        <f t="shared" si="2"/>
        <v/>
      </c>
      <c r="K36" s="415" t="str">
        <f t="shared" si="3"/>
        <v/>
      </c>
      <c r="L36" s="67" t="str">
        <f t="shared" si="4"/>
        <v/>
      </c>
      <c r="M36" s="416" t="str">
        <f t="shared" si="5"/>
        <v/>
      </c>
      <c r="N36" s="67" t="str">
        <f t="shared" si="6"/>
        <v/>
      </c>
      <c r="O36" s="389" t="b">
        <f t="shared" si="7"/>
        <v>0</v>
      </c>
      <c r="P36" s="390">
        <f t="shared" si="8"/>
        <v>1</v>
      </c>
    </row>
    <row r="37" spans="1:16" x14ac:dyDescent="0.25">
      <c r="A37" s="152">
        <v>28</v>
      </c>
      <c r="B37" s="7"/>
      <c r="C37" s="7"/>
      <c r="D37" s="7"/>
      <c r="E37" s="228"/>
      <c r="F37" s="227"/>
      <c r="G37" s="227"/>
      <c r="H37" s="227"/>
      <c r="I37" s="19" t="str">
        <f t="shared" si="1"/>
        <v/>
      </c>
      <c r="J37" s="19" t="str">
        <f t="shared" si="2"/>
        <v/>
      </c>
      <c r="K37" s="415" t="str">
        <f t="shared" si="3"/>
        <v/>
      </c>
      <c r="L37" s="67" t="str">
        <f t="shared" si="4"/>
        <v/>
      </c>
      <c r="M37" s="416" t="str">
        <f t="shared" si="5"/>
        <v/>
      </c>
      <c r="N37" s="67" t="str">
        <f t="shared" si="6"/>
        <v/>
      </c>
      <c r="O37" s="389" t="b">
        <f t="shared" si="7"/>
        <v>0</v>
      </c>
      <c r="P37" s="390">
        <f t="shared" si="8"/>
        <v>1</v>
      </c>
    </row>
    <row r="38" spans="1:16" x14ac:dyDescent="0.25">
      <c r="A38" s="152">
        <v>29</v>
      </c>
      <c r="B38" s="7"/>
      <c r="C38" s="7"/>
      <c r="D38" s="7"/>
      <c r="E38" s="228"/>
      <c r="F38" s="227"/>
      <c r="G38" s="227"/>
      <c r="H38" s="227"/>
      <c r="I38" s="19" t="str">
        <f t="shared" si="1"/>
        <v/>
      </c>
      <c r="J38" s="19" t="str">
        <f t="shared" si="2"/>
        <v/>
      </c>
      <c r="K38" s="415" t="str">
        <f t="shared" si="3"/>
        <v/>
      </c>
      <c r="L38" s="67" t="str">
        <f t="shared" si="4"/>
        <v/>
      </c>
      <c r="M38" s="416" t="str">
        <f t="shared" si="5"/>
        <v/>
      </c>
      <c r="N38" s="67" t="str">
        <f t="shared" si="6"/>
        <v/>
      </c>
      <c r="O38" s="389" t="b">
        <f t="shared" si="7"/>
        <v>0</v>
      </c>
      <c r="P38" s="390">
        <f t="shared" si="8"/>
        <v>1</v>
      </c>
    </row>
    <row r="39" spans="1:16" x14ac:dyDescent="0.25">
      <c r="A39" s="152">
        <v>30</v>
      </c>
      <c r="B39" s="7"/>
      <c r="C39" s="7"/>
      <c r="D39" s="7"/>
      <c r="E39" s="228"/>
      <c r="F39" s="227"/>
      <c r="G39" s="227"/>
      <c r="H39" s="227"/>
      <c r="I39" s="19" t="str">
        <f t="shared" si="1"/>
        <v/>
      </c>
      <c r="J39" s="19" t="str">
        <f t="shared" si="2"/>
        <v/>
      </c>
      <c r="K39" s="415" t="str">
        <f t="shared" si="3"/>
        <v/>
      </c>
      <c r="L39" s="67" t="str">
        <f t="shared" si="4"/>
        <v/>
      </c>
      <c r="M39" s="416" t="str">
        <f t="shared" si="5"/>
        <v/>
      </c>
      <c r="N39" s="67" t="str">
        <f t="shared" si="6"/>
        <v/>
      </c>
      <c r="O39" s="389" t="b">
        <f t="shared" si="7"/>
        <v>0</v>
      </c>
      <c r="P39" s="390">
        <f t="shared" si="8"/>
        <v>1</v>
      </c>
    </row>
    <row r="40" spans="1:16" x14ac:dyDescent="0.25">
      <c r="A40" s="152">
        <v>31</v>
      </c>
      <c r="B40" s="7"/>
      <c r="C40" s="7"/>
      <c r="D40" s="7"/>
      <c r="E40" s="228"/>
      <c r="F40" s="227"/>
      <c r="G40" s="227"/>
      <c r="H40" s="227"/>
      <c r="I40" s="19" t="str">
        <f t="shared" si="1"/>
        <v/>
      </c>
      <c r="J40" s="19" t="str">
        <f t="shared" si="2"/>
        <v/>
      </c>
      <c r="K40" s="415" t="str">
        <f t="shared" si="3"/>
        <v/>
      </c>
      <c r="L40" s="67" t="str">
        <f t="shared" si="4"/>
        <v/>
      </c>
      <c r="M40" s="416" t="str">
        <f t="shared" si="5"/>
        <v/>
      </c>
      <c r="N40" s="67" t="str">
        <f t="shared" si="6"/>
        <v/>
      </c>
      <c r="O40" s="389" t="b">
        <f t="shared" si="7"/>
        <v>0</v>
      </c>
      <c r="P40" s="390">
        <f t="shared" si="8"/>
        <v>1</v>
      </c>
    </row>
    <row r="41" spans="1:16" x14ac:dyDescent="0.25">
      <c r="A41" s="152">
        <v>32</v>
      </c>
      <c r="B41" s="7"/>
      <c r="C41" s="7"/>
      <c r="D41" s="7"/>
      <c r="E41" s="228"/>
      <c r="F41" s="227"/>
      <c r="G41" s="227"/>
      <c r="H41" s="227"/>
      <c r="I41" s="19" t="str">
        <f t="shared" si="1"/>
        <v/>
      </c>
      <c r="J41" s="19" t="str">
        <f t="shared" si="2"/>
        <v/>
      </c>
      <c r="K41" s="415" t="str">
        <f t="shared" si="3"/>
        <v/>
      </c>
      <c r="L41" s="67" t="str">
        <f t="shared" si="4"/>
        <v/>
      </c>
      <c r="M41" s="416" t="str">
        <f t="shared" si="5"/>
        <v/>
      </c>
      <c r="N41" s="67" t="str">
        <f t="shared" si="6"/>
        <v/>
      </c>
      <c r="O41" s="389" t="b">
        <f t="shared" si="7"/>
        <v>0</v>
      </c>
      <c r="P41" s="390">
        <f t="shared" si="8"/>
        <v>1</v>
      </c>
    </row>
    <row r="42" spans="1:16" x14ac:dyDescent="0.25">
      <c r="A42" s="152">
        <v>33</v>
      </c>
      <c r="B42" s="7"/>
      <c r="C42" s="7"/>
      <c r="D42" s="7"/>
      <c r="E42" s="228"/>
      <c r="F42" s="227"/>
      <c r="G42" s="227"/>
      <c r="H42" s="227"/>
      <c r="I42" s="19" t="str">
        <f t="shared" si="1"/>
        <v/>
      </c>
      <c r="J42" s="19" t="str">
        <f t="shared" si="2"/>
        <v/>
      </c>
      <c r="K42" s="415" t="str">
        <f t="shared" si="3"/>
        <v/>
      </c>
      <c r="L42" s="67" t="str">
        <f t="shared" si="4"/>
        <v/>
      </c>
      <c r="M42" s="416" t="str">
        <f t="shared" si="5"/>
        <v/>
      </c>
      <c r="N42" s="67" t="str">
        <f t="shared" si="6"/>
        <v/>
      </c>
      <c r="O42" s="389" t="b">
        <f t="shared" si="7"/>
        <v>0</v>
      </c>
      <c r="P42" s="390">
        <f t="shared" si="8"/>
        <v>1</v>
      </c>
    </row>
    <row r="43" spans="1:16" x14ac:dyDescent="0.25">
      <c r="A43" s="152">
        <v>34</v>
      </c>
      <c r="B43" s="7"/>
      <c r="C43" s="7"/>
      <c r="D43" s="7"/>
      <c r="E43" s="228"/>
      <c r="F43" s="227"/>
      <c r="G43" s="227"/>
      <c r="H43" s="227"/>
      <c r="I43" s="19" t="str">
        <f t="shared" si="1"/>
        <v/>
      </c>
      <c r="J43" s="19" t="str">
        <f t="shared" si="2"/>
        <v/>
      </c>
      <c r="K43" s="415" t="str">
        <f t="shared" si="3"/>
        <v/>
      </c>
      <c r="L43" s="67" t="str">
        <f t="shared" si="4"/>
        <v/>
      </c>
      <c r="M43" s="416" t="str">
        <f t="shared" si="5"/>
        <v/>
      </c>
      <c r="N43" s="67" t="str">
        <f t="shared" si="6"/>
        <v/>
      </c>
      <c r="O43" s="389" t="b">
        <f t="shared" si="7"/>
        <v>0</v>
      </c>
      <c r="P43" s="390">
        <f t="shared" si="8"/>
        <v>1</v>
      </c>
    </row>
    <row r="44" spans="1:16" x14ac:dyDescent="0.25">
      <c r="A44" s="152">
        <v>35</v>
      </c>
      <c r="B44" s="7"/>
      <c r="C44" s="7"/>
      <c r="D44" s="7"/>
      <c r="E44" s="228"/>
      <c r="F44" s="227"/>
      <c r="G44" s="227"/>
      <c r="H44" s="227"/>
      <c r="I44" s="19" t="str">
        <f t="shared" si="1"/>
        <v/>
      </c>
      <c r="J44" s="19" t="str">
        <f t="shared" si="2"/>
        <v/>
      </c>
      <c r="K44" s="415" t="str">
        <f t="shared" si="3"/>
        <v/>
      </c>
      <c r="L44" s="67" t="str">
        <f t="shared" si="4"/>
        <v/>
      </c>
      <c r="M44" s="416" t="str">
        <f t="shared" si="5"/>
        <v/>
      </c>
      <c r="N44" s="67" t="str">
        <f t="shared" si="6"/>
        <v/>
      </c>
      <c r="O44" s="389" t="b">
        <f t="shared" si="7"/>
        <v>0</v>
      </c>
      <c r="P44" s="390">
        <f t="shared" si="8"/>
        <v>1</v>
      </c>
    </row>
    <row r="45" spans="1:16" x14ac:dyDescent="0.25">
      <c r="A45" s="152">
        <v>36</v>
      </c>
      <c r="B45" s="7"/>
      <c r="C45" s="7"/>
      <c r="D45" s="7"/>
      <c r="E45" s="228"/>
      <c r="F45" s="227"/>
      <c r="G45" s="227"/>
      <c r="H45" s="227"/>
      <c r="I45" s="19" t="str">
        <f t="shared" si="1"/>
        <v/>
      </c>
      <c r="J45" s="19" t="str">
        <f t="shared" si="2"/>
        <v/>
      </c>
      <c r="K45" s="415" t="str">
        <f t="shared" si="3"/>
        <v/>
      </c>
      <c r="L45" s="67" t="str">
        <f t="shared" si="4"/>
        <v/>
      </c>
      <c r="M45" s="416" t="str">
        <f t="shared" si="5"/>
        <v/>
      </c>
      <c r="N45" s="67" t="str">
        <f t="shared" si="6"/>
        <v/>
      </c>
      <c r="O45" s="389" t="b">
        <f t="shared" si="7"/>
        <v>0</v>
      </c>
      <c r="P45" s="390">
        <f t="shared" si="8"/>
        <v>1</v>
      </c>
    </row>
    <row r="46" spans="1:16" x14ac:dyDescent="0.25">
      <c r="A46" s="152">
        <v>37</v>
      </c>
      <c r="B46" s="7"/>
      <c r="C46" s="7"/>
      <c r="D46" s="7"/>
      <c r="E46" s="228"/>
      <c r="F46" s="227"/>
      <c r="G46" s="227"/>
      <c r="H46" s="227"/>
      <c r="I46" s="19" t="str">
        <f t="shared" si="1"/>
        <v/>
      </c>
      <c r="J46" s="19" t="str">
        <f t="shared" si="2"/>
        <v/>
      </c>
      <c r="K46" s="415" t="str">
        <f t="shared" si="3"/>
        <v/>
      </c>
      <c r="L46" s="67" t="str">
        <f t="shared" si="4"/>
        <v/>
      </c>
      <c r="M46" s="416" t="str">
        <f t="shared" si="5"/>
        <v/>
      </c>
      <c r="N46" s="67" t="str">
        <f t="shared" si="6"/>
        <v/>
      </c>
      <c r="O46" s="389" t="b">
        <f t="shared" si="7"/>
        <v>0</v>
      </c>
      <c r="P46" s="390">
        <f t="shared" si="8"/>
        <v>1</v>
      </c>
    </row>
    <row r="47" spans="1:16" x14ac:dyDescent="0.25">
      <c r="A47" s="152">
        <v>38</v>
      </c>
      <c r="B47" s="7"/>
      <c r="C47" s="7"/>
      <c r="D47" s="7"/>
      <c r="E47" s="228"/>
      <c r="F47" s="227"/>
      <c r="G47" s="227"/>
      <c r="H47" s="227"/>
      <c r="I47" s="19" t="str">
        <f t="shared" si="1"/>
        <v/>
      </c>
      <c r="J47" s="19" t="str">
        <f t="shared" si="2"/>
        <v/>
      </c>
      <c r="K47" s="415" t="str">
        <f t="shared" si="3"/>
        <v/>
      </c>
      <c r="L47" s="67" t="str">
        <f t="shared" si="4"/>
        <v/>
      </c>
      <c r="M47" s="416" t="str">
        <f t="shared" si="5"/>
        <v/>
      </c>
      <c r="N47" s="67" t="str">
        <f t="shared" si="6"/>
        <v/>
      </c>
      <c r="O47" s="389" t="b">
        <f t="shared" si="7"/>
        <v>0</v>
      </c>
      <c r="P47" s="390">
        <f t="shared" si="8"/>
        <v>1</v>
      </c>
    </row>
    <row r="48" spans="1:16" x14ac:dyDescent="0.25">
      <c r="A48" s="152">
        <v>39</v>
      </c>
      <c r="B48" s="7"/>
      <c r="C48" s="7"/>
      <c r="D48" s="7"/>
      <c r="E48" s="228"/>
      <c r="F48" s="227"/>
      <c r="G48" s="227"/>
      <c r="H48" s="227"/>
      <c r="I48" s="19" t="str">
        <f t="shared" si="1"/>
        <v/>
      </c>
      <c r="J48" s="19" t="str">
        <f t="shared" si="2"/>
        <v/>
      </c>
      <c r="K48" s="415" t="str">
        <f t="shared" si="3"/>
        <v/>
      </c>
      <c r="L48" s="67" t="str">
        <f t="shared" si="4"/>
        <v/>
      </c>
      <c r="M48" s="416" t="str">
        <f t="shared" si="5"/>
        <v/>
      </c>
      <c r="N48" s="67" t="str">
        <f t="shared" si="6"/>
        <v/>
      </c>
      <c r="O48" s="389" t="b">
        <f t="shared" si="7"/>
        <v>0</v>
      </c>
      <c r="P48" s="390">
        <f t="shared" si="8"/>
        <v>1</v>
      </c>
    </row>
    <row r="49" spans="1:16" x14ac:dyDescent="0.25">
      <c r="A49" s="152">
        <v>40</v>
      </c>
      <c r="B49" s="7"/>
      <c r="C49" s="7"/>
      <c r="D49" s="7"/>
      <c r="E49" s="228"/>
      <c r="F49" s="227"/>
      <c r="G49" s="227"/>
      <c r="H49" s="227"/>
      <c r="I49" s="19" t="str">
        <f t="shared" si="1"/>
        <v/>
      </c>
      <c r="J49" s="19" t="str">
        <f t="shared" si="2"/>
        <v/>
      </c>
      <c r="K49" s="415" t="str">
        <f t="shared" si="3"/>
        <v/>
      </c>
      <c r="L49" s="67" t="str">
        <f t="shared" si="4"/>
        <v/>
      </c>
      <c r="M49" s="416" t="str">
        <f t="shared" si="5"/>
        <v/>
      </c>
      <c r="N49" s="67" t="str">
        <f t="shared" si="6"/>
        <v/>
      </c>
      <c r="O49" s="389" t="b">
        <f t="shared" si="7"/>
        <v>0</v>
      </c>
      <c r="P49" s="390">
        <f t="shared" si="8"/>
        <v>1</v>
      </c>
    </row>
    <row r="50" spans="1:16" x14ac:dyDescent="0.25">
      <c r="A50" s="152">
        <v>41</v>
      </c>
      <c r="B50" s="7"/>
      <c r="C50" s="7"/>
      <c r="D50" s="7"/>
      <c r="E50" s="228"/>
      <c r="F50" s="227"/>
      <c r="G50" s="227"/>
      <c r="H50" s="227"/>
      <c r="I50" s="19" t="str">
        <f t="shared" si="1"/>
        <v/>
      </c>
      <c r="J50" s="19" t="str">
        <f t="shared" si="2"/>
        <v/>
      </c>
      <c r="K50" s="415" t="str">
        <f t="shared" si="3"/>
        <v/>
      </c>
      <c r="L50" s="67" t="str">
        <f t="shared" si="4"/>
        <v/>
      </c>
      <c r="M50" s="416" t="str">
        <f t="shared" si="5"/>
        <v/>
      </c>
      <c r="N50" s="67" t="str">
        <f t="shared" si="6"/>
        <v/>
      </c>
      <c r="O50" s="389" t="b">
        <f t="shared" si="7"/>
        <v>0</v>
      </c>
      <c r="P50" s="390">
        <f t="shared" si="8"/>
        <v>1</v>
      </c>
    </row>
    <row r="51" spans="1:16" x14ac:dyDescent="0.25">
      <c r="A51" s="152">
        <v>42</v>
      </c>
      <c r="B51" s="7"/>
      <c r="C51" s="7"/>
      <c r="D51" s="7"/>
      <c r="E51" s="228"/>
      <c r="F51" s="227"/>
      <c r="G51" s="227"/>
      <c r="H51" s="227"/>
      <c r="I51" s="19" t="str">
        <f t="shared" si="1"/>
        <v/>
      </c>
      <c r="J51" s="19" t="str">
        <f t="shared" si="2"/>
        <v/>
      </c>
      <c r="K51" s="415" t="str">
        <f t="shared" si="3"/>
        <v/>
      </c>
      <c r="L51" s="67" t="str">
        <f t="shared" si="4"/>
        <v/>
      </c>
      <c r="M51" s="416" t="str">
        <f t="shared" si="5"/>
        <v/>
      </c>
      <c r="N51" s="67" t="str">
        <f t="shared" si="6"/>
        <v/>
      </c>
      <c r="O51" s="389" t="b">
        <f t="shared" si="7"/>
        <v>0</v>
      </c>
      <c r="P51" s="390">
        <f t="shared" si="8"/>
        <v>1</v>
      </c>
    </row>
    <row r="52" spans="1:16" x14ac:dyDescent="0.25">
      <c r="A52" s="152">
        <v>43</v>
      </c>
      <c r="B52" s="7"/>
      <c r="C52" s="7"/>
      <c r="D52" s="7"/>
      <c r="E52" s="228"/>
      <c r="F52" s="227"/>
      <c r="G52" s="227"/>
      <c r="H52" s="227"/>
      <c r="I52" s="19" t="str">
        <f t="shared" si="1"/>
        <v/>
      </c>
      <c r="J52" s="19" t="str">
        <f t="shared" si="2"/>
        <v/>
      </c>
      <c r="K52" s="415" t="str">
        <f t="shared" si="3"/>
        <v/>
      </c>
      <c r="L52" s="67" t="str">
        <f t="shared" si="4"/>
        <v/>
      </c>
      <c r="M52" s="416" t="str">
        <f t="shared" si="5"/>
        <v/>
      </c>
      <c r="N52" s="67" t="str">
        <f t="shared" si="6"/>
        <v/>
      </c>
      <c r="O52" s="389" t="b">
        <f t="shared" si="7"/>
        <v>0</v>
      </c>
      <c r="P52" s="390">
        <f t="shared" si="8"/>
        <v>1</v>
      </c>
    </row>
    <row r="53" spans="1:16" x14ac:dyDescent="0.25">
      <c r="A53" s="152">
        <v>44</v>
      </c>
      <c r="B53" s="7"/>
      <c r="C53" s="7"/>
      <c r="D53" s="7"/>
      <c r="E53" s="228"/>
      <c r="F53" s="227"/>
      <c r="G53" s="227"/>
      <c r="H53" s="227"/>
      <c r="I53" s="19" t="str">
        <f t="shared" si="1"/>
        <v/>
      </c>
      <c r="J53" s="19" t="str">
        <f t="shared" si="2"/>
        <v/>
      </c>
      <c r="K53" s="415" t="str">
        <f t="shared" si="3"/>
        <v/>
      </c>
      <c r="L53" s="67" t="str">
        <f t="shared" si="4"/>
        <v/>
      </c>
      <c r="M53" s="416" t="str">
        <f t="shared" si="5"/>
        <v/>
      </c>
      <c r="N53" s="67" t="str">
        <f t="shared" si="6"/>
        <v/>
      </c>
      <c r="O53" s="389" t="b">
        <f t="shared" si="7"/>
        <v>0</v>
      </c>
      <c r="P53" s="390">
        <f t="shared" si="8"/>
        <v>1</v>
      </c>
    </row>
    <row r="54" spans="1:16" x14ac:dyDescent="0.25">
      <c r="A54" s="152">
        <v>45</v>
      </c>
      <c r="B54" s="7"/>
      <c r="C54" s="7"/>
      <c r="D54" s="7"/>
      <c r="E54" s="228"/>
      <c r="F54" s="227"/>
      <c r="G54" s="227"/>
      <c r="H54" s="227"/>
      <c r="I54" s="19" t="str">
        <f t="shared" si="1"/>
        <v/>
      </c>
      <c r="J54" s="19" t="str">
        <f t="shared" si="2"/>
        <v/>
      </c>
      <c r="K54" s="415" t="str">
        <f t="shared" si="3"/>
        <v/>
      </c>
      <c r="L54" s="67" t="str">
        <f t="shared" si="4"/>
        <v/>
      </c>
      <c r="M54" s="416" t="str">
        <f t="shared" si="5"/>
        <v/>
      </c>
      <c r="N54" s="67" t="str">
        <f t="shared" si="6"/>
        <v/>
      </c>
      <c r="O54" s="389" t="b">
        <f t="shared" si="7"/>
        <v>0</v>
      </c>
      <c r="P54" s="390">
        <f t="shared" si="8"/>
        <v>1</v>
      </c>
    </row>
    <row r="55" spans="1:16" x14ac:dyDescent="0.25">
      <c r="A55" s="152">
        <v>46</v>
      </c>
      <c r="B55" s="7"/>
      <c r="C55" s="7"/>
      <c r="D55" s="7"/>
      <c r="E55" s="228"/>
      <c r="F55" s="227"/>
      <c r="G55" s="227"/>
      <c r="H55" s="227"/>
      <c r="I55" s="19" t="str">
        <f t="shared" si="1"/>
        <v/>
      </c>
      <c r="J55" s="19" t="str">
        <f t="shared" si="2"/>
        <v/>
      </c>
      <c r="K55" s="415" t="str">
        <f t="shared" si="3"/>
        <v/>
      </c>
      <c r="L55" s="67" t="str">
        <f t="shared" si="4"/>
        <v/>
      </c>
      <c r="M55" s="416" t="str">
        <f t="shared" si="5"/>
        <v/>
      </c>
      <c r="N55" s="67" t="str">
        <f t="shared" si="6"/>
        <v/>
      </c>
      <c r="O55" s="389" t="b">
        <f t="shared" si="7"/>
        <v>0</v>
      </c>
      <c r="P55" s="390">
        <f t="shared" si="8"/>
        <v>1</v>
      </c>
    </row>
    <row r="56" spans="1:16" x14ac:dyDescent="0.25">
      <c r="A56" s="152">
        <v>47</v>
      </c>
      <c r="B56" s="7"/>
      <c r="C56" s="7"/>
      <c r="D56" s="7"/>
      <c r="E56" s="228"/>
      <c r="F56" s="227"/>
      <c r="G56" s="227"/>
      <c r="H56" s="227"/>
      <c r="I56" s="19" t="str">
        <f t="shared" si="1"/>
        <v/>
      </c>
      <c r="J56" s="19" t="str">
        <f t="shared" si="2"/>
        <v/>
      </c>
      <c r="K56" s="415" t="str">
        <f t="shared" si="3"/>
        <v/>
      </c>
      <c r="L56" s="67" t="str">
        <f t="shared" si="4"/>
        <v/>
      </c>
      <c r="M56" s="416" t="str">
        <f t="shared" si="5"/>
        <v/>
      </c>
      <c r="N56" s="67" t="str">
        <f t="shared" si="6"/>
        <v/>
      </c>
      <c r="O56" s="389" t="b">
        <f t="shared" si="7"/>
        <v>0</v>
      </c>
      <c r="P56" s="390">
        <f t="shared" si="8"/>
        <v>1</v>
      </c>
    </row>
    <row r="57" spans="1:16" x14ac:dyDescent="0.25">
      <c r="A57" s="152">
        <v>48</v>
      </c>
      <c r="B57" s="7"/>
      <c r="C57" s="7"/>
      <c r="D57" s="7"/>
      <c r="E57" s="228"/>
      <c r="F57" s="227"/>
      <c r="G57" s="227"/>
      <c r="H57" s="227"/>
      <c r="I57" s="19" t="str">
        <f t="shared" si="1"/>
        <v/>
      </c>
      <c r="J57" s="19" t="str">
        <f t="shared" si="2"/>
        <v/>
      </c>
      <c r="K57" s="415" t="str">
        <f t="shared" si="3"/>
        <v/>
      </c>
      <c r="L57" s="67" t="str">
        <f t="shared" si="4"/>
        <v/>
      </c>
      <c r="M57" s="416" t="str">
        <f t="shared" si="5"/>
        <v/>
      </c>
      <c r="N57" s="67" t="str">
        <f t="shared" si="6"/>
        <v/>
      </c>
      <c r="O57" s="389" t="b">
        <f t="shared" si="7"/>
        <v>0</v>
      </c>
      <c r="P57" s="390">
        <f t="shared" si="8"/>
        <v>1</v>
      </c>
    </row>
    <row r="58" spans="1:16" x14ac:dyDescent="0.25">
      <c r="A58" s="152">
        <v>49</v>
      </c>
      <c r="B58" s="7"/>
      <c r="C58" s="7"/>
      <c r="D58" s="7"/>
      <c r="E58" s="228"/>
      <c r="F58" s="227"/>
      <c r="G58" s="227"/>
      <c r="H58" s="227"/>
      <c r="I58" s="19" t="str">
        <f t="shared" si="1"/>
        <v/>
      </c>
      <c r="J58" s="19" t="str">
        <f t="shared" si="2"/>
        <v/>
      </c>
      <c r="K58" s="415" t="str">
        <f t="shared" si="3"/>
        <v/>
      </c>
      <c r="L58" s="67" t="str">
        <f t="shared" si="4"/>
        <v/>
      </c>
      <c r="M58" s="416" t="str">
        <f t="shared" si="5"/>
        <v/>
      </c>
      <c r="N58" s="67" t="str">
        <f t="shared" si="6"/>
        <v/>
      </c>
      <c r="O58" s="389" t="b">
        <f t="shared" si="7"/>
        <v>0</v>
      </c>
      <c r="P58" s="390">
        <f t="shared" si="8"/>
        <v>1</v>
      </c>
    </row>
    <row r="59" spans="1:16" x14ac:dyDescent="0.25">
      <c r="A59" s="152">
        <v>50</v>
      </c>
      <c r="B59" s="7"/>
      <c r="C59" s="7"/>
      <c r="D59" s="7"/>
      <c r="E59" s="228"/>
      <c r="F59" s="227"/>
      <c r="G59" s="227"/>
      <c r="H59" s="227"/>
      <c r="I59" s="19" t="str">
        <f t="shared" si="1"/>
        <v/>
      </c>
      <c r="J59" s="19" t="str">
        <f t="shared" si="2"/>
        <v/>
      </c>
      <c r="K59" s="415" t="str">
        <f t="shared" si="3"/>
        <v/>
      </c>
      <c r="L59" s="67" t="str">
        <f t="shared" si="4"/>
        <v/>
      </c>
      <c r="M59" s="416" t="str">
        <f t="shared" si="5"/>
        <v/>
      </c>
      <c r="N59" s="67" t="str">
        <f t="shared" si="6"/>
        <v/>
      </c>
      <c r="O59" s="389" t="b">
        <f t="shared" si="7"/>
        <v>0</v>
      </c>
      <c r="P59" s="390">
        <f t="shared" si="8"/>
        <v>1</v>
      </c>
    </row>
    <row r="60" spans="1:16" x14ac:dyDescent="0.25">
      <c r="A60" s="152">
        <v>51</v>
      </c>
      <c r="B60" s="7"/>
      <c r="C60" s="7"/>
      <c r="D60" s="7"/>
      <c r="E60" s="228"/>
      <c r="F60" s="227"/>
      <c r="G60" s="227"/>
      <c r="H60" s="227"/>
      <c r="I60" s="19" t="str">
        <f t="shared" si="1"/>
        <v/>
      </c>
      <c r="J60" s="19" t="str">
        <f t="shared" si="2"/>
        <v/>
      </c>
      <c r="K60" s="415" t="str">
        <f t="shared" si="3"/>
        <v/>
      </c>
      <c r="L60" s="67" t="str">
        <f t="shared" si="4"/>
        <v/>
      </c>
      <c r="M60" s="416" t="str">
        <f t="shared" si="5"/>
        <v/>
      </c>
      <c r="N60" s="67" t="str">
        <f t="shared" si="6"/>
        <v/>
      </c>
      <c r="O60" s="389" t="b">
        <f t="shared" si="7"/>
        <v>0</v>
      </c>
      <c r="P60" s="390">
        <f t="shared" si="8"/>
        <v>1</v>
      </c>
    </row>
    <row r="61" spans="1:16" x14ac:dyDescent="0.25">
      <c r="A61" s="152">
        <v>52</v>
      </c>
      <c r="B61" s="7"/>
      <c r="C61" s="7"/>
      <c r="D61" s="7"/>
      <c r="E61" s="228"/>
      <c r="F61" s="227"/>
      <c r="G61" s="227"/>
      <c r="H61" s="227"/>
      <c r="I61" s="19" t="str">
        <f t="shared" si="1"/>
        <v/>
      </c>
      <c r="J61" s="19" t="str">
        <f t="shared" si="2"/>
        <v/>
      </c>
      <c r="K61" s="415" t="str">
        <f t="shared" si="3"/>
        <v/>
      </c>
      <c r="L61" s="67" t="str">
        <f t="shared" si="4"/>
        <v/>
      </c>
      <c r="M61" s="416" t="str">
        <f t="shared" si="5"/>
        <v/>
      </c>
      <c r="N61" s="67" t="str">
        <f t="shared" si="6"/>
        <v/>
      </c>
      <c r="O61" s="389" t="b">
        <f t="shared" si="7"/>
        <v>0</v>
      </c>
      <c r="P61" s="390">
        <f t="shared" si="8"/>
        <v>1</v>
      </c>
    </row>
    <row r="62" spans="1:16" x14ac:dyDescent="0.25">
      <c r="A62" s="152">
        <v>53</v>
      </c>
      <c r="B62" s="7"/>
      <c r="C62" s="7"/>
      <c r="D62" s="7"/>
      <c r="E62" s="228"/>
      <c r="F62" s="227"/>
      <c r="G62" s="227"/>
      <c r="H62" s="227"/>
      <c r="I62" s="19" t="str">
        <f t="shared" si="1"/>
        <v/>
      </c>
      <c r="J62" s="19" t="str">
        <f t="shared" si="2"/>
        <v/>
      </c>
      <c r="K62" s="415" t="str">
        <f t="shared" si="3"/>
        <v/>
      </c>
      <c r="L62" s="67" t="str">
        <f t="shared" si="4"/>
        <v/>
      </c>
      <c r="M62" s="416" t="str">
        <f t="shared" si="5"/>
        <v/>
      </c>
      <c r="N62" s="67" t="str">
        <f t="shared" si="6"/>
        <v/>
      </c>
      <c r="O62" s="389" t="b">
        <f t="shared" si="7"/>
        <v>0</v>
      </c>
      <c r="P62" s="390">
        <f t="shared" si="8"/>
        <v>1</v>
      </c>
    </row>
    <row r="63" spans="1:16" x14ac:dyDescent="0.25">
      <c r="A63" s="152">
        <v>54</v>
      </c>
      <c r="B63" s="7"/>
      <c r="C63" s="7"/>
      <c r="D63" s="7"/>
      <c r="E63" s="228"/>
      <c r="F63" s="227"/>
      <c r="G63" s="227"/>
      <c r="H63" s="227"/>
      <c r="I63" s="19" t="str">
        <f t="shared" si="1"/>
        <v/>
      </c>
      <c r="J63" s="19" t="str">
        <f t="shared" si="2"/>
        <v/>
      </c>
      <c r="K63" s="415" t="str">
        <f t="shared" si="3"/>
        <v/>
      </c>
      <c r="L63" s="67" t="str">
        <f t="shared" si="4"/>
        <v/>
      </c>
      <c r="M63" s="416" t="str">
        <f t="shared" si="5"/>
        <v/>
      </c>
      <c r="N63" s="67" t="str">
        <f t="shared" si="6"/>
        <v/>
      </c>
      <c r="O63" s="389" t="b">
        <f t="shared" si="7"/>
        <v>0</v>
      </c>
      <c r="P63" s="390">
        <f t="shared" si="8"/>
        <v>1</v>
      </c>
    </row>
    <row r="64" spans="1:16" x14ac:dyDescent="0.25">
      <c r="A64" s="152">
        <v>55</v>
      </c>
      <c r="B64" s="7"/>
      <c r="C64" s="7"/>
      <c r="D64" s="7"/>
      <c r="E64" s="228"/>
      <c r="F64" s="227"/>
      <c r="G64" s="227"/>
      <c r="H64" s="227"/>
      <c r="I64" s="19" t="str">
        <f t="shared" si="1"/>
        <v/>
      </c>
      <c r="J64" s="19" t="str">
        <f t="shared" si="2"/>
        <v/>
      </c>
      <c r="K64" s="415" t="str">
        <f t="shared" si="3"/>
        <v/>
      </c>
      <c r="L64" s="67" t="str">
        <f t="shared" si="4"/>
        <v/>
      </c>
      <c r="M64" s="416" t="str">
        <f t="shared" si="5"/>
        <v/>
      </c>
      <c r="N64" s="67" t="str">
        <f t="shared" si="6"/>
        <v/>
      </c>
      <c r="O64" s="389" t="b">
        <f t="shared" si="7"/>
        <v>0</v>
      </c>
      <c r="P64" s="390">
        <f t="shared" si="8"/>
        <v>1</v>
      </c>
    </row>
    <row r="65" spans="1:16" x14ac:dyDescent="0.25">
      <c r="A65" s="152">
        <v>56</v>
      </c>
      <c r="B65" s="7"/>
      <c r="C65" s="7"/>
      <c r="D65" s="7"/>
      <c r="E65" s="228"/>
      <c r="F65" s="227"/>
      <c r="G65" s="227"/>
      <c r="H65" s="227"/>
      <c r="I65" s="19" t="str">
        <f t="shared" si="1"/>
        <v/>
      </c>
      <c r="J65" s="19" t="str">
        <f t="shared" si="2"/>
        <v/>
      </c>
      <c r="K65" s="415" t="str">
        <f t="shared" si="3"/>
        <v/>
      </c>
      <c r="L65" s="67" t="str">
        <f t="shared" si="4"/>
        <v/>
      </c>
      <c r="M65" s="416" t="str">
        <f t="shared" si="5"/>
        <v/>
      </c>
      <c r="N65" s="67" t="str">
        <f t="shared" si="6"/>
        <v/>
      </c>
      <c r="O65" s="389" t="b">
        <f t="shared" si="7"/>
        <v>0</v>
      </c>
      <c r="P65" s="390">
        <f t="shared" si="8"/>
        <v>1</v>
      </c>
    </row>
    <row r="66" spans="1:16" x14ac:dyDescent="0.25">
      <c r="A66" s="152">
        <v>57</v>
      </c>
      <c r="B66" s="7"/>
      <c r="C66" s="7"/>
      <c r="D66" s="7"/>
      <c r="E66" s="228"/>
      <c r="F66" s="227"/>
      <c r="G66" s="227"/>
      <c r="H66" s="227"/>
      <c r="I66" s="19" t="str">
        <f t="shared" si="1"/>
        <v/>
      </c>
      <c r="J66" s="19" t="str">
        <f t="shared" si="2"/>
        <v/>
      </c>
      <c r="K66" s="415" t="str">
        <f t="shared" si="3"/>
        <v/>
      </c>
      <c r="L66" s="67" t="str">
        <f t="shared" si="4"/>
        <v/>
      </c>
      <c r="M66" s="416" t="str">
        <f t="shared" si="5"/>
        <v/>
      </c>
      <c r="N66" s="67" t="str">
        <f t="shared" si="6"/>
        <v/>
      </c>
      <c r="O66" s="389" t="b">
        <f t="shared" si="7"/>
        <v>0</v>
      </c>
      <c r="P66" s="390">
        <f t="shared" si="8"/>
        <v>1</v>
      </c>
    </row>
    <row r="67" spans="1:16" x14ac:dyDescent="0.25">
      <c r="A67" s="152">
        <v>58</v>
      </c>
      <c r="B67" s="7"/>
      <c r="C67" s="7"/>
      <c r="D67" s="7"/>
      <c r="E67" s="228"/>
      <c r="F67" s="227"/>
      <c r="G67" s="227"/>
      <c r="H67" s="227"/>
      <c r="I67" s="19" t="str">
        <f t="shared" si="1"/>
        <v/>
      </c>
      <c r="J67" s="19" t="str">
        <f t="shared" si="2"/>
        <v/>
      </c>
      <c r="K67" s="415" t="str">
        <f t="shared" si="3"/>
        <v/>
      </c>
      <c r="L67" s="67" t="str">
        <f t="shared" si="4"/>
        <v/>
      </c>
      <c r="M67" s="416" t="str">
        <f t="shared" si="5"/>
        <v/>
      </c>
      <c r="N67" s="67" t="str">
        <f t="shared" si="6"/>
        <v/>
      </c>
      <c r="O67" s="389" t="b">
        <f t="shared" si="7"/>
        <v>0</v>
      </c>
      <c r="P67" s="390">
        <f t="shared" si="8"/>
        <v>1</v>
      </c>
    </row>
    <row r="68" spans="1:16" x14ac:dyDescent="0.25">
      <c r="A68" s="152">
        <v>59</v>
      </c>
      <c r="B68" s="7"/>
      <c r="C68" s="7"/>
      <c r="D68" s="7"/>
      <c r="E68" s="228"/>
      <c r="F68" s="227"/>
      <c r="G68" s="227"/>
      <c r="H68" s="227"/>
      <c r="I68" s="19" t="str">
        <f t="shared" si="1"/>
        <v/>
      </c>
      <c r="J68" s="19" t="str">
        <f t="shared" si="2"/>
        <v/>
      </c>
      <c r="K68" s="415" t="str">
        <f t="shared" si="3"/>
        <v/>
      </c>
      <c r="L68" s="67" t="str">
        <f t="shared" si="4"/>
        <v/>
      </c>
      <c r="M68" s="416" t="str">
        <f t="shared" si="5"/>
        <v/>
      </c>
      <c r="N68" s="67" t="str">
        <f t="shared" si="6"/>
        <v/>
      </c>
      <c r="O68" s="389" t="b">
        <f t="shared" si="7"/>
        <v>0</v>
      </c>
      <c r="P68" s="390">
        <f t="shared" si="8"/>
        <v>1</v>
      </c>
    </row>
    <row r="69" spans="1:16" x14ac:dyDescent="0.25">
      <c r="A69" s="152">
        <v>60</v>
      </c>
      <c r="B69" s="7"/>
      <c r="C69" s="7"/>
      <c r="D69" s="7"/>
      <c r="E69" s="228"/>
      <c r="F69" s="227"/>
      <c r="G69" s="227"/>
      <c r="H69" s="227"/>
      <c r="I69" s="19" t="str">
        <f t="shared" si="1"/>
        <v/>
      </c>
      <c r="J69" s="19" t="str">
        <f t="shared" si="2"/>
        <v/>
      </c>
      <c r="K69" s="415" t="str">
        <f t="shared" si="3"/>
        <v/>
      </c>
      <c r="L69" s="67" t="str">
        <f t="shared" si="4"/>
        <v/>
      </c>
      <c r="M69" s="416" t="str">
        <f t="shared" si="5"/>
        <v/>
      </c>
      <c r="N69" s="67" t="str">
        <f t="shared" si="6"/>
        <v/>
      </c>
      <c r="O69" s="389" t="b">
        <f t="shared" si="7"/>
        <v>0</v>
      </c>
      <c r="P69" s="390">
        <f t="shared" si="8"/>
        <v>1</v>
      </c>
    </row>
    <row r="70" spans="1:16" x14ac:dyDescent="0.25">
      <c r="A70" s="152">
        <v>61</v>
      </c>
      <c r="B70" s="7"/>
      <c r="C70" s="7"/>
      <c r="D70" s="7"/>
      <c r="E70" s="228"/>
      <c r="F70" s="227"/>
      <c r="G70" s="227"/>
      <c r="H70" s="227"/>
      <c r="I70" s="19" t="str">
        <f t="shared" si="1"/>
        <v/>
      </c>
      <c r="J70" s="19" t="str">
        <f t="shared" si="2"/>
        <v/>
      </c>
      <c r="K70" s="415" t="str">
        <f t="shared" si="3"/>
        <v/>
      </c>
      <c r="L70" s="67" t="str">
        <f t="shared" si="4"/>
        <v/>
      </c>
      <c r="M70" s="416" t="str">
        <f t="shared" si="5"/>
        <v/>
      </c>
      <c r="N70" s="67" t="str">
        <f t="shared" si="6"/>
        <v/>
      </c>
      <c r="O70" s="389" t="b">
        <f t="shared" si="7"/>
        <v>0</v>
      </c>
      <c r="P70" s="390">
        <f t="shared" si="8"/>
        <v>1</v>
      </c>
    </row>
    <row r="71" spans="1:16" x14ac:dyDescent="0.25">
      <c r="A71" s="152">
        <v>62</v>
      </c>
      <c r="B71" s="7"/>
      <c r="C71" s="7"/>
      <c r="D71" s="7"/>
      <c r="E71" s="228"/>
      <c r="F71" s="227"/>
      <c r="G71" s="227"/>
      <c r="H71" s="227"/>
      <c r="I71" s="19" t="str">
        <f t="shared" si="1"/>
        <v/>
      </c>
      <c r="J71" s="19" t="str">
        <f t="shared" si="2"/>
        <v/>
      </c>
      <c r="K71" s="415" t="str">
        <f t="shared" si="3"/>
        <v/>
      </c>
      <c r="L71" s="67" t="str">
        <f t="shared" si="4"/>
        <v/>
      </c>
      <c r="M71" s="416" t="str">
        <f t="shared" si="5"/>
        <v/>
      </c>
      <c r="N71" s="67" t="str">
        <f t="shared" si="6"/>
        <v/>
      </c>
      <c r="O71" s="389" t="b">
        <f t="shared" si="7"/>
        <v>0</v>
      </c>
      <c r="P71" s="390">
        <f t="shared" si="8"/>
        <v>1</v>
      </c>
    </row>
    <row r="72" spans="1:16" x14ac:dyDescent="0.25">
      <c r="A72" s="152">
        <v>63</v>
      </c>
      <c r="B72" s="7"/>
      <c r="C72" s="7"/>
      <c r="D72" s="7"/>
      <c r="E72" s="228"/>
      <c r="F72" s="227"/>
      <c r="G72" s="227"/>
      <c r="H72" s="227"/>
      <c r="I72" s="19" t="str">
        <f t="shared" si="1"/>
        <v/>
      </c>
      <c r="J72" s="19" t="str">
        <f t="shared" si="2"/>
        <v/>
      </c>
      <c r="K72" s="415" t="str">
        <f t="shared" si="3"/>
        <v/>
      </c>
      <c r="L72" s="67" t="str">
        <f t="shared" si="4"/>
        <v/>
      </c>
      <c r="M72" s="416" t="str">
        <f t="shared" si="5"/>
        <v/>
      </c>
      <c r="N72" s="67" t="str">
        <f t="shared" si="6"/>
        <v/>
      </c>
      <c r="O72" s="389" t="b">
        <f t="shared" si="7"/>
        <v>0</v>
      </c>
      <c r="P72" s="390">
        <f t="shared" si="8"/>
        <v>1</v>
      </c>
    </row>
    <row r="73" spans="1:16" x14ac:dyDescent="0.25">
      <c r="A73" s="152">
        <v>64</v>
      </c>
      <c r="B73" s="7"/>
      <c r="C73" s="7"/>
      <c r="D73" s="7"/>
      <c r="E73" s="228"/>
      <c r="F73" s="227"/>
      <c r="G73" s="227"/>
      <c r="H73" s="227"/>
      <c r="I73" s="19" t="str">
        <f t="shared" si="1"/>
        <v/>
      </c>
      <c r="J73" s="19" t="str">
        <f t="shared" si="2"/>
        <v/>
      </c>
      <c r="K73" s="415" t="str">
        <f t="shared" si="3"/>
        <v/>
      </c>
      <c r="L73" s="67" t="str">
        <f t="shared" si="4"/>
        <v/>
      </c>
      <c r="M73" s="416" t="str">
        <f t="shared" si="5"/>
        <v/>
      </c>
      <c r="N73" s="67" t="str">
        <f t="shared" si="6"/>
        <v/>
      </c>
      <c r="O73" s="389" t="b">
        <f t="shared" si="7"/>
        <v>0</v>
      </c>
      <c r="P73" s="390">
        <f t="shared" si="8"/>
        <v>1</v>
      </c>
    </row>
    <row r="74" spans="1:16" x14ac:dyDescent="0.25">
      <c r="A74" s="152">
        <v>65</v>
      </c>
      <c r="B74" s="7"/>
      <c r="C74" s="7"/>
      <c r="D74" s="7"/>
      <c r="E74" s="228"/>
      <c r="F74" s="227"/>
      <c r="G74" s="227"/>
      <c r="H74" s="227"/>
      <c r="I74" s="19" t="str">
        <f t="shared" ref="I74:I137" si="9">IF(OR($B74="",$C74="",$D74="",$E74="",$F74&lt;an_initial,$F74&gt;an_final,$O74=FALSE),"",IF($H74="",CS_STR_RO*$G74/P74,CS_STR_RO*$H74))</f>
        <v/>
      </c>
      <c r="J74" s="19" t="str">
        <f t="shared" ref="J74:J137" si="10">IF(OR($B74="",$C74="",$D74="",$E74="",$F74="",$F74&gt;an_final,$O74=FALSE),"",IF($H74="",CS_STR_RO*$G74/P74,CS_STR_RO*$H74))</f>
        <v/>
      </c>
      <c r="K74" s="415" t="str">
        <f t="shared" ref="K74:K108" si="11">IF(OR($B74="",$C74="",$D74="",$E74="",$F74="",$F74&gt;an_final,$O74=FALSE),"",IF($F74&gt;=an_initial,1,""))</f>
        <v/>
      </c>
      <c r="L74" s="67" t="str">
        <f t="shared" ref="L74:L108" si="12">IF(OR($B74="",$C74="",$D74="",$E74="",$F74="",$F74&gt;an_final,$O74=FALSE),"",1)</f>
        <v/>
      </c>
      <c r="M74" s="416" t="str">
        <f t="shared" ref="M74:M108" si="13">IF(OR($B74="",$C74="",$D74="",$E74="",$F74="",$F74&gt;an_final,$O74=FALSE),"",IF($H74="",$G74/P74,$H74))</f>
        <v/>
      </c>
      <c r="N74" s="67" t="str">
        <f t="shared" ref="N74:N108" si="14">IF(OR($B74="",$C74="",$D74="",$E74="",$F74="",$F74&lt;an_initial,$F74&gt;an_final,$O74=FALSE),"",IF($H74="",$G74/P74,$H74))</f>
        <v/>
      </c>
      <c r="O74" s="389" t="b">
        <f t="shared" ref="O74:O108" si="15">IF(nume_candidat="",FALSE,ISNUMBER(SEARCH(nume_candidat,$B74)))</f>
        <v>0</v>
      </c>
      <c r="P74" s="390">
        <f t="shared" ref="P74:P108" si="16">LEN(B74)-LEN(SUBSTITUTE(B74,",",""))+1</f>
        <v>1</v>
      </c>
    </row>
    <row r="75" spans="1:16" x14ac:dyDescent="0.25">
      <c r="A75" s="152">
        <v>66</v>
      </c>
      <c r="B75" s="7"/>
      <c r="C75" s="7"/>
      <c r="D75" s="7"/>
      <c r="E75" s="228"/>
      <c r="F75" s="227"/>
      <c r="G75" s="227"/>
      <c r="H75" s="227"/>
      <c r="I75" s="19" t="str">
        <f t="shared" si="9"/>
        <v/>
      </c>
      <c r="J75" s="19" t="str">
        <f t="shared" si="10"/>
        <v/>
      </c>
      <c r="K75" s="415" t="str">
        <f t="shared" si="11"/>
        <v/>
      </c>
      <c r="L75" s="67" t="str">
        <f t="shared" si="12"/>
        <v/>
      </c>
      <c r="M75" s="416" t="str">
        <f t="shared" si="13"/>
        <v/>
      </c>
      <c r="N75" s="67" t="str">
        <f t="shared" si="14"/>
        <v/>
      </c>
      <c r="O75" s="389" t="b">
        <f t="shared" si="15"/>
        <v>0</v>
      </c>
      <c r="P75" s="390">
        <f t="shared" si="16"/>
        <v>1</v>
      </c>
    </row>
    <row r="76" spans="1:16" x14ac:dyDescent="0.25">
      <c r="A76" s="152">
        <v>67</v>
      </c>
      <c r="B76" s="7"/>
      <c r="C76" s="7"/>
      <c r="D76" s="7"/>
      <c r="E76" s="228"/>
      <c r="F76" s="227"/>
      <c r="G76" s="227"/>
      <c r="H76" s="227"/>
      <c r="I76" s="19" t="str">
        <f t="shared" si="9"/>
        <v/>
      </c>
      <c r="J76" s="19" t="str">
        <f t="shared" si="10"/>
        <v/>
      </c>
      <c r="K76" s="415" t="str">
        <f t="shared" si="11"/>
        <v/>
      </c>
      <c r="L76" s="67" t="str">
        <f t="shared" si="12"/>
        <v/>
      </c>
      <c r="M76" s="416" t="str">
        <f t="shared" si="13"/>
        <v/>
      </c>
      <c r="N76" s="67" t="str">
        <f t="shared" si="14"/>
        <v/>
      </c>
      <c r="O76" s="389" t="b">
        <f t="shared" si="15"/>
        <v>0</v>
      </c>
      <c r="P76" s="390">
        <f t="shared" si="16"/>
        <v>1</v>
      </c>
    </row>
    <row r="77" spans="1:16" x14ac:dyDescent="0.25">
      <c r="A77" s="152">
        <v>68</v>
      </c>
      <c r="B77" s="7"/>
      <c r="C77" s="7"/>
      <c r="D77" s="7"/>
      <c r="E77" s="228"/>
      <c r="F77" s="227"/>
      <c r="G77" s="227"/>
      <c r="H77" s="227"/>
      <c r="I77" s="19" t="str">
        <f t="shared" si="9"/>
        <v/>
      </c>
      <c r="J77" s="19" t="str">
        <f t="shared" si="10"/>
        <v/>
      </c>
      <c r="K77" s="415" t="str">
        <f t="shared" si="11"/>
        <v/>
      </c>
      <c r="L77" s="67" t="str">
        <f t="shared" si="12"/>
        <v/>
      </c>
      <c r="M77" s="416" t="str">
        <f t="shared" si="13"/>
        <v/>
      </c>
      <c r="N77" s="67" t="str">
        <f t="shared" si="14"/>
        <v/>
      </c>
      <c r="O77" s="389" t="b">
        <f t="shared" si="15"/>
        <v>0</v>
      </c>
      <c r="P77" s="390">
        <f t="shared" si="16"/>
        <v>1</v>
      </c>
    </row>
    <row r="78" spans="1:16" x14ac:dyDescent="0.25">
      <c r="A78" s="152">
        <v>69</v>
      </c>
      <c r="B78" s="7"/>
      <c r="C78" s="7"/>
      <c r="D78" s="7"/>
      <c r="E78" s="228"/>
      <c r="F78" s="227"/>
      <c r="G78" s="227"/>
      <c r="H78" s="227"/>
      <c r="I78" s="19" t="str">
        <f t="shared" si="9"/>
        <v/>
      </c>
      <c r="J78" s="19" t="str">
        <f t="shared" si="10"/>
        <v/>
      </c>
      <c r="K78" s="415" t="str">
        <f t="shared" si="11"/>
        <v/>
      </c>
      <c r="L78" s="67" t="str">
        <f t="shared" si="12"/>
        <v/>
      </c>
      <c r="M78" s="416" t="str">
        <f t="shared" si="13"/>
        <v/>
      </c>
      <c r="N78" s="67" t="str">
        <f t="shared" si="14"/>
        <v/>
      </c>
      <c r="O78" s="389" t="b">
        <f t="shared" si="15"/>
        <v>0</v>
      </c>
      <c r="P78" s="390">
        <f t="shared" si="16"/>
        <v>1</v>
      </c>
    </row>
    <row r="79" spans="1:16" x14ac:dyDescent="0.25">
      <c r="A79" s="152">
        <v>70</v>
      </c>
      <c r="B79" s="7"/>
      <c r="C79" s="7"/>
      <c r="D79" s="7"/>
      <c r="E79" s="228"/>
      <c r="F79" s="227"/>
      <c r="G79" s="227"/>
      <c r="H79" s="227"/>
      <c r="I79" s="19" t="str">
        <f t="shared" si="9"/>
        <v/>
      </c>
      <c r="J79" s="19" t="str">
        <f t="shared" si="10"/>
        <v/>
      </c>
      <c r="K79" s="415" t="str">
        <f t="shared" si="11"/>
        <v/>
      </c>
      <c r="L79" s="67" t="str">
        <f t="shared" si="12"/>
        <v/>
      </c>
      <c r="M79" s="416" t="str">
        <f t="shared" si="13"/>
        <v/>
      </c>
      <c r="N79" s="67" t="str">
        <f t="shared" si="14"/>
        <v/>
      </c>
      <c r="O79" s="389" t="b">
        <f t="shared" si="15"/>
        <v>0</v>
      </c>
      <c r="P79" s="390">
        <f t="shared" si="16"/>
        <v>1</v>
      </c>
    </row>
    <row r="80" spans="1:16" x14ac:dyDescent="0.25">
      <c r="A80" s="152">
        <v>71</v>
      </c>
      <c r="B80" s="7"/>
      <c r="C80" s="7"/>
      <c r="D80" s="7"/>
      <c r="E80" s="228"/>
      <c r="F80" s="227"/>
      <c r="G80" s="227"/>
      <c r="H80" s="227"/>
      <c r="I80" s="19" t="str">
        <f t="shared" si="9"/>
        <v/>
      </c>
      <c r="J80" s="19" t="str">
        <f t="shared" si="10"/>
        <v/>
      </c>
      <c r="K80" s="415" t="str">
        <f t="shared" si="11"/>
        <v/>
      </c>
      <c r="L80" s="67" t="str">
        <f t="shared" si="12"/>
        <v/>
      </c>
      <c r="M80" s="416" t="str">
        <f t="shared" si="13"/>
        <v/>
      </c>
      <c r="N80" s="67" t="str">
        <f t="shared" si="14"/>
        <v/>
      </c>
      <c r="O80" s="389" t="b">
        <f t="shared" si="15"/>
        <v>0</v>
      </c>
      <c r="P80" s="390">
        <f t="shared" si="16"/>
        <v>1</v>
      </c>
    </row>
    <row r="81" spans="1:16" x14ac:dyDescent="0.25">
      <c r="A81" s="152">
        <v>72</v>
      </c>
      <c r="B81" s="7"/>
      <c r="C81" s="7"/>
      <c r="D81" s="7"/>
      <c r="E81" s="228"/>
      <c r="F81" s="227"/>
      <c r="G81" s="227"/>
      <c r="H81" s="227"/>
      <c r="I81" s="19" t="str">
        <f t="shared" si="9"/>
        <v/>
      </c>
      <c r="J81" s="19" t="str">
        <f t="shared" si="10"/>
        <v/>
      </c>
      <c r="K81" s="415" t="str">
        <f t="shared" si="11"/>
        <v/>
      </c>
      <c r="L81" s="67" t="str">
        <f t="shared" si="12"/>
        <v/>
      </c>
      <c r="M81" s="416" t="str">
        <f t="shared" si="13"/>
        <v/>
      </c>
      <c r="N81" s="67" t="str">
        <f t="shared" si="14"/>
        <v/>
      </c>
      <c r="O81" s="389" t="b">
        <f t="shared" si="15"/>
        <v>0</v>
      </c>
      <c r="P81" s="390">
        <f t="shared" si="16"/>
        <v>1</v>
      </c>
    </row>
    <row r="82" spans="1:16" x14ac:dyDescent="0.25">
      <c r="A82" s="152">
        <v>73</v>
      </c>
      <c r="B82" s="7"/>
      <c r="C82" s="7"/>
      <c r="D82" s="7"/>
      <c r="E82" s="228"/>
      <c r="F82" s="227"/>
      <c r="G82" s="227"/>
      <c r="H82" s="227"/>
      <c r="I82" s="19" t="str">
        <f t="shared" si="9"/>
        <v/>
      </c>
      <c r="J82" s="19" t="str">
        <f t="shared" si="10"/>
        <v/>
      </c>
      <c r="K82" s="415" t="str">
        <f t="shared" si="11"/>
        <v/>
      </c>
      <c r="L82" s="67" t="str">
        <f t="shared" si="12"/>
        <v/>
      </c>
      <c r="M82" s="416" t="str">
        <f t="shared" si="13"/>
        <v/>
      </c>
      <c r="N82" s="67" t="str">
        <f t="shared" si="14"/>
        <v/>
      </c>
      <c r="O82" s="389" t="b">
        <f t="shared" si="15"/>
        <v>0</v>
      </c>
      <c r="P82" s="390">
        <f t="shared" si="16"/>
        <v>1</v>
      </c>
    </row>
    <row r="83" spans="1:16" x14ac:dyDescent="0.25">
      <c r="A83" s="152">
        <v>74</v>
      </c>
      <c r="B83" s="7"/>
      <c r="C83" s="7"/>
      <c r="D83" s="7"/>
      <c r="E83" s="228"/>
      <c r="F83" s="227"/>
      <c r="G83" s="227"/>
      <c r="H83" s="227"/>
      <c r="I83" s="19" t="str">
        <f t="shared" si="9"/>
        <v/>
      </c>
      <c r="J83" s="19" t="str">
        <f t="shared" si="10"/>
        <v/>
      </c>
      <c r="K83" s="415" t="str">
        <f t="shared" si="11"/>
        <v/>
      </c>
      <c r="L83" s="67" t="str">
        <f t="shared" si="12"/>
        <v/>
      </c>
      <c r="M83" s="416" t="str">
        <f t="shared" si="13"/>
        <v/>
      </c>
      <c r="N83" s="67" t="str">
        <f t="shared" si="14"/>
        <v/>
      </c>
      <c r="O83" s="389" t="b">
        <f t="shared" si="15"/>
        <v>0</v>
      </c>
      <c r="P83" s="390">
        <f t="shared" si="16"/>
        <v>1</v>
      </c>
    </row>
    <row r="84" spans="1:16" x14ac:dyDescent="0.25">
      <c r="A84" s="152">
        <v>75</v>
      </c>
      <c r="B84" s="7"/>
      <c r="C84" s="7"/>
      <c r="D84" s="7"/>
      <c r="E84" s="228"/>
      <c r="F84" s="227"/>
      <c r="G84" s="227"/>
      <c r="H84" s="227"/>
      <c r="I84" s="19" t="str">
        <f t="shared" si="9"/>
        <v/>
      </c>
      <c r="J84" s="19" t="str">
        <f t="shared" si="10"/>
        <v/>
      </c>
      <c r="K84" s="415" t="str">
        <f t="shared" si="11"/>
        <v/>
      </c>
      <c r="L84" s="67" t="str">
        <f t="shared" si="12"/>
        <v/>
      </c>
      <c r="M84" s="416" t="str">
        <f t="shared" si="13"/>
        <v/>
      </c>
      <c r="N84" s="67" t="str">
        <f t="shared" si="14"/>
        <v/>
      </c>
      <c r="O84" s="389" t="b">
        <f t="shared" si="15"/>
        <v>0</v>
      </c>
      <c r="P84" s="390">
        <f t="shared" si="16"/>
        <v>1</v>
      </c>
    </row>
    <row r="85" spans="1:16" x14ac:dyDescent="0.25">
      <c r="A85" s="152">
        <v>76</v>
      </c>
      <c r="B85" s="7"/>
      <c r="C85" s="7"/>
      <c r="D85" s="7"/>
      <c r="E85" s="228"/>
      <c r="F85" s="227"/>
      <c r="G85" s="227"/>
      <c r="H85" s="227"/>
      <c r="I85" s="19" t="str">
        <f t="shared" si="9"/>
        <v/>
      </c>
      <c r="J85" s="19" t="str">
        <f t="shared" si="10"/>
        <v/>
      </c>
      <c r="K85" s="415" t="str">
        <f t="shared" si="11"/>
        <v/>
      </c>
      <c r="L85" s="67" t="str">
        <f t="shared" si="12"/>
        <v/>
      </c>
      <c r="M85" s="416" t="str">
        <f t="shared" si="13"/>
        <v/>
      </c>
      <c r="N85" s="67" t="str">
        <f t="shared" si="14"/>
        <v/>
      </c>
      <c r="O85" s="389" t="b">
        <f t="shared" si="15"/>
        <v>0</v>
      </c>
      <c r="P85" s="390">
        <f t="shared" si="16"/>
        <v>1</v>
      </c>
    </row>
    <row r="86" spans="1:16" x14ac:dyDescent="0.25">
      <c r="A86" s="152">
        <v>77</v>
      </c>
      <c r="B86" s="7"/>
      <c r="C86" s="7"/>
      <c r="D86" s="7"/>
      <c r="E86" s="228"/>
      <c r="F86" s="227"/>
      <c r="G86" s="227"/>
      <c r="H86" s="227"/>
      <c r="I86" s="19" t="str">
        <f t="shared" si="9"/>
        <v/>
      </c>
      <c r="J86" s="19" t="str">
        <f t="shared" si="10"/>
        <v/>
      </c>
      <c r="K86" s="415" t="str">
        <f t="shared" si="11"/>
        <v/>
      </c>
      <c r="L86" s="67" t="str">
        <f t="shared" si="12"/>
        <v/>
      </c>
      <c r="M86" s="416" t="str">
        <f t="shared" si="13"/>
        <v/>
      </c>
      <c r="N86" s="67" t="str">
        <f t="shared" si="14"/>
        <v/>
      </c>
      <c r="O86" s="389" t="b">
        <f t="shared" si="15"/>
        <v>0</v>
      </c>
      <c r="P86" s="390">
        <f t="shared" si="16"/>
        <v>1</v>
      </c>
    </row>
    <row r="87" spans="1:16" x14ac:dyDescent="0.25">
      <c r="A87" s="152">
        <v>78</v>
      </c>
      <c r="B87" s="7"/>
      <c r="C87" s="7"/>
      <c r="D87" s="7"/>
      <c r="E87" s="228"/>
      <c r="F87" s="227"/>
      <c r="G87" s="227"/>
      <c r="H87" s="227"/>
      <c r="I87" s="19" t="str">
        <f t="shared" si="9"/>
        <v/>
      </c>
      <c r="J87" s="19" t="str">
        <f t="shared" si="10"/>
        <v/>
      </c>
      <c r="K87" s="415" t="str">
        <f t="shared" si="11"/>
        <v/>
      </c>
      <c r="L87" s="67" t="str">
        <f t="shared" si="12"/>
        <v/>
      </c>
      <c r="M87" s="416" t="str">
        <f t="shared" si="13"/>
        <v/>
      </c>
      <c r="N87" s="67" t="str">
        <f t="shared" si="14"/>
        <v/>
      </c>
      <c r="O87" s="389" t="b">
        <f t="shared" si="15"/>
        <v>0</v>
      </c>
      <c r="P87" s="390">
        <f t="shared" si="16"/>
        <v>1</v>
      </c>
    </row>
    <row r="88" spans="1:16" x14ac:dyDescent="0.25">
      <c r="A88" s="152">
        <v>79</v>
      </c>
      <c r="B88" s="7"/>
      <c r="C88" s="7"/>
      <c r="D88" s="7"/>
      <c r="E88" s="228"/>
      <c r="F88" s="227"/>
      <c r="G88" s="227"/>
      <c r="H88" s="227"/>
      <c r="I88" s="19" t="str">
        <f t="shared" si="9"/>
        <v/>
      </c>
      <c r="J88" s="19" t="str">
        <f t="shared" si="10"/>
        <v/>
      </c>
      <c r="K88" s="415" t="str">
        <f t="shared" si="11"/>
        <v/>
      </c>
      <c r="L88" s="67" t="str">
        <f t="shared" si="12"/>
        <v/>
      </c>
      <c r="M88" s="416" t="str">
        <f t="shared" si="13"/>
        <v/>
      </c>
      <c r="N88" s="67" t="str">
        <f t="shared" si="14"/>
        <v/>
      </c>
      <c r="O88" s="389" t="b">
        <f t="shared" si="15"/>
        <v>0</v>
      </c>
      <c r="P88" s="390">
        <f t="shared" si="16"/>
        <v>1</v>
      </c>
    </row>
    <row r="89" spans="1:16" x14ac:dyDescent="0.25">
      <c r="A89" s="152">
        <v>80</v>
      </c>
      <c r="B89" s="7"/>
      <c r="C89" s="7"/>
      <c r="D89" s="7"/>
      <c r="E89" s="228"/>
      <c r="F89" s="227"/>
      <c r="G89" s="227"/>
      <c r="H89" s="227"/>
      <c r="I89" s="19" t="str">
        <f t="shared" si="9"/>
        <v/>
      </c>
      <c r="J89" s="19" t="str">
        <f t="shared" si="10"/>
        <v/>
      </c>
      <c r="K89" s="415" t="str">
        <f t="shared" si="11"/>
        <v/>
      </c>
      <c r="L89" s="67" t="str">
        <f t="shared" si="12"/>
        <v/>
      </c>
      <c r="M89" s="416" t="str">
        <f t="shared" si="13"/>
        <v/>
      </c>
      <c r="N89" s="67" t="str">
        <f t="shared" si="14"/>
        <v/>
      </c>
      <c r="O89" s="389" t="b">
        <f t="shared" si="15"/>
        <v>0</v>
      </c>
      <c r="P89" s="390">
        <f t="shared" si="16"/>
        <v>1</v>
      </c>
    </row>
    <row r="90" spans="1:16" x14ac:dyDescent="0.25">
      <c r="A90" s="152">
        <v>81</v>
      </c>
      <c r="B90" s="7"/>
      <c r="C90" s="7"/>
      <c r="D90" s="7"/>
      <c r="E90" s="228"/>
      <c r="F90" s="227"/>
      <c r="G90" s="227"/>
      <c r="H90" s="227"/>
      <c r="I90" s="19" t="str">
        <f t="shared" si="9"/>
        <v/>
      </c>
      <c r="J90" s="19" t="str">
        <f t="shared" si="10"/>
        <v/>
      </c>
      <c r="K90" s="415" t="str">
        <f t="shared" si="11"/>
        <v/>
      </c>
      <c r="L90" s="67" t="str">
        <f t="shared" si="12"/>
        <v/>
      </c>
      <c r="M90" s="416" t="str">
        <f t="shared" si="13"/>
        <v/>
      </c>
      <c r="N90" s="67" t="str">
        <f t="shared" si="14"/>
        <v/>
      </c>
      <c r="O90" s="389" t="b">
        <f t="shared" si="15"/>
        <v>0</v>
      </c>
      <c r="P90" s="390">
        <f t="shared" si="16"/>
        <v>1</v>
      </c>
    </row>
    <row r="91" spans="1:16" x14ac:dyDescent="0.25">
      <c r="A91" s="152">
        <v>82</v>
      </c>
      <c r="B91" s="7"/>
      <c r="C91" s="7"/>
      <c r="D91" s="7"/>
      <c r="E91" s="228"/>
      <c r="F91" s="227"/>
      <c r="G91" s="227"/>
      <c r="H91" s="227"/>
      <c r="I91" s="19" t="str">
        <f t="shared" si="9"/>
        <v/>
      </c>
      <c r="J91" s="19" t="str">
        <f t="shared" si="10"/>
        <v/>
      </c>
      <c r="K91" s="415" t="str">
        <f t="shared" si="11"/>
        <v/>
      </c>
      <c r="L91" s="67" t="str">
        <f t="shared" si="12"/>
        <v/>
      </c>
      <c r="M91" s="416" t="str">
        <f t="shared" si="13"/>
        <v/>
      </c>
      <c r="N91" s="67" t="str">
        <f t="shared" si="14"/>
        <v/>
      </c>
      <c r="O91" s="389" t="b">
        <f t="shared" si="15"/>
        <v>0</v>
      </c>
      <c r="P91" s="390">
        <f t="shared" si="16"/>
        <v>1</v>
      </c>
    </row>
    <row r="92" spans="1:16" x14ac:dyDescent="0.25">
      <c r="A92" s="152">
        <v>83</v>
      </c>
      <c r="B92" s="7"/>
      <c r="C92" s="7"/>
      <c r="D92" s="7"/>
      <c r="E92" s="228"/>
      <c r="F92" s="227"/>
      <c r="G92" s="227"/>
      <c r="H92" s="227"/>
      <c r="I92" s="19" t="str">
        <f t="shared" si="9"/>
        <v/>
      </c>
      <c r="J92" s="19" t="str">
        <f t="shared" si="10"/>
        <v/>
      </c>
      <c r="K92" s="415" t="str">
        <f t="shared" si="11"/>
        <v/>
      </c>
      <c r="L92" s="67" t="str">
        <f t="shared" si="12"/>
        <v/>
      </c>
      <c r="M92" s="416" t="str">
        <f t="shared" si="13"/>
        <v/>
      </c>
      <c r="N92" s="67" t="str">
        <f t="shared" si="14"/>
        <v/>
      </c>
      <c r="O92" s="389" t="b">
        <f t="shared" si="15"/>
        <v>0</v>
      </c>
      <c r="P92" s="390">
        <f t="shared" si="16"/>
        <v>1</v>
      </c>
    </row>
    <row r="93" spans="1:16" x14ac:dyDescent="0.25">
      <c r="A93" s="152">
        <v>84</v>
      </c>
      <c r="B93" s="7"/>
      <c r="C93" s="7"/>
      <c r="D93" s="7"/>
      <c r="E93" s="228"/>
      <c r="F93" s="227"/>
      <c r="G93" s="227"/>
      <c r="H93" s="227"/>
      <c r="I93" s="19" t="str">
        <f t="shared" si="9"/>
        <v/>
      </c>
      <c r="J93" s="19" t="str">
        <f t="shared" si="10"/>
        <v/>
      </c>
      <c r="K93" s="415" t="str">
        <f t="shared" si="11"/>
        <v/>
      </c>
      <c r="L93" s="67" t="str">
        <f t="shared" si="12"/>
        <v/>
      </c>
      <c r="M93" s="416" t="str">
        <f t="shared" si="13"/>
        <v/>
      </c>
      <c r="N93" s="67" t="str">
        <f t="shared" si="14"/>
        <v/>
      </c>
      <c r="O93" s="389" t="b">
        <f t="shared" si="15"/>
        <v>0</v>
      </c>
      <c r="P93" s="390">
        <f t="shared" si="16"/>
        <v>1</v>
      </c>
    </row>
    <row r="94" spans="1:16" x14ac:dyDescent="0.25">
      <c r="A94" s="152">
        <v>85</v>
      </c>
      <c r="B94" s="7"/>
      <c r="C94" s="7"/>
      <c r="D94" s="7"/>
      <c r="E94" s="228"/>
      <c r="F94" s="227"/>
      <c r="G94" s="227"/>
      <c r="H94" s="227"/>
      <c r="I94" s="19" t="str">
        <f t="shared" si="9"/>
        <v/>
      </c>
      <c r="J94" s="19" t="str">
        <f t="shared" si="10"/>
        <v/>
      </c>
      <c r="K94" s="415" t="str">
        <f t="shared" si="11"/>
        <v/>
      </c>
      <c r="L94" s="67" t="str">
        <f t="shared" si="12"/>
        <v/>
      </c>
      <c r="M94" s="416" t="str">
        <f t="shared" si="13"/>
        <v/>
      </c>
      <c r="N94" s="67" t="str">
        <f t="shared" si="14"/>
        <v/>
      </c>
      <c r="O94" s="389" t="b">
        <f t="shared" si="15"/>
        <v>0</v>
      </c>
      <c r="P94" s="390">
        <f t="shared" si="16"/>
        <v>1</v>
      </c>
    </row>
    <row r="95" spans="1:16" x14ac:dyDescent="0.25">
      <c r="A95" s="152">
        <v>86</v>
      </c>
      <c r="B95" s="7"/>
      <c r="C95" s="7"/>
      <c r="D95" s="7"/>
      <c r="E95" s="228"/>
      <c r="F95" s="227"/>
      <c r="G95" s="227"/>
      <c r="H95" s="227"/>
      <c r="I95" s="19" t="str">
        <f t="shared" si="9"/>
        <v/>
      </c>
      <c r="J95" s="19" t="str">
        <f t="shared" si="10"/>
        <v/>
      </c>
      <c r="K95" s="415" t="str">
        <f t="shared" si="11"/>
        <v/>
      </c>
      <c r="L95" s="67" t="str">
        <f t="shared" si="12"/>
        <v/>
      </c>
      <c r="M95" s="416" t="str">
        <f t="shared" si="13"/>
        <v/>
      </c>
      <c r="N95" s="67" t="str">
        <f t="shared" si="14"/>
        <v/>
      </c>
      <c r="O95" s="389" t="b">
        <f t="shared" si="15"/>
        <v>0</v>
      </c>
      <c r="P95" s="390">
        <f t="shared" si="16"/>
        <v>1</v>
      </c>
    </row>
    <row r="96" spans="1:16" x14ac:dyDescent="0.25">
      <c r="A96" s="152">
        <v>87</v>
      </c>
      <c r="B96" s="7"/>
      <c r="C96" s="7"/>
      <c r="D96" s="7"/>
      <c r="E96" s="228"/>
      <c r="F96" s="227"/>
      <c r="G96" s="227"/>
      <c r="H96" s="227"/>
      <c r="I96" s="19" t="str">
        <f t="shared" si="9"/>
        <v/>
      </c>
      <c r="J96" s="19" t="str">
        <f t="shared" si="10"/>
        <v/>
      </c>
      <c r="K96" s="415" t="str">
        <f t="shared" si="11"/>
        <v/>
      </c>
      <c r="L96" s="67" t="str">
        <f t="shared" si="12"/>
        <v/>
      </c>
      <c r="M96" s="416" t="str">
        <f t="shared" si="13"/>
        <v/>
      </c>
      <c r="N96" s="67" t="str">
        <f t="shared" si="14"/>
        <v/>
      </c>
      <c r="O96" s="389" t="b">
        <f t="shared" si="15"/>
        <v>0</v>
      </c>
      <c r="P96" s="390">
        <f t="shared" si="16"/>
        <v>1</v>
      </c>
    </row>
    <row r="97" spans="1:16" x14ac:dyDescent="0.25">
      <c r="A97" s="152">
        <v>88</v>
      </c>
      <c r="B97" s="7"/>
      <c r="C97" s="7"/>
      <c r="D97" s="7"/>
      <c r="E97" s="228"/>
      <c r="F97" s="227"/>
      <c r="G97" s="227"/>
      <c r="H97" s="227"/>
      <c r="I97" s="19" t="str">
        <f t="shared" si="9"/>
        <v/>
      </c>
      <c r="J97" s="19" t="str">
        <f t="shared" si="10"/>
        <v/>
      </c>
      <c r="K97" s="415" t="str">
        <f t="shared" si="11"/>
        <v/>
      </c>
      <c r="L97" s="67" t="str">
        <f t="shared" si="12"/>
        <v/>
      </c>
      <c r="M97" s="416" t="str">
        <f t="shared" si="13"/>
        <v/>
      </c>
      <c r="N97" s="67" t="str">
        <f t="shared" si="14"/>
        <v/>
      </c>
      <c r="O97" s="389" t="b">
        <f t="shared" si="15"/>
        <v>0</v>
      </c>
      <c r="P97" s="390">
        <f t="shared" si="16"/>
        <v>1</v>
      </c>
    </row>
    <row r="98" spans="1:16" x14ac:dyDescent="0.25">
      <c r="A98" s="152">
        <v>89</v>
      </c>
      <c r="B98" s="7"/>
      <c r="C98" s="7"/>
      <c r="D98" s="7"/>
      <c r="E98" s="228"/>
      <c r="F98" s="227"/>
      <c r="G98" s="227"/>
      <c r="H98" s="227"/>
      <c r="I98" s="19" t="str">
        <f t="shared" si="9"/>
        <v/>
      </c>
      <c r="J98" s="19" t="str">
        <f t="shared" si="10"/>
        <v/>
      </c>
      <c r="K98" s="415" t="str">
        <f t="shared" si="11"/>
        <v/>
      </c>
      <c r="L98" s="67" t="str">
        <f t="shared" si="12"/>
        <v/>
      </c>
      <c r="M98" s="416" t="str">
        <f t="shared" si="13"/>
        <v/>
      </c>
      <c r="N98" s="67" t="str">
        <f t="shared" si="14"/>
        <v/>
      </c>
      <c r="O98" s="389" t="b">
        <f t="shared" si="15"/>
        <v>0</v>
      </c>
      <c r="P98" s="390">
        <f t="shared" si="16"/>
        <v>1</v>
      </c>
    </row>
    <row r="99" spans="1:16" x14ac:dyDescent="0.25">
      <c r="A99" s="152">
        <v>90</v>
      </c>
      <c r="B99" s="7"/>
      <c r="C99" s="7"/>
      <c r="D99" s="7"/>
      <c r="E99" s="228"/>
      <c r="F99" s="227"/>
      <c r="G99" s="227"/>
      <c r="H99" s="227"/>
      <c r="I99" s="19" t="str">
        <f t="shared" si="9"/>
        <v/>
      </c>
      <c r="J99" s="19" t="str">
        <f t="shared" si="10"/>
        <v/>
      </c>
      <c r="K99" s="415" t="str">
        <f t="shared" si="11"/>
        <v/>
      </c>
      <c r="L99" s="67" t="str">
        <f t="shared" si="12"/>
        <v/>
      </c>
      <c r="M99" s="416" t="str">
        <f t="shared" si="13"/>
        <v/>
      </c>
      <c r="N99" s="67" t="str">
        <f t="shared" si="14"/>
        <v/>
      </c>
      <c r="O99" s="389" t="b">
        <f t="shared" si="15"/>
        <v>0</v>
      </c>
      <c r="P99" s="390">
        <f t="shared" si="16"/>
        <v>1</v>
      </c>
    </row>
    <row r="100" spans="1:16" x14ac:dyDescent="0.25">
      <c r="A100" s="152">
        <v>91</v>
      </c>
      <c r="B100" s="7"/>
      <c r="C100" s="7"/>
      <c r="D100" s="7"/>
      <c r="E100" s="228"/>
      <c r="F100" s="227"/>
      <c r="G100" s="227"/>
      <c r="H100" s="227"/>
      <c r="I100" s="19" t="str">
        <f t="shared" si="9"/>
        <v/>
      </c>
      <c r="J100" s="19" t="str">
        <f t="shared" si="10"/>
        <v/>
      </c>
      <c r="K100" s="415" t="str">
        <f t="shared" si="11"/>
        <v/>
      </c>
      <c r="L100" s="67" t="str">
        <f t="shared" si="12"/>
        <v/>
      </c>
      <c r="M100" s="416" t="str">
        <f t="shared" si="13"/>
        <v/>
      </c>
      <c r="N100" s="67" t="str">
        <f t="shared" si="14"/>
        <v/>
      </c>
      <c r="O100" s="389" t="b">
        <f t="shared" si="15"/>
        <v>0</v>
      </c>
      <c r="P100" s="390">
        <f t="shared" si="16"/>
        <v>1</v>
      </c>
    </row>
    <row r="101" spans="1:16" x14ac:dyDescent="0.25">
      <c r="A101" s="152">
        <v>92</v>
      </c>
      <c r="B101" s="7"/>
      <c r="C101" s="7"/>
      <c r="D101" s="7"/>
      <c r="E101" s="228"/>
      <c r="F101" s="227"/>
      <c r="G101" s="227"/>
      <c r="H101" s="227"/>
      <c r="I101" s="19" t="str">
        <f t="shared" si="9"/>
        <v/>
      </c>
      <c r="J101" s="19" t="str">
        <f t="shared" si="10"/>
        <v/>
      </c>
      <c r="K101" s="415" t="str">
        <f t="shared" si="11"/>
        <v/>
      </c>
      <c r="L101" s="67" t="str">
        <f t="shared" si="12"/>
        <v/>
      </c>
      <c r="M101" s="416" t="str">
        <f t="shared" si="13"/>
        <v/>
      </c>
      <c r="N101" s="67" t="str">
        <f t="shared" si="14"/>
        <v/>
      </c>
      <c r="O101" s="389" t="b">
        <f t="shared" si="15"/>
        <v>0</v>
      </c>
      <c r="P101" s="390">
        <f t="shared" si="16"/>
        <v>1</v>
      </c>
    </row>
    <row r="102" spans="1:16" x14ac:dyDescent="0.25">
      <c r="A102" s="152">
        <v>93</v>
      </c>
      <c r="B102" s="7"/>
      <c r="C102" s="7"/>
      <c r="D102" s="7"/>
      <c r="E102" s="228"/>
      <c r="F102" s="227"/>
      <c r="G102" s="227"/>
      <c r="H102" s="227"/>
      <c r="I102" s="19" t="str">
        <f t="shared" si="9"/>
        <v/>
      </c>
      <c r="J102" s="19" t="str">
        <f t="shared" si="10"/>
        <v/>
      </c>
      <c r="K102" s="415" t="str">
        <f t="shared" si="11"/>
        <v/>
      </c>
      <c r="L102" s="67" t="str">
        <f t="shared" si="12"/>
        <v/>
      </c>
      <c r="M102" s="416" t="str">
        <f t="shared" si="13"/>
        <v/>
      </c>
      <c r="N102" s="67" t="str">
        <f t="shared" si="14"/>
        <v/>
      </c>
      <c r="O102" s="389" t="b">
        <f t="shared" si="15"/>
        <v>0</v>
      </c>
      <c r="P102" s="390">
        <f t="shared" si="16"/>
        <v>1</v>
      </c>
    </row>
    <row r="103" spans="1:16" x14ac:dyDescent="0.25">
      <c r="A103" s="152">
        <v>94</v>
      </c>
      <c r="B103" s="7"/>
      <c r="C103" s="7"/>
      <c r="D103" s="7"/>
      <c r="E103" s="228"/>
      <c r="F103" s="227"/>
      <c r="G103" s="227"/>
      <c r="H103" s="227"/>
      <c r="I103" s="19" t="str">
        <f t="shared" si="9"/>
        <v/>
      </c>
      <c r="J103" s="19" t="str">
        <f t="shared" si="10"/>
        <v/>
      </c>
      <c r="K103" s="415" t="str">
        <f t="shared" si="11"/>
        <v/>
      </c>
      <c r="L103" s="67" t="str">
        <f t="shared" si="12"/>
        <v/>
      </c>
      <c r="M103" s="416" t="str">
        <f t="shared" si="13"/>
        <v/>
      </c>
      <c r="N103" s="67" t="str">
        <f t="shared" si="14"/>
        <v/>
      </c>
      <c r="O103" s="389" t="b">
        <f t="shared" si="15"/>
        <v>0</v>
      </c>
      <c r="P103" s="390">
        <f t="shared" si="16"/>
        <v>1</v>
      </c>
    </row>
    <row r="104" spans="1:16" x14ac:dyDescent="0.25">
      <c r="A104" s="152">
        <v>95</v>
      </c>
      <c r="B104" s="7"/>
      <c r="C104" s="7"/>
      <c r="D104" s="7"/>
      <c r="E104" s="228"/>
      <c r="F104" s="227"/>
      <c r="G104" s="227"/>
      <c r="H104" s="227"/>
      <c r="I104" s="19" t="str">
        <f t="shared" si="9"/>
        <v/>
      </c>
      <c r="J104" s="19" t="str">
        <f t="shared" si="10"/>
        <v/>
      </c>
      <c r="K104" s="415" t="str">
        <f t="shared" si="11"/>
        <v/>
      </c>
      <c r="L104" s="67" t="str">
        <f t="shared" si="12"/>
        <v/>
      </c>
      <c r="M104" s="416" t="str">
        <f t="shared" si="13"/>
        <v/>
      </c>
      <c r="N104" s="67" t="str">
        <f t="shared" si="14"/>
        <v/>
      </c>
      <c r="O104" s="389" t="b">
        <f t="shared" si="15"/>
        <v>0</v>
      </c>
      <c r="P104" s="390">
        <f t="shared" si="16"/>
        <v>1</v>
      </c>
    </row>
    <row r="105" spans="1:16" x14ac:dyDescent="0.25">
      <c r="A105" s="152">
        <v>96</v>
      </c>
      <c r="B105" s="7"/>
      <c r="C105" s="7"/>
      <c r="D105" s="7"/>
      <c r="E105" s="228"/>
      <c r="F105" s="227"/>
      <c r="G105" s="227"/>
      <c r="H105" s="227"/>
      <c r="I105" s="19" t="str">
        <f t="shared" si="9"/>
        <v/>
      </c>
      <c r="J105" s="19" t="str">
        <f t="shared" si="10"/>
        <v/>
      </c>
      <c r="K105" s="415" t="str">
        <f t="shared" si="11"/>
        <v/>
      </c>
      <c r="L105" s="67" t="str">
        <f t="shared" si="12"/>
        <v/>
      </c>
      <c r="M105" s="416" t="str">
        <f t="shared" si="13"/>
        <v/>
      </c>
      <c r="N105" s="67" t="str">
        <f t="shared" si="14"/>
        <v/>
      </c>
      <c r="O105" s="389" t="b">
        <f t="shared" si="15"/>
        <v>0</v>
      </c>
      <c r="P105" s="390">
        <f t="shared" si="16"/>
        <v>1</v>
      </c>
    </row>
    <row r="106" spans="1:16" x14ac:dyDescent="0.25">
      <c r="A106" s="152">
        <v>97</v>
      </c>
      <c r="B106" s="7"/>
      <c r="C106" s="7"/>
      <c r="D106" s="7"/>
      <c r="E106" s="228"/>
      <c r="F106" s="227"/>
      <c r="G106" s="227"/>
      <c r="H106" s="227"/>
      <c r="I106" s="19" t="str">
        <f t="shared" si="9"/>
        <v/>
      </c>
      <c r="J106" s="19" t="str">
        <f t="shared" si="10"/>
        <v/>
      </c>
      <c r="K106" s="415" t="str">
        <f t="shared" si="11"/>
        <v/>
      </c>
      <c r="L106" s="67" t="str">
        <f t="shared" si="12"/>
        <v/>
      </c>
      <c r="M106" s="416" t="str">
        <f t="shared" si="13"/>
        <v/>
      </c>
      <c r="N106" s="67" t="str">
        <f t="shared" si="14"/>
        <v/>
      </c>
      <c r="O106" s="389" t="b">
        <f t="shared" si="15"/>
        <v>0</v>
      </c>
      <c r="P106" s="390">
        <f t="shared" si="16"/>
        <v>1</v>
      </c>
    </row>
    <row r="107" spans="1:16" x14ac:dyDescent="0.25">
      <c r="A107" s="152">
        <v>98</v>
      </c>
      <c r="B107" s="7"/>
      <c r="C107" s="7"/>
      <c r="D107" s="7"/>
      <c r="E107" s="228"/>
      <c r="F107" s="227"/>
      <c r="G107" s="227"/>
      <c r="H107" s="227"/>
      <c r="I107" s="19" t="str">
        <f t="shared" si="9"/>
        <v/>
      </c>
      <c r="J107" s="19" t="str">
        <f t="shared" si="10"/>
        <v/>
      </c>
      <c r="K107" s="415" t="str">
        <f t="shared" si="11"/>
        <v/>
      </c>
      <c r="L107" s="67" t="str">
        <f t="shared" si="12"/>
        <v/>
      </c>
      <c r="M107" s="416" t="str">
        <f t="shared" si="13"/>
        <v/>
      </c>
      <c r="N107" s="67" t="str">
        <f t="shared" si="14"/>
        <v/>
      </c>
      <c r="O107" s="389" t="b">
        <f t="shared" si="15"/>
        <v>0</v>
      </c>
      <c r="P107" s="390">
        <f t="shared" si="16"/>
        <v>1</v>
      </c>
    </row>
    <row r="108" spans="1:16" x14ac:dyDescent="0.25">
      <c r="A108" s="152">
        <v>99</v>
      </c>
      <c r="B108" s="7"/>
      <c r="C108" s="7"/>
      <c r="D108" s="7"/>
      <c r="E108" s="228"/>
      <c r="F108" s="227"/>
      <c r="G108" s="227"/>
      <c r="H108" s="227"/>
      <c r="I108" s="19" t="str">
        <f t="shared" si="9"/>
        <v/>
      </c>
      <c r="J108" s="19" t="str">
        <f t="shared" si="10"/>
        <v/>
      </c>
      <c r="K108" s="415" t="str">
        <f t="shared" si="11"/>
        <v/>
      </c>
      <c r="L108" s="67" t="str">
        <f t="shared" si="12"/>
        <v/>
      </c>
      <c r="M108" s="416" t="str">
        <f t="shared" si="13"/>
        <v/>
      </c>
      <c r="N108" s="67" t="str">
        <f t="shared" si="14"/>
        <v/>
      </c>
      <c r="O108" s="389" t="b">
        <f t="shared" si="15"/>
        <v>0</v>
      </c>
      <c r="P108" s="390">
        <f t="shared" si="16"/>
        <v>1</v>
      </c>
    </row>
    <row r="109" spans="1:16" x14ac:dyDescent="0.25">
      <c r="A109" s="152">
        <v>100</v>
      </c>
      <c r="B109" s="153"/>
      <c r="C109" s="153"/>
      <c r="D109" s="153"/>
      <c r="E109" s="154"/>
      <c r="F109" s="155"/>
      <c r="G109" s="153"/>
      <c r="H109" s="154"/>
      <c r="I109" s="19" t="str">
        <f t="shared" si="9"/>
        <v/>
      </c>
      <c r="J109" s="19" t="str">
        <f t="shared" si="10"/>
        <v/>
      </c>
    </row>
    <row r="110" spans="1:16" x14ac:dyDescent="0.25">
      <c r="A110" s="152">
        <v>101</v>
      </c>
      <c r="B110" s="153"/>
      <c r="C110" s="153"/>
      <c r="D110" s="153"/>
      <c r="E110" s="154"/>
      <c r="F110" s="155"/>
      <c r="G110" s="153"/>
      <c r="H110" s="154"/>
      <c r="I110" s="19" t="str">
        <f t="shared" si="9"/>
        <v/>
      </c>
      <c r="J110" s="19" t="str">
        <f t="shared" si="10"/>
        <v/>
      </c>
    </row>
    <row r="111" spans="1:16" x14ac:dyDescent="0.25">
      <c r="A111" s="152">
        <v>102</v>
      </c>
      <c r="B111" s="153"/>
      <c r="C111" s="153"/>
      <c r="D111" s="153"/>
      <c r="E111" s="154"/>
      <c r="F111" s="155"/>
      <c r="G111" s="153"/>
      <c r="H111" s="154"/>
      <c r="I111" s="19" t="str">
        <f t="shared" si="9"/>
        <v/>
      </c>
      <c r="J111" s="19" t="str">
        <f t="shared" si="10"/>
        <v/>
      </c>
    </row>
    <row r="112" spans="1:16" x14ac:dyDescent="0.25">
      <c r="A112" s="152">
        <v>103</v>
      </c>
      <c r="B112" s="153"/>
      <c r="C112" s="153"/>
      <c r="D112" s="153"/>
      <c r="E112" s="154"/>
      <c r="F112" s="155"/>
      <c r="G112" s="153"/>
      <c r="H112" s="154"/>
      <c r="I112" s="19" t="str">
        <f t="shared" si="9"/>
        <v/>
      </c>
      <c r="J112" s="19" t="str">
        <f t="shared" si="10"/>
        <v/>
      </c>
    </row>
    <row r="113" spans="1:10" x14ac:dyDescent="0.25">
      <c r="A113" s="152">
        <v>104</v>
      </c>
      <c r="B113" s="153"/>
      <c r="C113" s="153"/>
      <c r="D113" s="153"/>
      <c r="E113" s="154"/>
      <c r="F113" s="155"/>
      <c r="G113" s="153"/>
      <c r="H113" s="154"/>
      <c r="I113" s="19" t="str">
        <f t="shared" si="9"/>
        <v/>
      </c>
      <c r="J113" s="19" t="str">
        <f t="shared" si="10"/>
        <v/>
      </c>
    </row>
    <row r="114" spans="1:10" x14ac:dyDescent="0.25">
      <c r="A114" s="152">
        <v>105</v>
      </c>
      <c r="B114" s="153"/>
      <c r="C114" s="153"/>
      <c r="D114" s="153"/>
      <c r="E114" s="154"/>
      <c r="F114" s="155"/>
      <c r="G114" s="153"/>
      <c r="H114" s="154"/>
      <c r="I114" s="19" t="str">
        <f t="shared" si="9"/>
        <v/>
      </c>
      <c r="J114" s="19" t="str">
        <f t="shared" si="10"/>
        <v/>
      </c>
    </row>
    <row r="115" spans="1:10" x14ac:dyDescent="0.25">
      <c r="A115" s="152">
        <v>106</v>
      </c>
      <c r="B115" s="153"/>
      <c r="C115" s="153"/>
      <c r="D115" s="153"/>
      <c r="E115" s="154"/>
      <c r="F115" s="155"/>
      <c r="G115" s="153"/>
      <c r="H115" s="154"/>
      <c r="I115" s="19" t="str">
        <f t="shared" si="9"/>
        <v/>
      </c>
      <c r="J115" s="19" t="str">
        <f t="shared" si="10"/>
        <v/>
      </c>
    </row>
    <row r="116" spans="1:10" x14ac:dyDescent="0.25">
      <c r="A116" s="152">
        <v>107</v>
      </c>
      <c r="B116" s="153"/>
      <c r="C116" s="153"/>
      <c r="D116" s="153"/>
      <c r="E116" s="154"/>
      <c r="F116" s="155"/>
      <c r="G116" s="153"/>
      <c r="H116" s="154"/>
      <c r="I116" s="19" t="str">
        <f t="shared" si="9"/>
        <v/>
      </c>
      <c r="J116" s="19" t="str">
        <f t="shared" si="10"/>
        <v/>
      </c>
    </row>
    <row r="117" spans="1:10" x14ac:dyDescent="0.25">
      <c r="A117" s="152">
        <v>108</v>
      </c>
      <c r="B117" s="153"/>
      <c r="C117" s="153"/>
      <c r="D117" s="153"/>
      <c r="E117" s="154"/>
      <c r="F117" s="155"/>
      <c r="G117" s="153"/>
      <c r="H117" s="154"/>
      <c r="I117" s="19" t="str">
        <f t="shared" si="9"/>
        <v/>
      </c>
      <c r="J117" s="19" t="str">
        <f t="shared" si="10"/>
        <v/>
      </c>
    </row>
    <row r="118" spans="1:10" x14ac:dyDescent="0.25">
      <c r="A118" s="152">
        <v>109</v>
      </c>
      <c r="B118" s="153"/>
      <c r="C118" s="153"/>
      <c r="D118" s="153"/>
      <c r="E118" s="154"/>
      <c r="F118" s="155"/>
      <c r="G118" s="153"/>
      <c r="H118" s="154"/>
      <c r="I118" s="19" t="str">
        <f t="shared" si="9"/>
        <v/>
      </c>
      <c r="J118" s="19" t="str">
        <f t="shared" si="10"/>
        <v/>
      </c>
    </row>
    <row r="119" spans="1:10" x14ac:dyDescent="0.25">
      <c r="A119" s="152">
        <v>110</v>
      </c>
      <c r="B119" s="153"/>
      <c r="C119" s="153"/>
      <c r="D119" s="153"/>
      <c r="E119" s="154"/>
      <c r="F119" s="155"/>
      <c r="G119" s="153"/>
      <c r="H119" s="154"/>
      <c r="I119" s="19" t="str">
        <f t="shared" si="9"/>
        <v/>
      </c>
      <c r="J119" s="19" t="str">
        <f t="shared" si="10"/>
        <v/>
      </c>
    </row>
    <row r="120" spans="1:10" x14ac:dyDescent="0.25">
      <c r="A120" s="152">
        <v>111</v>
      </c>
      <c r="B120" s="153"/>
      <c r="C120" s="153"/>
      <c r="D120" s="153"/>
      <c r="E120" s="154"/>
      <c r="F120" s="155"/>
      <c r="G120" s="153"/>
      <c r="H120" s="154"/>
      <c r="I120" s="19" t="str">
        <f t="shared" si="9"/>
        <v/>
      </c>
      <c r="J120" s="19" t="str">
        <f t="shared" si="10"/>
        <v/>
      </c>
    </row>
    <row r="121" spans="1:10" x14ac:dyDescent="0.25">
      <c r="A121" s="152">
        <v>112</v>
      </c>
      <c r="B121" s="153"/>
      <c r="C121" s="153"/>
      <c r="D121" s="153"/>
      <c r="E121" s="154"/>
      <c r="F121" s="155"/>
      <c r="G121" s="153"/>
      <c r="H121" s="154"/>
      <c r="I121" s="19" t="str">
        <f t="shared" si="9"/>
        <v/>
      </c>
      <c r="J121" s="19" t="str">
        <f t="shared" si="10"/>
        <v/>
      </c>
    </row>
    <row r="122" spans="1:10" x14ac:dyDescent="0.25">
      <c r="A122" s="152">
        <v>113</v>
      </c>
      <c r="B122" s="153"/>
      <c r="C122" s="153"/>
      <c r="D122" s="153"/>
      <c r="E122" s="154"/>
      <c r="F122" s="155"/>
      <c r="G122" s="153"/>
      <c r="H122" s="154"/>
      <c r="I122" s="19" t="str">
        <f t="shared" si="9"/>
        <v/>
      </c>
      <c r="J122" s="19" t="str">
        <f t="shared" si="10"/>
        <v/>
      </c>
    </row>
    <row r="123" spans="1:10" x14ac:dyDescent="0.25">
      <c r="A123" s="152">
        <v>114</v>
      </c>
      <c r="B123" s="153"/>
      <c r="C123" s="153"/>
      <c r="D123" s="153"/>
      <c r="E123" s="154"/>
      <c r="F123" s="155"/>
      <c r="G123" s="153"/>
      <c r="H123" s="154"/>
      <c r="I123" s="19" t="str">
        <f t="shared" si="9"/>
        <v/>
      </c>
      <c r="J123" s="19" t="str">
        <f t="shared" si="10"/>
        <v/>
      </c>
    </row>
    <row r="124" spans="1:10" x14ac:dyDescent="0.25">
      <c r="A124" s="152">
        <v>115</v>
      </c>
      <c r="B124" s="153"/>
      <c r="C124" s="153"/>
      <c r="D124" s="153"/>
      <c r="E124" s="154"/>
      <c r="F124" s="155"/>
      <c r="G124" s="153"/>
      <c r="H124" s="154"/>
      <c r="I124" s="19" t="str">
        <f t="shared" si="9"/>
        <v/>
      </c>
      <c r="J124" s="19" t="str">
        <f t="shared" si="10"/>
        <v/>
      </c>
    </row>
    <row r="125" spans="1:10" x14ac:dyDescent="0.25">
      <c r="A125" s="152">
        <v>116</v>
      </c>
      <c r="B125" s="153"/>
      <c r="C125" s="153"/>
      <c r="D125" s="153"/>
      <c r="E125" s="154"/>
      <c r="F125" s="155"/>
      <c r="G125" s="153"/>
      <c r="H125" s="154"/>
      <c r="I125" s="19" t="str">
        <f t="shared" si="9"/>
        <v/>
      </c>
      <c r="J125" s="19" t="str">
        <f t="shared" si="10"/>
        <v/>
      </c>
    </row>
    <row r="126" spans="1:10" x14ac:dyDescent="0.25">
      <c r="A126" s="152">
        <v>117</v>
      </c>
      <c r="B126" s="153"/>
      <c r="C126" s="153"/>
      <c r="D126" s="153"/>
      <c r="E126" s="154"/>
      <c r="F126" s="155"/>
      <c r="G126" s="153"/>
      <c r="H126" s="154"/>
      <c r="I126" s="19" t="str">
        <f t="shared" si="9"/>
        <v/>
      </c>
      <c r="J126" s="19" t="str">
        <f t="shared" si="10"/>
        <v/>
      </c>
    </row>
    <row r="127" spans="1:10" x14ac:dyDescent="0.25">
      <c r="A127" s="152">
        <v>118</v>
      </c>
      <c r="B127" s="153"/>
      <c r="C127" s="153"/>
      <c r="D127" s="153"/>
      <c r="E127" s="154"/>
      <c r="F127" s="155"/>
      <c r="G127" s="153"/>
      <c r="H127" s="154"/>
      <c r="I127" s="19" t="str">
        <f t="shared" si="9"/>
        <v/>
      </c>
      <c r="J127" s="19" t="str">
        <f t="shared" si="10"/>
        <v/>
      </c>
    </row>
    <row r="128" spans="1:10" x14ac:dyDescent="0.25">
      <c r="A128" s="152">
        <v>119</v>
      </c>
      <c r="B128" s="153"/>
      <c r="C128" s="153"/>
      <c r="D128" s="153"/>
      <c r="E128" s="154"/>
      <c r="F128" s="155"/>
      <c r="G128" s="153"/>
      <c r="H128" s="154"/>
      <c r="I128" s="19" t="str">
        <f t="shared" si="9"/>
        <v/>
      </c>
      <c r="J128" s="19" t="str">
        <f t="shared" si="10"/>
        <v/>
      </c>
    </row>
    <row r="129" spans="1:10" x14ac:dyDescent="0.25">
      <c r="A129" s="152">
        <v>120</v>
      </c>
      <c r="B129" s="153"/>
      <c r="C129" s="153"/>
      <c r="D129" s="153"/>
      <c r="E129" s="154"/>
      <c r="F129" s="155"/>
      <c r="G129" s="153"/>
      <c r="H129" s="154"/>
      <c r="I129" s="19" t="str">
        <f t="shared" si="9"/>
        <v/>
      </c>
      <c r="J129" s="19" t="str">
        <f t="shared" si="10"/>
        <v/>
      </c>
    </row>
    <row r="130" spans="1:10" x14ac:dyDescent="0.25">
      <c r="A130" s="152">
        <v>121</v>
      </c>
      <c r="B130" s="153"/>
      <c r="C130" s="153"/>
      <c r="D130" s="153"/>
      <c r="E130" s="154"/>
      <c r="F130" s="155"/>
      <c r="G130" s="153"/>
      <c r="H130" s="154"/>
      <c r="I130" s="19" t="str">
        <f t="shared" si="9"/>
        <v/>
      </c>
      <c r="J130" s="19" t="str">
        <f t="shared" si="10"/>
        <v/>
      </c>
    </row>
    <row r="131" spans="1:10" x14ac:dyDescent="0.25">
      <c r="A131" s="152">
        <v>122</v>
      </c>
      <c r="B131" s="153"/>
      <c r="C131" s="153"/>
      <c r="D131" s="153"/>
      <c r="E131" s="154"/>
      <c r="F131" s="155"/>
      <c r="G131" s="153"/>
      <c r="H131" s="154"/>
      <c r="I131" s="19" t="str">
        <f t="shared" si="9"/>
        <v/>
      </c>
      <c r="J131" s="19" t="str">
        <f t="shared" si="10"/>
        <v/>
      </c>
    </row>
    <row r="132" spans="1:10" x14ac:dyDescent="0.25">
      <c r="A132" s="152">
        <v>123</v>
      </c>
      <c r="B132" s="153"/>
      <c r="C132" s="153"/>
      <c r="D132" s="153"/>
      <c r="E132" s="154"/>
      <c r="F132" s="155"/>
      <c r="G132" s="153"/>
      <c r="H132" s="154"/>
      <c r="I132" s="19" t="str">
        <f t="shared" si="9"/>
        <v/>
      </c>
      <c r="J132" s="19" t="str">
        <f t="shared" si="10"/>
        <v/>
      </c>
    </row>
    <row r="133" spans="1:10" x14ac:dyDescent="0.25">
      <c r="A133" s="152">
        <v>124</v>
      </c>
      <c r="B133" s="153"/>
      <c r="C133" s="153"/>
      <c r="D133" s="153"/>
      <c r="E133" s="154"/>
      <c r="F133" s="155"/>
      <c r="G133" s="153"/>
      <c r="H133" s="154"/>
      <c r="I133" s="19" t="str">
        <f t="shared" si="9"/>
        <v/>
      </c>
      <c r="J133" s="19" t="str">
        <f t="shared" si="10"/>
        <v/>
      </c>
    </row>
    <row r="134" spans="1:10" x14ac:dyDescent="0.25">
      <c r="A134" s="152">
        <v>125</v>
      </c>
      <c r="B134" s="153"/>
      <c r="C134" s="153"/>
      <c r="D134" s="153"/>
      <c r="E134" s="154"/>
      <c r="F134" s="155"/>
      <c r="G134" s="153"/>
      <c r="H134" s="154"/>
      <c r="I134" s="19" t="str">
        <f t="shared" si="9"/>
        <v/>
      </c>
      <c r="J134" s="19" t="str">
        <f t="shared" si="10"/>
        <v/>
      </c>
    </row>
    <row r="135" spans="1:10" x14ac:dyDescent="0.25">
      <c r="A135" s="152">
        <v>126</v>
      </c>
      <c r="B135" s="153"/>
      <c r="C135" s="153"/>
      <c r="D135" s="153"/>
      <c r="E135" s="154"/>
      <c r="F135" s="155"/>
      <c r="G135" s="153"/>
      <c r="H135" s="154"/>
      <c r="I135" s="19" t="str">
        <f t="shared" si="9"/>
        <v/>
      </c>
      <c r="J135" s="19" t="str">
        <f t="shared" si="10"/>
        <v/>
      </c>
    </row>
    <row r="136" spans="1:10" x14ac:dyDescent="0.25">
      <c r="A136" s="152">
        <v>127</v>
      </c>
      <c r="B136" s="153"/>
      <c r="C136" s="153"/>
      <c r="D136" s="153"/>
      <c r="E136" s="154"/>
      <c r="F136" s="155"/>
      <c r="G136" s="153"/>
      <c r="H136" s="154"/>
      <c r="I136" s="19" t="str">
        <f t="shared" si="9"/>
        <v/>
      </c>
      <c r="J136" s="19" t="str">
        <f t="shared" si="10"/>
        <v/>
      </c>
    </row>
    <row r="137" spans="1:10" x14ac:dyDescent="0.25">
      <c r="A137" s="152">
        <v>128</v>
      </c>
      <c r="B137" s="153"/>
      <c r="C137" s="153"/>
      <c r="D137" s="153"/>
      <c r="E137" s="154"/>
      <c r="F137" s="155"/>
      <c r="G137" s="153"/>
      <c r="H137" s="154"/>
      <c r="I137" s="19" t="str">
        <f t="shared" si="9"/>
        <v/>
      </c>
      <c r="J137" s="19" t="str">
        <f t="shared" si="10"/>
        <v/>
      </c>
    </row>
    <row r="138" spans="1:10" x14ac:dyDescent="0.25">
      <c r="A138" s="152">
        <v>129</v>
      </c>
      <c r="B138" s="153"/>
      <c r="C138" s="153"/>
      <c r="D138" s="153"/>
      <c r="E138" s="154"/>
      <c r="F138" s="155"/>
      <c r="G138" s="153"/>
      <c r="H138" s="154"/>
      <c r="I138" s="19" t="str">
        <f t="shared" ref="I138:I201" si="17">IF(OR($B138="",$C138="",$D138="",$E138="",$F138&lt;an_initial,$F138&gt;an_final,$O138=FALSE),"",IF($H138="",CS_STR_RO*$G138/P138,CS_STR_RO*$H138))</f>
        <v/>
      </c>
      <c r="J138" s="19" t="str">
        <f t="shared" ref="J138:J201" si="18">IF(OR($B138="",$C138="",$D138="",$E138="",$F138="",$F138&gt;an_final,$O138=FALSE),"",IF($H138="",CS_STR_RO*$G138/P138,CS_STR_RO*$H138))</f>
        <v/>
      </c>
    </row>
    <row r="139" spans="1:10" x14ac:dyDescent="0.25">
      <c r="A139" s="152">
        <v>130</v>
      </c>
      <c r="B139" s="153"/>
      <c r="C139" s="153"/>
      <c r="D139" s="153"/>
      <c r="E139" s="154"/>
      <c r="F139" s="155"/>
      <c r="G139" s="153"/>
      <c r="H139" s="154"/>
      <c r="I139" s="19" t="str">
        <f t="shared" si="17"/>
        <v/>
      </c>
      <c r="J139" s="19" t="str">
        <f t="shared" si="18"/>
        <v/>
      </c>
    </row>
    <row r="140" spans="1:10" x14ac:dyDescent="0.25">
      <c r="A140" s="152">
        <v>131</v>
      </c>
      <c r="B140" s="153"/>
      <c r="C140" s="153"/>
      <c r="D140" s="153"/>
      <c r="E140" s="154"/>
      <c r="F140" s="155"/>
      <c r="G140" s="153"/>
      <c r="H140" s="154"/>
      <c r="I140" s="19" t="str">
        <f t="shared" si="17"/>
        <v/>
      </c>
      <c r="J140" s="19" t="str">
        <f t="shared" si="18"/>
        <v/>
      </c>
    </row>
    <row r="141" spans="1:10" x14ac:dyDescent="0.25">
      <c r="A141" s="152">
        <v>132</v>
      </c>
      <c r="B141" s="153"/>
      <c r="C141" s="153"/>
      <c r="D141" s="153"/>
      <c r="E141" s="154"/>
      <c r="F141" s="155"/>
      <c r="G141" s="153"/>
      <c r="H141" s="154"/>
      <c r="I141" s="19" t="str">
        <f t="shared" si="17"/>
        <v/>
      </c>
      <c r="J141" s="19" t="str">
        <f t="shared" si="18"/>
        <v/>
      </c>
    </row>
    <row r="142" spans="1:10" x14ac:dyDescent="0.25">
      <c r="A142" s="152">
        <v>133</v>
      </c>
      <c r="B142" s="153"/>
      <c r="C142" s="153"/>
      <c r="D142" s="153"/>
      <c r="E142" s="154"/>
      <c r="F142" s="155"/>
      <c r="G142" s="153"/>
      <c r="H142" s="154"/>
      <c r="I142" s="19" t="str">
        <f t="shared" si="17"/>
        <v/>
      </c>
      <c r="J142" s="19" t="str">
        <f t="shared" si="18"/>
        <v/>
      </c>
    </row>
    <row r="143" spans="1:10" x14ac:dyDescent="0.25">
      <c r="A143" s="152">
        <v>134</v>
      </c>
      <c r="B143" s="153"/>
      <c r="C143" s="153"/>
      <c r="D143" s="153"/>
      <c r="E143" s="154"/>
      <c r="F143" s="155"/>
      <c r="G143" s="153"/>
      <c r="H143" s="154"/>
      <c r="I143" s="19" t="str">
        <f t="shared" si="17"/>
        <v/>
      </c>
      <c r="J143" s="19" t="str">
        <f t="shared" si="18"/>
        <v/>
      </c>
    </row>
    <row r="144" spans="1:10" x14ac:dyDescent="0.25">
      <c r="A144" s="152">
        <v>135</v>
      </c>
      <c r="B144" s="153"/>
      <c r="C144" s="153"/>
      <c r="D144" s="153"/>
      <c r="E144" s="154"/>
      <c r="F144" s="155"/>
      <c r="G144" s="153"/>
      <c r="H144" s="154"/>
      <c r="I144" s="19" t="str">
        <f t="shared" si="17"/>
        <v/>
      </c>
      <c r="J144" s="19" t="str">
        <f t="shared" si="18"/>
        <v/>
      </c>
    </row>
    <row r="145" spans="1:10" x14ac:dyDescent="0.25">
      <c r="A145" s="152">
        <v>136</v>
      </c>
      <c r="B145" s="153"/>
      <c r="C145" s="153"/>
      <c r="D145" s="153"/>
      <c r="E145" s="154"/>
      <c r="F145" s="155"/>
      <c r="G145" s="153"/>
      <c r="H145" s="154"/>
      <c r="I145" s="19" t="str">
        <f t="shared" si="17"/>
        <v/>
      </c>
      <c r="J145" s="19" t="str">
        <f t="shared" si="18"/>
        <v/>
      </c>
    </row>
    <row r="146" spans="1:10" x14ac:dyDescent="0.25">
      <c r="A146" s="152">
        <v>137</v>
      </c>
      <c r="B146" s="153"/>
      <c r="C146" s="153"/>
      <c r="D146" s="153"/>
      <c r="E146" s="154"/>
      <c r="F146" s="155"/>
      <c r="G146" s="153"/>
      <c r="H146" s="154"/>
      <c r="I146" s="19" t="str">
        <f t="shared" si="17"/>
        <v/>
      </c>
      <c r="J146" s="19" t="str">
        <f t="shared" si="18"/>
        <v/>
      </c>
    </row>
    <row r="147" spans="1:10" x14ac:dyDescent="0.25">
      <c r="A147" s="152">
        <v>138</v>
      </c>
      <c r="B147" s="153"/>
      <c r="C147" s="153"/>
      <c r="D147" s="153"/>
      <c r="E147" s="154"/>
      <c r="F147" s="155"/>
      <c r="G147" s="153"/>
      <c r="H147" s="154"/>
      <c r="I147" s="19" t="str">
        <f t="shared" si="17"/>
        <v/>
      </c>
      <c r="J147" s="19" t="str">
        <f t="shared" si="18"/>
        <v/>
      </c>
    </row>
    <row r="148" spans="1:10" x14ac:dyDescent="0.25">
      <c r="A148" s="152">
        <v>139</v>
      </c>
      <c r="B148" s="153"/>
      <c r="C148" s="153"/>
      <c r="D148" s="153"/>
      <c r="E148" s="154"/>
      <c r="F148" s="155"/>
      <c r="G148" s="153"/>
      <c r="H148" s="154"/>
      <c r="I148" s="19" t="str">
        <f t="shared" si="17"/>
        <v/>
      </c>
      <c r="J148" s="19" t="str">
        <f t="shared" si="18"/>
        <v/>
      </c>
    </row>
    <row r="149" spans="1:10" x14ac:dyDescent="0.25">
      <c r="A149" s="152">
        <v>140</v>
      </c>
      <c r="B149" s="153"/>
      <c r="C149" s="153"/>
      <c r="D149" s="153"/>
      <c r="E149" s="154"/>
      <c r="F149" s="155"/>
      <c r="G149" s="153"/>
      <c r="H149" s="154"/>
      <c r="I149" s="19" t="str">
        <f t="shared" si="17"/>
        <v/>
      </c>
      <c r="J149" s="19" t="str">
        <f t="shared" si="18"/>
        <v/>
      </c>
    </row>
    <row r="150" spans="1:10" x14ac:dyDescent="0.25">
      <c r="A150" s="152">
        <v>141</v>
      </c>
      <c r="B150" s="153"/>
      <c r="C150" s="153"/>
      <c r="D150" s="153"/>
      <c r="E150" s="154"/>
      <c r="F150" s="155"/>
      <c r="G150" s="153"/>
      <c r="H150" s="154"/>
      <c r="I150" s="19" t="str">
        <f t="shared" si="17"/>
        <v/>
      </c>
      <c r="J150" s="19" t="str">
        <f t="shared" si="18"/>
        <v/>
      </c>
    </row>
    <row r="151" spans="1:10" x14ac:dyDescent="0.25">
      <c r="A151" s="152">
        <v>142</v>
      </c>
      <c r="B151" s="153"/>
      <c r="C151" s="153"/>
      <c r="D151" s="153"/>
      <c r="E151" s="154"/>
      <c r="F151" s="155"/>
      <c r="G151" s="153"/>
      <c r="H151" s="154"/>
      <c r="I151" s="19" t="str">
        <f t="shared" si="17"/>
        <v/>
      </c>
      <c r="J151" s="19" t="str">
        <f t="shared" si="18"/>
        <v/>
      </c>
    </row>
    <row r="152" spans="1:10" x14ac:dyDescent="0.25">
      <c r="A152" s="152">
        <v>143</v>
      </c>
      <c r="B152" s="153"/>
      <c r="C152" s="153"/>
      <c r="D152" s="153"/>
      <c r="E152" s="154"/>
      <c r="F152" s="155"/>
      <c r="G152" s="153"/>
      <c r="H152" s="154"/>
      <c r="I152" s="19" t="str">
        <f t="shared" si="17"/>
        <v/>
      </c>
      <c r="J152" s="19" t="str">
        <f t="shared" si="18"/>
        <v/>
      </c>
    </row>
    <row r="153" spans="1:10" x14ac:dyDescent="0.25">
      <c r="A153" s="152">
        <v>144</v>
      </c>
      <c r="B153" s="153"/>
      <c r="C153" s="153"/>
      <c r="D153" s="153"/>
      <c r="E153" s="154"/>
      <c r="F153" s="155"/>
      <c r="G153" s="153"/>
      <c r="H153" s="154"/>
      <c r="I153" s="19" t="str">
        <f t="shared" si="17"/>
        <v/>
      </c>
      <c r="J153" s="19" t="str">
        <f t="shared" si="18"/>
        <v/>
      </c>
    </row>
    <row r="154" spans="1:10" x14ac:dyDescent="0.25">
      <c r="A154" s="152">
        <v>145</v>
      </c>
      <c r="B154" s="153"/>
      <c r="C154" s="153"/>
      <c r="D154" s="153"/>
      <c r="E154" s="154"/>
      <c r="F154" s="155"/>
      <c r="G154" s="153"/>
      <c r="H154" s="154"/>
      <c r="I154" s="19" t="str">
        <f t="shared" si="17"/>
        <v/>
      </c>
      <c r="J154" s="19" t="str">
        <f t="shared" si="18"/>
        <v/>
      </c>
    </row>
    <row r="155" spans="1:10" x14ac:dyDescent="0.25">
      <c r="A155" s="152">
        <v>146</v>
      </c>
      <c r="B155" s="153"/>
      <c r="C155" s="153"/>
      <c r="D155" s="153"/>
      <c r="E155" s="154"/>
      <c r="F155" s="155"/>
      <c r="G155" s="153"/>
      <c r="H155" s="154"/>
      <c r="I155" s="19" t="str">
        <f t="shared" si="17"/>
        <v/>
      </c>
      <c r="J155" s="19" t="str">
        <f t="shared" si="18"/>
        <v/>
      </c>
    </row>
    <row r="156" spans="1:10" x14ac:dyDescent="0.25">
      <c r="A156" s="152">
        <v>147</v>
      </c>
      <c r="B156" s="153"/>
      <c r="C156" s="153"/>
      <c r="D156" s="153"/>
      <c r="E156" s="154"/>
      <c r="F156" s="155"/>
      <c r="G156" s="153"/>
      <c r="H156" s="154"/>
      <c r="I156" s="19" t="str">
        <f t="shared" si="17"/>
        <v/>
      </c>
      <c r="J156" s="19" t="str">
        <f t="shared" si="18"/>
        <v/>
      </c>
    </row>
    <row r="157" spans="1:10" x14ac:dyDescent="0.25">
      <c r="A157" s="152">
        <v>148</v>
      </c>
      <c r="B157" s="153"/>
      <c r="C157" s="153"/>
      <c r="D157" s="153"/>
      <c r="E157" s="154"/>
      <c r="F157" s="155"/>
      <c r="G157" s="153"/>
      <c r="H157" s="154"/>
      <c r="I157" s="19" t="str">
        <f t="shared" si="17"/>
        <v/>
      </c>
      <c r="J157" s="19" t="str">
        <f t="shared" si="18"/>
        <v/>
      </c>
    </row>
    <row r="158" spans="1:10" x14ac:dyDescent="0.25">
      <c r="A158" s="152">
        <v>149</v>
      </c>
      <c r="B158" s="153"/>
      <c r="C158" s="153"/>
      <c r="D158" s="153"/>
      <c r="E158" s="154"/>
      <c r="F158" s="155"/>
      <c r="G158" s="153"/>
      <c r="H158" s="154"/>
      <c r="I158" s="19" t="str">
        <f t="shared" si="17"/>
        <v/>
      </c>
      <c r="J158" s="19" t="str">
        <f t="shared" si="18"/>
        <v/>
      </c>
    </row>
    <row r="159" spans="1:10" x14ac:dyDescent="0.25">
      <c r="A159" s="152">
        <v>150</v>
      </c>
      <c r="B159" s="153"/>
      <c r="C159" s="153"/>
      <c r="D159" s="153"/>
      <c r="E159" s="154"/>
      <c r="F159" s="155"/>
      <c r="G159" s="153"/>
      <c r="H159" s="154"/>
      <c r="I159" s="19" t="str">
        <f t="shared" si="17"/>
        <v/>
      </c>
      <c r="J159" s="19" t="str">
        <f t="shared" si="18"/>
        <v/>
      </c>
    </row>
    <row r="160" spans="1:10" x14ac:dyDescent="0.25">
      <c r="A160" s="152">
        <v>151</v>
      </c>
      <c r="B160" s="153"/>
      <c r="C160" s="153"/>
      <c r="D160" s="153"/>
      <c r="E160" s="154"/>
      <c r="F160" s="155"/>
      <c r="G160" s="153"/>
      <c r="H160" s="154"/>
      <c r="I160" s="19" t="str">
        <f t="shared" si="17"/>
        <v/>
      </c>
      <c r="J160" s="19" t="str">
        <f t="shared" si="18"/>
        <v/>
      </c>
    </row>
    <row r="161" spans="1:10" x14ac:dyDescent="0.25">
      <c r="A161" s="152">
        <v>152</v>
      </c>
      <c r="B161" s="153"/>
      <c r="C161" s="153"/>
      <c r="D161" s="153"/>
      <c r="E161" s="154"/>
      <c r="F161" s="155"/>
      <c r="G161" s="153"/>
      <c r="H161" s="154"/>
      <c r="I161" s="19" t="str">
        <f t="shared" si="17"/>
        <v/>
      </c>
      <c r="J161" s="19" t="str">
        <f t="shared" si="18"/>
        <v/>
      </c>
    </row>
    <row r="162" spans="1:10" x14ac:dyDescent="0.25">
      <c r="A162" s="152">
        <v>153</v>
      </c>
      <c r="B162" s="153"/>
      <c r="C162" s="153"/>
      <c r="D162" s="153"/>
      <c r="E162" s="154"/>
      <c r="F162" s="155"/>
      <c r="G162" s="153"/>
      <c r="H162" s="154"/>
      <c r="I162" s="19" t="str">
        <f t="shared" si="17"/>
        <v/>
      </c>
      <c r="J162" s="19" t="str">
        <f t="shared" si="18"/>
        <v/>
      </c>
    </row>
    <row r="163" spans="1:10" x14ac:dyDescent="0.25">
      <c r="A163" s="152">
        <v>154</v>
      </c>
      <c r="B163" s="153"/>
      <c r="C163" s="153"/>
      <c r="D163" s="153"/>
      <c r="E163" s="154"/>
      <c r="F163" s="155"/>
      <c r="G163" s="153"/>
      <c r="H163" s="154"/>
      <c r="I163" s="19" t="str">
        <f t="shared" si="17"/>
        <v/>
      </c>
      <c r="J163" s="19" t="str">
        <f t="shared" si="18"/>
        <v/>
      </c>
    </row>
    <row r="164" spans="1:10" x14ac:dyDescent="0.25">
      <c r="A164" s="152">
        <v>155</v>
      </c>
      <c r="B164" s="153"/>
      <c r="C164" s="153"/>
      <c r="D164" s="153"/>
      <c r="E164" s="154"/>
      <c r="F164" s="155"/>
      <c r="G164" s="153"/>
      <c r="H164" s="154"/>
      <c r="I164" s="19" t="str">
        <f t="shared" si="17"/>
        <v/>
      </c>
      <c r="J164" s="19" t="str">
        <f t="shared" si="18"/>
        <v/>
      </c>
    </row>
    <row r="165" spans="1:10" x14ac:dyDescent="0.25">
      <c r="A165" s="152">
        <v>156</v>
      </c>
      <c r="B165" s="153"/>
      <c r="C165" s="153"/>
      <c r="D165" s="153"/>
      <c r="E165" s="154"/>
      <c r="F165" s="155"/>
      <c r="G165" s="153"/>
      <c r="H165" s="154"/>
      <c r="I165" s="19" t="str">
        <f t="shared" si="17"/>
        <v/>
      </c>
      <c r="J165" s="19" t="str">
        <f t="shared" si="18"/>
        <v/>
      </c>
    </row>
    <row r="166" spans="1:10" x14ac:dyDescent="0.25">
      <c r="A166" s="152">
        <v>157</v>
      </c>
      <c r="B166" s="153"/>
      <c r="C166" s="153"/>
      <c r="D166" s="153"/>
      <c r="E166" s="154"/>
      <c r="F166" s="155"/>
      <c r="G166" s="153"/>
      <c r="H166" s="154"/>
      <c r="I166" s="19" t="str">
        <f t="shared" si="17"/>
        <v/>
      </c>
      <c r="J166" s="19" t="str">
        <f t="shared" si="18"/>
        <v/>
      </c>
    </row>
    <row r="167" spans="1:10" x14ac:dyDescent="0.25">
      <c r="A167" s="152">
        <v>158</v>
      </c>
      <c r="B167" s="153"/>
      <c r="C167" s="153"/>
      <c r="D167" s="153"/>
      <c r="E167" s="154"/>
      <c r="F167" s="155"/>
      <c r="G167" s="153"/>
      <c r="H167" s="154"/>
      <c r="I167" s="19" t="str">
        <f t="shared" si="17"/>
        <v/>
      </c>
      <c r="J167" s="19" t="str">
        <f t="shared" si="18"/>
        <v/>
      </c>
    </row>
    <row r="168" spans="1:10" x14ac:dyDescent="0.25">
      <c r="A168" s="152">
        <v>159</v>
      </c>
      <c r="B168" s="153"/>
      <c r="C168" s="153"/>
      <c r="D168" s="153"/>
      <c r="E168" s="154"/>
      <c r="F168" s="155"/>
      <c r="G168" s="153"/>
      <c r="H168" s="154"/>
      <c r="I168" s="19" t="str">
        <f t="shared" si="17"/>
        <v/>
      </c>
      <c r="J168" s="19" t="str">
        <f t="shared" si="18"/>
        <v/>
      </c>
    </row>
    <row r="169" spans="1:10" x14ac:dyDescent="0.25">
      <c r="A169" s="152">
        <v>160</v>
      </c>
      <c r="B169" s="153"/>
      <c r="C169" s="153"/>
      <c r="D169" s="153"/>
      <c r="E169" s="154"/>
      <c r="F169" s="155"/>
      <c r="G169" s="153"/>
      <c r="H169" s="154"/>
      <c r="I169" s="19" t="str">
        <f t="shared" si="17"/>
        <v/>
      </c>
      <c r="J169" s="19" t="str">
        <f t="shared" si="18"/>
        <v/>
      </c>
    </row>
    <row r="170" spans="1:10" x14ac:dyDescent="0.25">
      <c r="A170" s="152">
        <v>161</v>
      </c>
      <c r="B170" s="153"/>
      <c r="C170" s="153"/>
      <c r="D170" s="153"/>
      <c r="E170" s="154"/>
      <c r="F170" s="155"/>
      <c r="G170" s="153"/>
      <c r="H170" s="154"/>
      <c r="I170" s="19" t="str">
        <f t="shared" si="17"/>
        <v/>
      </c>
      <c r="J170" s="19" t="str">
        <f t="shared" si="18"/>
        <v/>
      </c>
    </row>
    <row r="171" spans="1:10" x14ac:dyDescent="0.25">
      <c r="A171" s="152">
        <v>162</v>
      </c>
      <c r="B171" s="153"/>
      <c r="C171" s="153"/>
      <c r="D171" s="153"/>
      <c r="E171" s="154"/>
      <c r="F171" s="155"/>
      <c r="G171" s="153"/>
      <c r="H171" s="154"/>
      <c r="I171" s="19" t="str">
        <f t="shared" si="17"/>
        <v/>
      </c>
      <c r="J171" s="19" t="str">
        <f t="shared" si="18"/>
        <v/>
      </c>
    </row>
    <row r="172" spans="1:10" x14ac:dyDescent="0.25">
      <c r="A172" s="152">
        <v>163</v>
      </c>
      <c r="B172" s="153"/>
      <c r="C172" s="153"/>
      <c r="D172" s="153"/>
      <c r="E172" s="154"/>
      <c r="F172" s="155"/>
      <c r="G172" s="153"/>
      <c r="H172" s="154"/>
      <c r="I172" s="19" t="str">
        <f t="shared" si="17"/>
        <v/>
      </c>
      <c r="J172" s="19" t="str">
        <f t="shared" si="18"/>
        <v/>
      </c>
    </row>
    <row r="173" spans="1:10" x14ac:dyDescent="0.25">
      <c r="A173" s="152">
        <v>164</v>
      </c>
      <c r="B173" s="153"/>
      <c r="C173" s="153"/>
      <c r="D173" s="153"/>
      <c r="E173" s="154"/>
      <c r="F173" s="155"/>
      <c r="G173" s="153"/>
      <c r="H173" s="154"/>
      <c r="I173" s="19" t="str">
        <f t="shared" si="17"/>
        <v/>
      </c>
      <c r="J173" s="19" t="str">
        <f t="shared" si="18"/>
        <v/>
      </c>
    </row>
    <row r="174" spans="1:10" x14ac:dyDescent="0.25">
      <c r="A174" s="152">
        <v>165</v>
      </c>
      <c r="B174" s="153"/>
      <c r="C174" s="153"/>
      <c r="D174" s="153"/>
      <c r="E174" s="154"/>
      <c r="F174" s="155"/>
      <c r="G174" s="153"/>
      <c r="H174" s="154"/>
      <c r="I174" s="19" t="str">
        <f t="shared" si="17"/>
        <v/>
      </c>
      <c r="J174" s="19" t="str">
        <f t="shared" si="18"/>
        <v/>
      </c>
    </row>
    <row r="175" spans="1:10" x14ac:dyDescent="0.25">
      <c r="A175" s="152">
        <v>166</v>
      </c>
      <c r="B175" s="153"/>
      <c r="C175" s="153"/>
      <c r="D175" s="153"/>
      <c r="E175" s="154"/>
      <c r="F175" s="155"/>
      <c r="G175" s="153"/>
      <c r="H175" s="154"/>
      <c r="I175" s="19" t="str">
        <f t="shared" si="17"/>
        <v/>
      </c>
      <c r="J175" s="19" t="str">
        <f t="shared" si="18"/>
        <v/>
      </c>
    </row>
    <row r="176" spans="1:10" x14ac:dyDescent="0.25">
      <c r="A176" s="152">
        <v>167</v>
      </c>
      <c r="B176" s="153"/>
      <c r="C176" s="153"/>
      <c r="D176" s="153"/>
      <c r="E176" s="154"/>
      <c r="F176" s="155"/>
      <c r="G176" s="153"/>
      <c r="H176" s="154"/>
      <c r="I176" s="19" t="str">
        <f t="shared" si="17"/>
        <v/>
      </c>
      <c r="J176" s="19" t="str">
        <f t="shared" si="18"/>
        <v/>
      </c>
    </row>
    <row r="177" spans="1:10" x14ac:dyDescent="0.25">
      <c r="A177" s="152">
        <v>168</v>
      </c>
      <c r="B177" s="153"/>
      <c r="C177" s="153"/>
      <c r="D177" s="153"/>
      <c r="E177" s="154"/>
      <c r="F177" s="155"/>
      <c r="G177" s="153"/>
      <c r="H177" s="154"/>
      <c r="I177" s="19" t="str">
        <f t="shared" si="17"/>
        <v/>
      </c>
      <c r="J177" s="19" t="str">
        <f t="shared" si="18"/>
        <v/>
      </c>
    </row>
    <row r="178" spans="1:10" x14ac:dyDescent="0.25">
      <c r="A178" s="152">
        <v>169</v>
      </c>
      <c r="B178" s="153"/>
      <c r="C178" s="153"/>
      <c r="D178" s="153"/>
      <c r="E178" s="154"/>
      <c r="F178" s="155"/>
      <c r="G178" s="153"/>
      <c r="H178" s="154"/>
      <c r="I178" s="19" t="str">
        <f t="shared" si="17"/>
        <v/>
      </c>
      <c r="J178" s="19" t="str">
        <f t="shared" si="18"/>
        <v/>
      </c>
    </row>
    <row r="179" spans="1:10" x14ac:dyDescent="0.25">
      <c r="A179" s="152">
        <v>170</v>
      </c>
      <c r="B179" s="153"/>
      <c r="C179" s="153"/>
      <c r="D179" s="153"/>
      <c r="E179" s="154"/>
      <c r="F179" s="155"/>
      <c r="G179" s="153"/>
      <c r="H179" s="154"/>
      <c r="I179" s="19" t="str">
        <f t="shared" si="17"/>
        <v/>
      </c>
      <c r="J179" s="19" t="str">
        <f t="shared" si="18"/>
        <v/>
      </c>
    </row>
    <row r="180" spans="1:10" x14ac:dyDescent="0.25">
      <c r="A180" s="152">
        <v>171</v>
      </c>
      <c r="B180" s="153"/>
      <c r="C180" s="153"/>
      <c r="D180" s="153"/>
      <c r="E180" s="154"/>
      <c r="F180" s="155"/>
      <c r="G180" s="153"/>
      <c r="H180" s="154"/>
      <c r="I180" s="19" t="str">
        <f t="shared" si="17"/>
        <v/>
      </c>
      <c r="J180" s="19" t="str">
        <f t="shared" si="18"/>
        <v/>
      </c>
    </row>
    <row r="181" spans="1:10" x14ac:dyDescent="0.25">
      <c r="A181" s="152">
        <v>172</v>
      </c>
      <c r="B181" s="153"/>
      <c r="C181" s="153"/>
      <c r="D181" s="153"/>
      <c r="E181" s="154"/>
      <c r="F181" s="155"/>
      <c r="G181" s="153"/>
      <c r="H181" s="154"/>
      <c r="I181" s="19" t="str">
        <f t="shared" si="17"/>
        <v/>
      </c>
      <c r="J181" s="19" t="str">
        <f t="shared" si="18"/>
        <v/>
      </c>
    </row>
    <row r="182" spans="1:10" x14ac:dyDescent="0.25">
      <c r="A182" s="152">
        <v>173</v>
      </c>
      <c r="B182" s="153"/>
      <c r="C182" s="153"/>
      <c r="D182" s="153"/>
      <c r="E182" s="154"/>
      <c r="F182" s="155"/>
      <c r="G182" s="153"/>
      <c r="H182" s="154"/>
      <c r="I182" s="19" t="str">
        <f t="shared" si="17"/>
        <v/>
      </c>
      <c r="J182" s="19" t="str">
        <f t="shared" si="18"/>
        <v/>
      </c>
    </row>
    <row r="183" spans="1:10" x14ac:dyDescent="0.25">
      <c r="A183" s="152">
        <v>174</v>
      </c>
      <c r="B183" s="153"/>
      <c r="C183" s="153"/>
      <c r="D183" s="153"/>
      <c r="E183" s="154"/>
      <c r="F183" s="155"/>
      <c r="G183" s="153"/>
      <c r="H183" s="154"/>
      <c r="I183" s="19" t="str">
        <f t="shared" si="17"/>
        <v/>
      </c>
      <c r="J183" s="19" t="str">
        <f t="shared" si="18"/>
        <v/>
      </c>
    </row>
    <row r="184" spans="1:10" x14ac:dyDescent="0.25">
      <c r="A184" s="152">
        <v>175</v>
      </c>
      <c r="B184" s="153"/>
      <c r="C184" s="153"/>
      <c r="D184" s="153"/>
      <c r="E184" s="154"/>
      <c r="F184" s="155"/>
      <c r="G184" s="153"/>
      <c r="H184" s="154"/>
      <c r="I184" s="19" t="str">
        <f t="shared" si="17"/>
        <v/>
      </c>
      <c r="J184" s="19" t="str">
        <f t="shared" si="18"/>
        <v/>
      </c>
    </row>
    <row r="185" spans="1:10" x14ac:dyDescent="0.25">
      <c r="A185" s="152">
        <v>176</v>
      </c>
      <c r="B185" s="153"/>
      <c r="C185" s="153"/>
      <c r="D185" s="153"/>
      <c r="E185" s="154"/>
      <c r="F185" s="155"/>
      <c r="G185" s="153"/>
      <c r="H185" s="154"/>
      <c r="I185" s="19" t="str">
        <f t="shared" si="17"/>
        <v/>
      </c>
      <c r="J185" s="19" t="str">
        <f t="shared" si="18"/>
        <v/>
      </c>
    </row>
    <row r="186" spans="1:10" x14ac:dyDescent="0.25">
      <c r="A186" s="152">
        <v>177</v>
      </c>
      <c r="B186" s="153"/>
      <c r="C186" s="153"/>
      <c r="D186" s="153"/>
      <c r="E186" s="154"/>
      <c r="F186" s="155"/>
      <c r="G186" s="153"/>
      <c r="H186" s="154"/>
      <c r="I186" s="19" t="str">
        <f t="shared" si="17"/>
        <v/>
      </c>
      <c r="J186" s="19" t="str">
        <f t="shared" si="18"/>
        <v/>
      </c>
    </row>
    <row r="187" spans="1:10" x14ac:dyDescent="0.25">
      <c r="A187" s="152">
        <v>178</v>
      </c>
      <c r="B187" s="153"/>
      <c r="C187" s="153"/>
      <c r="D187" s="153"/>
      <c r="E187" s="154"/>
      <c r="F187" s="155"/>
      <c r="G187" s="153"/>
      <c r="H187" s="154"/>
      <c r="I187" s="19" t="str">
        <f t="shared" si="17"/>
        <v/>
      </c>
      <c r="J187" s="19" t="str">
        <f t="shared" si="18"/>
        <v/>
      </c>
    </row>
    <row r="188" spans="1:10" x14ac:dyDescent="0.25">
      <c r="A188" s="152">
        <v>179</v>
      </c>
      <c r="B188" s="153"/>
      <c r="C188" s="153"/>
      <c r="D188" s="153"/>
      <c r="E188" s="154"/>
      <c r="F188" s="155"/>
      <c r="G188" s="153"/>
      <c r="H188" s="154"/>
      <c r="I188" s="19" t="str">
        <f t="shared" si="17"/>
        <v/>
      </c>
      <c r="J188" s="19" t="str">
        <f t="shared" si="18"/>
        <v/>
      </c>
    </row>
    <row r="189" spans="1:10" x14ac:dyDescent="0.25">
      <c r="A189" s="152">
        <v>180</v>
      </c>
      <c r="B189" s="153"/>
      <c r="C189" s="153"/>
      <c r="D189" s="153"/>
      <c r="E189" s="154"/>
      <c r="F189" s="155"/>
      <c r="G189" s="153"/>
      <c r="H189" s="154"/>
      <c r="I189" s="19" t="str">
        <f t="shared" si="17"/>
        <v/>
      </c>
      <c r="J189" s="19" t="str">
        <f t="shared" si="18"/>
        <v/>
      </c>
    </row>
    <row r="190" spans="1:10" x14ac:dyDescent="0.25">
      <c r="A190" s="152">
        <v>181</v>
      </c>
      <c r="B190" s="153"/>
      <c r="C190" s="153"/>
      <c r="D190" s="153"/>
      <c r="E190" s="154"/>
      <c r="F190" s="155"/>
      <c r="G190" s="153"/>
      <c r="H190" s="154"/>
      <c r="I190" s="19" t="str">
        <f t="shared" si="17"/>
        <v/>
      </c>
      <c r="J190" s="19" t="str">
        <f t="shared" si="18"/>
        <v/>
      </c>
    </row>
    <row r="191" spans="1:10" x14ac:dyDescent="0.25">
      <c r="A191" s="152">
        <v>182</v>
      </c>
      <c r="B191" s="153"/>
      <c r="C191" s="153"/>
      <c r="D191" s="153"/>
      <c r="E191" s="154"/>
      <c r="F191" s="155"/>
      <c r="G191" s="153"/>
      <c r="H191" s="154"/>
      <c r="I191" s="19" t="str">
        <f t="shared" si="17"/>
        <v/>
      </c>
      <c r="J191" s="19" t="str">
        <f t="shared" si="18"/>
        <v/>
      </c>
    </row>
    <row r="192" spans="1:10" x14ac:dyDescent="0.25">
      <c r="A192" s="152">
        <v>183</v>
      </c>
      <c r="B192" s="153"/>
      <c r="C192" s="153"/>
      <c r="D192" s="153"/>
      <c r="E192" s="154"/>
      <c r="F192" s="155"/>
      <c r="G192" s="153"/>
      <c r="H192" s="154"/>
      <c r="I192" s="19" t="str">
        <f t="shared" si="17"/>
        <v/>
      </c>
      <c r="J192" s="19" t="str">
        <f t="shared" si="18"/>
        <v/>
      </c>
    </row>
    <row r="193" spans="1:10" x14ac:dyDescent="0.25">
      <c r="A193" s="152">
        <v>184</v>
      </c>
      <c r="B193" s="153"/>
      <c r="C193" s="153"/>
      <c r="D193" s="153"/>
      <c r="E193" s="154"/>
      <c r="F193" s="155"/>
      <c r="G193" s="153"/>
      <c r="H193" s="154"/>
      <c r="I193" s="19" t="str">
        <f t="shared" si="17"/>
        <v/>
      </c>
      <c r="J193" s="19" t="str">
        <f t="shared" si="18"/>
        <v/>
      </c>
    </row>
    <row r="194" spans="1:10" x14ac:dyDescent="0.25">
      <c r="A194" s="152">
        <v>185</v>
      </c>
      <c r="B194" s="153"/>
      <c r="C194" s="153"/>
      <c r="D194" s="153"/>
      <c r="E194" s="154"/>
      <c r="F194" s="155"/>
      <c r="G194" s="153"/>
      <c r="H194" s="154"/>
      <c r="I194" s="19" t="str">
        <f t="shared" si="17"/>
        <v/>
      </c>
      <c r="J194" s="19" t="str">
        <f t="shared" si="18"/>
        <v/>
      </c>
    </row>
    <row r="195" spans="1:10" x14ac:dyDescent="0.25">
      <c r="A195" s="152">
        <v>186</v>
      </c>
      <c r="B195" s="153"/>
      <c r="C195" s="153"/>
      <c r="D195" s="153"/>
      <c r="E195" s="154"/>
      <c r="F195" s="155"/>
      <c r="G195" s="153"/>
      <c r="H195" s="154"/>
      <c r="I195" s="19" t="str">
        <f t="shared" si="17"/>
        <v/>
      </c>
      <c r="J195" s="19" t="str">
        <f t="shared" si="18"/>
        <v/>
      </c>
    </row>
    <row r="196" spans="1:10" x14ac:dyDescent="0.25">
      <c r="A196" s="152">
        <v>187</v>
      </c>
      <c r="B196" s="153"/>
      <c r="C196" s="153"/>
      <c r="D196" s="153"/>
      <c r="E196" s="154"/>
      <c r="F196" s="155"/>
      <c r="G196" s="153"/>
      <c r="H196" s="154"/>
      <c r="I196" s="19" t="str">
        <f t="shared" si="17"/>
        <v/>
      </c>
      <c r="J196" s="19" t="str">
        <f t="shared" si="18"/>
        <v/>
      </c>
    </row>
    <row r="197" spans="1:10" x14ac:dyDescent="0.25">
      <c r="A197" s="152">
        <v>188</v>
      </c>
      <c r="B197" s="153"/>
      <c r="C197" s="153"/>
      <c r="D197" s="153"/>
      <c r="E197" s="154"/>
      <c r="F197" s="155"/>
      <c r="G197" s="153"/>
      <c r="H197" s="154"/>
      <c r="I197" s="19" t="str">
        <f t="shared" si="17"/>
        <v/>
      </c>
      <c r="J197" s="19" t="str">
        <f t="shared" si="18"/>
        <v/>
      </c>
    </row>
    <row r="198" spans="1:10" x14ac:dyDescent="0.25">
      <c r="A198" s="152">
        <v>189</v>
      </c>
      <c r="B198" s="153"/>
      <c r="C198" s="153"/>
      <c r="D198" s="153"/>
      <c r="E198" s="154"/>
      <c r="F198" s="155"/>
      <c r="G198" s="153"/>
      <c r="H198" s="154"/>
      <c r="I198" s="19" t="str">
        <f t="shared" si="17"/>
        <v/>
      </c>
      <c r="J198" s="19" t="str">
        <f t="shared" si="18"/>
        <v/>
      </c>
    </row>
    <row r="199" spans="1:10" x14ac:dyDescent="0.25">
      <c r="A199" s="152">
        <v>190</v>
      </c>
      <c r="B199" s="153"/>
      <c r="C199" s="153"/>
      <c r="D199" s="153"/>
      <c r="E199" s="154"/>
      <c r="F199" s="155"/>
      <c r="G199" s="153"/>
      <c r="H199" s="154"/>
      <c r="I199" s="19" t="str">
        <f t="shared" si="17"/>
        <v/>
      </c>
      <c r="J199" s="19" t="str">
        <f t="shared" si="18"/>
        <v/>
      </c>
    </row>
    <row r="200" spans="1:10" x14ac:dyDescent="0.25">
      <c r="A200" s="152">
        <v>191</v>
      </c>
      <c r="B200" s="153"/>
      <c r="C200" s="153"/>
      <c r="D200" s="153"/>
      <c r="E200" s="154"/>
      <c r="F200" s="155"/>
      <c r="G200" s="153"/>
      <c r="H200" s="154"/>
      <c r="I200" s="19" t="str">
        <f t="shared" si="17"/>
        <v/>
      </c>
      <c r="J200" s="19" t="str">
        <f t="shared" si="18"/>
        <v/>
      </c>
    </row>
    <row r="201" spans="1:10" x14ac:dyDescent="0.25">
      <c r="A201" s="152">
        <v>192</v>
      </c>
      <c r="B201" s="153"/>
      <c r="C201" s="153"/>
      <c r="D201" s="153"/>
      <c r="E201" s="154"/>
      <c r="F201" s="155"/>
      <c r="G201" s="153"/>
      <c r="H201" s="154"/>
      <c r="I201" s="19" t="str">
        <f t="shared" si="17"/>
        <v/>
      </c>
      <c r="J201" s="19" t="str">
        <f t="shared" si="18"/>
        <v/>
      </c>
    </row>
    <row r="202" spans="1:10" x14ac:dyDescent="0.25">
      <c r="A202" s="152">
        <v>193</v>
      </c>
      <c r="B202" s="153"/>
      <c r="C202" s="153"/>
      <c r="D202" s="153"/>
      <c r="E202" s="154"/>
      <c r="F202" s="155"/>
      <c r="G202" s="153"/>
      <c r="H202" s="154"/>
      <c r="I202" s="19" t="str">
        <f t="shared" ref="I202:I259" si="19">IF(OR($B202="",$C202="",$D202="",$E202="",$F202&lt;an_initial,$F202&gt;an_final,$O202=FALSE),"",IF($H202="",CS_STR_RO*$G202/P202,CS_STR_RO*$H202))</f>
        <v/>
      </c>
      <c r="J202" s="19" t="str">
        <f t="shared" ref="J202:J259" si="20">IF(OR($B202="",$C202="",$D202="",$E202="",$F202="",$F202&gt;an_final,$O202=FALSE),"",IF($H202="",CS_STR_RO*$G202/P202,CS_STR_RO*$H202))</f>
        <v/>
      </c>
    </row>
    <row r="203" spans="1:10" x14ac:dyDescent="0.25">
      <c r="A203" s="152">
        <v>194</v>
      </c>
      <c r="B203" s="153"/>
      <c r="C203" s="153"/>
      <c r="D203" s="153"/>
      <c r="E203" s="154"/>
      <c r="F203" s="155"/>
      <c r="G203" s="153"/>
      <c r="H203" s="154"/>
      <c r="I203" s="19" t="str">
        <f t="shared" si="19"/>
        <v/>
      </c>
      <c r="J203" s="19" t="str">
        <f t="shared" si="20"/>
        <v/>
      </c>
    </row>
    <row r="204" spans="1:10" x14ac:dyDescent="0.25">
      <c r="A204" s="152">
        <v>195</v>
      </c>
      <c r="B204" s="153"/>
      <c r="C204" s="153"/>
      <c r="D204" s="153"/>
      <c r="E204" s="154"/>
      <c r="F204" s="155"/>
      <c r="G204" s="153"/>
      <c r="H204" s="154"/>
      <c r="I204" s="19" t="str">
        <f t="shared" si="19"/>
        <v/>
      </c>
      <c r="J204" s="19" t="str">
        <f t="shared" si="20"/>
        <v/>
      </c>
    </row>
    <row r="205" spans="1:10" x14ac:dyDescent="0.25">
      <c r="A205" s="152">
        <v>196</v>
      </c>
      <c r="B205" s="153"/>
      <c r="C205" s="153"/>
      <c r="D205" s="153"/>
      <c r="E205" s="154"/>
      <c r="F205" s="155"/>
      <c r="G205" s="153"/>
      <c r="H205" s="154"/>
      <c r="I205" s="19" t="str">
        <f t="shared" si="19"/>
        <v/>
      </c>
      <c r="J205" s="19" t="str">
        <f t="shared" si="20"/>
        <v/>
      </c>
    </row>
    <row r="206" spans="1:10" x14ac:dyDescent="0.25">
      <c r="A206" s="152">
        <v>197</v>
      </c>
      <c r="B206" s="153"/>
      <c r="C206" s="153"/>
      <c r="D206" s="153"/>
      <c r="E206" s="154"/>
      <c r="F206" s="155"/>
      <c r="G206" s="153"/>
      <c r="H206" s="154"/>
      <c r="I206" s="19" t="str">
        <f t="shared" si="19"/>
        <v/>
      </c>
      <c r="J206" s="19" t="str">
        <f t="shared" si="20"/>
        <v/>
      </c>
    </row>
    <row r="207" spans="1:10" x14ac:dyDescent="0.25">
      <c r="A207" s="152">
        <v>198</v>
      </c>
      <c r="B207" s="153"/>
      <c r="C207" s="153"/>
      <c r="D207" s="153"/>
      <c r="E207" s="154"/>
      <c r="F207" s="155"/>
      <c r="G207" s="153"/>
      <c r="H207" s="154"/>
      <c r="I207" s="19" t="str">
        <f t="shared" si="19"/>
        <v/>
      </c>
      <c r="J207" s="19" t="str">
        <f t="shared" si="20"/>
        <v/>
      </c>
    </row>
    <row r="208" spans="1:10" x14ac:dyDescent="0.25">
      <c r="A208" s="152">
        <v>199</v>
      </c>
      <c r="B208" s="153"/>
      <c r="C208" s="153"/>
      <c r="D208" s="153"/>
      <c r="E208" s="154"/>
      <c r="F208" s="155"/>
      <c r="G208" s="153"/>
      <c r="H208" s="154"/>
      <c r="I208" s="19" t="str">
        <f t="shared" si="19"/>
        <v/>
      </c>
      <c r="J208" s="19" t="str">
        <f t="shared" si="20"/>
        <v/>
      </c>
    </row>
    <row r="209" spans="1:10" x14ac:dyDescent="0.25">
      <c r="A209" s="152">
        <v>200</v>
      </c>
      <c r="B209" s="153"/>
      <c r="C209" s="153"/>
      <c r="D209" s="153"/>
      <c r="E209" s="154"/>
      <c r="F209" s="155"/>
      <c r="G209" s="153"/>
      <c r="H209" s="154"/>
      <c r="I209" s="19" t="str">
        <f t="shared" si="19"/>
        <v/>
      </c>
      <c r="J209" s="19" t="str">
        <f t="shared" si="20"/>
        <v/>
      </c>
    </row>
    <row r="210" spans="1:10" x14ac:dyDescent="0.25">
      <c r="A210" s="152">
        <v>201</v>
      </c>
      <c r="B210" s="153"/>
      <c r="C210" s="153"/>
      <c r="D210" s="153"/>
      <c r="E210" s="154"/>
      <c r="F210" s="155"/>
      <c r="G210" s="153"/>
      <c r="H210" s="154"/>
      <c r="I210" s="19" t="str">
        <f t="shared" si="19"/>
        <v/>
      </c>
      <c r="J210" s="19" t="str">
        <f t="shared" si="20"/>
        <v/>
      </c>
    </row>
    <row r="211" spans="1:10" x14ac:dyDescent="0.25">
      <c r="A211" s="152">
        <v>202</v>
      </c>
      <c r="B211" s="153"/>
      <c r="C211" s="153"/>
      <c r="D211" s="153"/>
      <c r="E211" s="154"/>
      <c r="F211" s="155"/>
      <c r="G211" s="153"/>
      <c r="H211" s="154"/>
      <c r="I211" s="19" t="str">
        <f t="shared" si="19"/>
        <v/>
      </c>
      <c r="J211" s="19" t="str">
        <f t="shared" si="20"/>
        <v/>
      </c>
    </row>
    <row r="212" spans="1:10" x14ac:dyDescent="0.25">
      <c r="A212" s="152">
        <v>203</v>
      </c>
      <c r="B212" s="153"/>
      <c r="C212" s="153"/>
      <c r="D212" s="153"/>
      <c r="E212" s="154"/>
      <c r="F212" s="155"/>
      <c r="G212" s="153"/>
      <c r="H212" s="154"/>
      <c r="I212" s="19" t="str">
        <f t="shared" si="19"/>
        <v/>
      </c>
      <c r="J212" s="19" t="str">
        <f t="shared" si="20"/>
        <v/>
      </c>
    </row>
    <row r="213" spans="1:10" x14ac:dyDescent="0.25">
      <c r="A213" s="152">
        <v>204</v>
      </c>
      <c r="B213" s="153"/>
      <c r="C213" s="153"/>
      <c r="D213" s="153"/>
      <c r="E213" s="154"/>
      <c r="F213" s="155"/>
      <c r="G213" s="153"/>
      <c r="H213" s="154"/>
      <c r="I213" s="19" t="str">
        <f t="shared" si="19"/>
        <v/>
      </c>
      <c r="J213" s="19" t="str">
        <f t="shared" si="20"/>
        <v/>
      </c>
    </row>
    <row r="214" spans="1:10" x14ac:dyDescent="0.25">
      <c r="A214" s="152">
        <v>205</v>
      </c>
      <c r="B214" s="153"/>
      <c r="C214" s="153"/>
      <c r="D214" s="153"/>
      <c r="E214" s="154"/>
      <c r="F214" s="155"/>
      <c r="G214" s="153"/>
      <c r="H214" s="154"/>
      <c r="I214" s="19" t="str">
        <f t="shared" si="19"/>
        <v/>
      </c>
      <c r="J214" s="19" t="str">
        <f t="shared" si="20"/>
        <v/>
      </c>
    </row>
    <row r="215" spans="1:10" x14ac:dyDescent="0.25">
      <c r="A215" s="152">
        <v>206</v>
      </c>
      <c r="B215" s="153"/>
      <c r="C215" s="153"/>
      <c r="D215" s="153"/>
      <c r="E215" s="154"/>
      <c r="F215" s="155"/>
      <c r="G215" s="153"/>
      <c r="H215" s="154"/>
      <c r="I215" s="19" t="str">
        <f t="shared" si="19"/>
        <v/>
      </c>
      <c r="J215" s="19" t="str">
        <f t="shared" si="20"/>
        <v/>
      </c>
    </row>
    <row r="216" spans="1:10" x14ac:dyDescent="0.25">
      <c r="A216" s="152">
        <v>207</v>
      </c>
      <c r="B216" s="153"/>
      <c r="C216" s="153"/>
      <c r="D216" s="153"/>
      <c r="E216" s="154"/>
      <c r="F216" s="155"/>
      <c r="G216" s="153"/>
      <c r="H216" s="154"/>
      <c r="I216" s="19" t="str">
        <f t="shared" si="19"/>
        <v/>
      </c>
      <c r="J216" s="19" t="str">
        <f t="shared" si="20"/>
        <v/>
      </c>
    </row>
    <row r="217" spans="1:10" x14ac:dyDescent="0.25">
      <c r="A217" s="152">
        <v>208</v>
      </c>
      <c r="B217" s="153"/>
      <c r="C217" s="153"/>
      <c r="D217" s="153"/>
      <c r="E217" s="154"/>
      <c r="F217" s="155"/>
      <c r="G217" s="153"/>
      <c r="H217" s="154"/>
      <c r="I217" s="19" t="str">
        <f t="shared" si="19"/>
        <v/>
      </c>
      <c r="J217" s="19" t="str">
        <f t="shared" si="20"/>
        <v/>
      </c>
    </row>
    <row r="218" spans="1:10" x14ac:dyDescent="0.25">
      <c r="A218" s="152">
        <v>209</v>
      </c>
      <c r="B218" s="153"/>
      <c r="C218" s="153"/>
      <c r="D218" s="153"/>
      <c r="E218" s="154"/>
      <c r="F218" s="155"/>
      <c r="G218" s="153"/>
      <c r="H218" s="154"/>
      <c r="I218" s="19" t="str">
        <f t="shared" si="19"/>
        <v/>
      </c>
      <c r="J218" s="19" t="str">
        <f t="shared" si="20"/>
        <v/>
      </c>
    </row>
    <row r="219" spans="1:10" x14ac:dyDescent="0.25">
      <c r="A219" s="152">
        <v>210</v>
      </c>
      <c r="B219" s="153"/>
      <c r="C219" s="153"/>
      <c r="D219" s="153"/>
      <c r="E219" s="154"/>
      <c r="F219" s="155"/>
      <c r="G219" s="153"/>
      <c r="H219" s="154"/>
      <c r="I219" s="19" t="str">
        <f t="shared" si="19"/>
        <v/>
      </c>
      <c r="J219" s="19" t="str">
        <f t="shared" si="20"/>
        <v/>
      </c>
    </row>
    <row r="220" spans="1:10" x14ac:dyDescent="0.25">
      <c r="A220" s="152">
        <v>211</v>
      </c>
      <c r="B220" s="153"/>
      <c r="C220" s="153"/>
      <c r="D220" s="153"/>
      <c r="E220" s="154"/>
      <c r="F220" s="155"/>
      <c r="G220" s="153"/>
      <c r="H220" s="154"/>
      <c r="I220" s="19" t="str">
        <f t="shared" si="19"/>
        <v/>
      </c>
      <c r="J220" s="19" t="str">
        <f t="shared" si="20"/>
        <v/>
      </c>
    </row>
    <row r="221" spans="1:10" x14ac:dyDescent="0.25">
      <c r="A221" s="152">
        <v>212</v>
      </c>
      <c r="B221" s="153"/>
      <c r="C221" s="153"/>
      <c r="D221" s="153"/>
      <c r="E221" s="154"/>
      <c r="F221" s="155"/>
      <c r="G221" s="153"/>
      <c r="H221" s="154"/>
      <c r="I221" s="19" t="str">
        <f t="shared" si="19"/>
        <v/>
      </c>
      <c r="J221" s="19" t="str">
        <f t="shared" si="20"/>
        <v/>
      </c>
    </row>
    <row r="222" spans="1:10" x14ac:dyDescent="0.25">
      <c r="A222" s="152">
        <v>213</v>
      </c>
      <c r="B222" s="153"/>
      <c r="C222" s="153"/>
      <c r="D222" s="153"/>
      <c r="E222" s="154"/>
      <c r="F222" s="155"/>
      <c r="G222" s="153"/>
      <c r="H222" s="154"/>
      <c r="I222" s="19" t="str">
        <f t="shared" si="19"/>
        <v/>
      </c>
      <c r="J222" s="19" t="str">
        <f t="shared" si="20"/>
        <v/>
      </c>
    </row>
    <row r="223" spans="1:10" x14ac:dyDescent="0.25">
      <c r="A223" s="152">
        <v>214</v>
      </c>
      <c r="B223" s="153"/>
      <c r="C223" s="153"/>
      <c r="D223" s="153"/>
      <c r="E223" s="154"/>
      <c r="F223" s="155"/>
      <c r="G223" s="153"/>
      <c r="H223" s="154"/>
      <c r="I223" s="19" t="str">
        <f t="shared" si="19"/>
        <v/>
      </c>
      <c r="J223" s="19" t="str">
        <f t="shared" si="20"/>
        <v/>
      </c>
    </row>
    <row r="224" spans="1:10" x14ac:dyDescent="0.25">
      <c r="A224" s="152">
        <v>215</v>
      </c>
      <c r="B224" s="153"/>
      <c r="C224" s="153"/>
      <c r="D224" s="153"/>
      <c r="E224" s="154"/>
      <c r="F224" s="155"/>
      <c r="G224" s="153"/>
      <c r="H224" s="154"/>
      <c r="I224" s="19" t="str">
        <f t="shared" si="19"/>
        <v/>
      </c>
      <c r="J224" s="19" t="str">
        <f t="shared" si="20"/>
        <v/>
      </c>
    </row>
    <row r="225" spans="1:10" x14ac:dyDescent="0.25">
      <c r="A225" s="152">
        <v>216</v>
      </c>
      <c r="B225" s="153"/>
      <c r="C225" s="153"/>
      <c r="D225" s="153"/>
      <c r="E225" s="154"/>
      <c r="F225" s="155"/>
      <c r="G225" s="153"/>
      <c r="H225" s="154"/>
      <c r="I225" s="19" t="str">
        <f t="shared" si="19"/>
        <v/>
      </c>
      <c r="J225" s="19" t="str">
        <f t="shared" si="20"/>
        <v/>
      </c>
    </row>
    <row r="226" spans="1:10" x14ac:dyDescent="0.25">
      <c r="A226" s="152">
        <v>217</v>
      </c>
      <c r="B226" s="153"/>
      <c r="C226" s="153"/>
      <c r="D226" s="153"/>
      <c r="E226" s="154"/>
      <c r="F226" s="155"/>
      <c r="G226" s="153"/>
      <c r="H226" s="154"/>
      <c r="I226" s="19" t="str">
        <f t="shared" si="19"/>
        <v/>
      </c>
      <c r="J226" s="19" t="str">
        <f t="shared" si="20"/>
        <v/>
      </c>
    </row>
    <row r="227" spans="1:10" x14ac:dyDescent="0.25">
      <c r="A227" s="152">
        <v>218</v>
      </c>
      <c r="B227" s="153"/>
      <c r="C227" s="153"/>
      <c r="D227" s="153"/>
      <c r="E227" s="154"/>
      <c r="F227" s="155"/>
      <c r="G227" s="153"/>
      <c r="H227" s="154"/>
      <c r="I227" s="19" t="str">
        <f t="shared" si="19"/>
        <v/>
      </c>
      <c r="J227" s="19" t="str">
        <f t="shared" si="20"/>
        <v/>
      </c>
    </row>
    <row r="228" spans="1:10" x14ac:dyDescent="0.25">
      <c r="A228" s="152">
        <v>219</v>
      </c>
      <c r="B228" s="153"/>
      <c r="C228" s="153"/>
      <c r="D228" s="153"/>
      <c r="E228" s="154"/>
      <c r="F228" s="155"/>
      <c r="G228" s="153"/>
      <c r="H228" s="154"/>
      <c r="I228" s="19" t="str">
        <f t="shared" si="19"/>
        <v/>
      </c>
      <c r="J228" s="19" t="str">
        <f t="shared" si="20"/>
        <v/>
      </c>
    </row>
    <row r="229" spans="1:10" x14ac:dyDescent="0.25">
      <c r="A229" s="152">
        <v>220</v>
      </c>
      <c r="B229" s="153"/>
      <c r="C229" s="153"/>
      <c r="D229" s="153"/>
      <c r="E229" s="154"/>
      <c r="F229" s="155"/>
      <c r="G229" s="153"/>
      <c r="H229" s="154"/>
      <c r="I229" s="19" t="str">
        <f t="shared" si="19"/>
        <v/>
      </c>
      <c r="J229" s="19" t="str">
        <f t="shared" si="20"/>
        <v/>
      </c>
    </row>
    <row r="230" spans="1:10" x14ac:dyDescent="0.25">
      <c r="A230" s="152">
        <v>221</v>
      </c>
      <c r="B230" s="153"/>
      <c r="C230" s="153"/>
      <c r="D230" s="153"/>
      <c r="E230" s="154"/>
      <c r="F230" s="155"/>
      <c r="G230" s="153"/>
      <c r="H230" s="154"/>
      <c r="I230" s="19" t="str">
        <f t="shared" si="19"/>
        <v/>
      </c>
      <c r="J230" s="19" t="str">
        <f t="shared" si="20"/>
        <v/>
      </c>
    </row>
    <row r="231" spans="1:10" x14ac:dyDescent="0.25">
      <c r="A231" s="152">
        <v>222</v>
      </c>
      <c r="B231" s="153"/>
      <c r="C231" s="153"/>
      <c r="D231" s="153"/>
      <c r="E231" s="154"/>
      <c r="F231" s="155"/>
      <c r="G231" s="153"/>
      <c r="H231" s="154"/>
      <c r="I231" s="19" t="str">
        <f t="shared" si="19"/>
        <v/>
      </c>
      <c r="J231" s="19" t="str">
        <f t="shared" si="20"/>
        <v/>
      </c>
    </row>
    <row r="232" spans="1:10" x14ac:dyDescent="0.25">
      <c r="A232" s="152">
        <v>223</v>
      </c>
      <c r="B232" s="153"/>
      <c r="C232" s="153"/>
      <c r="D232" s="153"/>
      <c r="E232" s="154"/>
      <c r="F232" s="155"/>
      <c r="G232" s="153"/>
      <c r="H232" s="154"/>
      <c r="I232" s="19" t="str">
        <f t="shared" si="19"/>
        <v/>
      </c>
      <c r="J232" s="19" t="str">
        <f t="shared" si="20"/>
        <v/>
      </c>
    </row>
    <row r="233" spans="1:10" x14ac:dyDescent="0.25">
      <c r="A233" s="152">
        <v>224</v>
      </c>
      <c r="B233" s="153"/>
      <c r="C233" s="153"/>
      <c r="D233" s="153"/>
      <c r="E233" s="154"/>
      <c r="F233" s="155"/>
      <c r="G233" s="153"/>
      <c r="H233" s="154"/>
      <c r="I233" s="19" t="str">
        <f t="shared" si="19"/>
        <v/>
      </c>
      <c r="J233" s="19" t="str">
        <f t="shared" si="20"/>
        <v/>
      </c>
    </row>
    <row r="234" spans="1:10" x14ac:dyDescent="0.25">
      <c r="A234" s="152">
        <v>225</v>
      </c>
      <c r="B234" s="153"/>
      <c r="C234" s="153"/>
      <c r="D234" s="153"/>
      <c r="E234" s="154"/>
      <c r="F234" s="155"/>
      <c r="G234" s="153"/>
      <c r="H234" s="154"/>
      <c r="I234" s="19" t="str">
        <f t="shared" si="19"/>
        <v/>
      </c>
      <c r="J234" s="19" t="str">
        <f t="shared" si="20"/>
        <v/>
      </c>
    </row>
    <row r="235" spans="1:10" x14ac:dyDescent="0.25">
      <c r="A235" s="152">
        <v>226</v>
      </c>
      <c r="B235" s="153"/>
      <c r="C235" s="153"/>
      <c r="D235" s="153"/>
      <c r="E235" s="154"/>
      <c r="F235" s="155"/>
      <c r="G235" s="153"/>
      <c r="H235" s="154"/>
      <c r="I235" s="19" t="str">
        <f t="shared" si="19"/>
        <v/>
      </c>
      <c r="J235" s="19" t="str">
        <f t="shared" si="20"/>
        <v/>
      </c>
    </row>
    <row r="236" spans="1:10" x14ac:dyDescent="0.25">
      <c r="A236" s="152">
        <v>227</v>
      </c>
      <c r="B236" s="153"/>
      <c r="C236" s="153"/>
      <c r="D236" s="153"/>
      <c r="E236" s="154"/>
      <c r="F236" s="155"/>
      <c r="G236" s="153"/>
      <c r="H236" s="154"/>
      <c r="I236" s="19" t="str">
        <f t="shared" si="19"/>
        <v/>
      </c>
      <c r="J236" s="19" t="str">
        <f t="shared" si="20"/>
        <v/>
      </c>
    </row>
    <row r="237" spans="1:10" x14ac:dyDescent="0.25">
      <c r="A237" s="152">
        <v>228</v>
      </c>
      <c r="B237" s="153"/>
      <c r="C237" s="153"/>
      <c r="D237" s="153"/>
      <c r="E237" s="154"/>
      <c r="F237" s="155"/>
      <c r="G237" s="153"/>
      <c r="H237" s="154"/>
      <c r="I237" s="19" t="str">
        <f t="shared" si="19"/>
        <v/>
      </c>
      <c r="J237" s="19" t="str">
        <f t="shared" si="20"/>
        <v/>
      </c>
    </row>
    <row r="238" spans="1:10" x14ac:dyDescent="0.25">
      <c r="A238" s="152">
        <v>229</v>
      </c>
      <c r="B238" s="153"/>
      <c r="C238" s="153"/>
      <c r="D238" s="153"/>
      <c r="E238" s="154"/>
      <c r="F238" s="155"/>
      <c r="G238" s="153"/>
      <c r="H238" s="154"/>
      <c r="I238" s="19" t="str">
        <f t="shared" si="19"/>
        <v/>
      </c>
      <c r="J238" s="19" t="str">
        <f t="shared" si="20"/>
        <v/>
      </c>
    </row>
    <row r="239" spans="1:10" x14ac:dyDescent="0.25">
      <c r="A239" s="152">
        <v>230</v>
      </c>
      <c r="B239" s="153"/>
      <c r="C239" s="153"/>
      <c r="D239" s="153"/>
      <c r="E239" s="154"/>
      <c r="F239" s="155"/>
      <c r="G239" s="153"/>
      <c r="H239" s="154"/>
      <c r="I239" s="19" t="str">
        <f t="shared" si="19"/>
        <v/>
      </c>
      <c r="J239" s="19" t="str">
        <f t="shared" si="20"/>
        <v/>
      </c>
    </row>
    <row r="240" spans="1:10" x14ac:dyDescent="0.25">
      <c r="A240" s="152">
        <v>231</v>
      </c>
      <c r="B240" s="153"/>
      <c r="C240" s="153"/>
      <c r="D240" s="153"/>
      <c r="E240" s="154"/>
      <c r="F240" s="155"/>
      <c r="G240" s="153"/>
      <c r="H240" s="154"/>
      <c r="I240" s="19" t="str">
        <f t="shared" si="19"/>
        <v/>
      </c>
      <c r="J240" s="19" t="str">
        <f t="shared" si="20"/>
        <v/>
      </c>
    </row>
    <row r="241" spans="1:10" x14ac:dyDescent="0.25">
      <c r="A241" s="152">
        <v>232</v>
      </c>
      <c r="B241" s="153"/>
      <c r="C241" s="153"/>
      <c r="D241" s="153"/>
      <c r="E241" s="154"/>
      <c r="F241" s="155"/>
      <c r="G241" s="153"/>
      <c r="H241" s="154"/>
      <c r="I241" s="19" t="str">
        <f t="shared" si="19"/>
        <v/>
      </c>
      <c r="J241" s="19" t="str">
        <f t="shared" si="20"/>
        <v/>
      </c>
    </row>
    <row r="242" spans="1:10" x14ac:dyDescent="0.25">
      <c r="A242" s="152">
        <v>233</v>
      </c>
      <c r="B242" s="153"/>
      <c r="C242" s="153"/>
      <c r="D242" s="153"/>
      <c r="E242" s="154"/>
      <c r="F242" s="155"/>
      <c r="G242" s="153"/>
      <c r="H242" s="154"/>
      <c r="I242" s="19" t="str">
        <f t="shared" si="19"/>
        <v/>
      </c>
      <c r="J242" s="19" t="str">
        <f t="shared" si="20"/>
        <v/>
      </c>
    </row>
    <row r="243" spans="1:10" x14ac:dyDescent="0.25">
      <c r="A243" s="152">
        <v>234</v>
      </c>
      <c r="B243" s="153"/>
      <c r="C243" s="153"/>
      <c r="D243" s="153"/>
      <c r="E243" s="154"/>
      <c r="F243" s="155"/>
      <c r="G243" s="153"/>
      <c r="H243" s="154"/>
      <c r="I243" s="19" t="str">
        <f t="shared" si="19"/>
        <v/>
      </c>
      <c r="J243" s="19" t="str">
        <f t="shared" si="20"/>
        <v/>
      </c>
    </row>
    <row r="244" spans="1:10" x14ac:dyDescent="0.25">
      <c r="A244" s="152">
        <v>235</v>
      </c>
      <c r="B244" s="153"/>
      <c r="C244" s="153"/>
      <c r="D244" s="153"/>
      <c r="E244" s="154"/>
      <c r="F244" s="155"/>
      <c r="G244" s="153"/>
      <c r="H244" s="154"/>
      <c r="I244" s="19" t="str">
        <f t="shared" si="19"/>
        <v/>
      </c>
      <c r="J244" s="19" t="str">
        <f t="shared" si="20"/>
        <v/>
      </c>
    </row>
    <row r="245" spans="1:10" x14ac:dyDescent="0.25">
      <c r="A245" s="152">
        <v>236</v>
      </c>
      <c r="B245" s="153"/>
      <c r="C245" s="153"/>
      <c r="D245" s="153"/>
      <c r="E245" s="154"/>
      <c r="F245" s="155"/>
      <c r="G245" s="153"/>
      <c r="H245" s="154"/>
      <c r="I245" s="19" t="str">
        <f t="shared" si="19"/>
        <v/>
      </c>
      <c r="J245" s="19" t="str">
        <f t="shared" si="20"/>
        <v/>
      </c>
    </row>
    <row r="246" spans="1:10" x14ac:dyDescent="0.25">
      <c r="A246" s="152">
        <v>237</v>
      </c>
      <c r="B246" s="153"/>
      <c r="C246" s="153"/>
      <c r="D246" s="153"/>
      <c r="E246" s="154"/>
      <c r="F246" s="155"/>
      <c r="G246" s="153"/>
      <c r="H246" s="154"/>
      <c r="I246" s="19" t="str">
        <f t="shared" si="19"/>
        <v/>
      </c>
      <c r="J246" s="19" t="str">
        <f t="shared" si="20"/>
        <v/>
      </c>
    </row>
    <row r="247" spans="1:10" x14ac:dyDescent="0.25">
      <c r="A247" s="152">
        <v>238</v>
      </c>
      <c r="B247" s="153"/>
      <c r="C247" s="153"/>
      <c r="D247" s="153"/>
      <c r="E247" s="154"/>
      <c r="F247" s="155"/>
      <c r="G247" s="153"/>
      <c r="H247" s="154"/>
      <c r="I247" s="19" t="str">
        <f t="shared" si="19"/>
        <v/>
      </c>
      <c r="J247" s="19" t="str">
        <f t="shared" si="20"/>
        <v/>
      </c>
    </row>
    <row r="248" spans="1:10" x14ac:dyDescent="0.25">
      <c r="A248" s="152">
        <v>239</v>
      </c>
      <c r="B248" s="153"/>
      <c r="C248" s="153"/>
      <c r="D248" s="153"/>
      <c r="E248" s="154"/>
      <c r="F248" s="155"/>
      <c r="G248" s="153"/>
      <c r="H248" s="154"/>
      <c r="I248" s="19" t="str">
        <f t="shared" si="19"/>
        <v/>
      </c>
      <c r="J248" s="19" t="str">
        <f t="shared" si="20"/>
        <v/>
      </c>
    </row>
    <row r="249" spans="1:10" x14ac:dyDescent="0.25">
      <c r="A249" s="152">
        <v>240</v>
      </c>
      <c r="B249" s="153"/>
      <c r="C249" s="153"/>
      <c r="D249" s="153"/>
      <c r="E249" s="154"/>
      <c r="F249" s="155"/>
      <c r="G249" s="153"/>
      <c r="H249" s="154"/>
      <c r="I249" s="19" t="str">
        <f t="shared" si="19"/>
        <v/>
      </c>
      <c r="J249" s="19" t="str">
        <f t="shared" si="20"/>
        <v/>
      </c>
    </row>
    <row r="250" spans="1:10" x14ac:dyDescent="0.25">
      <c r="A250" s="152">
        <v>241</v>
      </c>
      <c r="B250" s="153"/>
      <c r="C250" s="153"/>
      <c r="D250" s="153"/>
      <c r="E250" s="154"/>
      <c r="F250" s="155"/>
      <c r="G250" s="153"/>
      <c r="H250" s="154"/>
      <c r="I250" s="19" t="str">
        <f t="shared" si="19"/>
        <v/>
      </c>
      <c r="J250" s="19" t="str">
        <f t="shared" si="20"/>
        <v/>
      </c>
    </row>
    <row r="251" spans="1:10" x14ac:dyDescent="0.25">
      <c r="A251" s="152">
        <v>242</v>
      </c>
      <c r="B251" s="153"/>
      <c r="C251" s="153"/>
      <c r="D251" s="153"/>
      <c r="E251" s="154"/>
      <c r="F251" s="155"/>
      <c r="G251" s="153"/>
      <c r="H251" s="154"/>
      <c r="I251" s="19" t="str">
        <f t="shared" si="19"/>
        <v/>
      </c>
      <c r="J251" s="19" t="str">
        <f t="shared" si="20"/>
        <v/>
      </c>
    </row>
    <row r="252" spans="1:10" x14ac:dyDescent="0.25">
      <c r="A252" s="152">
        <v>243</v>
      </c>
      <c r="B252" s="153"/>
      <c r="C252" s="153"/>
      <c r="D252" s="153"/>
      <c r="E252" s="154"/>
      <c r="F252" s="155"/>
      <c r="G252" s="153"/>
      <c r="H252" s="154"/>
      <c r="I252" s="19" t="str">
        <f t="shared" si="19"/>
        <v/>
      </c>
      <c r="J252" s="19" t="str">
        <f t="shared" si="20"/>
        <v/>
      </c>
    </row>
    <row r="253" spans="1:10" x14ac:dyDescent="0.25">
      <c r="A253" s="152">
        <v>244</v>
      </c>
      <c r="B253" s="153"/>
      <c r="C253" s="153"/>
      <c r="D253" s="153"/>
      <c r="E253" s="154"/>
      <c r="F253" s="155"/>
      <c r="G253" s="153"/>
      <c r="H253" s="154"/>
      <c r="I253" s="19" t="str">
        <f t="shared" si="19"/>
        <v/>
      </c>
      <c r="J253" s="19" t="str">
        <f t="shared" si="20"/>
        <v/>
      </c>
    </row>
    <row r="254" spans="1:10" x14ac:dyDescent="0.25">
      <c r="A254" s="152">
        <v>245</v>
      </c>
      <c r="B254" s="153"/>
      <c r="C254" s="153"/>
      <c r="D254" s="153"/>
      <c r="E254" s="154"/>
      <c r="F254" s="155"/>
      <c r="G254" s="153"/>
      <c r="H254" s="154"/>
      <c r="I254" s="19" t="str">
        <f t="shared" si="19"/>
        <v/>
      </c>
      <c r="J254" s="19" t="str">
        <f t="shared" si="20"/>
        <v/>
      </c>
    </row>
    <row r="255" spans="1:10" x14ac:dyDescent="0.25">
      <c r="A255" s="152">
        <v>246</v>
      </c>
      <c r="B255" s="153"/>
      <c r="C255" s="153"/>
      <c r="D255" s="153"/>
      <c r="E255" s="154"/>
      <c r="F255" s="155"/>
      <c r="G255" s="153"/>
      <c r="H255" s="154"/>
      <c r="I255" s="19" t="str">
        <f t="shared" si="19"/>
        <v/>
      </c>
      <c r="J255" s="19" t="str">
        <f t="shared" si="20"/>
        <v/>
      </c>
    </row>
    <row r="256" spans="1:10" x14ac:dyDescent="0.25">
      <c r="A256" s="152">
        <v>247</v>
      </c>
      <c r="B256" s="153"/>
      <c r="C256" s="153"/>
      <c r="D256" s="153"/>
      <c r="E256" s="154"/>
      <c r="F256" s="155"/>
      <c r="G256" s="153"/>
      <c r="H256" s="154"/>
      <c r="I256" s="19" t="str">
        <f t="shared" si="19"/>
        <v/>
      </c>
      <c r="J256" s="19" t="str">
        <f t="shared" si="20"/>
        <v/>
      </c>
    </row>
    <row r="257" spans="1:10" x14ac:dyDescent="0.25">
      <c r="A257" s="152">
        <v>248</v>
      </c>
      <c r="B257" s="153"/>
      <c r="C257" s="153"/>
      <c r="D257" s="153"/>
      <c r="E257" s="154"/>
      <c r="F257" s="155"/>
      <c r="G257" s="153"/>
      <c r="H257" s="154"/>
      <c r="I257" s="19" t="str">
        <f t="shared" si="19"/>
        <v/>
      </c>
      <c r="J257" s="19" t="str">
        <f t="shared" si="20"/>
        <v/>
      </c>
    </row>
    <row r="258" spans="1:10" x14ac:dyDescent="0.25">
      <c r="A258" s="152">
        <v>249</v>
      </c>
      <c r="B258" s="153"/>
      <c r="C258" s="153"/>
      <c r="D258" s="153"/>
      <c r="E258" s="154"/>
      <c r="F258" s="155"/>
      <c r="G258" s="153"/>
      <c r="H258" s="154"/>
      <c r="I258" s="19" t="str">
        <f t="shared" si="19"/>
        <v/>
      </c>
      <c r="J258" s="19" t="str">
        <f t="shared" si="20"/>
        <v/>
      </c>
    </row>
    <row r="259" spans="1:10" x14ac:dyDescent="0.25">
      <c r="A259" s="152">
        <v>250</v>
      </c>
      <c r="B259" s="153"/>
      <c r="C259" s="153"/>
      <c r="D259" s="153"/>
      <c r="E259" s="154"/>
      <c r="F259" s="155"/>
      <c r="G259" s="153"/>
      <c r="H259" s="154"/>
      <c r="I259" s="19" t="str">
        <f t="shared" si="19"/>
        <v/>
      </c>
      <c r="J259" s="19" t="str">
        <f t="shared" si="20"/>
        <v/>
      </c>
    </row>
  </sheetData>
  <sheetProtection algorithmName="SHA-512" hashValue="o7PCDrSee4VkxVq2d4llEI2cbN4ymuHqRdncl40hN5dMgxt35cBO+I65PAYYtFCGuiePI8Oippy5w+4w0Gyktg==" saltValue="pl6BS/bmUoHkSVOQq7ooSw=="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dataValidations count="1">
    <dataValidation type="list" allowBlank="1" showInputMessage="1" showErrorMessage="1" sqref="D10:D108">
      <formula1>edituri_ro</formula1>
    </dataValidation>
  </dataValidations>
  <pageMargins left="0.59055118110236227" right="0.59055118110236227" top="0.74803149606299213" bottom="1.0629921259842521" header="0.31496062992125984" footer="0.35433070866141736"/>
  <pageSetup paperSize="9" scale="80" fitToHeight="100" orientation="landscape" r:id="rId1"/>
  <headerFooter>
    <oddFooter xml:space="preserve">&amp;LConfirm existenţa lucrărilor
Director de departament
&amp;RCandidat
</oddFooter>
  </headerFooter>
  <rowBreaks count="1" manualBreakCount="1">
    <brk id="34" max="9"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P259"/>
  <sheetViews>
    <sheetView zoomScaleNormal="100" workbookViewId="0">
      <selection activeCell="A10" sqref="A10"/>
    </sheetView>
  </sheetViews>
  <sheetFormatPr defaultRowHeight="15.75" x14ac:dyDescent="0.25"/>
  <cols>
    <col min="1" max="1" width="5.7109375" style="69" customWidth="1"/>
    <col min="2" max="3" width="35.7109375" style="73" customWidth="1"/>
    <col min="4" max="4" width="18.7109375" style="73" customWidth="1"/>
    <col min="5" max="5" width="18.7109375" style="327" customWidth="1"/>
    <col min="6" max="6" width="10.7109375" style="78" customWidth="1"/>
    <col min="7" max="7" width="10.7109375" style="73" customWidth="1"/>
    <col min="8" max="8" width="12.28515625" style="327" customWidth="1"/>
    <col min="9" max="9" width="17.7109375" style="73" customWidth="1"/>
    <col min="10" max="10" width="10.7109375" style="73" hidden="1" customWidth="1"/>
    <col min="11" max="14" width="10.7109375" style="79" hidden="1" customWidth="1"/>
    <col min="15" max="15" width="9.140625" style="80" hidden="1" customWidth="1"/>
    <col min="16" max="16" width="9.140625" style="73" hidden="1" customWidth="1"/>
    <col min="17" max="26" width="9.140625" style="73" customWidth="1"/>
    <col min="27" max="16384" width="9.140625" style="73"/>
  </cols>
  <sheetData>
    <row r="1" spans="1:16" s="69" customFormat="1" x14ac:dyDescent="0.2">
      <c r="A1" s="68" t="s">
        <v>484</v>
      </c>
      <c r="E1" s="70"/>
      <c r="F1" s="70"/>
      <c r="H1" s="71"/>
      <c r="I1" s="72"/>
      <c r="K1" s="71"/>
      <c r="M1" s="326"/>
      <c r="N1" s="326"/>
      <c r="O1" s="326"/>
    </row>
    <row r="2" spans="1:16" s="69" customFormat="1" x14ac:dyDescent="0.2">
      <c r="A2" s="386" t="str">
        <f>IF(ISBLANK(facultate), IF(ISBLANK(departament),"","Departament " &amp; departament), "Facultatea " &amp; facultate)</f>
        <v>Facultatea Automatică și Calculatoare</v>
      </c>
      <c r="E2" s="70"/>
      <c r="F2" s="70"/>
      <c r="H2" s="71"/>
      <c r="I2" s="72"/>
      <c r="K2" s="71"/>
      <c r="M2" s="326"/>
      <c r="N2" s="326"/>
      <c r="O2" s="326"/>
    </row>
    <row r="3" spans="1:16" s="69" customFormat="1" x14ac:dyDescent="0.2">
      <c r="A3" s="386" t="str">
        <f>IF(ISBLANK(departament),"","Departamentul " &amp; departament)</f>
        <v>Departamentul Automatică și Informatică Aplicată</v>
      </c>
      <c r="E3" s="70"/>
      <c r="F3" s="70"/>
      <c r="H3" s="71"/>
      <c r="I3" s="72"/>
      <c r="K3" s="71"/>
      <c r="M3" s="326"/>
      <c r="N3" s="326"/>
      <c r="O3" s="326"/>
    </row>
    <row r="4" spans="1:16" x14ac:dyDescent="0.25">
      <c r="A4" s="485" t="s">
        <v>815</v>
      </c>
      <c r="B4" s="485"/>
      <c r="C4" s="485"/>
      <c r="D4" s="485"/>
      <c r="E4" s="485"/>
      <c r="F4" s="485"/>
      <c r="G4" s="485"/>
      <c r="H4" s="485"/>
      <c r="I4" s="485"/>
      <c r="J4" s="238"/>
      <c r="K4" s="238"/>
      <c r="L4" s="238"/>
      <c r="M4" s="238"/>
      <c r="N4" s="73"/>
      <c r="O4" s="328"/>
    </row>
    <row r="5" spans="1:16" x14ac:dyDescent="0.25">
      <c r="A5" s="491" t="s">
        <v>673</v>
      </c>
      <c r="B5" s="491"/>
      <c r="C5" s="491"/>
      <c r="D5" s="491"/>
      <c r="E5" s="491"/>
      <c r="F5" s="491"/>
      <c r="G5" s="491"/>
      <c r="H5" s="491"/>
      <c r="I5" s="491"/>
      <c r="J5" s="238"/>
      <c r="K5" s="238"/>
      <c r="L5" s="238"/>
      <c r="M5" s="238"/>
      <c r="N5" s="73"/>
    </row>
    <row r="6" spans="1:16" ht="13.5" customHeight="1" x14ac:dyDescent="0.25">
      <c r="E6" s="73"/>
      <c r="F6" s="73"/>
      <c r="H6" s="73"/>
      <c r="I6" s="338"/>
      <c r="J6" s="387" t="str">
        <f>CONCATENATE(functie," ",nume_candidat)</f>
        <v>Profesor Andreescu Gheorghe-Daniel</v>
      </c>
      <c r="N6" s="73"/>
    </row>
    <row r="7" spans="1:16" ht="18.75" customHeight="1" x14ac:dyDescent="0.25">
      <c r="A7" s="482" t="s">
        <v>339</v>
      </c>
      <c r="B7" s="482" t="s">
        <v>0</v>
      </c>
      <c r="C7" s="482" t="s">
        <v>547</v>
      </c>
      <c r="D7" s="482" t="s">
        <v>16</v>
      </c>
      <c r="E7" s="483" t="s">
        <v>17</v>
      </c>
      <c r="F7" s="488" t="s">
        <v>2</v>
      </c>
      <c r="G7" s="482" t="s">
        <v>18</v>
      </c>
      <c r="H7" s="483" t="s">
        <v>548</v>
      </c>
      <c r="I7" s="482" t="s">
        <v>546</v>
      </c>
      <c r="J7" s="482"/>
      <c r="K7" s="482" t="s">
        <v>4</v>
      </c>
      <c r="L7" s="482"/>
      <c r="M7" s="486" t="s">
        <v>48</v>
      </c>
      <c r="N7" s="487"/>
      <c r="O7" s="489" t="s">
        <v>542</v>
      </c>
      <c r="P7" s="490" t="s">
        <v>553</v>
      </c>
    </row>
    <row r="8" spans="1:16" ht="45.75" customHeight="1" x14ac:dyDescent="0.25">
      <c r="A8" s="482"/>
      <c r="B8" s="482"/>
      <c r="C8" s="482"/>
      <c r="D8" s="482"/>
      <c r="E8" s="484"/>
      <c r="F8" s="488"/>
      <c r="G8" s="482"/>
      <c r="H8" s="484"/>
      <c r="I8" s="388" t="str">
        <f>CONCATENATE("ultimii ",durata_evaluare," ani")</f>
        <v>ultimii 5 ani</v>
      </c>
      <c r="J8" s="11" t="s">
        <v>3</v>
      </c>
      <c r="K8" s="388" t="str">
        <f>CONCATENATE("ultimii                                  ",durata_evaluare," ani")</f>
        <v>ultimii                                  5 ani</v>
      </c>
      <c r="L8" s="11" t="s">
        <v>3</v>
      </c>
      <c r="M8" s="11" t="s">
        <v>3</v>
      </c>
      <c r="N8" s="388" t="str">
        <f>CONCATENATE("ultimii                                  ",durata_evaluare," ani")</f>
        <v>ultimii                                  5 ani</v>
      </c>
      <c r="O8" s="489"/>
      <c r="P8" s="490"/>
    </row>
    <row r="9" spans="1:16" x14ac:dyDescent="0.25">
      <c r="A9" s="97"/>
      <c r="B9" s="74"/>
      <c r="C9" s="74"/>
      <c r="D9" s="74"/>
      <c r="E9" s="75"/>
      <c r="F9" s="39"/>
      <c r="G9" s="83"/>
      <c r="H9" s="76"/>
      <c r="I9" s="157">
        <f t="shared" ref="I9:N9" si="0">SUMIF(I10:I108,"&gt;0")</f>
        <v>0</v>
      </c>
      <c r="J9" s="157">
        <f t="shared" si="0"/>
        <v>0</v>
      </c>
      <c r="K9" s="4">
        <f t="shared" si="0"/>
        <v>0</v>
      </c>
      <c r="L9" s="4">
        <f t="shared" si="0"/>
        <v>0</v>
      </c>
      <c r="M9" s="4">
        <f t="shared" si="0"/>
        <v>0</v>
      </c>
      <c r="N9" s="4">
        <f t="shared" si="0"/>
        <v>0</v>
      </c>
      <c r="O9" s="335"/>
    </row>
    <row r="10" spans="1:16" x14ac:dyDescent="0.25">
      <c r="A10" s="46">
        <v>1</v>
      </c>
      <c r="B10" s="8"/>
      <c r="C10" s="8"/>
      <c r="D10" s="74"/>
      <c r="E10" s="5"/>
      <c r="F10" s="231"/>
      <c r="G10" s="231"/>
      <c r="H10" s="231"/>
      <c r="I10" s="19" t="str">
        <f t="shared" ref="I10:I73" si="1">IF(OR($B10="",$C10="",$D10="",$E10="",$F10&lt;an_initial,$F10&gt;an_final,$O10=FALSE),"",IF($H10="",CS_STR_RO_ALT*$G10/P10,CS_STR_RO_ALT*$H10))</f>
        <v/>
      </c>
      <c r="J10" s="19" t="str">
        <f t="shared" ref="J10:J73" si="2">IF(OR($B10="",$C10="",$D10="",$E10="",$F10="",$F10&gt;an_final,$O10=FALSE),"",IF($H10="",CS_STR_RO_ALT*$G10/P10,CS_STR_RO_ALT*$H10))</f>
        <v/>
      </c>
      <c r="K10" s="67" t="str">
        <f t="shared" ref="K10:K73" si="3">IF(OR($B10="",$C10="",$D10="",$E10="",$F10="",$F10&gt;an_final,$O10=FALSE),"",IF($F10&gt;=an_initial,1,""))</f>
        <v/>
      </c>
      <c r="L10" s="67" t="str">
        <f t="shared" ref="L10:L73" si="4">IF(OR($B10="",$C10="",$D10="",$E10="",$F10="",$F10&gt;an_final,$O10=FALSE),"",1)</f>
        <v/>
      </c>
      <c r="M10" s="416" t="str">
        <f t="shared" ref="M10:M73" si="5">IF(OR($B10="",$C10="",$D10="",$E10="",$F10="",$F10&gt;an_final,$O10=FALSE),"",IF($H10="",$G10/P10,$H10))</f>
        <v/>
      </c>
      <c r="N10" s="67" t="str">
        <f t="shared" ref="N10:N73" si="6">IF(OR($B10="",$C10="",$D10="",$E10="",$F10="",$F10&lt;an_initial,$F10&gt;an_final,$O10=FALSE),"",IF($H10="",$G10/P10,$H10))</f>
        <v/>
      </c>
      <c r="O10" s="389" t="b">
        <f t="shared" ref="O10:O73" si="7">IF(nume_candidat="",FALSE,ISNUMBER(SEARCH(nume_candidat,$B10)))</f>
        <v>0</v>
      </c>
      <c r="P10" s="390">
        <f t="shared" ref="P10:P73" si="8">LEN(B10)-LEN(SUBSTITUTE(B10,",",""))+1</f>
        <v>1</v>
      </c>
    </row>
    <row r="11" spans="1:16" x14ac:dyDescent="0.25">
      <c r="A11" s="46">
        <v>2</v>
      </c>
      <c r="B11" s="8"/>
      <c r="C11" s="8"/>
      <c r="D11" s="74"/>
      <c r="E11" s="5"/>
      <c r="F11" s="231"/>
      <c r="G11" s="231"/>
      <c r="H11" s="231"/>
      <c r="I11" s="19" t="str">
        <f t="shared" si="1"/>
        <v/>
      </c>
      <c r="J11" s="19" t="str">
        <f t="shared" si="2"/>
        <v/>
      </c>
      <c r="K11" s="67" t="str">
        <f t="shared" si="3"/>
        <v/>
      </c>
      <c r="L11" s="67" t="str">
        <f t="shared" si="4"/>
        <v/>
      </c>
      <c r="M11" s="416" t="str">
        <f t="shared" si="5"/>
        <v/>
      </c>
      <c r="N11" s="67" t="str">
        <f t="shared" si="6"/>
        <v/>
      </c>
      <c r="O11" s="389" t="b">
        <f t="shared" si="7"/>
        <v>0</v>
      </c>
      <c r="P11" s="390">
        <f t="shared" si="8"/>
        <v>1</v>
      </c>
    </row>
    <row r="12" spans="1:16" x14ac:dyDescent="0.25">
      <c r="A12" s="46">
        <v>3</v>
      </c>
      <c r="B12" s="7"/>
      <c r="C12" s="8"/>
      <c r="D12" s="74"/>
      <c r="E12" s="5"/>
      <c r="F12" s="231"/>
      <c r="G12" s="231"/>
      <c r="H12" s="231"/>
      <c r="I12" s="19" t="str">
        <f t="shared" si="1"/>
        <v/>
      </c>
      <c r="J12" s="19" t="str">
        <f t="shared" si="2"/>
        <v/>
      </c>
      <c r="K12" s="67" t="str">
        <f t="shared" si="3"/>
        <v/>
      </c>
      <c r="L12" s="67" t="str">
        <f t="shared" si="4"/>
        <v/>
      </c>
      <c r="M12" s="416" t="str">
        <f t="shared" si="5"/>
        <v/>
      </c>
      <c r="N12" s="67" t="str">
        <f t="shared" si="6"/>
        <v/>
      </c>
      <c r="O12" s="389" t="b">
        <f t="shared" si="7"/>
        <v>0</v>
      </c>
      <c r="P12" s="390">
        <f t="shared" si="8"/>
        <v>1</v>
      </c>
    </row>
    <row r="13" spans="1:16" x14ac:dyDescent="0.25">
      <c r="A13" s="46">
        <v>4</v>
      </c>
      <c r="B13" s="7"/>
      <c r="C13" s="7"/>
      <c r="D13" s="74"/>
      <c r="E13" s="228"/>
      <c r="F13" s="227"/>
      <c r="G13" s="227"/>
      <c r="H13" s="227"/>
      <c r="I13" s="19" t="str">
        <f t="shared" si="1"/>
        <v/>
      </c>
      <c r="J13" s="19" t="str">
        <f t="shared" si="2"/>
        <v/>
      </c>
      <c r="K13" s="67" t="str">
        <f t="shared" si="3"/>
        <v/>
      </c>
      <c r="L13" s="67" t="str">
        <f t="shared" si="4"/>
        <v/>
      </c>
      <c r="M13" s="416" t="str">
        <f t="shared" si="5"/>
        <v/>
      </c>
      <c r="N13" s="67" t="str">
        <f t="shared" si="6"/>
        <v/>
      </c>
      <c r="O13" s="389" t="b">
        <f t="shared" si="7"/>
        <v>0</v>
      </c>
      <c r="P13" s="390">
        <f t="shared" si="8"/>
        <v>1</v>
      </c>
    </row>
    <row r="14" spans="1:16" x14ac:dyDescent="0.25">
      <c r="A14" s="152">
        <v>5</v>
      </c>
      <c r="B14" s="7"/>
      <c r="C14" s="7"/>
      <c r="D14" s="74"/>
      <c r="E14" s="228"/>
      <c r="F14" s="227"/>
      <c r="G14" s="227"/>
      <c r="H14" s="227"/>
      <c r="I14" s="19" t="str">
        <f t="shared" si="1"/>
        <v/>
      </c>
      <c r="J14" s="19" t="str">
        <f t="shared" si="2"/>
        <v/>
      </c>
      <c r="K14" s="415" t="str">
        <f t="shared" si="3"/>
        <v/>
      </c>
      <c r="L14" s="67" t="str">
        <f t="shared" si="4"/>
        <v/>
      </c>
      <c r="M14" s="416" t="str">
        <f t="shared" si="5"/>
        <v/>
      </c>
      <c r="N14" s="67" t="str">
        <f t="shared" si="6"/>
        <v/>
      </c>
      <c r="O14" s="389" t="b">
        <f t="shared" si="7"/>
        <v>0</v>
      </c>
      <c r="P14" s="390">
        <f t="shared" si="8"/>
        <v>1</v>
      </c>
    </row>
    <row r="15" spans="1:16" x14ac:dyDescent="0.25">
      <c r="A15" s="152">
        <v>6</v>
      </c>
      <c r="B15" s="7"/>
      <c r="C15" s="7"/>
      <c r="D15" s="74"/>
      <c r="E15" s="228"/>
      <c r="F15" s="227"/>
      <c r="G15" s="227"/>
      <c r="H15" s="227"/>
      <c r="I15" s="19" t="str">
        <f t="shared" si="1"/>
        <v/>
      </c>
      <c r="J15" s="19" t="str">
        <f t="shared" si="2"/>
        <v/>
      </c>
      <c r="K15" s="415" t="str">
        <f t="shared" si="3"/>
        <v/>
      </c>
      <c r="L15" s="67" t="str">
        <f t="shared" si="4"/>
        <v/>
      </c>
      <c r="M15" s="416" t="str">
        <f t="shared" si="5"/>
        <v/>
      </c>
      <c r="N15" s="67" t="str">
        <f t="shared" si="6"/>
        <v/>
      </c>
      <c r="O15" s="389" t="b">
        <f t="shared" si="7"/>
        <v>0</v>
      </c>
      <c r="P15" s="390">
        <f t="shared" si="8"/>
        <v>1</v>
      </c>
    </row>
    <row r="16" spans="1:16" x14ac:dyDescent="0.25">
      <c r="A16" s="152">
        <v>7</v>
      </c>
      <c r="B16" s="7"/>
      <c r="C16" s="7"/>
      <c r="D16" s="74"/>
      <c r="E16" s="228"/>
      <c r="F16" s="227"/>
      <c r="G16" s="227"/>
      <c r="H16" s="227"/>
      <c r="I16" s="19" t="str">
        <f t="shared" si="1"/>
        <v/>
      </c>
      <c r="J16" s="19" t="str">
        <f t="shared" si="2"/>
        <v/>
      </c>
      <c r="K16" s="415" t="str">
        <f t="shared" si="3"/>
        <v/>
      </c>
      <c r="L16" s="67" t="str">
        <f t="shared" si="4"/>
        <v/>
      </c>
      <c r="M16" s="416" t="str">
        <f t="shared" si="5"/>
        <v/>
      </c>
      <c r="N16" s="67" t="str">
        <f t="shared" si="6"/>
        <v/>
      </c>
      <c r="O16" s="389" t="b">
        <f t="shared" si="7"/>
        <v>0</v>
      </c>
      <c r="P16" s="390">
        <f t="shared" si="8"/>
        <v>1</v>
      </c>
    </row>
    <row r="17" spans="1:16" x14ac:dyDescent="0.25">
      <c r="A17" s="152">
        <v>8</v>
      </c>
      <c r="B17" s="7"/>
      <c r="C17" s="7"/>
      <c r="D17" s="74"/>
      <c r="E17" s="228"/>
      <c r="F17" s="227"/>
      <c r="G17" s="227"/>
      <c r="H17" s="227"/>
      <c r="I17" s="19" t="str">
        <f t="shared" si="1"/>
        <v/>
      </c>
      <c r="J17" s="19" t="str">
        <f t="shared" si="2"/>
        <v/>
      </c>
      <c r="K17" s="415" t="str">
        <f t="shared" si="3"/>
        <v/>
      </c>
      <c r="L17" s="67" t="str">
        <f t="shared" si="4"/>
        <v/>
      </c>
      <c r="M17" s="416" t="str">
        <f t="shared" si="5"/>
        <v/>
      </c>
      <c r="N17" s="67" t="str">
        <f t="shared" si="6"/>
        <v/>
      </c>
      <c r="O17" s="389" t="b">
        <f t="shared" si="7"/>
        <v>0</v>
      </c>
      <c r="P17" s="390">
        <f t="shared" si="8"/>
        <v>1</v>
      </c>
    </row>
    <row r="18" spans="1:16" x14ac:dyDescent="0.25">
      <c r="A18" s="152">
        <v>9</v>
      </c>
      <c r="B18" s="7"/>
      <c r="C18" s="7"/>
      <c r="D18" s="74"/>
      <c r="E18" s="228"/>
      <c r="F18" s="227"/>
      <c r="G18" s="227"/>
      <c r="H18" s="227"/>
      <c r="I18" s="19" t="str">
        <f t="shared" si="1"/>
        <v/>
      </c>
      <c r="J18" s="19" t="str">
        <f t="shared" si="2"/>
        <v/>
      </c>
      <c r="K18" s="415" t="str">
        <f t="shared" si="3"/>
        <v/>
      </c>
      <c r="L18" s="67" t="str">
        <f t="shared" si="4"/>
        <v/>
      </c>
      <c r="M18" s="416" t="str">
        <f t="shared" si="5"/>
        <v/>
      </c>
      <c r="N18" s="67" t="str">
        <f t="shared" si="6"/>
        <v/>
      </c>
      <c r="O18" s="389" t="b">
        <f t="shared" si="7"/>
        <v>0</v>
      </c>
      <c r="P18" s="390">
        <f t="shared" si="8"/>
        <v>1</v>
      </c>
    </row>
    <row r="19" spans="1:16" x14ac:dyDescent="0.25">
      <c r="A19" s="152">
        <v>10</v>
      </c>
      <c r="B19" s="7"/>
      <c r="C19" s="7"/>
      <c r="D19" s="74"/>
      <c r="E19" s="228"/>
      <c r="F19" s="227"/>
      <c r="G19" s="227"/>
      <c r="H19" s="227"/>
      <c r="I19" s="19" t="str">
        <f t="shared" si="1"/>
        <v/>
      </c>
      <c r="J19" s="19" t="str">
        <f t="shared" si="2"/>
        <v/>
      </c>
      <c r="K19" s="415" t="str">
        <f t="shared" si="3"/>
        <v/>
      </c>
      <c r="L19" s="67" t="str">
        <f t="shared" si="4"/>
        <v/>
      </c>
      <c r="M19" s="416" t="str">
        <f t="shared" si="5"/>
        <v/>
      </c>
      <c r="N19" s="67" t="str">
        <f t="shared" si="6"/>
        <v/>
      </c>
      <c r="O19" s="389" t="b">
        <f t="shared" si="7"/>
        <v>0</v>
      </c>
      <c r="P19" s="390">
        <f t="shared" si="8"/>
        <v>1</v>
      </c>
    </row>
    <row r="20" spans="1:16" x14ac:dyDescent="0.25">
      <c r="A20" s="152">
        <v>11</v>
      </c>
      <c r="B20" s="7"/>
      <c r="C20" s="7"/>
      <c r="D20" s="74"/>
      <c r="E20" s="228"/>
      <c r="F20" s="227"/>
      <c r="G20" s="227"/>
      <c r="H20" s="227"/>
      <c r="I20" s="19" t="str">
        <f t="shared" si="1"/>
        <v/>
      </c>
      <c r="J20" s="19" t="str">
        <f t="shared" si="2"/>
        <v/>
      </c>
      <c r="K20" s="415" t="str">
        <f t="shared" si="3"/>
        <v/>
      </c>
      <c r="L20" s="67" t="str">
        <f t="shared" si="4"/>
        <v/>
      </c>
      <c r="M20" s="416" t="str">
        <f t="shared" si="5"/>
        <v/>
      </c>
      <c r="N20" s="67" t="str">
        <f t="shared" si="6"/>
        <v/>
      </c>
      <c r="O20" s="389" t="b">
        <f t="shared" si="7"/>
        <v>0</v>
      </c>
      <c r="P20" s="390">
        <f t="shared" si="8"/>
        <v>1</v>
      </c>
    </row>
    <row r="21" spans="1:16" x14ac:dyDescent="0.25">
      <c r="A21" s="152">
        <v>12</v>
      </c>
      <c r="B21" s="7"/>
      <c r="C21" s="7"/>
      <c r="D21" s="74"/>
      <c r="E21" s="228"/>
      <c r="F21" s="227"/>
      <c r="G21" s="227"/>
      <c r="H21" s="227"/>
      <c r="I21" s="19" t="str">
        <f t="shared" si="1"/>
        <v/>
      </c>
      <c r="J21" s="19" t="str">
        <f t="shared" si="2"/>
        <v/>
      </c>
      <c r="K21" s="415" t="str">
        <f t="shared" si="3"/>
        <v/>
      </c>
      <c r="L21" s="67" t="str">
        <f t="shared" si="4"/>
        <v/>
      </c>
      <c r="M21" s="416" t="str">
        <f t="shared" si="5"/>
        <v/>
      </c>
      <c r="N21" s="67" t="str">
        <f t="shared" si="6"/>
        <v/>
      </c>
      <c r="O21" s="389" t="b">
        <f t="shared" si="7"/>
        <v>0</v>
      </c>
      <c r="P21" s="390">
        <f t="shared" si="8"/>
        <v>1</v>
      </c>
    </row>
    <row r="22" spans="1:16" x14ac:dyDescent="0.25">
      <c r="A22" s="152">
        <v>13</v>
      </c>
      <c r="B22" s="7"/>
      <c r="C22" s="7"/>
      <c r="D22" s="74"/>
      <c r="E22" s="228"/>
      <c r="F22" s="227"/>
      <c r="G22" s="227"/>
      <c r="H22" s="227"/>
      <c r="I22" s="19" t="str">
        <f t="shared" si="1"/>
        <v/>
      </c>
      <c r="J22" s="19" t="str">
        <f t="shared" si="2"/>
        <v/>
      </c>
      <c r="K22" s="415" t="str">
        <f t="shared" si="3"/>
        <v/>
      </c>
      <c r="L22" s="67" t="str">
        <f t="shared" si="4"/>
        <v/>
      </c>
      <c r="M22" s="416" t="str">
        <f t="shared" si="5"/>
        <v/>
      </c>
      <c r="N22" s="67" t="str">
        <f t="shared" si="6"/>
        <v/>
      </c>
      <c r="O22" s="389" t="b">
        <f t="shared" si="7"/>
        <v>0</v>
      </c>
      <c r="P22" s="390">
        <f t="shared" si="8"/>
        <v>1</v>
      </c>
    </row>
    <row r="23" spans="1:16" x14ac:dyDescent="0.25">
      <c r="A23" s="152">
        <v>14</v>
      </c>
      <c r="B23" s="7"/>
      <c r="C23" s="7"/>
      <c r="D23" s="74"/>
      <c r="E23" s="228"/>
      <c r="F23" s="227"/>
      <c r="G23" s="227"/>
      <c r="H23" s="227"/>
      <c r="I23" s="19" t="str">
        <f t="shared" si="1"/>
        <v/>
      </c>
      <c r="J23" s="19" t="str">
        <f t="shared" si="2"/>
        <v/>
      </c>
      <c r="K23" s="415" t="str">
        <f t="shared" si="3"/>
        <v/>
      </c>
      <c r="L23" s="67" t="str">
        <f t="shared" si="4"/>
        <v/>
      </c>
      <c r="M23" s="416" t="str">
        <f t="shared" si="5"/>
        <v/>
      </c>
      <c r="N23" s="67" t="str">
        <f t="shared" si="6"/>
        <v/>
      </c>
      <c r="O23" s="389" t="b">
        <f t="shared" si="7"/>
        <v>0</v>
      </c>
      <c r="P23" s="390">
        <f t="shared" si="8"/>
        <v>1</v>
      </c>
    </row>
    <row r="24" spans="1:16" x14ac:dyDescent="0.25">
      <c r="A24" s="152">
        <v>15</v>
      </c>
      <c r="B24" s="7"/>
      <c r="C24" s="7"/>
      <c r="D24" s="74"/>
      <c r="E24" s="228"/>
      <c r="F24" s="227"/>
      <c r="G24" s="227"/>
      <c r="H24" s="227"/>
      <c r="I24" s="19" t="str">
        <f t="shared" si="1"/>
        <v/>
      </c>
      <c r="J24" s="19" t="str">
        <f t="shared" si="2"/>
        <v/>
      </c>
      <c r="K24" s="415" t="str">
        <f t="shared" si="3"/>
        <v/>
      </c>
      <c r="L24" s="67" t="str">
        <f t="shared" si="4"/>
        <v/>
      </c>
      <c r="M24" s="416" t="str">
        <f t="shared" si="5"/>
        <v/>
      </c>
      <c r="N24" s="67" t="str">
        <f t="shared" si="6"/>
        <v/>
      </c>
      <c r="O24" s="389" t="b">
        <f t="shared" si="7"/>
        <v>0</v>
      </c>
      <c r="P24" s="390">
        <f t="shared" si="8"/>
        <v>1</v>
      </c>
    </row>
    <row r="25" spans="1:16" x14ac:dyDescent="0.25">
      <c r="A25" s="152">
        <v>16</v>
      </c>
      <c r="B25" s="7"/>
      <c r="C25" s="7"/>
      <c r="D25" s="74"/>
      <c r="E25" s="228"/>
      <c r="F25" s="227"/>
      <c r="G25" s="227"/>
      <c r="H25" s="227"/>
      <c r="I25" s="19" t="str">
        <f t="shared" si="1"/>
        <v/>
      </c>
      <c r="J25" s="19" t="str">
        <f t="shared" si="2"/>
        <v/>
      </c>
      <c r="K25" s="415" t="str">
        <f t="shared" si="3"/>
        <v/>
      </c>
      <c r="L25" s="67" t="str">
        <f t="shared" si="4"/>
        <v/>
      </c>
      <c r="M25" s="416" t="str">
        <f t="shared" si="5"/>
        <v/>
      </c>
      <c r="N25" s="67" t="str">
        <f t="shared" si="6"/>
        <v/>
      </c>
      <c r="O25" s="389" t="b">
        <f t="shared" si="7"/>
        <v>0</v>
      </c>
      <c r="P25" s="390">
        <f t="shared" si="8"/>
        <v>1</v>
      </c>
    </row>
    <row r="26" spans="1:16" x14ac:dyDescent="0.25">
      <c r="A26" s="152">
        <v>17</v>
      </c>
      <c r="B26" s="7"/>
      <c r="C26" s="7"/>
      <c r="D26" s="74"/>
      <c r="E26" s="228"/>
      <c r="F26" s="227"/>
      <c r="G26" s="227"/>
      <c r="H26" s="227"/>
      <c r="I26" s="19" t="str">
        <f t="shared" si="1"/>
        <v/>
      </c>
      <c r="J26" s="19" t="str">
        <f t="shared" si="2"/>
        <v/>
      </c>
      <c r="K26" s="415" t="str">
        <f t="shared" si="3"/>
        <v/>
      </c>
      <c r="L26" s="67" t="str">
        <f t="shared" si="4"/>
        <v/>
      </c>
      <c r="M26" s="416" t="str">
        <f t="shared" si="5"/>
        <v/>
      </c>
      <c r="N26" s="67" t="str">
        <f t="shared" si="6"/>
        <v/>
      </c>
      <c r="O26" s="389" t="b">
        <f t="shared" si="7"/>
        <v>0</v>
      </c>
      <c r="P26" s="390">
        <f t="shared" si="8"/>
        <v>1</v>
      </c>
    </row>
    <row r="27" spans="1:16" x14ac:dyDescent="0.25">
      <c r="A27" s="152">
        <v>18</v>
      </c>
      <c r="B27" s="7"/>
      <c r="C27" s="7"/>
      <c r="D27" s="74"/>
      <c r="E27" s="228"/>
      <c r="F27" s="227"/>
      <c r="G27" s="227"/>
      <c r="H27" s="227"/>
      <c r="I27" s="19" t="str">
        <f t="shared" si="1"/>
        <v/>
      </c>
      <c r="J27" s="19" t="str">
        <f t="shared" si="2"/>
        <v/>
      </c>
      <c r="K27" s="415" t="str">
        <f t="shared" si="3"/>
        <v/>
      </c>
      <c r="L27" s="67" t="str">
        <f t="shared" si="4"/>
        <v/>
      </c>
      <c r="M27" s="416" t="str">
        <f t="shared" si="5"/>
        <v/>
      </c>
      <c r="N27" s="67" t="str">
        <f t="shared" si="6"/>
        <v/>
      </c>
      <c r="O27" s="389" t="b">
        <f t="shared" si="7"/>
        <v>0</v>
      </c>
      <c r="P27" s="390">
        <f t="shared" si="8"/>
        <v>1</v>
      </c>
    </row>
    <row r="28" spans="1:16" x14ac:dyDescent="0.25">
      <c r="A28" s="152">
        <v>19</v>
      </c>
      <c r="B28" s="7"/>
      <c r="C28" s="7"/>
      <c r="D28" s="74"/>
      <c r="E28" s="228"/>
      <c r="F28" s="227"/>
      <c r="G28" s="227"/>
      <c r="H28" s="227"/>
      <c r="I28" s="19" t="str">
        <f t="shared" si="1"/>
        <v/>
      </c>
      <c r="J28" s="19" t="str">
        <f t="shared" si="2"/>
        <v/>
      </c>
      <c r="K28" s="415" t="str">
        <f t="shared" si="3"/>
        <v/>
      </c>
      <c r="L28" s="67" t="str">
        <f t="shared" si="4"/>
        <v/>
      </c>
      <c r="M28" s="416" t="str">
        <f t="shared" si="5"/>
        <v/>
      </c>
      <c r="N28" s="67" t="str">
        <f t="shared" si="6"/>
        <v/>
      </c>
      <c r="O28" s="389" t="b">
        <f t="shared" si="7"/>
        <v>0</v>
      </c>
      <c r="P28" s="390">
        <f t="shared" si="8"/>
        <v>1</v>
      </c>
    </row>
    <row r="29" spans="1:16" x14ac:dyDescent="0.25">
      <c r="A29" s="152">
        <v>20</v>
      </c>
      <c r="B29" s="7"/>
      <c r="C29" s="7"/>
      <c r="D29" s="74"/>
      <c r="E29" s="228"/>
      <c r="F29" s="227"/>
      <c r="G29" s="227"/>
      <c r="H29" s="227"/>
      <c r="I29" s="19" t="str">
        <f t="shared" si="1"/>
        <v/>
      </c>
      <c r="J29" s="19" t="str">
        <f t="shared" si="2"/>
        <v/>
      </c>
      <c r="K29" s="415" t="str">
        <f t="shared" si="3"/>
        <v/>
      </c>
      <c r="L29" s="67" t="str">
        <f t="shared" si="4"/>
        <v/>
      </c>
      <c r="M29" s="416" t="str">
        <f t="shared" si="5"/>
        <v/>
      </c>
      <c r="N29" s="67" t="str">
        <f t="shared" si="6"/>
        <v/>
      </c>
      <c r="O29" s="389" t="b">
        <f t="shared" si="7"/>
        <v>0</v>
      </c>
      <c r="P29" s="390">
        <f t="shared" si="8"/>
        <v>1</v>
      </c>
    </row>
    <row r="30" spans="1:16" x14ac:dyDescent="0.25">
      <c r="A30" s="152">
        <v>21</v>
      </c>
      <c r="B30" s="7"/>
      <c r="C30" s="7"/>
      <c r="D30" s="74"/>
      <c r="E30" s="228"/>
      <c r="F30" s="227"/>
      <c r="G30" s="227"/>
      <c r="H30" s="227"/>
      <c r="I30" s="19" t="str">
        <f t="shared" si="1"/>
        <v/>
      </c>
      <c r="J30" s="19" t="str">
        <f t="shared" si="2"/>
        <v/>
      </c>
      <c r="K30" s="415" t="str">
        <f t="shared" si="3"/>
        <v/>
      </c>
      <c r="L30" s="67" t="str">
        <f t="shared" si="4"/>
        <v/>
      </c>
      <c r="M30" s="416" t="str">
        <f t="shared" si="5"/>
        <v/>
      </c>
      <c r="N30" s="67" t="str">
        <f t="shared" si="6"/>
        <v/>
      </c>
      <c r="O30" s="389" t="b">
        <f t="shared" si="7"/>
        <v>0</v>
      </c>
      <c r="P30" s="390">
        <f t="shared" si="8"/>
        <v>1</v>
      </c>
    </row>
    <row r="31" spans="1:16" x14ac:dyDescent="0.25">
      <c r="A31" s="152">
        <v>22</v>
      </c>
      <c r="B31" s="7"/>
      <c r="C31" s="7"/>
      <c r="D31" s="74"/>
      <c r="E31" s="228"/>
      <c r="F31" s="227"/>
      <c r="G31" s="227"/>
      <c r="H31" s="227"/>
      <c r="I31" s="19" t="str">
        <f t="shared" si="1"/>
        <v/>
      </c>
      <c r="J31" s="19" t="str">
        <f t="shared" si="2"/>
        <v/>
      </c>
      <c r="K31" s="415" t="str">
        <f t="shared" si="3"/>
        <v/>
      </c>
      <c r="L31" s="67" t="str">
        <f t="shared" si="4"/>
        <v/>
      </c>
      <c r="M31" s="416" t="str">
        <f t="shared" si="5"/>
        <v/>
      </c>
      <c r="N31" s="67" t="str">
        <f t="shared" si="6"/>
        <v/>
      </c>
      <c r="O31" s="389" t="b">
        <f t="shared" si="7"/>
        <v>0</v>
      </c>
      <c r="P31" s="390">
        <f t="shared" si="8"/>
        <v>1</v>
      </c>
    </row>
    <row r="32" spans="1:16" x14ac:dyDescent="0.25">
      <c r="A32" s="152">
        <v>23</v>
      </c>
      <c r="B32" s="7"/>
      <c r="C32" s="7"/>
      <c r="D32" s="74"/>
      <c r="E32" s="228"/>
      <c r="F32" s="227"/>
      <c r="G32" s="227"/>
      <c r="H32" s="227"/>
      <c r="I32" s="19" t="str">
        <f t="shared" si="1"/>
        <v/>
      </c>
      <c r="J32" s="19" t="str">
        <f t="shared" si="2"/>
        <v/>
      </c>
      <c r="K32" s="415" t="str">
        <f t="shared" si="3"/>
        <v/>
      </c>
      <c r="L32" s="67" t="str">
        <f t="shared" si="4"/>
        <v/>
      </c>
      <c r="M32" s="416" t="str">
        <f t="shared" si="5"/>
        <v/>
      </c>
      <c r="N32" s="67" t="str">
        <f t="shared" si="6"/>
        <v/>
      </c>
      <c r="O32" s="389" t="b">
        <f t="shared" si="7"/>
        <v>0</v>
      </c>
      <c r="P32" s="390">
        <f t="shared" si="8"/>
        <v>1</v>
      </c>
    </row>
    <row r="33" spans="1:16" x14ac:dyDescent="0.25">
      <c r="A33" s="152">
        <v>24</v>
      </c>
      <c r="B33" s="7"/>
      <c r="C33" s="7"/>
      <c r="D33" s="74"/>
      <c r="E33" s="228"/>
      <c r="F33" s="227"/>
      <c r="G33" s="227"/>
      <c r="H33" s="227"/>
      <c r="I33" s="19" t="str">
        <f t="shared" si="1"/>
        <v/>
      </c>
      <c r="J33" s="19" t="str">
        <f t="shared" si="2"/>
        <v/>
      </c>
      <c r="K33" s="415" t="str">
        <f t="shared" si="3"/>
        <v/>
      </c>
      <c r="L33" s="67" t="str">
        <f t="shared" si="4"/>
        <v/>
      </c>
      <c r="M33" s="416" t="str">
        <f t="shared" si="5"/>
        <v/>
      </c>
      <c r="N33" s="67" t="str">
        <f t="shared" si="6"/>
        <v/>
      </c>
      <c r="O33" s="389" t="b">
        <f t="shared" si="7"/>
        <v>0</v>
      </c>
      <c r="P33" s="390">
        <f t="shared" si="8"/>
        <v>1</v>
      </c>
    </row>
    <row r="34" spans="1:16" x14ac:dyDescent="0.25">
      <c r="A34" s="152">
        <v>25</v>
      </c>
      <c r="B34" s="7"/>
      <c r="C34" s="7"/>
      <c r="D34" s="74"/>
      <c r="E34" s="228"/>
      <c r="F34" s="227"/>
      <c r="G34" s="227"/>
      <c r="H34" s="227"/>
      <c r="I34" s="19" t="str">
        <f t="shared" si="1"/>
        <v/>
      </c>
      <c r="J34" s="19" t="str">
        <f t="shared" si="2"/>
        <v/>
      </c>
      <c r="K34" s="415" t="str">
        <f t="shared" si="3"/>
        <v/>
      </c>
      <c r="L34" s="67" t="str">
        <f t="shared" si="4"/>
        <v/>
      </c>
      <c r="M34" s="416" t="str">
        <f t="shared" si="5"/>
        <v/>
      </c>
      <c r="N34" s="67" t="str">
        <f t="shared" si="6"/>
        <v/>
      </c>
      <c r="O34" s="389" t="b">
        <f t="shared" si="7"/>
        <v>0</v>
      </c>
      <c r="P34" s="390">
        <f t="shared" si="8"/>
        <v>1</v>
      </c>
    </row>
    <row r="35" spans="1:16" x14ac:dyDescent="0.25">
      <c r="A35" s="152">
        <v>26</v>
      </c>
      <c r="B35" s="7"/>
      <c r="C35" s="7"/>
      <c r="D35" s="74"/>
      <c r="E35" s="228"/>
      <c r="F35" s="227"/>
      <c r="G35" s="227"/>
      <c r="H35" s="227"/>
      <c r="I35" s="19" t="str">
        <f t="shared" si="1"/>
        <v/>
      </c>
      <c r="J35" s="19" t="str">
        <f t="shared" si="2"/>
        <v/>
      </c>
      <c r="K35" s="415" t="str">
        <f t="shared" si="3"/>
        <v/>
      </c>
      <c r="L35" s="67" t="str">
        <f t="shared" si="4"/>
        <v/>
      </c>
      <c r="M35" s="416" t="str">
        <f t="shared" si="5"/>
        <v/>
      </c>
      <c r="N35" s="67" t="str">
        <f t="shared" si="6"/>
        <v/>
      </c>
      <c r="O35" s="389" t="b">
        <f t="shared" si="7"/>
        <v>0</v>
      </c>
      <c r="P35" s="390">
        <f t="shared" si="8"/>
        <v>1</v>
      </c>
    </row>
    <row r="36" spans="1:16" x14ac:dyDescent="0.25">
      <c r="A36" s="152">
        <v>27</v>
      </c>
      <c r="B36" s="7"/>
      <c r="C36" s="7"/>
      <c r="D36" s="74"/>
      <c r="E36" s="228"/>
      <c r="F36" s="227"/>
      <c r="G36" s="227"/>
      <c r="H36" s="227"/>
      <c r="I36" s="19" t="str">
        <f t="shared" si="1"/>
        <v/>
      </c>
      <c r="J36" s="19" t="str">
        <f t="shared" si="2"/>
        <v/>
      </c>
      <c r="K36" s="415" t="str">
        <f t="shared" si="3"/>
        <v/>
      </c>
      <c r="L36" s="67" t="str">
        <f t="shared" si="4"/>
        <v/>
      </c>
      <c r="M36" s="416" t="str">
        <f t="shared" si="5"/>
        <v/>
      </c>
      <c r="N36" s="67" t="str">
        <f t="shared" si="6"/>
        <v/>
      </c>
      <c r="O36" s="389" t="b">
        <f t="shared" si="7"/>
        <v>0</v>
      </c>
      <c r="P36" s="390">
        <f t="shared" si="8"/>
        <v>1</v>
      </c>
    </row>
    <row r="37" spans="1:16" x14ac:dyDescent="0.25">
      <c r="A37" s="152">
        <v>28</v>
      </c>
      <c r="B37" s="7"/>
      <c r="C37" s="7"/>
      <c r="D37" s="74"/>
      <c r="E37" s="228"/>
      <c r="F37" s="227"/>
      <c r="G37" s="227"/>
      <c r="H37" s="227"/>
      <c r="I37" s="19" t="str">
        <f t="shared" si="1"/>
        <v/>
      </c>
      <c r="J37" s="19" t="str">
        <f t="shared" si="2"/>
        <v/>
      </c>
      <c r="K37" s="415" t="str">
        <f t="shared" si="3"/>
        <v/>
      </c>
      <c r="L37" s="67" t="str">
        <f t="shared" si="4"/>
        <v/>
      </c>
      <c r="M37" s="416" t="str">
        <f t="shared" si="5"/>
        <v/>
      </c>
      <c r="N37" s="67" t="str">
        <f t="shared" si="6"/>
        <v/>
      </c>
      <c r="O37" s="389" t="b">
        <f t="shared" si="7"/>
        <v>0</v>
      </c>
      <c r="P37" s="390">
        <f t="shared" si="8"/>
        <v>1</v>
      </c>
    </row>
    <row r="38" spans="1:16" x14ac:dyDescent="0.25">
      <c r="A38" s="152">
        <v>29</v>
      </c>
      <c r="B38" s="7"/>
      <c r="C38" s="7"/>
      <c r="D38" s="74"/>
      <c r="E38" s="228"/>
      <c r="F38" s="227"/>
      <c r="G38" s="227"/>
      <c r="H38" s="227"/>
      <c r="I38" s="19" t="str">
        <f t="shared" si="1"/>
        <v/>
      </c>
      <c r="J38" s="19" t="str">
        <f t="shared" si="2"/>
        <v/>
      </c>
      <c r="K38" s="415" t="str">
        <f t="shared" si="3"/>
        <v/>
      </c>
      <c r="L38" s="67" t="str">
        <f t="shared" si="4"/>
        <v/>
      </c>
      <c r="M38" s="416" t="str">
        <f t="shared" si="5"/>
        <v/>
      </c>
      <c r="N38" s="67" t="str">
        <f t="shared" si="6"/>
        <v/>
      </c>
      <c r="O38" s="389" t="b">
        <f t="shared" si="7"/>
        <v>0</v>
      </c>
      <c r="P38" s="390">
        <f t="shared" si="8"/>
        <v>1</v>
      </c>
    </row>
    <row r="39" spans="1:16" x14ac:dyDescent="0.25">
      <c r="A39" s="152">
        <v>30</v>
      </c>
      <c r="B39" s="7"/>
      <c r="C39" s="7"/>
      <c r="D39" s="74"/>
      <c r="E39" s="228"/>
      <c r="F39" s="227"/>
      <c r="G39" s="227"/>
      <c r="H39" s="227"/>
      <c r="I39" s="19" t="str">
        <f t="shared" si="1"/>
        <v/>
      </c>
      <c r="J39" s="19" t="str">
        <f t="shared" si="2"/>
        <v/>
      </c>
      <c r="K39" s="415" t="str">
        <f t="shared" si="3"/>
        <v/>
      </c>
      <c r="L39" s="67" t="str">
        <f t="shared" si="4"/>
        <v/>
      </c>
      <c r="M39" s="416" t="str">
        <f t="shared" si="5"/>
        <v/>
      </c>
      <c r="N39" s="67" t="str">
        <f t="shared" si="6"/>
        <v/>
      </c>
      <c r="O39" s="389" t="b">
        <f t="shared" si="7"/>
        <v>0</v>
      </c>
      <c r="P39" s="390">
        <f t="shared" si="8"/>
        <v>1</v>
      </c>
    </row>
    <row r="40" spans="1:16" x14ac:dyDescent="0.25">
      <c r="A40" s="152">
        <v>31</v>
      </c>
      <c r="B40" s="7"/>
      <c r="C40" s="7"/>
      <c r="D40" s="74"/>
      <c r="E40" s="228"/>
      <c r="F40" s="227"/>
      <c r="G40" s="227"/>
      <c r="H40" s="227"/>
      <c r="I40" s="19" t="str">
        <f t="shared" si="1"/>
        <v/>
      </c>
      <c r="J40" s="19" t="str">
        <f t="shared" si="2"/>
        <v/>
      </c>
      <c r="K40" s="415" t="str">
        <f t="shared" si="3"/>
        <v/>
      </c>
      <c r="L40" s="67" t="str">
        <f t="shared" si="4"/>
        <v/>
      </c>
      <c r="M40" s="416" t="str">
        <f t="shared" si="5"/>
        <v/>
      </c>
      <c r="N40" s="67" t="str">
        <f t="shared" si="6"/>
        <v/>
      </c>
      <c r="O40" s="389" t="b">
        <f t="shared" si="7"/>
        <v>0</v>
      </c>
      <c r="P40" s="390">
        <f t="shared" si="8"/>
        <v>1</v>
      </c>
    </row>
    <row r="41" spans="1:16" x14ac:dyDescent="0.25">
      <c r="A41" s="152">
        <v>32</v>
      </c>
      <c r="B41" s="7"/>
      <c r="C41" s="7"/>
      <c r="D41" s="74"/>
      <c r="E41" s="228"/>
      <c r="F41" s="227"/>
      <c r="G41" s="227"/>
      <c r="H41" s="227"/>
      <c r="I41" s="19" t="str">
        <f t="shared" si="1"/>
        <v/>
      </c>
      <c r="J41" s="19" t="str">
        <f t="shared" si="2"/>
        <v/>
      </c>
      <c r="K41" s="415" t="str">
        <f t="shared" si="3"/>
        <v/>
      </c>
      <c r="L41" s="67" t="str">
        <f t="shared" si="4"/>
        <v/>
      </c>
      <c r="M41" s="416" t="str">
        <f t="shared" si="5"/>
        <v/>
      </c>
      <c r="N41" s="67" t="str">
        <f t="shared" si="6"/>
        <v/>
      </c>
      <c r="O41" s="389" t="b">
        <f t="shared" si="7"/>
        <v>0</v>
      </c>
      <c r="P41" s="390">
        <f t="shared" si="8"/>
        <v>1</v>
      </c>
    </row>
    <row r="42" spans="1:16" x14ac:dyDescent="0.25">
      <c r="A42" s="152">
        <v>33</v>
      </c>
      <c r="B42" s="7"/>
      <c r="C42" s="7"/>
      <c r="D42" s="74"/>
      <c r="E42" s="228"/>
      <c r="F42" s="227"/>
      <c r="G42" s="227"/>
      <c r="H42" s="227"/>
      <c r="I42" s="19" t="str">
        <f t="shared" si="1"/>
        <v/>
      </c>
      <c r="J42" s="19" t="str">
        <f t="shared" si="2"/>
        <v/>
      </c>
      <c r="K42" s="415" t="str">
        <f t="shared" si="3"/>
        <v/>
      </c>
      <c r="L42" s="67" t="str">
        <f t="shared" si="4"/>
        <v/>
      </c>
      <c r="M42" s="416" t="str">
        <f t="shared" si="5"/>
        <v/>
      </c>
      <c r="N42" s="67" t="str">
        <f t="shared" si="6"/>
        <v/>
      </c>
      <c r="O42" s="389" t="b">
        <f t="shared" si="7"/>
        <v>0</v>
      </c>
      <c r="P42" s="390">
        <f t="shared" si="8"/>
        <v>1</v>
      </c>
    </row>
    <row r="43" spans="1:16" x14ac:dyDescent="0.25">
      <c r="A43" s="152">
        <v>34</v>
      </c>
      <c r="B43" s="7"/>
      <c r="C43" s="7"/>
      <c r="D43" s="74"/>
      <c r="E43" s="228"/>
      <c r="F43" s="227"/>
      <c r="G43" s="227"/>
      <c r="H43" s="227"/>
      <c r="I43" s="19" t="str">
        <f t="shared" si="1"/>
        <v/>
      </c>
      <c r="J43" s="19" t="str">
        <f t="shared" si="2"/>
        <v/>
      </c>
      <c r="K43" s="415" t="str">
        <f t="shared" si="3"/>
        <v/>
      </c>
      <c r="L43" s="67" t="str">
        <f t="shared" si="4"/>
        <v/>
      </c>
      <c r="M43" s="416" t="str">
        <f t="shared" si="5"/>
        <v/>
      </c>
      <c r="N43" s="67" t="str">
        <f t="shared" si="6"/>
        <v/>
      </c>
      <c r="O43" s="389" t="b">
        <f t="shared" si="7"/>
        <v>0</v>
      </c>
      <c r="P43" s="390">
        <f t="shared" si="8"/>
        <v>1</v>
      </c>
    </row>
    <row r="44" spans="1:16" x14ac:dyDescent="0.25">
      <c r="A44" s="152">
        <v>35</v>
      </c>
      <c r="B44" s="7"/>
      <c r="C44" s="7"/>
      <c r="D44" s="74"/>
      <c r="E44" s="228"/>
      <c r="F44" s="227"/>
      <c r="G44" s="227"/>
      <c r="H44" s="227"/>
      <c r="I44" s="19" t="str">
        <f t="shared" si="1"/>
        <v/>
      </c>
      <c r="J44" s="19" t="str">
        <f t="shared" si="2"/>
        <v/>
      </c>
      <c r="K44" s="415" t="str">
        <f t="shared" si="3"/>
        <v/>
      </c>
      <c r="L44" s="67" t="str">
        <f t="shared" si="4"/>
        <v/>
      </c>
      <c r="M44" s="416" t="str">
        <f t="shared" si="5"/>
        <v/>
      </c>
      <c r="N44" s="67" t="str">
        <f t="shared" si="6"/>
        <v/>
      </c>
      <c r="O44" s="389" t="b">
        <f t="shared" si="7"/>
        <v>0</v>
      </c>
      <c r="P44" s="390">
        <f t="shared" si="8"/>
        <v>1</v>
      </c>
    </row>
    <row r="45" spans="1:16" x14ac:dyDescent="0.25">
      <c r="A45" s="152">
        <v>36</v>
      </c>
      <c r="B45" s="7"/>
      <c r="C45" s="7"/>
      <c r="D45" s="74"/>
      <c r="E45" s="228"/>
      <c r="F45" s="227"/>
      <c r="G45" s="227"/>
      <c r="H45" s="227"/>
      <c r="I45" s="19" t="str">
        <f t="shared" si="1"/>
        <v/>
      </c>
      <c r="J45" s="19" t="str">
        <f t="shared" si="2"/>
        <v/>
      </c>
      <c r="K45" s="415" t="str">
        <f t="shared" si="3"/>
        <v/>
      </c>
      <c r="L45" s="67" t="str">
        <f t="shared" si="4"/>
        <v/>
      </c>
      <c r="M45" s="416" t="str">
        <f t="shared" si="5"/>
        <v/>
      </c>
      <c r="N45" s="67" t="str">
        <f t="shared" si="6"/>
        <v/>
      </c>
      <c r="O45" s="389" t="b">
        <f t="shared" si="7"/>
        <v>0</v>
      </c>
      <c r="P45" s="390">
        <f t="shared" si="8"/>
        <v>1</v>
      </c>
    </row>
    <row r="46" spans="1:16" x14ac:dyDescent="0.25">
      <c r="A46" s="152">
        <v>37</v>
      </c>
      <c r="B46" s="7"/>
      <c r="C46" s="7"/>
      <c r="D46" s="74"/>
      <c r="E46" s="228"/>
      <c r="F46" s="227"/>
      <c r="G46" s="227"/>
      <c r="H46" s="227"/>
      <c r="I46" s="19" t="str">
        <f t="shared" si="1"/>
        <v/>
      </c>
      <c r="J46" s="19" t="str">
        <f t="shared" si="2"/>
        <v/>
      </c>
      <c r="K46" s="415" t="str">
        <f t="shared" si="3"/>
        <v/>
      </c>
      <c r="L46" s="67" t="str">
        <f t="shared" si="4"/>
        <v/>
      </c>
      <c r="M46" s="416" t="str">
        <f t="shared" si="5"/>
        <v/>
      </c>
      <c r="N46" s="67" t="str">
        <f t="shared" si="6"/>
        <v/>
      </c>
      <c r="O46" s="389" t="b">
        <f t="shared" si="7"/>
        <v>0</v>
      </c>
      <c r="P46" s="390">
        <f t="shared" si="8"/>
        <v>1</v>
      </c>
    </row>
    <row r="47" spans="1:16" x14ac:dyDescent="0.25">
      <c r="A47" s="152">
        <v>38</v>
      </c>
      <c r="B47" s="7"/>
      <c r="C47" s="7"/>
      <c r="D47" s="74"/>
      <c r="E47" s="228"/>
      <c r="F47" s="227"/>
      <c r="G47" s="227"/>
      <c r="H47" s="227"/>
      <c r="I47" s="19" t="str">
        <f t="shared" si="1"/>
        <v/>
      </c>
      <c r="J47" s="19" t="str">
        <f t="shared" si="2"/>
        <v/>
      </c>
      <c r="K47" s="415" t="str">
        <f t="shared" si="3"/>
        <v/>
      </c>
      <c r="L47" s="67" t="str">
        <f t="shared" si="4"/>
        <v/>
      </c>
      <c r="M47" s="416" t="str">
        <f t="shared" si="5"/>
        <v/>
      </c>
      <c r="N47" s="67" t="str">
        <f t="shared" si="6"/>
        <v/>
      </c>
      <c r="O47" s="389" t="b">
        <f t="shared" si="7"/>
        <v>0</v>
      </c>
      <c r="P47" s="390">
        <f t="shared" si="8"/>
        <v>1</v>
      </c>
    </row>
    <row r="48" spans="1:16" x14ac:dyDescent="0.25">
      <c r="A48" s="152">
        <v>39</v>
      </c>
      <c r="B48" s="7"/>
      <c r="C48" s="7"/>
      <c r="D48" s="74"/>
      <c r="E48" s="228"/>
      <c r="F48" s="227"/>
      <c r="G48" s="227"/>
      <c r="H48" s="227"/>
      <c r="I48" s="19" t="str">
        <f t="shared" si="1"/>
        <v/>
      </c>
      <c r="J48" s="19" t="str">
        <f t="shared" si="2"/>
        <v/>
      </c>
      <c r="K48" s="415" t="str">
        <f t="shared" si="3"/>
        <v/>
      </c>
      <c r="L48" s="67" t="str">
        <f t="shared" si="4"/>
        <v/>
      </c>
      <c r="M48" s="416" t="str">
        <f t="shared" si="5"/>
        <v/>
      </c>
      <c r="N48" s="67" t="str">
        <f t="shared" si="6"/>
        <v/>
      </c>
      <c r="O48" s="389" t="b">
        <f t="shared" si="7"/>
        <v>0</v>
      </c>
      <c r="P48" s="390">
        <f t="shared" si="8"/>
        <v>1</v>
      </c>
    </row>
    <row r="49" spans="1:16" x14ac:dyDescent="0.25">
      <c r="A49" s="152">
        <v>40</v>
      </c>
      <c r="B49" s="7"/>
      <c r="C49" s="7"/>
      <c r="D49" s="74"/>
      <c r="E49" s="228"/>
      <c r="F49" s="227"/>
      <c r="G49" s="227"/>
      <c r="H49" s="227"/>
      <c r="I49" s="19" t="str">
        <f t="shared" si="1"/>
        <v/>
      </c>
      <c r="J49" s="19" t="str">
        <f t="shared" si="2"/>
        <v/>
      </c>
      <c r="K49" s="415" t="str">
        <f t="shared" si="3"/>
        <v/>
      </c>
      <c r="L49" s="67" t="str">
        <f t="shared" si="4"/>
        <v/>
      </c>
      <c r="M49" s="416" t="str">
        <f t="shared" si="5"/>
        <v/>
      </c>
      <c r="N49" s="67" t="str">
        <f t="shared" si="6"/>
        <v/>
      </c>
      <c r="O49" s="389" t="b">
        <f t="shared" si="7"/>
        <v>0</v>
      </c>
      <c r="P49" s="390">
        <f t="shared" si="8"/>
        <v>1</v>
      </c>
    </row>
    <row r="50" spans="1:16" x14ac:dyDescent="0.25">
      <c r="A50" s="152">
        <v>41</v>
      </c>
      <c r="B50" s="7"/>
      <c r="C50" s="7"/>
      <c r="D50" s="74"/>
      <c r="E50" s="228"/>
      <c r="F50" s="227"/>
      <c r="G50" s="227"/>
      <c r="H50" s="227"/>
      <c r="I50" s="19" t="str">
        <f t="shared" si="1"/>
        <v/>
      </c>
      <c r="J50" s="19" t="str">
        <f t="shared" si="2"/>
        <v/>
      </c>
      <c r="K50" s="415" t="str">
        <f t="shared" si="3"/>
        <v/>
      </c>
      <c r="L50" s="67" t="str">
        <f t="shared" si="4"/>
        <v/>
      </c>
      <c r="M50" s="416" t="str">
        <f t="shared" si="5"/>
        <v/>
      </c>
      <c r="N50" s="67" t="str">
        <f t="shared" si="6"/>
        <v/>
      </c>
      <c r="O50" s="389" t="b">
        <f t="shared" si="7"/>
        <v>0</v>
      </c>
      <c r="P50" s="390">
        <f t="shared" si="8"/>
        <v>1</v>
      </c>
    </row>
    <row r="51" spans="1:16" x14ac:dyDescent="0.25">
      <c r="A51" s="152">
        <v>42</v>
      </c>
      <c r="B51" s="7"/>
      <c r="C51" s="7"/>
      <c r="D51" s="74"/>
      <c r="E51" s="228"/>
      <c r="F51" s="227"/>
      <c r="G51" s="227"/>
      <c r="H51" s="227"/>
      <c r="I51" s="19" t="str">
        <f t="shared" si="1"/>
        <v/>
      </c>
      <c r="J51" s="19" t="str">
        <f t="shared" si="2"/>
        <v/>
      </c>
      <c r="K51" s="415" t="str">
        <f t="shared" si="3"/>
        <v/>
      </c>
      <c r="L51" s="67" t="str">
        <f t="shared" si="4"/>
        <v/>
      </c>
      <c r="M51" s="416" t="str">
        <f t="shared" si="5"/>
        <v/>
      </c>
      <c r="N51" s="67" t="str">
        <f t="shared" si="6"/>
        <v/>
      </c>
      <c r="O51" s="389" t="b">
        <f t="shared" si="7"/>
        <v>0</v>
      </c>
      <c r="P51" s="390">
        <f t="shared" si="8"/>
        <v>1</v>
      </c>
    </row>
    <row r="52" spans="1:16" x14ac:dyDescent="0.25">
      <c r="A52" s="152">
        <v>43</v>
      </c>
      <c r="B52" s="7"/>
      <c r="C52" s="7"/>
      <c r="D52" s="74"/>
      <c r="E52" s="228"/>
      <c r="F52" s="227"/>
      <c r="G52" s="227"/>
      <c r="H52" s="227"/>
      <c r="I52" s="19" t="str">
        <f t="shared" si="1"/>
        <v/>
      </c>
      <c r="J52" s="19" t="str">
        <f t="shared" si="2"/>
        <v/>
      </c>
      <c r="K52" s="415" t="str">
        <f t="shared" si="3"/>
        <v/>
      </c>
      <c r="L52" s="67" t="str">
        <f t="shared" si="4"/>
        <v/>
      </c>
      <c r="M52" s="416" t="str">
        <f t="shared" si="5"/>
        <v/>
      </c>
      <c r="N52" s="67" t="str">
        <f t="shared" si="6"/>
        <v/>
      </c>
      <c r="O52" s="389" t="b">
        <f t="shared" si="7"/>
        <v>0</v>
      </c>
      <c r="P52" s="390">
        <f t="shared" si="8"/>
        <v>1</v>
      </c>
    </row>
    <row r="53" spans="1:16" x14ac:dyDescent="0.25">
      <c r="A53" s="152">
        <v>44</v>
      </c>
      <c r="B53" s="7"/>
      <c r="C53" s="7"/>
      <c r="D53" s="74"/>
      <c r="E53" s="228"/>
      <c r="F53" s="227"/>
      <c r="G53" s="227"/>
      <c r="H53" s="227"/>
      <c r="I53" s="19" t="str">
        <f t="shared" si="1"/>
        <v/>
      </c>
      <c r="J53" s="19" t="str">
        <f t="shared" si="2"/>
        <v/>
      </c>
      <c r="K53" s="415" t="str">
        <f t="shared" si="3"/>
        <v/>
      </c>
      <c r="L53" s="67" t="str">
        <f t="shared" si="4"/>
        <v/>
      </c>
      <c r="M53" s="416" t="str">
        <f t="shared" si="5"/>
        <v/>
      </c>
      <c r="N53" s="67" t="str">
        <f t="shared" si="6"/>
        <v/>
      </c>
      <c r="O53" s="389" t="b">
        <f t="shared" si="7"/>
        <v>0</v>
      </c>
      <c r="P53" s="390">
        <f t="shared" si="8"/>
        <v>1</v>
      </c>
    </row>
    <row r="54" spans="1:16" x14ac:dyDescent="0.25">
      <c r="A54" s="152">
        <v>45</v>
      </c>
      <c r="B54" s="7"/>
      <c r="C54" s="7"/>
      <c r="D54" s="74"/>
      <c r="E54" s="228"/>
      <c r="F54" s="227"/>
      <c r="G54" s="227"/>
      <c r="H54" s="227"/>
      <c r="I54" s="19" t="str">
        <f t="shared" si="1"/>
        <v/>
      </c>
      <c r="J54" s="19" t="str">
        <f t="shared" si="2"/>
        <v/>
      </c>
      <c r="K54" s="415" t="str">
        <f t="shared" si="3"/>
        <v/>
      </c>
      <c r="L54" s="67" t="str">
        <f t="shared" si="4"/>
        <v/>
      </c>
      <c r="M54" s="416" t="str">
        <f t="shared" si="5"/>
        <v/>
      </c>
      <c r="N54" s="67" t="str">
        <f t="shared" si="6"/>
        <v/>
      </c>
      <c r="O54" s="389" t="b">
        <f t="shared" si="7"/>
        <v>0</v>
      </c>
      <c r="P54" s="390">
        <f t="shared" si="8"/>
        <v>1</v>
      </c>
    </row>
    <row r="55" spans="1:16" x14ac:dyDescent="0.25">
      <c r="A55" s="152">
        <v>46</v>
      </c>
      <c r="B55" s="7"/>
      <c r="C55" s="7"/>
      <c r="D55" s="74"/>
      <c r="E55" s="228"/>
      <c r="F55" s="227"/>
      <c r="G55" s="227"/>
      <c r="H55" s="227"/>
      <c r="I55" s="19" t="str">
        <f t="shared" si="1"/>
        <v/>
      </c>
      <c r="J55" s="19" t="str">
        <f t="shared" si="2"/>
        <v/>
      </c>
      <c r="K55" s="415" t="str">
        <f t="shared" si="3"/>
        <v/>
      </c>
      <c r="L55" s="67" t="str">
        <f t="shared" si="4"/>
        <v/>
      </c>
      <c r="M55" s="416" t="str">
        <f t="shared" si="5"/>
        <v/>
      </c>
      <c r="N55" s="67" t="str">
        <f t="shared" si="6"/>
        <v/>
      </c>
      <c r="O55" s="389" t="b">
        <f t="shared" si="7"/>
        <v>0</v>
      </c>
      <c r="P55" s="390">
        <f t="shared" si="8"/>
        <v>1</v>
      </c>
    </row>
    <row r="56" spans="1:16" x14ac:dyDescent="0.25">
      <c r="A56" s="152">
        <v>47</v>
      </c>
      <c r="B56" s="7"/>
      <c r="C56" s="7"/>
      <c r="D56" s="74"/>
      <c r="E56" s="228"/>
      <c r="F56" s="227"/>
      <c r="G56" s="227"/>
      <c r="H56" s="227"/>
      <c r="I56" s="19" t="str">
        <f t="shared" si="1"/>
        <v/>
      </c>
      <c r="J56" s="19" t="str">
        <f t="shared" si="2"/>
        <v/>
      </c>
      <c r="K56" s="415" t="str">
        <f t="shared" si="3"/>
        <v/>
      </c>
      <c r="L56" s="67" t="str">
        <f t="shared" si="4"/>
        <v/>
      </c>
      <c r="M56" s="416" t="str">
        <f t="shared" si="5"/>
        <v/>
      </c>
      <c r="N56" s="67" t="str">
        <f t="shared" si="6"/>
        <v/>
      </c>
      <c r="O56" s="389" t="b">
        <f t="shared" si="7"/>
        <v>0</v>
      </c>
      <c r="P56" s="390">
        <f t="shared" si="8"/>
        <v>1</v>
      </c>
    </row>
    <row r="57" spans="1:16" x14ac:dyDescent="0.25">
      <c r="A57" s="152">
        <v>48</v>
      </c>
      <c r="B57" s="7"/>
      <c r="C57" s="7"/>
      <c r="D57" s="74"/>
      <c r="E57" s="228"/>
      <c r="F57" s="227"/>
      <c r="G57" s="227"/>
      <c r="H57" s="227"/>
      <c r="I57" s="19" t="str">
        <f t="shared" si="1"/>
        <v/>
      </c>
      <c r="J57" s="19" t="str">
        <f t="shared" si="2"/>
        <v/>
      </c>
      <c r="K57" s="415" t="str">
        <f t="shared" si="3"/>
        <v/>
      </c>
      <c r="L57" s="67" t="str">
        <f t="shared" si="4"/>
        <v/>
      </c>
      <c r="M57" s="416" t="str">
        <f t="shared" si="5"/>
        <v/>
      </c>
      <c r="N57" s="67" t="str">
        <f t="shared" si="6"/>
        <v/>
      </c>
      <c r="O57" s="389" t="b">
        <f t="shared" si="7"/>
        <v>0</v>
      </c>
      <c r="P57" s="390">
        <f t="shared" si="8"/>
        <v>1</v>
      </c>
    </row>
    <row r="58" spans="1:16" x14ac:dyDescent="0.25">
      <c r="A58" s="152">
        <v>49</v>
      </c>
      <c r="B58" s="7"/>
      <c r="C58" s="7"/>
      <c r="D58" s="74"/>
      <c r="E58" s="228"/>
      <c r="F58" s="227"/>
      <c r="G58" s="227"/>
      <c r="H58" s="227"/>
      <c r="I58" s="19" t="str">
        <f t="shared" si="1"/>
        <v/>
      </c>
      <c r="J58" s="19" t="str">
        <f t="shared" si="2"/>
        <v/>
      </c>
      <c r="K58" s="415" t="str">
        <f t="shared" si="3"/>
        <v/>
      </c>
      <c r="L58" s="67" t="str">
        <f t="shared" si="4"/>
        <v/>
      </c>
      <c r="M58" s="416" t="str">
        <f t="shared" si="5"/>
        <v/>
      </c>
      <c r="N58" s="67" t="str">
        <f t="shared" si="6"/>
        <v/>
      </c>
      <c r="O58" s="389" t="b">
        <f t="shared" si="7"/>
        <v>0</v>
      </c>
      <c r="P58" s="390">
        <f t="shared" si="8"/>
        <v>1</v>
      </c>
    </row>
    <row r="59" spans="1:16" x14ac:dyDescent="0.25">
      <c r="A59" s="152">
        <v>50</v>
      </c>
      <c r="B59" s="7"/>
      <c r="C59" s="7"/>
      <c r="D59" s="74"/>
      <c r="E59" s="228"/>
      <c r="F59" s="227"/>
      <c r="G59" s="227"/>
      <c r="H59" s="227"/>
      <c r="I59" s="19" t="str">
        <f t="shared" si="1"/>
        <v/>
      </c>
      <c r="J59" s="19" t="str">
        <f t="shared" si="2"/>
        <v/>
      </c>
      <c r="K59" s="415" t="str">
        <f t="shared" si="3"/>
        <v/>
      </c>
      <c r="L59" s="67" t="str">
        <f t="shared" si="4"/>
        <v/>
      </c>
      <c r="M59" s="416" t="str">
        <f t="shared" si="5"/>
        <v/>
      </c>
      <c r="N59" s="67" t="str">
        <f t="shared" si="6"/>
        <v/>
      </c>
      <c r="O59" s="389" t="b">
        <f t="shared" si="7"/>
        <v>0</v>
      </c>
      <c r="P59" s="390">
        <f t="shared" si="8"/>
        <v>1</v>
      </c>
    </row>
    <row r="60" spans="1:16" x14ac:dyDescent="0.25">
      <c r="A60" s="152">
        <v>51</v>
      </c>
      <c r="B60" s="7"/>
      <c r="C60" s="7"/>
      <c r="D60" s="74"/>
      <c r="E60" s="228"/>
      <c r="F60" s="227"/>
      <c r="G60" s="227"/>
      <c r="H60" s="227"/>
      <c r="I60" s="19" t="str">
        <f t="shared" si="1"/>
        <v/>
      </c>
      <c r="J60" s="19" t="str">
        <f t="shared" si="2"/>
        <v/>
      </c>
      <c r="K60" s="415" t="str">
        <f t="shared" si="3"/>
        <v/>
      </c>
      <c r="L60" s="67" t="str">
        <f t="shared" si="4"/>
        <v/>
      </c>
      <c r="M60" s="416" t="str">
        <f t="shared" si="5"/>
        <v/>
      </c>
      <c r="N60" s="67" t="str">
        <f t="shared" si="6"/>
        <v/>
      </c>
      <c r="O60" s="389" t="b">
        <f t="shared" si="7"/>
        <v>0</v>
      </c>
      <c r="P60" s="390">
        <f t="shared" si="8"/>
        <v>1</v>
      </c>
    </row>
    <row r="61" spans="1:16" x14ac:dyDescent="0.25">
      <c r="A61" s="152">
        <v>52</v>
      </c>
      <c r="B61" s="7"/>
      <c r="C61" s="7"/>
      <c r="D61" s="74"/>
      <c r="E61" s="228"/>
      <c r="F61" s="227"/>
      <c r="G61" s="227"/>
      <c r="H61" s="227"/>
      <c r="I61" s="19" t="str">
        <f t="shared" si="1"/>
        <v/>
      </c>
      <c r="J61" s="19" t="str">
        <f t="shared" si="2"/>
        <v/>
      </c>
      <c r="K61" s="415" t="str">
        <f t="shared" si="3"/>
        <v/>
      </c>
      <c r="L61" s="67" t="str">
        <f t="shared" si="4"/>
        <v/>
      </c>
      <c r="M61" s="416" t="str">
        <f t="shared" si="5"/>
        <v/>
      </c>
      <c r="N61" s="67" t="str">
        <f t="shared" si="6"/>
        <v/>
      </c>
      <c r="O61" s="389" t="b">
        <f t="shared" si="7"/>
        <v>0</v>
      </c>
      <c r="P61" s="390">
        <f t="shared" si="8"/>
        <v>1</v>
      </c>
    </row>
    <row r="62" spans="1:16" x14ac:dyDescent="0.25">
      <c r="A62" s="152">
        <v>53</v>
      </c>
      <c r="B62" s="7"/>
      <c r="C62" s="7"/>
      <c r="D62" s="74"/>
      <c r="E62" s="228"/>
      <c r="F62" s="227"/>
      <c r="G62" s="227"/>
      <c r="H62" s="227"/>
      <c r="I62" s="19" t="str">
        <f t="shared" si="1"/>
        <v/>
      </c>
      <c r="J62" s="19" t="str">
        <f t="shared" si="2"/>
        <v/>
      </c>
      <c r="K62" s="415" t="str">
        <f t="shared" si="3"/>
        <v/>
      </c>
      <c r="L62" s="67" t="str">
        <f t="shared" si="4"/>
        <v/>
      </c>
      <c r="M62" s="416" t="str">
        <f t="shared" si="5"/>
        <v/>
      </c>
      <c r="N62" s="67" t="str">
        <f t="shared" si="6"/>
        <v/>
      </c>
      <c r="O62" s="389" t="b">
        <f t="shared" si="7"/>
        <v>0</v>
      </c>
      <c r="P62" s="390">
        <f t="shared" si="8"/>
        <v>1</v>
      </c>
    </row>
    <row r="63" spans="1:16" x14ac:dyDescent="0.25">
      <c r="A63" s="152">
        <v>54</v>
      </c>
      <c r="B63" s="7"/>
      <c r="C63" s="7"/>
      <c r="D63" s="74"/>
      <c r="E63" s="228"/>
      <c r="F63" s="227"/>
      <c r="G63" s="227"/>
      <c r="H63" s="227"/>
      <c r="I63" s="19" t="str">
        <f t="shared" si="1"/>
        <v/>
      </c>
      <c r="J63" s="19" t="str">
        <f t="shared" si="2"/>
        <v/>
      </c>
      <c r="K63" s="415" t="str">
        <f t="shared" si="3"/>
        <v/>
      </c>
      <c r="L63" s="67" t="str">
        <f t="shared" si="4"/>
        <v/>
      </c>
      <c r="M63" s="416" t="str">
        <f t="shared" si="5"/>
        <v/>
      </c>
      <c r="N63" s="67" t="str">
        <f t="shared" si="6"/>
        <v/>
      </c>
      <c r="O63" s="389" t="b">
        <f t="shared" si="7"/>
        <v>0</v>
      </c>
      <c r="P63" s="390">
        <f t="shared" si="8"/>
        <v>1</v>
      </c>
    </row>
    <row r="64" spans="1:16" x14ac:dyDescent="0.25">
      <c r="A64" s="152">
        <v>55</v>
      </c>
      <c r="B64" s="7"/>
      <c r="C64" s="7"/>
      <c r="D64" s="74"/>
      <c r="E64" s="228"/>
      <c r="F64" s="227"/>
      <c r="G64" s="227"/>
      <c r="H64" s="227"/>
      <c r="I64" s="19" t="str">
        <f t="shared" si="1"/>
        <v/>
      </c>
      <c r="J64" s="19" t="str">
        <f t="shared" si="2"/>
        <v/>
      </c>
      <c r="K64" s="415" t="str">
        <f t="shared" si="3"/>
        <v/>
      </c>
      <c r="L64" s="67" t="str">
        <f t="shared" si="4"/>
        <v/>
      </c>
      <c r="M64" s="416" t="str">
        <f t="shared" si="5"/>
        <v/>
      </c>
      <c r="N64" s="67" t="str">
        <f t="shared" si="6"/>
        <v/>
      </c>
      <c r="O64" s="389" t="b">
        <f t="shared" si="7"/>
        <v>0</v>
      </c>
      <c r="P64" s="390">
        <f t="shared" si="8"/>
        <v>1</v>
      </c>
    </row>
    <row r="65" spans="1:16" x14ac:dyDescent="0.25">
      <c r="A65" s="152">
        <v>56</v>
      </c>
      <c r="B65" s="7"/>
      <c r="C65" s="7"/>
      <c r="D65" s="74"/>
      <c r="E65" s="228"/>
      <c r="F65" s="227"/>
      <c r="G65" s="227"/>
      <c r="H65" s="227"/>
      <c r="I65" s="19" t="str">
        <f t="shared" si="1"/>
        <v/>
      </c>
      <c r="J65" s="19" t="str">
        <f t="shared" si="2"/>
        <v/>
      </c>
      <c r="K65" s="415" t="str">
        <f t="shared" si="3"/>
        <v/>
      </c>
      <c r="L65" s="67" t="str">
        <f t="shared" si="4"/>
        <v/>
      </c>
      <c r="M65" s="416" t="str">
        <f t="shared" si="5"/>
        <v/>
      </c>
      <c r="N65" s="67" t="str">
        <f t="shared" si="6"/>
        <v/>
      </c>
      <c r="O65" s="389" t="b">
        <f t="shared" si="7"/>
        <v>0</v>
      </c>
      <c r="P65" s="390">
        <f t="shared" si="8"/>
        <v>1</v>
      </c>
    </row>
    <row r="66" spans="1:16" x14ac:dyDescent="0.25">
      <c r="A66" s="152">
        <v>57</v>
      </c>
      <c r="B66" s="7"/>
      <c r="C66" s="7"/>
      <c r="D66" s="74"/>
      <c r="E66" s="228"/>
      <c r="F66" s="227"/>
      <c r="G66" s="227"/>
      <c r="H66" s="227"/>
      <c r="I66" s="19" t="str">
        <f t="shared" si="1"/>
        <v/>
      </c>
      <c r="J66" s="19" t="str">
        <f t="shared" si="2"/>
        <v/>
      </c>
      <c r="K66" s="415" t="str">
        <f t="shared" si="3"/>
        <v/>
      </c>
      <c r="L66" s="67" t="str">
        <f t="shared" si="4"/>
        <v/>
      </c>
      <c r="M66" s="416" t="str">
        <f t="shared" si="5"/>
        <v/>
      </c>
      <c r="N66" s="67" t="str">
        <f t="shared" si="6"/>
        <v/>
      </c>
      <c r="O66" s="389" t="b">
        <f t="shared" si="7"/>
        <v>0</v>
      </c>
      <c r="P66" s="390">
        <f t="shared" si="8"/>
        <v>1</v>
      </c>
    </row>
    <row r="67" spans="1:16" x14ac:dyDescent="0.25">
      <c r="A67" s="152">
        <v>58</v>
      </c>
      <c r="B67" s="7"/>
      <c r="C67" s="7"/>
      <c r="D67" s="74"/>
      <c r="E67" s="228"/>
      <c r="F67" s="227"/>
      <c r="G67" s="227"/>
      <c r="H67" s="227"/>
      <c r="I67" s="19" t="str">
        <f t="shared" si="1"/>
        <v/>
      </c>
      <c r="J67" s="19" t="str">
        <f t="shared" si="2"/>
        <v/>
      </c>
      <c r="K67" s="415" t="str">
        <f t="shared" si="3"/>
        <v/>
      </c>
      <c r="L67" s="67" t="str">
        <f t="shared" si="4"/>
        <v/>
      </c>
      <c r="M67" s="416" t="str">
        <f t="shared" si="5"/>
        <v/>
      </c>
      <c r="N67" s="67" t="str">
        <f t="shared" si="6"/>
        <v/>
      </c>
      <c r="O67" s="389" t="b">
        <f t="shared" si="7"/>
        <v>0</v>
      </c>
      <c r="P67" s="390">
        <f t="shared" si="8"/>
        <v>1</v>
      </c>
    </row>
    <row r="68" spans="1:16" x14ac:dyDescent="0.25">
      <c r="A68" s="152">
        <v>59</v>
      </c>
      <c r="B68" s="7"/>
      <c r="C68" s="7"/>
      <c r="D68" s="74"/>
      <c r="E68" s="228"/>
      <c r="F68" s="227"/>
      <c r="G68" s="227"/>
      <c r="H68" s="227"/>
      <c r="I68" s="19" t="str">
        <f t="shared" si="1"/>
        <v/>
      </c>
      <c r="J68" s="19" t="str">
        <f t="shared" si="2"/>
        <v/>
      </c>
      <c r="K68" s="415" t="str">
        <f t="shared" si="3"/>
        <v/>
      </c>
      <c r="L68" s="67" t="str">
        <f t="shared" si="4"/>
        <v/>
      </c>
      <c r="M68" s="416" t="str">
        <f t="shared" si="5"/>
        <v/>
      </c>
      <c r="N68" s="67" t="str">
        <f t="shared" si="6"/>
        <v/>
      </c>
      <c r="O68" s="389" t="b">
        <f t="shared" si="7"/>
        <v>0</v>
      </c>
      <c r="P68" s="390">
        <f t="shared" si="8"/>
        <v>1</v>
      </c>
    </row>
    <row r="69" spans="1:16" x14ac:dyDescent="0.25">
      <c r="A69" s="152">
        <v>60</v>
      </c>
      <c r="B69" s="7"/>
      <c r="C69" s="7"/>
      <c r="D69" s="74"/>
      <c r="E69" s="228"/>
      <c r="F69" s="227"/>
      <c r="G69" s="227"/>
      <c r="H69" s="227"/>
      <c r="I69" s="19" t="str">
        <f t="shared" si="1"/>
        <v/>
      </c>
      <c r="J69" s="19" t="str">
        <f t="shared" si="2"/>
        <v/>
      </c>
      <c r="K69" s="415" t="str">
        <f t="shared" si="3"/>
        <v/>
      </c>
      <c r="L69" s="67" t="str">
        <f t="shared" si="4"/>
        <v/>
      </c>
      <c r="M69" s="416" t="str">
        <f t="shared" si="5"/>
        <v/>
      </c>
      <c r="N69" s="67" t="str">
        <f t="shared" si="6"/>
        <v/>
      </c>
      <c r="O69" s="389" t="b">
        <f t="shared" si="7"/>
        <v>0</v>
      </c>
      <c r="P69" s="390">
        <f t="shared" si="8"/>
        <v>1</v>
      </c>
    </row>
    <row r="70" spans="1:16" x14ac:dyDescent="0.25">
      <c r="A70" s="152">
        <v>61</v>
      </c>
      <c r="B70" s="7"/>
      <c r="C70" s="7"/>
      <c r="D70" s="74"/>
      <c r="E70" s="228"/>
      <c r="F70" s="227"/>
      <c r="G70" s="227"/>
      <c r="H70" s="227"/>
      <c r="I70" s="19" t="str">
        <f t="shared" si="1"/>
        <v/>
      </c>
      <c r="J70" s="19" t="str">
        <f t="shared" si="2"/>
        <v/>
      </c>
      <c r="K70" s="415" t="str">
        <f t="shared" si="3"/>
        <v/>
      </c>
      <c r="L70" s="67" t="str">
        <f t="shared" si="4"/>
        <v/>
      </c>
      <c r="M70" s="416" t="str">
        <f t="shared" si="5"/>
        <v/>
      </c>
      <c r="N70" s="67" t="str">
        <f t="shared" si="6"/>
        <v/>
      </c>
      <c r="O70" s="389" t="b">
        <f t="shared" si="7"/>
        <v>0</v>
      </c>
      <c r="P70" s="390">
        <f t="shared" si="8"/>
        <v>1</v>
      </c>
    </row>
    <row r="71" spans="1:16" x14ac:dyDescent="0.25">
      <c r="A71" s="152">
        <v>62</v>
      </c>
      <c r="B71" s="7"/>
      <c r="C71" s="7"/>
      <c r="D71" s="74"/>
      <c r="E71" s="228"/>
      <c r="F71" s="227"/>
      <c r="G71" s="227"/>
      <c r="H71" s="227"/>
      <c r="I71" s="19" t="str">
        <f t="shared" si="1"/>
        <v/>
      </c>
      <c r="J71" s="19" t="str">
        <f t="shared" si="2"/>
        <v/>
      </c>
      <c r="K71" s="415" t="str">
        <f t="shared" si="3"/>
        <v/>
      </c>
      <c r="L71" s="67" t="str">
        <f t="shared" si="4"/>
        <v/>
      </c>
      <c r="M71" s="416" t="str">
        <f t="shared" si="5"/>
        <v/>
      </c>
      <c r="N71" s="67" t="str">
        <f t="shared" si="6"/>
        <v/>
      </c>
      <c r="O71" s="389" t="b">
        <f t="shared" si="7"/>
        <v>0</v>
      </c>
      <c r="P71" s="390">
        <f t="shared" si="8"/>
        <v>1</v>
      </c>
    </row>
    <row r="72" spans="1:16" x14ac:dyDescent="0.25">
      <c r="A72" s="152">
        <v>63</v>
      </c>
      <c r="B72" s="7"/>
      <c r="C72" s="7"/>
      <c r="D72" s="74"/>
      <c r="E72" s="228"/>
      <c r="F72" s="227"/>
      <c r="G72" s="227"/>
      <c r="H72" s="227"/>
      <c r="I72" s="19" t="str">
        <f t="shared" si="1"/>
        <v/>
      </c>
      <c r="J72" s="19" t="str">
        <f t="shared" si="2"/>
        <v/>
      </c>
      <c r="K72" s="415" t="str">
        <f t="shared" si="3"/>
        <v/>
      </c>
      <c r="L72" s="67" t="str">
        <f t="shared" si="4"/>
        <v/>
      </c>
      <c r="M72" s="416" t="str">
        <f t="shared" si="5"/>
        <v/>
      </c>
      <c r="N72" s="67" t="str">
        <f t="shared" si="6"/>
        <v/>
      </c>
      <c r="O72" s="389" t="b">
        <f t="shared" si="7"/>
        <v>0</v>
      </c>
      <c r="P72" s="390">
        <f t="shared" si="8"/>
        <v>1</v>
      </c>
    </row>
    <row r="73" spans="1:16" x14ac:dyDescent="0.25">
      <c r="A73" s="152">
        <v>64</v>
      </c>
      <c r="B73" s="7"/>
      <c r="C73" s="7"/>
      <c r="D73" s="74"/>
      <c r="E73" s="228"/>
      <c r="F73" s="227"/>
      <c r="G73" s="227"/>
      <c r="H73" s="227"/>
      <c r="I73" s="19" t="str">
        <f t="shared" si="1"/>
        <v/>
      </c>
      <c r="J73" s="19" t="str">
        <f t="shared" si="2"/>
        <v/>
      </c>
      <c r="K73" s="415" t="str">
        <f t="shared" si="3"/>
        <v/>
      </c>
      <c r="L73" s="67" t="str">
        <f t="shared" si="4"/>
        <v/>
      </c>
      <c r="M73" s="416" t="str">
        <f t="shared" si="5"/>
        <v/>
      </c>
      <c r="N73" s="67" t="str">
        <f t="shared" si="6"/>
        <v/>
      </c>
      <c r="O73" s="389" t="b">
        <f t="shared" si="7"/>
        <v>0</v>
      </c>
      <c r="P73" s="390">
        <f t="shared" si="8"/>
        <v>1</v>
      </c>
    </row>
    <row r="74" spans="1:16" x14ac:dyDescent="0.25">
      <c r="A74" s="152">
        <v>65</v>
      </c>
      <c r="B74" s="7"/>
      <c r="C74" s="7"/>
      <c r="D74" s="74"/>
      <c r="E74" s="228"/>
      <c r="F74" s="227"/>
      <c r="G74" s="227"/>
      <c r="H74" s="227"/>
      <c r="I74" s="19" t="str">
        <f t="shared" ref="I74:I137" si="9">IF(OR($B74="",$C74="",$D74="",$E74="",$F74&lt;an_initial,$F74&gt;an_final,$O74=FALSE),"",IF($H74="",CS_STR_RO_ALT*$G74/P74,CS_STR_RO_ALT*$H74))</f>
        <v/>
      </c>
      <c r="J74" s="19" t="str">
        <f t="shared" ref="J74:J137" si="10">IF(OR($B74="",$C74="",$D74="",$E74="",$F74="",$F74&gt;an_final,$O74=FALSE),"",IF($H74="",CS_STR_RO_ALT*$G74/P74,CS_STR_RO_ALT*$H74))</f>
        <v/>
      </c>
      <c r="K74" s="415" t="str">
        <f t="shared" ref="K74:K108" si="11">IF(OR($B74="",$C74="",$D74="",$E74="",$F74="",$F74&gt;an_final,$O74=FALSE),"",IF($F74&gt;=an_initial,1,""))</f>
        <v/>
      </c>
      <c r="L74" s="67" t="str">
        <f t="shared" ref="L74:L108" si="12">IF(OR($B74="",$C74="",$D74="",$E74="",$F74="",$F74&gt;an_final,$O74=FALSE),"",1)</f>
        <v/>
      </c>
      <c r="M74" s="416" t="str">
        <f t="shared" ref="M74:M108" si="13">IF(OR($B74="",$C74="",$D74="",$E74="",$F74="",$F74&gt;an_final,$O74=FALSE),"",IF($H74="",$G74/P74,$H74))</f>
        <v/>
      </c>
      <c r="N74" s="67" t="str">
        <f t="shared" ref="N74:N108" si="14">IF(OR($B74="",$C74="",$D74="",$E74="",$F74="",$F74&lt;an_initial,$F74&gt;an_final,$O74=FALSE),"",IF($H74="",$G74/P74,$H74))</f>
        <v/>
      </c>
      <c r="O74" s="389" t="b">
        <f t="shared" ref="O74:O108" si="15">IF(nume_candidat="",FALSE,ISNUMBER(SEARCH(nume_candidat,$B74)))</f>
        <v>0</v>
      </c>
      <c r="P74" s="390">
        <f t="shared" ref="P74:P108" si="16">LEN(B74)-LEN(SUBSTITUTE(B74,",",""))+1</f>
        <v>1</v>
      </c>
    </row>
    <row r="75" spans="1:16" x14ac:dyDescent="0.25">
      <c r="A75" s="152">
        <v>66</v>
      </c>
      <c r="B75" s="7"/>
      <c r="C75" s="7"/>
      <c r="D75" s="74"/>
      <c r="E75" s="228"/>
      <c r="F75" s="227"/>
      <c r="G75" s="227"/>
      <c r="H75" s="227"/>
      <c r="I75" s="19" t="str">
        <f t="shared" si="9"/>
        <v/>
      </c>
      <c r="J75" s="19" t="str">
        <f t="shared" si="10"/>
        <v/>
      </c>
      <c r="K75" s="415" t="str">
        <f t="shared" si="11"/>
        <v/>
      </c>
      <c r="L75" s="67" t="str">
        <f t="shared" si="12"/>
        <v/>
      </c>
      <c r="M75" s="416" t="str">
        <f t="shared" si="13"/>
        <v/>
      </c>
      <c r="N75" s="67" t="str">
        <f t="shared" si="14"/>
        <v/>
      </c>
      <c r="O75" s="389" t="b">
        <f t="shared" si="15"/>
        <v>0</v>
      </c>
      <c r="P75" s="390">
        <f t="shared" si="16"/>
        <v>1</v>
      </c>
    </row>
    <row r="76" spans="1:16" x14ac:dyDescent="0.25">
      <c r="A76" s="152">
        <v>67</v>
      </c>
      <c r="B76" s="7"/>
      <c r="C76" s="7"/>
      <c r="D76" s="74"/>
      <c r="E76" s="228"/>
      <c r="F76" s="227"/>
      <c r="G76" s="227"/>
      <c r="H76" s="227"/>
      <c r="I76" s="19" t="str">
        <f t="shared" si="9"/>
        <v/>
      </c>
      <c r="J76" s="19" t="str">
        <f t="shared" si="10"/>
        <v/>
      </c>
      <c r="K76" s="415" t="str">
        <f t="shared" si="11"/>
        <v/>
      </c>
      <c r="L76" s="67" t="str">
        <f t="shared" si="12"/>
        <v/>
      </c>
      <c r="M76" s="416" t="str">
        <f t="shared" si="13"/>
        <v/>
      </c>
      <c r="N76" s="67" t="str">
        <f t="shared" si="14"/>
        <v/>
      </c>
      <c r="O76" s="389" t="b">
        <f t="shared" si="15"/>
        <v>0</v>
      </c>
      <c r="P76" s="390">
        <f t="shared" si="16"/>
        <v>1</v>
      </c>
    </row>
    <row r="77" spans="1:16" x14ac:dyDescent="0.25">
      <c r="A77" s="152">
        <v>68</v>
      </c>
      <c r="B77" s="7"/>
      <c r="C77" s="7"/>
      <c r="D77" s="74"/>
      <c r="E77" s="228"/>
      <c r="F77" s="227"/>
      <c r="G77" s="227"/>
      <c r="H77" s="227"/>
      <c r="I77" s="19" t="str">
        <f t="shared" si="9"/>
        <v/>
      </c>
      <c r="J77" s="19" t="str">
        <f t="shared" si="10"/>
        <v/>
      </c>
      <c r="K77" s="415" t="str">
        <f t="shared" si="11"/>
        <v/>
      </c>
      <c r="L77" s="67" t="str">
        <f t="shared" si="12"/>
        <v/>
      </c>
      <c r="M77" s="416" t="str">
        <f t="shared" si="13"/>
        <v/>
      </c>
      <c r="N77" s="67" t="str">
        <f t="shared" si="14"/>
        <v/>
      </c>
      <c r="O77" s="389" t="b">
        <f t="shared" si="15"/>
        <v>0</v>
      </c>
      <c r="P77" s="390">
        <f t="shared" si="16"/>
        <v>1</v>
      </c>
    </row>
    <row r="78" spans="1:16" x14ac:dyDescent="0.25">
      <c r="A78" s="152">
        <v>69</v>
      </c>
      <c r="B78" s="7"/>
      <c r="C78" s="7"/>
      <c r="D78" s="74"/>
      <c r="E78" s="228"/>
      <c r="F78" s="227"/>
      <c r="G78" s="227"/>
      <c r="H78" s="227"/>
      <c r="I78" s="19" t="str">
        <f t="shared" si="9"/>
        <v/>
      </c>
      <c r="J78" s="19" t="str">
        <f t="shared" si="10"/>
        <v/>
      </c>
      <c r="K78" s="415" t="str">
        <f t="shared" si="11"/>
        <v/>
      </c>
      <c r="L78" s="67" t="str">
        <f t="shared" si="12"/>
        <v/>
      </c>
      <c r="M78" s="416" t="str">
        <f t="shared" si="13"/>
        <v/>
      </c>
      <c r="N78" s="67" t="str">
        <f t="shared" si="14"/>
        <v/>
      </c>
      <c r="O78" s="389" t="b">
        <f t="shared" si="15"/>
        <v>0</v>
      </c>
      <c r="P78" s="390">
        <f t="shared" si="16"/>
        <v>1</v>
      </c>
    </row>
    <row r="79" spans="1:16" x14ac:dyDescent="0.25">
      <c r="A79" s="152">
        <v>70</v>
      </c>
      <c r="B79" s="7"/>
      <c r="C79" s="7"/>
      <c r="D79" s="74"/>
      <c r="E79" s="228"/>
      <c r="F79" s="227"/>
      <c r="G79" s="227"/>
      <c r="H79" s="227"/>
      <c r="I79" s="19" t="str">
        <f t="shared" si="9"/>
        <v/>
      </c>
      <c r="J79" s="19" t="str">
        <f t="shared" si="10"/>
        <v/>
      </c>
      <c r="K79" s="415" t="str">
        <f t="shared" si="11"/>
        <v/>
      </c>
      <c r="L79" s="67" t="str">
        <f t="shared" si="12"/>
        <v/>
      </c>
      <c r="M79" s="416" t="str">
        <f t="shared" si="13"/>
        <v/>
      </c>
      <c r="N79" s="67" t="str">
        <f t="shared" si="14"/>
        <v/>
      </c>
      <c r="O79" s="389" t="b">
        <f t="shared" si="15"/>
        <v>0</v>
      </c>
      <c r="P79" s="390">
        <f t="shared" si="16"/>
        <v>1</v>
      </c>
    </row>
    <row r="80" spans="1:16" x14ac:dyDescent="0.25">
      <c r="A80" s="152">
        <v>71</v>
      </c>
      <c r="B80" s="7"/>
      <c r="C80" s="7"/>
      <c r="D80" s="74"/>
      <c r="E80" s="228"/>
      <c r="F80" s="227"/>
      <c r="G80" s="227"/>
      <c r="H80" s="227"/>
      <c r="I80" s="19" t="str">
        <f t="shared" si="9"/>
        <v/>
      </c>
      <c r="J80" s="19" t="str">
        <f t="shared" si="10"/>
        <v/>
      </c>
      <c r="K80" s="415" t="str">
        <f t="shared" si="11"/>
        <v/>
      </c>
      <c r="L80" s="67" t="str">
        <f t="shared" si="12"/>
        <v/>
      </c>
      <c r="M80" s="416" t="str">
        <f t="shared" si="13"/>
        <v/>
      </c>
      <c r="N80" s="67" t="str">
        <f t="shared" si="14"/>
        <v/>
      </c>
      <c r="O80" s="389" t="b">
        <f t="shared" si="15"/>
        <v>0</v>
      </c>
      <c r="P80" s="390">
        <f t="shared" si="16"/>
        <v>1</v>
      </c>
    </row>
    <row r="81" spans="1:16" x14ac:dyDescent="0.25">
      <c r="A81" s="152">
        <v>72</v>
      </c>
      <c r="B81" s="7"/>
      <c r="C81" s="7"/>
      <c r="D81" s="74"/>
      <c r="E81" s="228"/>
      <c r="F81" s="227"/>
      <c r="G81" s="227"/>
      <c r="H81" s="227"/>
      <c r="I81" s="19" t="str">
        <f t="shared" si="9"/>
        <v/>
      </c>
      <c r="J81" s="19" t="str">
        <f t="shared" si="10"/>
        <v/>
      </c>
      <c r="K81" s="415" t="str">
        <f t="shared" si="11"/>
        <v/>
      </c>
      <c r="L81" s="67" t="str">
        <f t="shared" si="12"/>
        <v/>
      </c>
      <c r="M81" s="416" t="str">
        <f t="shared" si="13"/>
        <v/>
      </c>
      <c r="N81" s="67" t="str">
        <f t="shared" si="14"/>
        <v/>
      </c>
      <c r="O81" s="389" t="b">
        <f t="shared" si="15"/>
        <v>0</v>
      </c>
      <c r="P81" s="390">
        <f t="shared" si="16"/>
        <v>1</v>
      </c>
    </row>
    <row r="82" spans="1:16" x14ac:dyDescent="0.25">
      <c r="A82" s="152">
        <v>73</v>
      </c>
      <c r="B82" s="7"/>
      <c r="C82" s="7"/>
      <c r="D82" s="74"/>
      <c r="E82" s="228"/>
      <c r="F82" s="227"/>
      <c r="G82" s="227"/>
      <c r="H82" s="227"/>
      <c r="I82" s="19" t="str">
        <f t="shared" si="9"/>
        <v/>
      </c>
      <c r="J82" s="19" t="str">
        <f t="shared" si="10"/>
        <v/>
      </c>
      <c r="K82" s="415" t="str">
        <f t="shared" si="11"/>
        <v/>
      </c>
      <c r="L82" s="67" t="str">
        <f t="shared" si="12"/>
        <v/>
      </c>
      <c r="M82" s="416" t="str">
        <f t="shared" si="13"/>
        <v/>
      </c>
      <c r="N82" s="67" t="str">
        <f t="shared" si="14"/>
        <v/>
      </c>
      <c r="O82" s="389" t="b">
        <f t="shared" si="15"/>
        <v>0</v>
      </c>
      <c r="P82" s="390">
        <f t="shared" si="16"/>
        <v>1</v>
      </c>
    </row>
    <row r="83" spans="1:16" x14ac:dyDescent="0.25">
      <c r="A83" s="152">
        <v>74</v>
      </c>
      <c r="B83" s="7"/>
      <c r="C83" s="7"/>
      <c r="D83" s="74"/>
      <c r="E83" s="228"/>
      <c r="F83" s="227"/>
      <c r="G83" s="227"/>
      <c r="H83" s="227"/>
      <c r="I83" s="19" t="str">
        <f t="shared" si="9"/>
        <v/>
      </c>
      <c r="J83" s="19" t="str">
        <f t="shared" si="10"/>
        <v/>
      </c>
      <c r="K83" s="415" t="str">
        <f t="shared" si="11"/>
        <v/>
      </c>
      <c r="L83" s="67" t="str">
        <f t="shared" si="12"/>
        <v/>
      </c>
      <c r="M83" s="416" t="str">
        <f t="shared" si="13"/>
        <v/>
      </c>
      <c r="N83" s="67" t="str">
        <f t="shared" si="14"/>
        <v/>
      </c>
      <c r="O83" s="389" t="b">
        <f t="shared" si="15"/>
        <v>0</v>
      </c>
      <c r="P83" s="390">
        <f t="shared" si="16"/>
        <v>1</v>
      </c>
    </row>
    <row r="84" spans="1:16" x14ac:dyDescent="0.25">
      <c r="A84" s="152">
        <v>75</v>
      </c>
      <c r="B84" s="7"/>
      <c r="C84" s="7"/>
      <c r="D84" s="74"/>
      <c r="E84" s="228"/>
      <c r="F84" s="227"/>
      <c r="G84" s="227"/>
      <c r="H84" s="227"/>
      <c r="I84" s="19" t="str">
        <f t="shared" si="9"/>
        <v/>
      </c>
      <c r="J84" s="19" t="str">
        <f t="shared" si="10"/>
        <v/>
      </c>
      <c r="K84" s="415" t="str">
        <f t="shared" si="11"/>
        <v/>
      </c>
      <c r="L84" s="67" t="str">
        <f t="shared" si="12"/>
        <v/>
      </c>
      <c r="M84" s="416" t="str">
        <f t="shared" si="13"/>
        <v/>
      </c>
      <c r="N84" s="67" t="str">
        <f t="shared" si="14"/>
        <v/>
      </c>
      <c r="O84" s="389" t="b">
        <f t="shared" si="15"/>
        <v>0</v>
      </c>
      <c r="P84" s="390">
        <f t="shared" si="16"/>
        <v>1</v>
      </c>
    </row>
    <row r="85" spans="1:16" x14ac:dyDescent="0.25">
      <c r="A85" s="152">
        <v>76</v>
      </c>
      <c r="B85" s="7"/>
      <c r="C85" s="7"/>
      <c r="D85" s="74"/>
      <c r="E85" s="228"/>
      <c r="F85" s="227"/>
      <c r="G85" s="227"/>
      <c r="H85" s="227"/>
      <c r="I85" s="19" t="str">
        <f t="shared" si="9"/>
        <v/>
      </c>
      <c r="J85" s="19" t="str">
        <f t="shared" si="10"/>
        <v/>
      </c>
      <c r="K85" s="415" t="str">
        <f t="shared" si="11"/>
        <v/>
      </c>
      <c r="L85" s="67" t="str">
        <f t="shared" si="12"/>
        <v/>
      </c>
      <c r="M85" s="416" t="str">
        <f t="shared" si="13"/>
        <v/>
      </c>
      <c r="N85" s="67" t="str">
        <f t="shared" si="14"/>
        <v/>
      </c>
      <c r="O85" s="389" t="b">
        <f t="shared" si="15"/>
        <v>0</v>
      </c>
      <c r="P85" s="390">
        <f t="shared" si="16"/>
        <v>1</v>
      </c>
    </row>
    <row r="86" spans="1:16" x14ac:dyDescent="0.25">
      <c r="A86" s="152">
        <v>77</v>
      </c>
      <c r="B86" s="7"/>
      <c r="C86" s="7"/>
      <c r="D86" s="74"/>
      <c r="E86" s="228"/>
      <c r="F86" s="227"/>
      <c r="G86" s="227"/>
      <c r="H86" s="227"/>
      <c r="I86" s="19" t="str">
        <f t="shared" si="9"/>
        <v/>
      </c>
      <c r="J86" s="19" t="str">
        <f t="shared" si="10"/>
        <v/>
      </c>
      <c r="K86" s="415" t="str">
        <f t="shared" si="11"/>
        <v/>
      </c>
      <c r="L86" s="67" t="str">
        <f t="shared" si="12"/>
        <v/>
      </c>
      <c r="M86" s="416" t="str">
        <f t="shared" si="13"/>
        <v/>
      </c>
      <c r="N86" s="67" t="str">
        <f t="shared" si="14"/>
        <v/>
      </c>
      <c r="O86" s="389" t="b">
        <f t="shared" si="15"/>
        <v>0</v>
      </c>
      <c r="P86" s="390">
        <f t="shared" si="16"/>
        <v>1</v>
      </c>
    </row>
    <row r="87" spans="1:16" x14ac:dyDescent="0.25">
      <c r="A87" s="152">
        <v>78</v>
      </c>
      <c r="B87" s="7"/>
      <c r="C87" s="7"/>
      <c r="D87" s="74"/>
      <c r="E87" s="228"/>
      <c r="F87" s="227"/>
      <c r="G87" s="227"/>
      <c r="H87" s="227"/>
      <c r="I87" s="19" t="str">
        <f t="shared" si="9"/>
        <v/>
      </c>
      <c r="J87" s="19" t="str">
        <f t="shared" si="10"/>
        <v/>
      </c>
      <c r="K87" s="415" t="str">
        <f t="shared" si="11"/>
        <v/>
      </c>
      <c r="L87" s="67" t="str">
        <f t="shared" si="12"/>
        <v/>
      </c>
      <c r="M87" s="416" t="str">
        <f t="shared" si="13"/>
        <v/>
      </c>
      <c r="N87" s="67" t="str">
        <f t="shared" si="14"/>
        <v/>
      </c>
      <c r="O87" s="389" t="b">
        <f t="shared" si="15"/>
        <v>0</v>
      </c>
      <c r="P87" s="390">
        <f t="shared" si="16"/>
        <v>1</v>
      </c>
    </row>
    <row r="88" spans="1:16" x14ac:dyDescent="0.25">
      <c r="A88" s="152">
        <v>79</v>
      </c>
      <c r="B88" s="7"/>
      <c r="C88" s="7"/>
      <c r="D88" s="74"/>
      <c r="E88" s="228"/>
      <c r="F88" s="227"/>
      <c r="G88" s="227"/>
      <c r="H88" s="227"/>
      <c r="I88" s="19" t="str">
        <f t="shared" si="9"/>
        <v/>
      </c>
      <c r="J88" s="19" t="str">
        <f t="shared" si="10"/>
        <v/>
      </c>
      <c r="K88" s="415" t="str">
        <f t="shared" si="11"/>
        <v/>
      </c>
      <c r="L88" s="67" t="str">
        <f t="shared" si="12"/>
        <v/>
      </c>
      <c r="M88" s="416" t="str">
        <f t="shared" si="13"/>
        <v/>
      </c>
      <c r="N88" s="67" t="str">
        <f t="shared" si="14"/>
        <v/>
      </c>
      <c r="O88" s="389" t="b">
        <f t="shared" si="15"/>
        <v>0</v>
      </c>
      <c r="P88" s="390">
        <f t="shared" si="16"/>
        <v>1</v>
      </c>
    </row>
    <row r="89" spans="1:16" x14ac:dyDescent="0.25">
      <c r="A89" s="152">
        <v>80</v>
      </c>
      <c r="B89" s="7"/>
      <c r="C89" s="7"/>
      <c r="D89" s="74"/>
      <c r="E89" s="228"/>
      <c r="F89" s="227"/>
      <c r="G89" s="227"/>
      <c r="H89" s="227"/>
      <c r="I89" s="19" t="str">
        <f t="shared" si="9"/>
        <v/>
      </c>
      <c r="J89" s="19" t="str">
        <f t="shared" si="10"/>
        <v/>
      </c>
      <c r="K89" s="415" t="str">
        <f t="shared" si="11"/>
        <v/>
      </c>
      <c r="L89" s="67" t="str">
        <f t="shared" si="12"/>
        <v/>
      </c>
      <c r="M89" s="416" t="str">
        <f t="shared" si="13"/>
        <v/>
      </c>
      <c r="N89" s="67" t="str">
        <f t="shared" si="14"/>
        <v/>
      </c>
      <c r="O89" s="389" t="b">
        <f t="shared" si="15"/>
        <v>0</v>
      </c>
      <c r="P89" s="390">
        <f t="shared" si="16"/>
        <v>1</v>
      </c>
    </row>
    <row r="90" spans="1:16" x14ac:dyDescent="0.25">
      <c r="A90" s="152">
        <v>81</v>
      </c>
      <c r="B90" s="7"/>
      <c r="C90" s="7"/>
      <c r="D90" s="74"/>
      <c r="E90" s="228"/>
      <c r="F90" s="227"/>
      <c r="G90" s="227"/>
      <c r="H90" s="227"/>
      <c r="I90" s="19" t="str">
        <f t="shared" si="9"/>
        <v/>
      </c>
      <c r="J90" s="19" t="str">
        <f t="shared" si="10"/>
        <v/>
      </c>
      <c r="K90" s="415" t="str">
        <f t="shared" si="11"/>
        <v/>
      </c>
      <c r="L90" s="67" t="str">
        <f t="shared" si="12"/>
        <v/>
      </c>
      <c r="M90" s="416" t="str">
        <f t="shared" si="13"/>
        <v/>
      </c>
      <c r="N90" s="67" t="str">
        <f t="shared" si="14"/>
        <v/>
      </c>
      <c r="O90" s="389" t="b">
        <f t="shared" si="15"/>
        <v>0</v>
      </c>
      <c r="P90" s="390">
        <f t="shared" si="16"/>
        <v>1</v>
      </c>
    </row>
    <row r="91" spans="1:16" x14ac:dyDescent="0.25">
      <c r="A91" s="152">
        <v>82</v>
      </c>
      <c r="B91" s="7"/>
      <c r="C91" s="7"/>
      <c r="D91" s="74"/>
      <c r="E91" s="228"/>
      <c r="F91" s="227"/>
      <c r="G91" s="227"/>
      <c r="H91" s="227"/>
      <c r="I91" s="19" t="str">
        <f t="shared" si="9"/>
        <v/>
      </c>
      <c r="J91" s="19" t="str">
        <f t="shared" si="10"/>
        <v/>
      </c>
      <c r="K91" s="415" t="str">
        <f t="shared" si="11"/>
        <v/>
      </c>
      <c r="L91" s="67" t="str">
        <f t="shared" si="12"/>
        <v/>
      </c>
      <c r="M91" s="416" t="str">
        <f t="shared" si="13"/>
        <v/>
      </c>
      <c r="N91" s="67" t="str">
        <f t="shared" si="14"/>
        <v/>
      </c>
      <c r="O91" s="389" t="b">
        <f t="shared" si="15"/>
        <v>0</v>
      </c>
      <c r="P91" s="390">
        <f t="shared" si="16"/>
        <v>1</v>
      </c>
    </row>
    <row r="92" spans="1:16" x14ac:dyDescent="0.25">
      <c r="A92" s="152">
        <v>83</v>
      </c>
      <c r="B92" s="7"/>
      <c r="C92" s="7"/>
      <c r="D92" s="74"/>
      <c r="E92" s="228"/>
      <c r="F92" s="227"/>
      <c r="G92" s="227"/>
      <c r="H92" s="227"/>
      <c r="I92" s="19" t="str">
        <f t="shared" si="9"/>
        <v/>
      </c>
      <c r="J92" s="19" t="str">
        <f t="shared" si="10"/>
        <v/>
      </c>
      <c r="K92" s="415" t="str">
        <f t="shared" si="11"/>
        <v/>
      </c>
      <c r="L92" s="67" t="str">
        <f t="shared" si="12"/>
        <v/>
      </c>
      <c r="M92" s="416" t="str">
        <f t="shared" si="13"/>
        <v/>
      </c>
      <c r="N92" s="67" t="str">
        <f t="shared" si="14"/>
        <v/>
      </c>
      <c r="O92" s="389" t="b">
        <f t="shared" si="15"/>
        <v>0</v>
      </c>
      <c r="P92" s="390">
        <f t="shared" si="16"/>
        <v>1</v>
      </c>
    </row>
    <row r="93" spans="1:16" x14ac:dyDescent="0.25">
      <c r="A93" s="152">
        <v>84</v>
      </c>
      <c r="B93" s="7"/>
      <c r="C93" s="7"/>
      <c r="D93" s="74"/>
      <c r="E93" s="228"/>
      <c r="F93" s="227"/>
      <c r="G93" s="227"/>
      <c r="H93" s="227"/>
      <c r="I93" s="19" t="str">
        <f t="shared" si="9"/>
        <v/>
      </c>
      <c r="J93" s="19" t="str">
        <f t="shared" si="10"/>
        <v/>
      </c>
      <c r="K93" s="415" t="str">
        <f t="shared" si="11"/>
        <v/>
      </c>
      <c r="L93" s="67" t="str">
        <f t="shared" si="12"/>
        <v/>
      </c>
      <c r="M93" s="416" t="str">
        <f t="shared" si="13"/>
        <v/>
      </c>
      <c r="N93" s="67" t="str">
        <f t="shared" si="14"/>
        <v/>
      </c>
      <c r="O93" s="389" t="b">
        <f t="shared" si="15"/>
        <v>0</v>
      </c>
      <c r="P93" s="390">
        <f t="shared" si="16"/>
        <v>1</v>
      </c>
    </row>
    <row r="94" spans="1:16" x14ac:dyDescent="0.25">
      <c r="A94" s="152">
        <v>85</v>
      </c>
      <c r="B94" s="7"/>
      <c r="C94" s="7"/>
      <c r="D94" s="74"/>
      <c r="E94" s="228"/>
      <c r="F94" s="227"/>
      <c r="G94" s="227"/>
      <c r="H94" s="227"/>
      <c r="I94" s="19" t="str">
        <f t="shared" si="9"/>
        <v/>
      </c>
      <c r="J94" s="19" t="str">
        <f t="shared" si="10"/>
        <v/>
      </c>
      <c r="K94" s="415" t="str">
        <f t="shared" si="11"/>
        <v/>
      </c>
      <c r="L94" s="67" t="str">
        <f t="shared" si="12"/>
        <v/>
      </c>
      <c r="M94" s="416" t="str">
        <f t="shared" si="13"/>
        <v/>
      </c>
      <c r="N94" s="67" t="str">
        <f t="shared" si="14"/>
        <v/>
      </c>
      <c r="O94" s="389" t="b">
        <f t="shared" si="15"/>
        <v>0</v>
      </c>
      <c r="P94" s="390">
        <f t="shared" si="16"/>
        <v>1</v>
      </c>
    </row>
    <row r="95" spans="1:16" x14ac:dyDescent="0.25">
      <c r="A95" s="152">
        <v>86</v>
      </c>
      <c r="B95" s="7"/>
      <c r="C95" s="7"/>
      <c r="D95" s="74"/>
      <c r="E95" s="228"/>
      <c r="F95" s="227"/>
      <c r="G95" s="227"/>
      <c r="H95" s="227"/>
      <c r="I95" s="19" t="str">
        <f t="shared" si="9"/>
        <v/>
      </c>
      <c r="J95" s="19" t="str">
        <f t="shared" si="10"/>
        <v/>
      </c>
      <c r="K95" s="415" t="str">
        <f t="shared" si="11"/>
        <v/>
      </c>
      <c r="L95" s="67" t="str">
        <f t="shared" si="12"/>
        <v/>
      </c>
      <c r="M95" s="416" t="str">
        <f t="shared" si="13"/>
        <v/>
      </c>
      <c r="N95" s="67" t="str">
        <f t="shared" si="14"/>
        <v/>
      </c>
      <c r="O95" s="389" t="b">
        <f t="shared" si="15"/>
        <v>0</v>
      </c>
      <c r="P95" s="390">
        <f t="shared" si="16"/>
        <v>1</v>
      </c>
    </row>
    <row r="96" spans="1:16" x14ac:dyDescent="0.25">
      <c r="A96" s="152">
        <v>87</v>
      </c>
      <c r="B96" s="7"/>
      <c r="C96" s="7"/>
      <c r="D96" s="74"/>
      <c r="E96" s="228"/>
      <c r="F96" s="227"/>
      <c r="G96" s="227"/>
      <c r="H96" s="227"/>
      <c r="I96" s="19" t="str">
        <f t="shared" si="9"/>
        <v/>
      </c>
      <c r="J96" s="19" t="str">
        <f t="shared" si="10"/>
        <v/>
      </c>
      <c r="K96" s="415" t="str">
        <f t="shared" si="11"/>
        <v/>
      </c>
      <c r="L96" s="67" t="str">
        <f t="shared" si="12"/>
        <v/>
      </c>
      <c r="M96" s="416" t="str">
        <f t="shared" si="13"/>
        <v/>
      </c>
      <c r="N96" s="67" t="str">
        <f t="shared" si="14"/>
        <v/>
      </c>
      <c r="O96" s="389" t="b">
        <f t="shared" si="15"/>
        <v>0</v>
      </c>
      <c r="P96" s="390">
        <f t="shared" si="16"/>
        <v>1</v>
      </c>
    </row>
    <row r="97" spans="1:16" x14ac:dyDescent="0.25">
      <c r="A97" s="152">
        <v>88</v>
      </c>
      <c r="B97" s="7"/>
      <c r="C97" s="7"/>
      <c r="D97" s="74"/>
      <c r="E97" s="228"/>
      <c r="F97" s="227"/>
      <c r="G97" s="227"/>
      <c r="H97" s="227"/>
      <c r="I97" s="19" t="str">
        <f t="shared" si="9"/>
        <v/>
      </c>
      <c r="J97" s="19" t="str">
        <f t="shared" si="10"/>
        <v/>
      </c>
      <c r="K97" s="415" t="str">
        <f t="shared" si="11"/>
        <v/>
      </c>
      <c r="L97" s="67" t="str">
        <f t="shared" si="12"/>
        <v/>
      </c>
      <c r="M97" s="416" t="str">
        <f t="shared" si="13"/>
        <v/>
      </c>
      <c r="N97" s="67" t="str">
        <f t="shared" si="14"/>
        <v/>
      </c>
      <c r="O97" s="389" t="b">
        <f t="shared" si="15"/>
        <v>0</v>
      </c>
      <c r="P97" s="390">
        <f t="shared" si="16"/>
        <v>1</v>
      </c>
    </row>
    <row r="98" spans="1:16" x14ac:dyDescent="0.25">
      <c r="A98" s="152">
        <v>89</v>
      </c>
      <c r="B98" s="7"/>
      <c r="C98" s="7"/>
      <c r="D98" s="74"/>
      <c r="E98" s="228"/>
      <c r="F98" s="227"/>
      <c r="G98" s="227"/>
      <c r="H98" s="227"/>
      <c r="I98" s="19" t="str">
        <f t="shared" si="9"/>
        <v/>
      </c>
      <c r="J98" s="19" t="str">
        <f t="shared" si="10"/>
        <v/>
      </c>
      <c r="K98" s="415" t="str">
        <f t="shared" si="11"/>
        <v/>
      </c>
      <c r="L98" s="67" t="str">
        <f t="shared" si="12"/>
        <v/>
      </c>
      <c r="M98" s="416" t="str">
        <f t="shared" si="13"/>
        <v/>
      </c>
      <c r="N98" s="67" t="str">
        <f t="shared" si="14"/>
        <v/>
      </c>
      <c r="O98" s="389" t="b">
        <f t="shared" si="15"/>
        <v>0</v>
      </c>
      <c r="P98" s="390">
        <f t="shared" si="16"/>
        <v>1</v>
      </c>
    </row>
    <row r="99" spans="1:16" x14ac:dyDescent="0.25">
      <c r="A99" s="152">
        <v>90</v>
      </c>
      <c r="B99" s="7"/>
      <c r="C99" s="7"/>
      <c r="D99" s="74"/>
      <c r="E99" s="228"/>
      <c r="F99" s="227"/>
      <c r="G99" s="227"/>
      <c r="H99" s="227"/>
      <c r="I99" s="19" t="str">
        <f t="shared" si="9"/>
        <v/>
      </c>
      <c r="J99" s="19" t="str">
        <f t="shared" si="10"/>
        <v/>
      </c>
      <c r="K99" s="415" t="str">
        <f t="shared" si="11"/>
        <v/>
      </c>
      <c r="L99" s="67" t="str">
        <f t="shared" si="12"/>
        <v/>
      </c>
      <c r="M99" s="416" t="str">
        <f t="shared" si="13"/>
        <v/>
      </c>
      <c r="N99" s="67" t="str">
        <f t="shared" si="14"/>
        <v/>
      </c>
      <c r="O99" s="389" t="b">
        <f t="shared" si="15"/>
        <v>0</v>
      </c>
      <c r="P99" s="390">
        <f t="shared" si="16"/>
        <v>1</v>
      </c>
    </row>
    <row r="100" spans="1:16" x14ac:dyDescent="0.25">
      <c r="A100" s="152">
        <v>91</v>
      </c>
      <c r="B100" s="7"/>
      <c r="C100" s="7"/>
      <c r="D100" s="74"/>
      <c r="E100" s="228"/>
      <c r="F100" s="227"/>
      <c r="G100" s="227"/>
      <c r="H100" s="227"/>
      <c r="I100" s="19" t="str">
        <f t="shared" si="9"/>
        <v/>
      </c>
      <c r="J100" s="19" t="str">
        <f t="shared" si="10"/>
        <v/>
      </c>
      <c r="K100" s="415" t="str">
        <f t="shared" si="11"/>
        <v/>
      </c>
      <c r="L100" s="67" t="str">
        <f t="shared" si="12"/>
        <v/>
      </c>
      <c r="M100" s="416" t="str">
        <f t="shared" si="13"/>
        <v/>
      </c>
      <c r="N100" s="67" t="str">
        <f t="shared" si="14"/>
        <v/>
      </c>
      <c r="O100" s="389" t="b">
        <f t="shared" si="15"/>
        <v>0</v>
      </c>
      <c r="P100" s="390">
        <f t="shared" si="16"/>
        <v>1</v>
      </c>
    </row>
    <row r="101" spans="1:16" x14ac:dyDescent="0.25">
      <c r="A101" s="152">
        <v>92</v>
      </c>
      <c r="B101" s="7"/>
      <c r="C101" s="7"/>
      <c r="D101" s="74"/>
      <c r="E101" s="228"/>
      <c r="F101" s="227"/>
      <c r="G101" s="227"/>
      <c r="H101" s="227"/>
      <c r="I101" s="19" t="str">
        <f t="shared" si="9"/>
        <v/>
      </c>
      <c r="J101" s="19" t="str">
        <f t="shared" si="10"/>
        <v/>
      </c>
      <c r="K101" s="415" t="str">
        <f t="shared" si="11"/>
        <v/>
      </c>
      <c r="L101" s="67" t="str">
        <f t="shared" si="12"/>
        <v/>
      </c>
      <c r="M101" s="416" t="str">
        <f t="shared" si="13"/>
        <v/>
      </c>
      <c r="N101" s="67" t="str">
        <f t="shared" si="14"/>
        <v/>
      </c>
      <c r="O101" s="389" t="b">
        <f t="shared" si="15"/>
        <v>0</v>
      </c>
      <c r="P101" s="390">
        <f t="shared" si="16"/>
        <v>1</v>
      </c>
    </row>
    <row r="102" spans="1:16" x14ac:dyDescent="0.25">
      <c r="A102" s="152">
        <v>93</v>
      </c>
      <c r="B102" s="7"/>
      <c r="C102" s="7"/>
      <c r="D102" s="74"/>
      <c r="E102" s="228"/>
      <c r="F102" s="227"/>
      <c r="G102" s="227"/>
      <c r="H102" s="227"/>
      <c r="I102" s="19" t="str">
        <f t="shared" si="9"/>
        <v/>
      </c>
      <c r="J102" s="19" t="str">
        <f t="shared" si="10"/>
        <v/>
      </c>
      <c r="K102" s="415" t="str">
        <f t="shared" si="11"/>
        <v/>
      </c>
      <c r="L102" s="67" t="str">
        <f t="shared" si="12"/>
        <v/>
      </c>
      <c r="M102" s="416" t="str">
        <f t="shared" si="13"/>
        <v/>
      </c>
      <c r="N102" s="67" t="str">
        <f t="shared" si="14"/>
        <v/>
      </c>
      <c r="O102" s="389" t="b">
        <f t="shared" si="15"/>
        <v>0</v>
      </c>
      <c r="P102" s="390">
        <f t="shared" si="16"/>
        <v>1</v>
      </c>
    </row>
    <row r="103" spans="1:16" x14ac:dyDescent="0.25">
      <c r="A103" s="152">
        <v>94</v>
      </c>
      <c r="B103" s="7"/>
      <c r="C103" s="7"/>
      <c r="D103" s="74"/>
      <c r="E103" s="228"/>
      <c r="F103" s="227"/>
      <c r="G103" s="227"/>
      <c r="H103" s="227"/>
      <c r="I103" s="19" t="str">
        <f t="shared" si="9"/>
        <v/>
      </c>
      <c r="J103" s="19" t="str">
        <f t="shared" si="10"/>
        <v/>
      </c>
      <c r="K103" s="415" t="str">
        <f t="shared" si="11"/>
        <v/>
      </c>
      <c r="L103" s="67" t="str">
        <f t="shared" si="12"/>
        <v/>
      </c>
      <c r="M103" s="416" t="str">
        <f t="shared" si="13"/>
        <v/>
      </c>
      <c r="N103" s="67" t="str">
        <f t="shared" si="14"/>
        <v/>
      </c>
      <c r="O103" s="389" t="b">
        <f t="shared" si="15"/>
        <v>0</v>
      </c>
      <c r="P103" s="390">
        <f t="shared" si="16"/>
        <v>1</v>
      </c>
    </row>
    <row r="104" spans="1:16" x14ac:dyDescent="0.25">
      <c r="A104" s="152">
        <v>95</v>
      </c>
      <c r="B104" s="7"/>
      <c r="C104" s="7"/>
      <c r="D104" s="74"/>
      <c r="E104" s="228"/>
      <c r="F104" s="227"/>
      <c r="G104" s="227"/>
      <c r="H104" s="227"/>
      <c r="I104" s="19" t="str">
        <f t="shared" si="9"/>
        <v/>
      </c>
      <c r="J104" s="19" t="str">
        <f t="shared" si="10"/>
        <v/>
      </c>
      <c r="K104" s="415" t="str">
        <f t="shared" si="11"/>
        <v/>
      </c>
      <c r="L104" s="67" t="str">
        <f t="shared" si="12"/>
        <v/>
      </c>
      <c r="M104" s="416" t="str">
        <f t="shared" si="13"/>
        <v/>
      </c>
      <c r="N104" s="67" t="str">
        <f t="shared" si="14"/>
        <v/>
      </c>
      <c r="O104" s="389" t="b">
        <f t="shared" si="15"/>
        <v>0</v>
      </c>
      <c r="P104" s="390">
        <f t="shared" si="16"/>
        <v>1</v>
      </c>
    </row>
    <row r="105" spans="1:16" x14ac:dyDescent="0.25">
      <c r="A105" s="152">
        <v>96</v>
      </c>
      <c r="B105" s="7"/>
      <c r="C105" s="7"/>
      <c r="D105" s="74"/>
      <c r="E105" s="228"/>
      <c r="F105" s="227"/>
      <c r="G105" s="227"/>
      <c r="H105" s="227"/>
      <c r="I105" s="19" t="str">
        <f t="shared" si="9"/>
        <v/>
      </c>
      <c r="J105" s="19" t="str">
        <f t="shared" si="10"/>
        <v/>
      </c>
      <c r="K105" s="415" t="str">
        <f t="shared" si="11"/>
        <v/>
      </c>
      <c r="L105" s="67" t="str">
        <f t="shared" si="12"/>
        <v/>
      </c>
      <c r="M105" s="416" t="str">
        <f t="shared" si="13"/>
        <v/>
      </c>
      <c r="N105" s="67" t="str">
        <f t="shared" si="14"/>
        <v/>
      </c>
      <c r="O105" s="389" t="b">
        <f t="shared" si="15"/>
        <v>0</v>
      </c>
      <c r="P105" s="390">
        <f t="shared" si="16"/>
        <v>1</v>
      </c>
    </row>
    <row r="106" spans="1:16" x14ac:dyDescent="0.25">
      <c r="A106" s="152">
        <v>97</v>
      </c>
      <c r="B106" s="7"/>
      <c r="C106" s="7"/>
      <c r="D106" s="74"/>
      <c r="E106" s="228"/>
      <c r="F106" s="227"/>
      <c r="G106" s="227"/>
      <c r="H106" s="227"/>
      <c r="I106" s="19" t="str">
        <f t="shared" si="9"/>
        <v/>
      </c>
      <c r="J106" s="19" t="str">
        <f t="shared" si="10"/>
        <v/>
      </c>
      <c r="K106" s="415" t="str">
        <f t="shared" si="11"/>
        <v/>
      </c>
      <c r="L106" s="67" t="str">
        <f t="shared" si="12"/>
        <v/>
      </c>
      <c r="M106" s="416" t="str">
        <f t="shared" si="13"/>
        <v/>
      </c>
      <c r="N106" s="67" t="str">
        <f t="shared" si="14"/>
        <v/>
      </c>
      <c r="O106" s="389" t="b">
        <f t="shared" si="15"/>
        <v>0</v>
      </c>
      <c r="P106" s="390">
        <f t="shared" si="16"/>
        <v>1</v>
      </c>
    </row>
    <row r="107" spans="1:16" x14ac:dyDescent="0.25">
      <c r="A107" s="152">
        <v>98</v>
      </c>
      <c r="B107" s="7"/>
      <c r="C107" s="7"/>
      <c r="D107" s="74"/>
      <c r="E107" s="228"/>
      <c r="F107" s="227"/>
      <c r="G107" s="227"/>
      <c r="H107" s="227"/>
      <c r="I107" s="19" t="str">
        <f t="shared" si="9"/>
        <v/>
      </c>
      <c r="J107" s="19" t="str">
        <f t="shared" si="10"/>
        <v/>
      </c>
      <c r="K107" s="415" t="str">
        <f t="shared" si="11"/>
        <v/>
      </c>
      <c r="L107" s="67" t="str">
        <f t="shared" si="12"/>
        <v/>
      </c>
      <c r="M107" s="416" t="str">
        <f t="shared" si="13"/>
        <v/>
      </c>
      <c r="N107" s="67" t="str">
        <f t="shared" si="14"/>
        <v/>
      </c>
      <c r="O107" s="389" t="b">
        <f t="shared" si="15"/>
        <v>0</v>
      </c>
      <c r="P107" s="390">
        <f t="shared" si="16"/>
        <v>1</v>
      </c>
    </row>
    <row r="108" spans="1:16" x14ac:dyDescent="0.25">
      <c r="A108" s="152">
        <v>99</v>
      </c>
      <c r="B108" s="7"/>
      <c r="C108" s="7"/>
      <c r="D108" s="74"/>
      <c r="E108" s="228"/>
      <c r="F108" s="227"/>
      <c r="G108" s="227"/>
      <c r="H108" s="227"/>
      <c r="I108" s="19" t="str">
        <f t="shared" si="9"/>
        <v/>
      </c>
      <c r="J108" s="19" t="str">
        <f t="shared" si="10"/>
        <v/>
      </c>
      <c r="K108" s="415" t="str">
        <f t="shared" si="11"/>
        <v/>
      </c>
      <c r="L108" s="67" t="str">
        <f t="shared" si="12"/>
        <v/>
      </c>
      <c r="M108" s="416" t="str">
        <f t="shared" si="13"/>
        <v/>
      </c>
      <c r="N108" s="67" t="str">
        <f t="shared" si="14"/>
        <v/>
      </c>
      <c r="O108" s="389" t="b">
        <f t="shared" si="15"/>
        <v>0</v>
      </c>
      <c r="P108" s="390">
        <f t="shared" si="16"/>
        <v>1</v>
      </c>
    </row>
    <row r="109" spans="1:16" x14ac:dyDescent="0.25">
      <c r="A109" s="152">
        <v>100</v>
      </c>
      <c r="B109" s="153"/>
      <c r="C109" s="153"/>
      <c r="D109" s="74"/>
      <c r="E109" s="154"/>
      <c r="F109" s="155"/>
      <c r="G109" s="153"/>
      <c r="H109" s="154"/>
      <c r="I109" s="19" t="str">
        <f t="shared" si="9"/>
        <v/>
      </c>
      <c r="J109" s="19" t="str">
        <f t="shared" si="10"/>
        <v/>
      </c>
    </row>
    <row r="110" spans="1:16" x14ac:dyDescent="0.25">
      <c r="A110" s="152">
        <v>101</v>
      </c>
      <c r="B110" s="153"/>
      <c r="C110" s="153"/>
      <c r="D110" s="74"/>
      <c r="E110" s="154"/>
      <c r="F110" s="155"/>
      <c r="G110" s="153"/>
      <c r="H110" s="154"/>
      <c r="I110" s="19" t="str">
        <f t="shared" si="9"/>
        <v/>
      </c>
      <c r="J110" s="19" t="str">
        <f t="shared" si="10"/>
        <v/>
      </c>
    </row>
    <row r="111" spans="1:16" x14ac:dyDescent="0.25">
      <c r="A111" s="152">
        <v>102</v>
      </c>
      <c r="B111" s="153"/>
      <c r="C111" s="153"/>
      <c r="D111" s="74"/>
      <c r="E111" s="154"/>
      <c r="F111" s="155"/>
      <c r="G111" s="153"/>
      <c r="H111" s="154"/>
      <c r="I111" s="19" t="str">
        <f t="shared" si="9"/>
        <v/>
      </c>
      <c r="J111" s="19" t="str">
        <f t="shared" si="10"/>
        <v/>
      </c>
    </row>
    <row r="112" spans="1:16" x14ac:dyDescent="0.25">
      <c r="A112" s="152">
        <v>103</v>
      </c>
      <c r="B112" s="153"/>
      <c r="C112" s="153"/>
      <c r="D112" s="74"/>
      <c r="E112" s="154"/>
      <c r="F112" s="155"/>
      <c r="G112" s="153"/>
      <c r="H112" s="154"/>
      <c r="I112" s="19" t="str">
        <f t="shared" si="9"/>
        <v/>
      </c>
      <c r="J112" s="19" t="str">
        <f t="shared" si="10"/>
        <v/>
      </c>
    </row>
    <row r="113" spans="1:10" x14ac:dyDescent="0.25">
      <c r="A113" s="152">
        <v>104</v>
      </c>
      <c r="B113" s="153"/>
      <c r="C113" s="153"/>
      <c r="D113" s="74"/>
      <c r="E113" s="154"/>
      <c r="F113" s="155"/>
      <c r="G113" s="153"/>
      <c r="H113" s="154"/>
      <c r="I113" s="19" t="str">
        <f t="shared" si="9"/>
        <v/>
      </c>
      <c r="J113" s="19" t="str">
        <f t="shared" si="10"/>
        <v/>
      </c>
    </row>
    <row r="114" spans="1:10" x14ac:dyDescent="0.25">
      <c r="A114" s="152">
        <v>105</v>
      </c>
      <c r="B114" s="153"/>
      <c r="C114" s="153"/>
      <c r="D114" s="74"/>
      <c r="E114" s="154"/>
      <c r="F114" s="155"/>
      <c r="G114" s="153"/>
      <c r="H114" s="154"/>
      <c r="I114" s="19" t="str">
        <f t="shared" si="9"/>
        <v/>
      </c>
      <c r="J114" s="19" t="str">
        <f t="shared" si="10"/>
        <v/>
      </c>
    </row>
    <row r="115" spans="1:10" x14ac:dyDescent="0.25">
      <c r="A115" s="152">
        <v>106</v>
      </c>
      <c r="B115" s="153"/>
      <c r="C115" s="153"/>
      <c r="D115" s="74"/>
      <c r="E115" s="154"/>
      <c r="F115" s="155"/>
      <c r="G115" s="153"/>
      <c r="H115" s="154"/>
      <c r="I115" s="19" t="str">
        <f t="shared" si="9"/>
        <v/>
      </c>
      <c r="J115" s="19" t="str">
        <f t="shared" si="10"/>
        <v/>
      </c>
    </row>
    <row r="116" spans="1:10" x14ac:dyDescent="0.25">
      <c r="A116" s="152">
        <v>107</v>
      </c>
      <c r="B116" s="153"/>
      <c r="C116" s="153"/>
      <c r="D116" s="74"/>
      <c r="E116" s="154"/>
      <c r="F116" s="155"/>
      <c r="G116" s="153"/>
      <c r="H116" s="154"/>
      <c r="I116" s="19" t="str">
        <f t="shared" si="9"/>
        <v/>
      </c>
      <c r="J116" s="19" t="str">
        <f t="shared" si="10"/>
        <v/>
      </c>
    </row>
    <row r="117" spans="1:10" x14ac:dyDescent="0.25">
      <c r="A117" s="152">
        <v>108</v>
      </c>
      <c r="B117" s="153"/>
      <c r="C117" s="153"/>
      <c r="D117" s="74"/>
      <c r="E117" s="154"/>
      <c r="F117" s="155"/>
      <c r="G117" s="153"/>
      <c r="H117" s="154"/>
      <c r="I117" s="19" t="str">
        <f t="shared" si="9"/>
        <v/>
      </c>
      <c r="J117" s="19" t="str">
        <f t="shared" si="10"/>
        <v/>
      </c>
    </row>
    <row r="118" spans="1:10" x14ac:dyDescent="0.25">
      <c r="A118" s="152">
        <v>109</v>
      </c>
      <c r="B118" s="153"/>
      <c r="C118" s="153"/>
      <c r="D118" s="74"/>
      <c r="E118" s="154"/>
      <c r="F118" s="155"/>
      <c r="G118" s="153"/>
      <c r="H118" s="154"/>
      <c r="I118" s="19" t="str">
        <f t="shared" si="9"/>
        <v/>
      </c>
      <c r="J118" s="19" t="str">
        <f t="shared" si="10"/>
        <v/>
      </c>
    </row>
    <row r="119" spans="1:10" x14ac:dyDescent="0.25">
      <c r="A119" s="152">
        <v>110</v>
      </c>
      <c r="B119" s="153"/>
      <c r="C119" s="153"/>
      <c r="D119" s="74"/>
      <c r="E119" s="154"/>
      <c r="F119" s="155"/>
      <c r="G119" s="153"/>
      <c r="H119" s="154"/>
      <c r="I119" s="19" t="str">
        <f t="shared" si="9"/>
        <v/>
      </c>
      <c r="J119" s="19" t="str">
        <f t="shared" si="10"/>
        <v/>
      </c>
    </row>
    <row r="120" spans="1:10" x14ac:dyDescent="0.25">
      <c r="A120" s="152">
        <v>111</v>
      </c>
      <c r="B120" s="153"/>
      <c r="C120" s="153"/>
      <c r="D120" s="74"/>
      <c r="E120" s="154"/>
      <c r="F120" s="155"/>
      <c r="G120" s="153"/>
      <c r="H120" s="154"/>
      <c r="I120" s="19" t="str">
        <f t="shared" si="9"/>
        <v/>
      </c>
      <c r="J120" s="19" t="str">
        <f t="shared" si="10"/>
        <v/>
      </c>
    </row>
    <row r="121" spans="1:10" x14ac:dyDescent="0.25">
      <c r="A121" s="152">
        <v>112</v>
      </c>
      <c r="B121" s="153"/>
      <c r="C121" s="153"/>
      <c r="D121" s="74"/>
      <c r="E121" s="154"/>
      <c r="F121" s="155"/>
      <c r="G121" s="153"/>
      <c r="H121" s="154"/>
      <c r="I121" s="19" t="str">
        <f t="shared" si="9"/>
        <v/>
      </c>
      <c r="J121" s="19" t="str">
        <f t="shared" si="10"/>
        <v/>
      </c>
    </row>
    <row r="122" spans="1:10" x14ac:dyDescent="0.25">
      <c r="A122" s="152">
        <v>113</v>
      </c>
      <c r="B122" s="153"/>
      <c r="C122" s="153"/>
      <c r="D122" s="74"/>
      <c r="E122" s="154"/>
      <c r="F122" s="155"/>
      <c r="G122" s="153"/>
      <c r="H122" s="154"/>
      <c r="I122" s="19" t="str">
        <f t="shared" si="9"/>
        <v/>
      </c>
      <c r="J122" s="19" t="str">
        <f t="shared" si="10"/>
        <v/>
      </c>
    </row>
    <row r="123" spans="1:10" x14ac:dyDescent="0.25">
      <c r="A123" s="152">
        <v>114</v>
      </c>
      <c r="B123" s="153"/>
      <c r="C123" s="153"/>
      <c r="D123" s="74"/>
      <c r="E123" s="154"/>
      <c r="F123" s="155"/>
      <c r="G123" s="153"/>
      <c r="H123" s="154"/>
      <c r="I123" s="19" t="str">
        <f t="shared" si="9"/>
        <v/>
      </c>
      <c r="J123" s="19" t="str">
        <f t="shared" si="10"/>
        <v/>
      </c>
    </row>
    <row r="124" spans="1:10" x14ac:dyDescent="0.25">
      <c r="A124" s="152">
        <v>115</v>
      </c>
      <c r="B124" s="153"/>
      <c r="C124" s="153"/>
      <c r="D124" s="74"/>
      <c r="E124" s="154"/>
      <c r="F124" s="155"/>
      <c r="G124" s="153"/>
      <c r="H124" s="154"/>
      <c r="I124" s="19" t="str">
        <f t="shared" si="9"/>
        <v/>
      </c>
      <c r="J124" s="19" t="str">
        <f t="shared" si="10"/>
        <v/>
      </c>
    </row>
    <row r="125" spans="1:10" x14ac:dyDescent="0.25">
      <c r="A125" s="152">
        <v>116</v>
      </c>
      <c r="B125" s="153"/>
      <c r="C125" s="153"/>
      <c r="D125" s="74"/>
      <c r="E125" s="154"/>
      <c r="F125" s="155"/>
      <c r="G125" s="153"/>
      <c r="H125" s="154"/>
      <c r="I125" s="19" t="str">
        <f t="shared" si="9"/>
        <v/>
      </c>
      <c r="J125" s="19" t="str">
        <f t="shared" si="10"/>
        <v/>
      </c>
    </row>
    <row r="126" spans="1:10" x14ac:dyDescent="0.25">
      <c r="A126" s="152">
        <v>117</v>
      </c>
      <c r="B126" s="153"/>
      <c r="C126" s="153"/>
      <c r="D126" s="74"/>
      <c r="E126" s="154"/>
      <c r="F126" s="155"/>
      <c r="G126" s="153"/>
      <c r="H126" s="154"/>
      <c r="I126" s="19" t="str">
        <f t="shared" si="9"/>
        <v/>
      </c>
      <c r="J126" s="19" t="str">
        <f t="shared" si="10"/>
        <v/>
      </c>
    </row>
    <row r="127" spans="1:10" x14ac:dyDescent="0.25">
      <c r="A127" s="152">
        <v>118</v>
      </c>
      <c r="B127" s="153"/>
      <c r="C127" s="153"/>
      <c r="D127" s="74"/>
      <c r="E127" s="154"/>
      <c r="F127" s="155"/>
      <c r="G127" s="153"/>
      <c r="H127" s="154"/>
      <c r="I127" s="19" t="str">
        <f t="shared" si="9"/>
        <v/>
      </c>
      <c r="J127" s="19" t="str">
        <f t="shared" si="10"/>
        <v/>
      </c>
    </row>
    <row r="128" spans="1:10" x14ac:dyDescent="0.25">
      <c r="A128" s="152">
        <v>119</v>
      </c>
      <c r="B128" s="153"/>
      <c r="C128" s="153"/>
      <c r="D128" s="74"/>
      <c r="E128" s="154"/>
      <c r="F128" s="155"/>
      <c r="G128" s="153"/>
      <c r="H128" s="154"/>
      <c r="I128" s="19" t="str">
        <f t="shared" si="9"/>
        <v/>
      </c>
      <c r="J128" s="19" t="str">
        <f t="shared" si="10"/>
        <v/>
      </c>
    </row>
    <row r="129" spans="1:10" x14ac:dyDescent="0.25">
      <c r="A129" s="152">
        <v>120</v>
      </c>
      <c r="B129" s="153"/>
      <c r="C129" s="153"/>
      <c r="D129" s="74"/>
      <c r="E129" s="154"/>
      <c r="F129" s="155"/>
      <c r="G129" s="153"/>
      <c r="H129" s="154"/>
      <c r="I129" s="19" t="str">
        <f t="shared" si="9"/>
        <v/>
      </c>
      <c r="J129" s="19" t="str">
        <f t="shared" si="10"/>
        <v/>
      </c>
    </row>
    <row r="130" spans="1:10" x14ac:dyDescent="0.25">
      <c r="A130" s="152">
        <v>121</v>
      </c>
      <c r="B130" s="153"/>
      <c r="C130" s="153"/>
      <c r="D130" s="74"/>
      <c r="E130" s="154"/>
      <c r="F130" s="155"/>
      <c r="G130" s="153"/>
      <c r="H130" s="154"/>
      <c r="I130" s="19" t="str">
        <f t="shared" si="9"/>
        <v/>
      </c>
      <c r="J130" s="19" t="str">
        <f t="shared" si="10"/>
        <v/>
      </c>
    </row>
    <row r="131" spans="1:10" x14ac:dyDescent="0.25">
      <c r="A131" s="152">
        <v>122</v>
      </c>
      <c r="B131" s="153"/>
      <c r="C131" s="153"/>
      <c r="D131" s="74"/>
      <c r="E131" s="154"/>
      <c r="F131" s="155"/>
      <c r="G131" s="153"/>
      <c r="H131" s="154"/>
      <c r="I131" s="19" t="str">
        <f t="shared" si="9"/>
        <v/>
      </c>
      <c r="J131" s="19" t="str">
        <f t="shared" si="10"/>
        <v/>
      </c>
    </row>
    <row r="132" spans="1:10" x14ac:dyDescent="0.25">
      <c r="A132" s="152">
        <v>123</v>
      </c>
      <c r="B132" s="153"/>
      <c r="C132" s="153"/>
      <c r="D132" s="74"/>
      <c r="E132" s="154"/>
      <c r="F132" s="155"/>
      <c r="G132" s="153"/>
      <c r="H132" s="154"/>
      <c r="I132" s="19" t="str">
        <f t="shared" si="9"/>
        <v/>
      </c>
      <c r="J132" s="19" t="str">
        <f t="shared" si="10"/>
        <v/>
      </c>
    </row>
    <row r="133" spans="1:10" x14ac:dyDescent="0.25">
      <c r="A133" s="152">
        <v>124</v>
      </c>
      <c r="B133" s="153"/>
      <c r="C133" s="153"/>
      <c r="D133" s="74"/>
      <c r="E133" s="154"/>
      <c r="F133" s="155"/>
      <c r="G133" s="153"/>
      <c r="H133" s="154"/>
      <c r="I133" s="19" t="str">
        <f t="shared" si="9"/>
        <v/>
      </c>
      <c r="J133" s="19" t="str">
        <f t="shared" si="10"/>
        <v/>
      </c>
    </row>
    <row r="134" spans="1:10" x14ac:dyDescent="0.25">
      <c r="A134" s="152">
        <v>125</v>
      </c>
      <c r="B134" s="153"/>
      <c r="C134" s="153"/>
      <c r="D134" s="74"/>
      <c r="E134" s="154"/>
      <c r="F134" s="155"/>
      <c r="G134" s="153"/>
      <c r="H134" s="154"/>
      <c r="I134" s="19" t="str">
        <f t="shared" si="9"/>
        <v/>
      </c>
      <c r="J134" s="19" t="str">
        <f t="shared" si="10"/>
        <v/>
      </c>
    </row>
    <row r="135" spans="1:10" x14ac:dyDescent="0.25">
      <c r="A135" s="152">
        <v>126</v>
      </c>
      <c r="B135" s="153"/>
      <c r="C135" s="153"/>
      <c r="D135" s="74"/>
      <c r="E135" s="154"/>
      <c r="F135" s="155"/>
      <c r="G135" s="153"/>
      <c r="H135" s="154"/>
      <c r="I135" s="19" t="str">
        <f t="shared" si="9"/>
        <v/>
      </c>
      <c r="J135" s="19" t="str">
        <f t="shared" si="10"/>
        <v/>
      </c>
    </row>
    <row r="136" spans="1:10" x14ac:dyDescent="0.25">
      <c r="A136" s="152">
        <v>127</v>
      </c>
      <c r="B136" s="153"/>
      <c r="C136" s="153"/>
      <c r="D136" s="74"/>
      <c r="E136" s="154"/>
      <c r="F136" s="155"/>
      <c r="G136" s="153"/>
      <c r="H136" s="154"/>
      <c r="I136" s="19" t="str">
        <f t="shared" si="9"/>
        <v/>
      </c>
      <c r="J136" s="19" t="str">
        <f t="shared" si="10"/>
        <v/>
      </c>
    </row>
    <row r="137" spans="1:10" x14ac:dyDescent="0.25">
      <c r="A137" s="152">
        <v>128</v>
      </c>
      <c r="B137" s="153"/>
      <c r="C137" s="153"/>
      <c r="D137" s="74"/>
      <c r="E137" s="154"/>
      <c r="F137" s="155"/>
      <c r="G137" s="153"/>
      <c r="H137" s="154"/>
      <c r="I137" s="19" t="str">
        <f t="shared" si="9"/>
        <v/>
      </c>
      <c r="J137" s="19" t="str">
        <f t="shared" si="10"/>
        <v/>
      </c>
    </row>
    <row r="138" spans="1:10" x14ac:dyDescent="0.25">
      <c r="A138" s="152">
        <v>129</v>
      </c>
      <c r="B138" s="153"/>
      <c r="C138" s="153"/>
      <c r="D138" s="74"/>
      <c r="E138" s="154"/>
      <c r="F138" s="155"/>
      <c r="G138" s="153"/>
      <c r="H138" s="154"/>
      <c r="I138" s="19" t="str">
        <f t="shared" ref="I138:I201" si="17">IF(OR($B138="",$C138="",$D138="",$E138="",$F138&lt;an_initial,$F138&gt;an_final,$O138=FALSE),"",IF($H138="",CS_STR_RO_ALT*$G138/P138,CS_STR_RO_ALT*$H138))</f>
        <v/>
      </c>
      <c r="J138" s="19" t="str">
        <f t="shared" ref="J138:J201" si="18">IF(OR($B138="",$C138="",$D138="",$E138="",$F138="",$F138&gt;an_final,$O138=FALSE),"",IF($H138="",CS_STR_RO_ALT*$G138/P138,CS_STR_RO_ALT*$H138))</f>
        <v/>
      </c>
    </row>
    <row r="139" spans="1:10" x14ac:dyDescent="0.25">
      <c r="A139" s="152">
        <v>130</v>
      </c>
      <c r="B139" s="153"/>
      <c r="C139" s="153"/>
      <c r="D139" s="74"/>
      <c r="E139" s="154"/>
      <c r="F139" s="155"/>
      <c r="G139" s="153"/>
      <c r="H139" s="154"/>
      <c r="I139" s="19" t="str">
        <f t="shared" si="17"/>
        <v/>
      </c>
      <c r="J139" s="19" t="str">
        <f t="shared" si="18"/>
        <v/>
      </c>
    </row>
    <row r="140" spans="1:10" x14ac:dyDescent="0.25">
      <c r="A140" s="152">
        <v>131</v>
      </c>
      <c r="B140" s="153"/>
      <c r="C140" s="153"/>
      <c r="D140" s="74"/>
      <c r="E140" s="154"/>
      <c r="F140" s="155"/>
      <c r="G140" s="153"/>
      <c r="H140" s="154"/>
      <c r="I140" s="19" t="str">
        <f t="shared" si="17"/>
        <v/>
      </c>
      <c r="J140" s="19" t="str">
        <f t="shared" si="18"/>
        <v/>
      </c>
    </row>
    <row r="141" spans="1:10" x14ac:dyDescent="0.25">
      <c r="A141" s="152">
        <v>132</v>
      </c>
      <c r="B141" s="153"/>
      <c r="C141" s="153"/>
      <c r="D141" s="74"/>
      <c r="E141" s="154"/>
      <c r="F141" s="155"/>
      <c r="G141" s="153"/>
      <c r="H141" s="154"/>
      <c r="I141" s="19" t="str">
        <f t="shared" si="17"/>
        <v/>
      </c>
      <c r="J141" s="19" t="str">
        <f t="shared" si="18"/>
        <v/>
      </c>
    </row>
    <row r="142" spans="1:10" x14ac:dyDescent="0.25">
      <c r="A142" s="152">
        <v>133</v>
      </c>
      <c r="B142" s="153"/>
      <c r="C142" s="153"/>
      <c r="D142" s="74"/>
      <c r="E142" s="154"/>
      <c r="F142" s="155"/>
      <c r="G142" s="153"/>
      <c r="H142" s="154"/>
      <c r="I142" s="19" t="str">
        <f t="shared" si="17"/>
        <v/>
      </c>
      <c r="J142" s="19" t="str">
        <f t="shared" si="18"/>
        <v/>
      </c>
    </row>
    <row r="143" spans="1:10" x14ac:dyDescent="0.25">
      <c r="A143" s="152">
        <v>134</v>
      </c>
      <c r="B143" s="153"/>
      <c r="C143" s="153"/>
      <c r="D143" s="74"/>
      <c r="E143" s="154"/>
      <c r="F143" s="155"/>
      <c r="G143" s="153"/>
      <c r="H143" s="154"/>
      <c r="I143" s="19" t="str">
        <f t="shared" si="17"/>
        <v/>
      </c>
      <c r="J143" s="19" t="str">
        <f t="shared" si="18"/>
        <v/>
      </c>
    </row>
    <row r="144" spans="1:10" x14ac:dyDescent="0.25">
      <c r="A144" s="152">
        <v>135</v>
      </c>
      <c r="B144" s="153"/>
      <c r="C144" s="153"/>
      <c r="D144" s="74"/>
      <c r="E144" s="154"/>
      <c r="F144" s="155"/>
      <c r="G144" s="153"/>
      <c r="H144" s="154"/>
      <c r="I144" s="19" t="str">
        <f t="shared" si="17"/>
        <v/>
      </c>
      <c r="J144" s="19" t="str">
        <f t="shared" si="18"/>
        <v/>
      </c>
    </row>
    <row r="145" spans="1:10" x14ac:dyDescent="0.25">
      <c r="A145" s="152">
        <v>136</v>
      </c>
      <c r="B145" s="153"/>
      <c r="C145" s="153"/>
      <c r="D145" s="74"/>
      <c r="E145" s="154"/>
      <c r="F145" s="155"/>
      <c r="G145" s="153"/>
      <c r="H145" s="154"/>
      <c r="I145" s="19" t="str">
        <f t="shared" si="17"/>
        <v/>
      </c>
      <c r="J145" s="19" t="str">
        <f t="shared" si="18"/>
        <v/>
      </c>
    </row>
    <row r="146" spans="1:10" x14ac:dyDescent="0.25">
      <c r="A146" s="152">
        <v>137</v>
      </c>
      <c r="B146" s="153"/>
      <c r="C146" s="153"/>
      <c r="D146" s="74"/>
      <c r="E146" s="154"/>
      <c r="F146" s="155"/>
      <c r="G146" s="153"/>
      <c r="H146" s="154"/>
      <c r="I146" s="19" t="str">
        <f t="shared" si="17"/>
        <v/>
      </c>
      <c r="J146" s="19" t="str">
        <f t="shared" si="18"/>
        <v/>
      </c>
    </row>
    <row r="147" spans="1:10" x14ac:dyDescent="0.25">
      <c r="A147" s="152">
        <v>138</v>
      </c>
      <c r="B147" s="153"/>
      <c r="C147" s="153"/>
      <c r="D147" s="74"/>
      <c r="E147" s="154"/>
      <c r="F147" s="155"/>
      <c r="G147" s="153"/>
      <c r="H147" s="154"/>
      <c r="I147" s="19" t="str">
        <f t="shared" si="17"/>
        <v/>
      </c>
      <c r="J147" s="19" t="str">
        <f t="shared" si="18"/>
        <v/>
      </c>
    </row>
    <row r="148" spans="1:10" x14ac:dyDescent="0.25">
      <c r="A148" s="152">
        <v>139</v>
      </c>
      <c r="B148" s="153"/>
      <c r="C148" s="153"/>
      <c r="D148" s="74"/>
      <c r="E148" s="154"/>
      <c r="F148" s="155"/>
      <c r="G148" s="153"/>
      <c r="H148" s="154"/>
      <c r="I148" s="19" t="str">
        <f t="shared" si="17"/>
        <v/>
      </c>
      <c r="J148" s="19" t="str">
        <f t="shared" si="18"/>
        <v/>
      </c>
    </row>
    <row r="149" spans="1:10" x14ac:dyDescent="0.25">
      <c r="A149" s="152">
        <v>140</v>
      </c>
      <c r="B149" s="153"/>
      <c r="C149" s="153"/>
      <c r="D149" s="74"/>
      <c r="E149" s="154"/>
      <c r="F149" s="155"/>
      <c r="G149" s="153"/>
      <c r="H149" s="154"/>
      <c r="I149" s="19" t="str">
        <f t="shared" si="17"/>
        <v/>
      </c>
      <c r="J149" s="19" t="str">
        <f t="shared" si="18"/>
        <v/>
      </c>
    </row>
    <row r="150" spans="1:10" x14ac:dyDescent="0.25">
      <c r="A150" s="152">
        <v>141</v>
      </c>
      <c r="B150" s="153"/>
      <c r="C150" s="153"/>
      <c r="D150" s="74"/>
      <c r="E150" s="154"/>
      <c r="F150" s="155"/>
      <c r="G150" s="153"/>
      <c r="H150" s="154"/>
      <c r="I150" s="19" t="str">
        <f t="shared" si="17"/>
        <v/>
      </c>
      <c r="J150" s="19" t="str">
        <f t="shared" si="18"/>
        <v/>
      </c>
    </row>
    <row r="151" spans="1:10" x14ac:dyDescent="0.25">
      <c r="A151" s="152">
        <v>142</v>
      </c>
      <c r="B151" s="153"/>
      <c r="C151" s="153"/>
      <c r="D151" s="74"/>
      <c r="E151" s="154"/>
      <c r="F151" s="155"/>
      <c r="G151" s="153"/>
      <c r="H151" s="154"/>
      <c r="I151" s="19" t="str">
        <f t="shared" si="17"/>
        <v/>
      </c>
      <c r="J151" s="19" t="str">
        <f t="shared" si="18"/>
        <v/>
      </c>
    </row>
    <row r="152" spans="1:10" x14ac:dyDescent="0.25">
      <c r="A152" s="152">
        <v>143</v>
      </c>
      <c r="B152" s="153"/>
      <c r="C152" s="153"/>
      <c r="D152" s="74"/>
      <c r="E152" s="154"/>
      <c r="F152" s="155"/>
      <c r="G152" s="153"/>
      <c r="H152" s="154"/>
      <c r="I152" s="19" t="str">
        <f t="shared" si="17"/>
        <v/>
      </c>
      <c r="J152" s="19" t="str">
        <f t="shared" si="18"/>
        <v/>
      </c>
    </row>
    <row r="153" spans="1:10" x14ac:dyDescent="0.25">
      <c r="A153" s="152">
        <v>144</v>
      </c>
      <c r="B153" s="153"/>
      <c r="C153" s="153"/>
      <c r="D153" s="74"/>
      <c r="E153" s="154"/>
      <c r="F153" s="155"/>
      <c r="G153" s="153"/>
      <c r="H153" s="154"/>
      <c r="I153" s="19" t="str">
        <f t="shared" si="17"/>
        <v/>
      </c>
      <c r="J153" s="19" t="str">
        <f t="shared" si="18"/>
        <v/>
      </c>
    </row>
    <row r="154" spans="1:10" x14ac:dyDescent="0.25">
      <c r="A154" s="152">
        <v>145</v>
      </c>
      <c r="B154" s="153"/>
      <c r="C154" s="153"/>
      <c r="D154" s="74"/>
      <c r="E154" s="154"/>
      <c r="F154" s="155"/>
      <c r="G154" s="153"/>
      <c r="H154" s="154"/>
      <c r="I154" s="19" t="str">
        <f t="shared" si="17"/>
        <v/>
      </c>
      <c r="J154" s="19" t="str">
        <f t="shared" si="18"/>
        <v/>
      </c>
    </row>
    <row r="155" spans="1:10" x14ac:dyDescent="0.25">
      <c r="A155" s="152">
        <v>146</v>
      </c>
      <c r="B155" s="153"/>
      <c r="C155" s="153"/>
      <c r="D155" s="74"/>
      <c r="E155" s="154"/>
      <c r="F155" s="155"/>
      <c r="G155" s="153"/>
      <c r="H155" s="154"/>
      <c r="I155" s="19" t="str">
        <f t="shared" si="17"/>
        <v/>
      </c>
      <c r="J155" s="19" t="str">
        <f t="shared" si="18"/>
        <v/>
      </c>
    </row>
    <row r="156" spans="1:10" x14ac:dyDescent="0.25">
      <c r="A156" s="152">
        <v>147</v>
      </c>
      <c r="B156" s="153"/>
      <c r="C156" s="153"/>
      <c r="D156" s="74"/>
      <c r="E156" s="154"/>
      <c r="F156" s="155"/>
      <c r="G156" s="153"/>
      <c r="H156" s="154"/>
      <c r="I156" s="19" t="str">
        <f t="shared" si="17"/>
        <v/>
      </c>
      <c r="J156" s="19" t="str">
        <f t="shared" si="18"/>
        <v/>
      </c>
    </row>
    <row r="157" spans="1:10" x14ac:dyDescent="0.25">
      <c r="A157" s="152">
        <v>148</v>
      </c>
      <c r="B157" s="153"/>
      <c r="C157" s="153"/>
      <c r="D157" s="74"/>
      <c r="E157" s="154"/>
      <c r="F157" s="155"/>
      <c r="G157" s="153"/>
      <c r="H157" s="154"/>
      <c r="I157" s="19" t="str">
        <f t="shared" si="17"/>
        <v/>
      </c>
      <c r="J157" s="19" t="str">
        <f t="shared" si="18"/>
        <v/>
      </c>
    </row>
    <row r="158" spans="1:10" x14ac:dyDescent="0.25">
      <c r="A158" s="152">
        <v>149</v>
      </c>
      <c r="B158" s="153"/>
      <c r="C158" s="153"/>
      <c r="D158" s="74"/>
      <c r="E158" s="154"/>
      <c r="F158" s="155"/>
      <c r="G158" s="153"/>
      <c r="H158" s="154"/>
      <c r="I158" s="19" t="str">
        <f t="shared" si="17"/>
        <v/>
      </c>
      <c r="J158" s="19" t="str">
        <f t="shared" si="18"/>
        <v/>
      </c>
    </row>
    <row r="159" spans="1:10" x14ac:dyDescent="0.25">
      <c r="A159" s="152">
        <v>150</v>
      </c>
      <c r="B159" s="153"/>
      <c r="C159" s="153"/>
      <c r="D159" s="74"/>
      <c r="E159" s="154"/>
      <c r="F159" s="155"/>
      <c r="G159" s="153"/>
      <c r="H159" s="154"/>
      <c r="I159" s="19" t="str">
        <f t="shared" si="17"/>
        <v/>
      </c>
      <c r="J159" s="19" t="str">
        <f t="shared" si="18"/>
        <v/>
      </c>
    </row>
    <row r="160" spans="1:10" x14ac:dyDescent="0.25">
      <c r="A160" s="152">
        <v>151</v>
      </c>
      <c r="B160" s="153"/>
      <c r="C160" s="153"/>
      <c r="D160" s="74"/>
      <c r="E160" s="154"/>
      <c r="F160" s="155"/>
      <c r="G160" s="153"/>
      <c r="H160" s="154"/>
      <c r="I160" s="19" t="str">
        <f t="shared" si="17"/>
        <v/>
      </c>
      <c r="J160" s="19" t="str">
        <f t="shared" si="18"/>
        <v/>
      </c>
    </row>
    <row r="161" spans="1:10" x14ac:dyDescent="0.25">
      <c r="A161" s="152">
        <v>152</v>
      </c>
      <c r="B161" s="153"/>
      <c r="C161" s="153"/>
      <c r="D161" s="74"/>
      <c r="E161" s="154"/>
      <c r="F161" s="155"/>
      <c r="G161" s="153"/>
      <c r="H161" s="154"/>
      <c r="I161" s="19" t="str">
        <f t="shared" si="17"/>
        <v/>
      </c>
      <c r="J161" s="19" t="str">
        <f t="shared" si="18"/>
        <v/>
      </c>
    </row>
    <row r="162" spans="1:10" x14ac:dyDescent="0.25">
      <c r="A162" s="152">
        <v>153</v>
      </c>
      <c r="B162" s="153"/>
      <c r="C162" s="153"/>
      <c r="D162" s="74"/>
      <c r="E162" s="154"/>
      <c r="F162" s="155"/>
      <c r="G162" s="153"/>
      <c r="H162" s="154"/>
      <c r="I162" s="19" t="str">
        <f t="shared" si="17"/>
        <v/>
      </c>
      <c r="J162" s="19" t="str">
        <f t="shared" si="18"/>
        <v/>
      </c>
    </row>
    <row r="163" spans="1:10" x14ac:dyDescent="0.25">
      <c r="A163" s="152">
        <v>154</v>
      </c>
      <c r="B163" s="153"/>
      <c r="C163" s="153"/>
      <c r="D163" s="74"/>
      <c r="E163" s="154"/>
      <c r="F163" s="155"/>
      <c r="G163" s="153"/>
      <c r="H163" s="154"/>
      <c r="I163" s="19" t="str">
        <f t="shared" si="17"/>
        <v/>
      </c>
      <c r="J163" s="19" t="str">
        <f t="shared" si="18"/>
        <v/>
      </c>
    </row>
    <row r="164" spans="1:10" x14ac:dyDescent="0.25">
      <c r="A164" s="152">
        <v>155</v>
      </c>
      <c r="B164" s="153"/>
      <c r="C164" s="153"/>
      <c r="D164" s="74"/>
      <c r="E164" s="154"/>
      <c r="F164" s="155"/>
      <c r="G164" s="153"/>
      <c r="H164" s="154"/>
      <c r="I164" s="19" t="str">
        <f t="shared" si="17"/>
        <v/>
      </c>
      <c r="J164" s="19" t="str">
        <f t="shared" si="18"/>
        <v/>
      </c>
    </row>
    <row r="165" spans="1:10" x14ac:dyDescent="0.25">
      <c r="A165" s="152">
        <v>156</v>
      </c>
      <c r="B165" s="153"/>
      <c r="C165" s="153"/>
      <c r="D165" s="74"/>
      <c r="E165" s="154"/>
      <c r="F165" s="155"/>
      <c r="G165" s="153"/>
      <c r="H165" s="154"/>
      <c r="I165" s="19" t="str">
        <f t="shared" si="17"/>
        <v/>
      </c>
      <c r="J165" s="19" t="str">
        <f t="shared" si="18"/>
        <v/>
      </c>
    </row>
    <row r="166" spans="1:10" x14ac:dyDescent="0.25">
      <c r="A166" s="152">
        <v>157</v>
      </c>
      <c r="B166" s="153"/>
      <c r="C166" s="153"/>
      <c r="D166" s="74"/>
      <c r="E166" s="154"/>
      <c r="F166" s="155"/>
      <c r="G166" s="153"/>
      <c r="H166" s="154"/>
      <c r="I166" s="19" t="str">
        <f t="shared" si="17"/>
        <v/>
      </c>
      <c r="J166" s="19" t="str">
        <f t="shared" si="18"/>
        <v/>
      </c>
    </row>
    <row r="167" spans="1:10" x14ac:dyDescent="0.25">
      <c r="A167" s="152">
        <v>158</v>
      </c>
      <c r="B167" s="153"/>
      <c r="C167" s="153"/>
      <c r="D167" s="74"/>
      <c r="E167" s="154"/>
      <c r="F167" s="155"/>
      <c r="G167" s="153"/>
      <c r="H167" s="154"/>
      <c r="I167" s="19" t="str">
        <f t="shared" si="17"/>
        <v/>
      </c>
      <c r="J167" s="19" t="str">
        <f t="shared" si="18"/>
        <v/>
      </c>
    </row>
    <row r="168" spans="1:10" x14ac:dyDescent="0.25">
      <c r="A168" s="152">
        <v>159</v>
      </c>
      <c r="B168" s="153"/>
      <c r="C168" s="153"/>
      <c r="D168" s="74"/>
      <c r="E168" s="154"/>
      <c r="F168" s="155"/>
      <c r="G168" s="153"/>
      <c r="H168" s="154"/>
      <c r="I168" s="19" t="str">
        <f t="shared" si="17"/>
        <v/>
      </c>
      <c r="J168" s="19" t="str">
        <f t="shared" si="18"/>
        <v/>
      </c>
    </row>
    <row r="169" spans="1:10" x14ac:dyDescent="0.25">
      <c r="A169" s="152">
        <v>160</v>
      </c>
      <c r="B169" s="153"/>
      <c r="C169" s="153"/>
      <c r="D169" s="74"/>
      <c r="E169" s="154"/>
      <c r="F169" s="155"/>
      <c r="G169" s="153"/>
      <c r="H169" s="154"/>
      <c r="I169" s="19" t="str">
        <f t="shared" si="17"/>
        <v/>
      </c>
      <c r="J169" s="19" t="str">
        <f t="shared" si="18"/>
        <v/>
      </c>
    </row>
    <row r="170" spans="1:10" x14ac:dyDescent="0.25">
      <c r="A170" s="152">
        <v>161</v>
      </c>
      <c r="B170" s="153"/>
      <c r="C170" s="153"/>
      <c r="D170" s="74"/>
      <c r="E170" s="154"/>
      <c r="F170" s="155"/>
      <c r="G170" s="153"/>
      <c r="H170" s="154"/>
      <c r="I170" s="19" t="str">
        <f t="shared" si="17"/>
        <v/>
      </c>
      <c r="J170" s="19" t="str">
        <f t="shared" si="18"/>
        <v/>
      </c>
    </row>
    <row r="171" spans="1:10" x14ac:dyDescent="0.25">
      <c r="A171" s="152">
        <v>162</v>
      </c>
      <c r="B171" s="153"/>
      <c r="C171" s="153"/>
      <c r="D171" s="74"/>
      <c r="E171" s="154"/>
      <c r="F171" s="155"/>
      <c r="G171" s="153"/>
      <c r="H171" s="154"/>
      <c r="I171" s="19" t="str">
        <f t="shared" si="17"/>
        <v/>
      </c>
      <c r="J171" s="19" t="str">
        <f t="shared" si="18"/>
        <v/>
      </c>
    </row>
    <row r="172" spans="1:10" x14ac:dyDescent="0.25">
      <c r="A172" s="152">
        <v>163</v>
      </c>
      <c r="B172" s="153"/>
      <c r="C172" s="153"/>
      <c r="D172" s="74"/>
      <c r="E172" s="154"/>
      <c r="F172" s="155"/>
      <c r="G172" s="153"/>
      <c r="H172" s="154"/>
      <c r="I172" s="19" t="str">
        <f t="shared" si="17"/>
        <v/>
      </c>
      <c r="J172" s="19" t="str">
        <f t="shared" si="18"/>
        <v/>
      </c>
    </row>
    <row r="173" spans="1:10" x14ac:dyDescent="0.25">
      <c r="A173" s="152">
        <v>164</v>
      </c>
      <c r="B173" s="153"/>
      <c r="C173" s="153"/>
      <c r="D173" s="74"/>
      <c r="E173" s="154"/>
      <c r="F173" s="155"/>
      <c r="G173" s="153"/>
      <c r="H173" s="154"/>
      <c r="I173" s="19" t="str">
        <f t="shared" si="17"/>
        <v/>
      </c>
      <c r="J173" s="19" t="str">
        <f t="shared" si="18"/>
        <v/>
      </c>
    </row>
    <row r="174" spans="1:10" x14ac:dyDescent="0.25">
      <c r="A174" s="152">
        <v>165</v>
      </c>
      <c r="B174" s="153"/>
      <c r="C174" s="153"/>
      <c r="D174" s="74"/>
      <c r="E174" s="154"/>
      <c r="F174" s="155"/>
      <c r="G174" s="153"/>
      <c r="H174" s="154"/>
      <c r="I174" s="19" t="str">
        <f t="shared" si="17"/>
        <v/>
      </c>
      <c r="J174" s="19" t="str">
        <f t="shared" si="18"/>
        <v/>
      </c>
    </row>
    <row r="175" spans="1:10" x14ac:dyDescent="0.25">
      <c r="A175" s="152">
        <v>166</v>
      </c>
      <c r="B175" s="153"/>
      <c r="C175" s="153"/>
      <c r="D175" s="74"/>
      <c r="E175" s="154"/>
      <c r="F175" s="155"/>
      <c r="G175" s="153"/>
      <c r="H175" s="154"/>
      <c r="I175" s="19" t="str">
        <f t="shared" si="17"/>
        <v/>
      </c>
      <c r="J175" s="19" t="str">
        <f t="shared" si="18"/>
        <v/>
      </c>
    </row>
    <row r="176" spans="1:10" x14ac:dyDescent="0.25">
      <c r="A176" s="152">
        <v>167</v>
      </c>
      <c r="B176" s="153"/>
      <c r="C176" s="153"/>
      <c r="D176" s="74"/>
      <c r="E176" s="154"/>
      <c r="F176" s="155"/>
      <c r="G176" s="153"/>
      <c r="H176" s="154"/>
      <c r="I176" s="19" t="str">
        <f t="shared" si="17"/>
        <v/>
      </c>
      <c r="J176" s="19" t="str">
        <f t="shared" si="18"/>
        <v/>
      </c>
    </row>
    <row r="177" spans="1:10" x14ac:dyDescent="0.25">
      <c r="A177" s="152">
        <v>168</v>
      </c>
      <c r="B177" s="153"/>
      <c r="C177" s="153"/>
      <c r="D177" s="74"/>
      <c r="E177" s="154"/>
      <c r="F177" s="155"/>
      <c r="G177" s="153"/>
      <c r="H177" s="154"/>
      <c r="I177" s="19" t="str">
        <f t="shared" si="17"/>
        <v/>
      </c>
      <c r="J177" s="19" t="str">
        <f t="shared" si="18"/>
        <v/>
      </c>
    </row>
    <row r="178" spans="1:10" x14ac:dyDescent="0.25">
      <c r="A178" s="152">
        <v>169</v>
      </c>
      <c r="B178" s="153"/>
      <c r="C178" s="153"/>
      <c r="D178" s="74"/>
      <c r="E178" s="154"/>
      <c r="F178" s="155"/>
      <c r="G178" s="153"/>
      <c r="H178" s="154"/>
      <c r="I178" s="19" t="str">
        <f t="shared" si="17"/>
        <v/>
      </c>
      <c r="J178" s="19" t="str">
        <f t="shared" si="18"/>
        <v/>
      </c>
    </row>
    <row r="179" spans="1:10" x14ac:dyDescent="0.25">
      <c r="A179" s="152">
        <v>170</v>
      </c>
      <c r="B179" s="153"/>
      <c r="C179" s="153"/>
      <c r="D179" s="74"/>
      <c r="E179" s="154"/>
      <c r="F179" s="155"/>
      <c r="G179" s="153"/>
      <c r="H179" s="154"/>
      <c r="I179" s="19" t="str">
        <f t="shared" si="17"/>
        <v/>
      </c>
      <c r="J179" s="19" t="str">
        <f t="shared" si="18"/>
        <v/>
      </c>
    </row>
    <row r="180" spans="1:10" x14ac:dyDescent="0.25">
      <c r="A180" s="152">
        <v>171</v>
      </c>
      <c r="B180" s="153"/>
      <c r="C180" s="153"/>
      <c r="D180" s="74"/>
      <c r="E180" s="154"/>
      <c r="F180" s="155"/>
      <c r="G180" s="153"/>
      <c r="H180" s="154"/>
      <c r="I180" s="19" t="str">
        <f t="shared" si="17"/>
        <v/>
      </c>
      <c r="J180" s="19" t="str">
        <f t="shared" si="18"/>
        <v/>
      </c>
    </row>
    <row r="181" spans="1:10" x14ac:dyDescent="0.25">
      <c r="A181" s="152">
        <v>172</v>
      </c>
      <c r="B181" s="153"/>
      <c r="C181" s="153"/>
      <c r="D181" s="74"/>
      <c r="E181" s="154"/>
      <c r="F181" s="155"/>
      <c r="G181" s="153"/>
      <c r="H181" s="154"/>
      <c r="I181" s="19" t="str">
        <f t="shared" si="17"/>
        <v/>
      </c>
      <c r="J181" s="19" t="str">
        <f t="shared" si="18"/>
        <v/>
      </c>
    </row>
    <row r="182" spans="1:10" x14ac:dyDescent="0.25">
      <c r="A182" s="152">
        <v>173</v>
      </c>
      <c r="B182" s="153"/>
      <c r="C182" s="153"/>
      <c r="D182" s="74"/>
      <c r="E182" s="154"/>
      <c r="F182" s="155"/>
      <c r="G182" s="153"/>
      <c r="H182" s="154"/>
      <c r="I182" s="19" t="str">
        <f t="shared" si="17"/>
        <v/>
      </c>
      <c r="J182" s="19" t="str">
        <f t="shared" si="18"/>
        <v/>
      </c>
    </row>
    <row r="183" spans="1:10" x14ac:dyDescent="0.25">
      <c r="A183" s="152">
        <v>174</v>
      </c>
      <c r="B183" s="153"/>
      <c r="C183" s="153"/>
      <c r="D183" s="74"/>
      <c r="E183" s="154"/>
      <c r="F183" s="155"/>
      <c r="G183" s="153"/>
      <c r="H183" s="154"/>
      <c r="I183" s="19" t="str">
        <f t="shared" si="17"/>
        <v/>
      </c>
      <c r="J183" s="19" t="str">
        <f t="shared" si="18"/>
        <v/>
      </c>
    </row>
    <row r="184" spans="1:10" x14ac:dyDescent="0.25">
      <c r="A184" s="152">
        <v>175</v>
      </c>
      <c r="B184" s="153"/>
      <c r="C184" s="153"/>
      <c r="D184" s="74"/>
      <c r="E184" s="154"/>
      <c r="F184" s="155"/>
      <c r="G184" s="153"/>
      <c r="H184" s="154"/>
      <c r="I184" s="19" t="str">
        <f t="shared" si="17"/>
        <v/>
      </c>
      <c r="J184" s="19" t="str">
        <f t="shared" si="18"/>
        <v/>
      </c>
    </row>
    <row r="185" spans="1:10" x14ac:dyDescent="0.25">
      <c r="A185" s="152">
        <v>176</v>
      </c>
      <c r="B185" s="153"/>
      <c r="C185" s="153"/>
      <c r="D185" s="74"/>
      <c r="E185" s="154"/>
      <c r="F185" s="155"/>
      <c r="G185" s="153"/>
      <c r="H185" s="154"/>
      <c r="I185" s="19" t="str">
        <f t="shared" si="17"/>
        <v/>
      </c>
      <c r="J185" s="19" t="str">
        <f t="shared" si="18"/>
        <v/>
      </c>
    </row>
    <row r="186" spans="1:10" x14ac:dyDescent="0.25">
      <c r="A186" s="152">
        <v>177</v>
      </c>
      <c r="B186" s="153"/>
      <c r="C186" s="153"/>
      <c r="D186" s="74"/>
      <c r="E186" s="154"/>
      <c r="F186" s="155"/>
      <c r="G186" s="153"/>
      <c r="H186" s="154"/>
      <c r="I186" s="19" t="str">
        <f t="shared" si="17"/>
        <v/>
      </c>
      <c r="J186" s="19" t="str">
        <f t="shared" si="18"/>
        <v/>
      </c>
    </row>
    <row r="187" spans="1:10" x14ac:dyDescent="0.25">
      <c r="A187" s="152">
        <v>178</v>
      </c>
      <c r="B187" s="153"/>
      <c r="C187" s="153"/>
      <c r="D187" s="74"/>
      <c r="E187" s="154"/>
      <c r="F187" s="155"/>
      <c r="G187" s="153"/>
      <c r="H187" s="154"/>
      <c r="I187" s="19" t="str">
        <f t="shared" si="17"/>
        <v/>
      </c>
      <c r="J187" s="19" t="str">
        <f t="shared" si="18"/>
        <v/>
      </c>
    </row>
    <row r="188" spans="1:10" x14ac:dyDescent="0.25">
      <c r="A188" s="152">
        <v>179</v>
      </c>
      <c r="B188" s="153"/>
      <c r="C188" s="153"/>
      <c r="D188" s="74"/>
      <c r="E188" s="154"/>
      <c r="F188" s="155"/>
      <c r="G188" s="153"/>
      <c r="H188" s="154"/>
      <c r="I188" s="19" t="str">
        <f t="shared" si="17"/>
        <v/>
      </c>
      <c r="J188" s="19" t="str">
        <f t="shared" si="18"/>
        <v/>
      </c>
    </row>
    <row r="189" spans="1:10" x14ac:dyDescent="0.25">
      <c r="A189" s="152">
        <v>180</v>
      </c>
      <c r="B189" s="153"/>
      <c r="C189" s="153"/>
      <c r="D189" s="74"/>
      <c r="E189" s="154"/>
      <c r="F189" s="155"/>
      <c r="G189" s="153"/>
      <c r="H189" s="154"/>
      <c r="I189" s="19" t="str">
        <f t="shared" si="17"/>
        <v/>
      </c>
      <c r="J189" s="19" t="str">
        <f t="shared" si="18"/>
        <v/>
      </c>
    </row>
    <row r="190" spans="1:10" x14ac:dyDescent="0.25">
      <c r="A190" s="152">
        <v>181</v>
      </c>
      <c r="B190" s="153"/>
      <c r="C190" s="153"/>
      <c r="D190" s="74"/>
      <c r="E190" s="154"/>
      <c r="F190" s="155"/>
      <c r="G190" s="153"/>
      <c r="H190" s="154"/>
      <c r="I190" s="19" t="str">
        <f t="shared" si="17"/>
        <v/>
      </c>
      <c r="J190" s="19" t="str">
        <f t="shared" si="18"/>
        <v/>
      </c>
    </row>
    <row r="191" spans="1:10" x14ac:dyDescent="0.25">
      <c r="A191" s="152">
        <v>182</v>
      </c>
      <c r="B191" s="153"/>
      <c r="C191" s="153"/>
      <c r="D191" s="74"/>
      <c r="E191" s="154"/>
      <c r="F191" s="155"/>
      <c r="G191" s="153"/>
      <c r="H191" s="154"/>
      <c r="I191" s="19" t="str">
        <f t="shared" si="17"/>
        <v/>
      </c>
      <c r="J191" s="19" t="str">
        <f t="shared" si="18"/>
        <v/>
      </c>
    </row>
    <row r="192" spans="1:10" x14ac:dyDescent="0.25">
      <c r="A192" s="152">
        <v>183</v>
      </c>
      <c r="B192" s="153"/>
      <c r="C192" s="153"/>
      <c r="D192" s="74"/>
      <c r="E192" s="154"/>
      <c r="F192" s="155"/>
      <c r="G192" s="153"/>
      <c r="H192" s="154"/>
      <c r="I192" s="19" t="str">
        <f t="shared" si="17"/>
        <v/>
      </c>
      <c r="J192" s="19" t="str">
        <f t="shared" si="18"/>
        <v/>
      </c>
    </row>
    <row r="193" spans="1:10" x14ac:dyDescent="0.25">
      <c r="A193" s="152">
        <v>184</v>
      </c>
      <c r="B193" s="153"/>
      <c r="C193" s="153"/>
      <c r="D193" s="74"/>
      <c r="E193" s="154"/>
      <c r="F193" s="155"/>
      <c r="G193" s="153"/>
      <c r="H193" s="154"/>
      <c r="I193" s="19" t="str">
        <f t="shared" si="17"/>
        <v/>
      </c>
      <c r="J193" s="19" t="str">
        <f t="shared" si="18"/>
        <v/>
      </c>
    </row>
    <row r="194" spans="1:10" x14ac:dyDescent="0.25">
      <c r="A194" s="152">
        <v>185</v>
      </c>
      <c r="B194" s="153"/>
      <c r="C194" s="153"/>
      <c r="D194" s="74"/>
      <c r="E194" s="154"/>
      <c r="F194" s="155"/>
      <c r="G194" s="153"/>
      <c r="H194" s="154"/>
      <c r="I194" s="19" t="str">
        <f t="shared" si="17"/>
        <v/>
      </c>
      <c r="J194" s="19" t="str">
        <f t="shared" si="18"/>
        <v/>
      </c>
    </row>
    <row r="195" spans="1:10" x14ac:dyDescent="0.25">
      <c r="A195" s="152">
        <v>186</v>
      </c>
      <c r="B195" s="153"/>
      <c r="C195" s="153"/>
      <c r="D195" s="74"/>
      <c r="E195" s="154"/>
      <c r="F195" s="155"/>
      <c r="G195" s="153"/>
      <c r="H195" s="154"/>
      <c r="I195" s="19" t="str">
        <f t="shared" si="17"/>
        <v/>
      </c>
      <c r="J195" s="19" t="str">
        <f t="shared" si="18"/>
        <v/>
      </c>
    </row>
    <row r="196" spans="1:10" x14ac:dyDescent="0.25">
      <c r="A196" s="152">
        <v>187</v>
      </c>
      <c r="B196" s="153"/>
      <c r="C196" s="153"/>
      <c r="D196" s="74"/>
      <c r="E196" s="154"/>
      <c r="F196" s="155"/>
      <c r="G196" s="153"/>
      <c r="H196" s="154"/>
      <c r="I196" s="19" t="str">
        <f t="shared" si="17"/>
        <v/>
      </c>
      <c r="J196" s="19" t="str">
        <f t="shared" si="18"/>
        <v/>
      </c>
    </row>
    <row r="197" spans="1:10" x14ac:dyDescent="0.25">
      <c r="A197" s="152">
        <v>188</v>
      </c>
      <c r="B197" s="153"/>
      <c r="C197" s="153"/>
      <c r="D197" s="74"/>
      <c r="E197" s="154"/>
      <c r="F197" s="155"/>
      <c r="G197" s="153"/>
      <c r="H197" s="154"/>
      <c r="I197" s="19" t="str">
        <f t="shared" si="17"/>
        <v/>
      </c>
      <c r="J197" s="19" t="str">
        <f t="shared" si="18"/>
        <v/>
      </c>
    </row>
    <row r="198" spans="1:10" x14ac:dyDescent="0.25">
      <c r="A198" s="152">
        <v>189</v>
      </c>
      <c r="B198" s="153"/>
      <c r="C198" s="153"/>
      <c r="D198" s="74"/>
      <c r="E198" s="154"/>
      <c r="F198" s="155"/>
      <c r="G198" s="153"/>
      <c r="H198" s="154"/>
      <c r="I198" s="19" t="str">
        <f t="shared" si="17"/>
        <v/>
      </c>
      <c r="J198" s="19" t="str">
        <f t="shared" si="18"/>
        <v/>
      </c>
    </row>
    <row r="199" spans="1:10" x14ac:dyDescent="0.25">
      <c r="A199" s="152">
        <v>190</v>
      </c>
      <c r="B199" s="153"/>
      <c r="C199" s="153"/>
      <c r="D199" s="74"/>
      <c r="E199" s="154"/>
      <c r="F199" s="155"/>
      <c r="G199" s="153"/>
      <c r="H199" s="154"/>
      <c r="I199" s="19" t="str">
        <f t="shared" si="17"/>
        <v/>
      </c>
      <c r="J199" s="19" t="str">
        <f t="shared" si="18"/>
        <v/>
      </c>
    </row>
    <row r="200" spans="1:10" x14ac:dyDescent="0.25">
      <c r="A200" s="152">
        <v>191</v>
      </c>
      <c r="B200" s="153"/>
      <c r="C200" s="153"/>
      <c r="D200" s="74"/>
      <c r="E200" s="154"/>
      <c r="F200" s="155"/>
      <c r="G200" s="153"/>
      <c r="H200" s="154"/>
      <c r="I200" s="19" t="str">
        <f t="shared" si="17"/>
        <v/>
      </c>
      <c r="J200" s="19" t="str">
        <f t="shared" si="18"/>
        <v/>
      </c>
    </row>
    <row r="201" spans="1:10" x14ac:dyDescent="0.25">
      <c r="A201" s="152">
        <v>192</v>
      </c>
      <c r="B201" s="153"/>
      <c r="C201" s="153"/>
      <c r="D201" s="74"/>
      <c r="E201" s="154"/>
      <c r="F201" s="155"/>
      <c r="G201" s="153"/>
      <c r="H201" s="154"/>
      <c r="I201" s="19" t="str">
        <f t="shared" si="17"/>
        <v/>
      </c>
      <c r="J201" s="19" t="str">
        <f t="shared" si="18"/>
        <v/>
      </c>
    </row>
    <row r="202" spans="1:10" x14ac:dyDescent="0.25">
      <c r="A202" s="152">
        <v>193</v>
      </c>
      <c r="B202" s="153"/>
      <c r="C202" s="153"/>
      <c r="D202" s="74"/>
      <c r="E202" s="154"/>
      <c r="F202" s="155"/>
      <c r="G202" s="153"/>
      <c r="H202" s="154"/>
      <c r="I202" s="19" t="str">
        <f t="shared" ref="I202:I259" si="19">IF(OR($B202="",$C202="",$D202="",$E202="",$F202&lt;an_initial,$F202&gt;an_final,$O202=FALSE),"",IF($H202="",CS_STR_RO_ALT*$G202/P202,CS_STR_RO_ALT*$H202))</f>
        <v/>
      </c>
      <c r="J202" s="19" t="str">
        <f t="shared" ref="J202:J259" si="20">IF(OR($B202="",$C202="",$D202="",$E202="",$F202="",$F202&gt;an_final,$O202=FALSE),"",IF($H202="",CS_STR_RO_ALT*$G202/P202,CS_STR_RO_ALT*$H202))</f>
        <v/>
      </c>
    </row>
    <row r="203" spans="1:10" x14ac:dyDescent="0.25">
      <c r="A203" s="152">
        <v>194</v>
      </c>
      <c r="B203" s="153"/>
      <c r="C203" s="153"/>
      <c r="D203" s="74"/>
      <c r="E203" s="154"/>
      <c r="F203" s="155"/>
      <c r="G203" s="153"/>
      <c r="H203" s="154"/>
      <c r="I203" s="19" t="str">
        <f t="shared" si="19"/>
        <v/>
      </c>
      <c r="J203" s="19" t="str">
        <f t="shared" si="20"/>
        <v/>
      </c>
    </row>
    <row r="204" spans="1:10" x14ac:dyDescent="0.25">
      <c r="A204" s="152">
        <v>195</v>
      </c>
      <c r="B204" s="153"/>
      <c r="C204" s="153"/>
      <c r="D204" s="74"/>
      <c r="E204" s="154"/>
      <c r="F204" s="155"/>
      <c r="G204" s="153"/>
      <c r="H204" s="154"/>
      <c r="I204" s="19" t="str">
        <f t="shared" si="19"/>
        <v/>
      </c>
      <c r="J204" s="19" t="str">
        <f t="shared" si="20"/>
        <v/>
      </c>
    </row>
    <row r="205" spans="1:10" x14ac:dyDescent="0.25">
      <c r="A205" s="152">
        <v>196</v>
      </c>
      <c r="B205" s="153"/>
      <c r="C205" s="153"/>
      <c r="D205" s="74"/>
      <c r="E205" s="154"/>
      <c r="F205" s="155"/>
      <c r="G205" s="153"/>
      <c r="H205" s="154"/>
      <c r="I205" s="19" t="str">
        <f t="shared" si="19"/>
        <v/>
      </c>
      <c r="J205" s="19" t="str">
        <f t="shared" si="20"/>
        <v/>
      </c>
    </row>
    <row r="206" spans="1:10" x14ac:dyDescent="0.25">
      <c r="A206" s="152">
        <v>197</v>
      </c>
      <c r="B206" s="153"/>
      <c r="C206" s="153"/>
      <c r="D206" s="74"/>
      <c r="E206" s="154"/>
      <c r="F206" s="155"/>
      <c r="G206" s="153"/>
      <c r="H206" s="154"/>
      <c r="I206" s="19" t="str">
        <f t="shared" si="19"/>
        <v/>
      </c>
      <c r="J206" s="19" t="str">
        <f t="shared" si="20"/>
        <v/>
      </c>
    </row>
    <row r="207" spans="1:10" x14ac:dyDescent="0.25">
      <c r="A207" s="152">
        <v>198</v>
      </c>
      <c r="B207" s="153"/>
      <c r="C207" s="153"/>
      <c r="D207" s="74"/>
      <c r="E207" s="154"/>
      <c r="F207" s="155"/>
      <c r="G207" s="153"/>
      <c r="H207" s="154"/>
      <c r="I207" s="19" t="str">
        <f t="shared" si="19"/>
        <v/>
      </c>
      <c r="J207" s="19" t="str">
        <f t="shared" si="20"/>
        <v/>
      </c>
    </row>
    <row r="208" spans="1:10" x14ac:dyDescent="0.25">
      <c r="A208" s="152">
        <v>199</v>
      </c>
      <c r="B208" s="153"/>
      <c r="C208" s="153"/>
      <c r="D208" s="74"/>
      <c r="E208" s="154"/>
      <c r="F208" s="155"/>
      <c r="G208" s="153"/>
      <c r="H208" s="154"/>
      <c r="I208" s="19" t="str">
        <f t="shared" si="19"/>
        <v/>
      </c>
      <c r="J208" s="19" t="str">
        <f t="shared" si="20"/>
        <v/>
      </c>
    </row>
    <row r="209" spans="1:10" x14ac:dyDescent="0.25">
      <c r="A209" s="152">
        <v>200</v>
      </c>
      <c r="B209" s="153"/>
      <c r="C209" s="153"/>
      <c r="D209" s="74"/>
      <c r="E209" s="154"/>
      <c r="F209" s="155"/>
      <c r="G209" s="153"/>
      <c r="H209" s="154"/>
      <c r="I209" s="19" t="str">
        <f t="shared" si="19"/>
        <v/>
      </c>
      <c r="J209" s="19" t="str">
        <f t="shared" si="20"/>
        <v/>
      </c>
    </row>
    <row r="210" spans="1:10" x14ac:dyDescent="0.25">
      <c r="A210" s="152">
        <v>201</v>
      </c>
      <c r="B210" s="153"/>
      <c r="C210" s="153"/>
      <c r="D210" s="74"/>
      <c r="E210" s="154"/>
      <c r="F210" s="155"/>
      <c r="G210" s="153"/>
      <c r="H210" s="154"/>
      <c r="I210" s="19" t="str">
        <f t="shared" si="19"/>
        <v/>
      </c>
      <c r="J210" s="19" t="str">
        <f t="shared" si="20"/>
        <v/>
      </c>
    </row>
    <row r="211" spans="1:10" x14ac:dyDescent="0.25">
      <c r="A211" s="152">
        <v>202</v>
      </c>
      <c r="B211" s="153"/>
      <c r="C211" s="153"/>
      <c r="D211" s="74"/>
      <c r="E211" s="154"/>
      <c r="F211" s="155"/>
      <c r="G211" s="153"/>
      <c r="H211" s="154"/>
      <c r="I211" s="19" t="str">
        <f t="shared" si="19"/>
        <v/>
      </c>
      <c r="J211" s="19" t="str">
        <f t="shared" si="20"/>
        <v/>
      </c>
    </row>
    <row r="212" spans="1:10" x14ac:dyDescent="0.25">
      <c r="A212" s="152">
        <v>203</v>
      </c>
      <c r="B212" s="153"/>
      <c r="C212" s="153"/>
      <c r="D212" s="74"/>
      <c r="E212" s="154"/>
      <c r="F212" s="155"/>
      <c r="G212" s="153"/>
      <c r="H212" s="154"/>
      <c r="I212" s="19" t="str">
        <f t="shared" si="19"/>
        <v/>
      </c>
      <c r="J212" s="19" t="str">
        <f t="shared" si="20"/>
        <v/>
      </c>
    </row>
    <row r="213" spans="1:10" x14ac:dyDescent="0.25">
      <c r="A213" s="152">
        <v>204</v>
      </c>
      <c r="B213" s="153"/>
      <c r="C213" s="153"/>
      <c r="D213" s="74"/>
      <c r="E213" s="154"/>
      <c r="F213" s="155"/>
      <c r="G213" s="153"/>
      <c r="H213" s="154"/>
      <c r="I213" s="19" t="str">
        <f t="shared" si="19"/>
        <v/>
      </c>
      <c r="J213" s="19" t="str">
        <f t="shared" si="20"/>
        <v/>
      </c>
    </row>
    <row r="214" spans="1:10" x14ac:dyDescent="0.25">
      <c r="A214" s="152">
        <v>205</v>
      </c>
      <c r="B214" s="153"/>
      <c r="C214" s="153"/>
      <c r="D214" s="74"/>
      <c r="E214" s="154"/>
      <c r="F214" s="155"/>
      <c r="G214" s="153"/>
      <c r="H214" s="154"/>
      <c r="I214" s="19" t="str">
        <f t="shared" si="19"/>
        <v/>
      </c>
      <c r="J214" s="19" t="str">
        <f t="shared" si="20"/>
        <v/>
      </c>
    </row>
    <row r="215" spans="1:10" x14ac:dyDescent="0.25">
      <c r="A215" s="152">
        <v>206</v>
      </c>
      <c r="B215" s="153"/>
      <c r="C215" s="153"/>
      <c r="D215" s="74"/>
      <c r="E215" s="154"/>
      <c r="F215" s="155"/>
      <c r="G215" s="153"/>
      <c r="H215" s="154"/>
      <c r="I215" s="19" t="str">
        <f t="shared" si="19"/>
        <v/>
      </c>
      <c r="J215" s="19" t="str">
        <f t="shared" si="20"/>
        <v/>
      </c>
    </row>
    <row r="216" spans="1:10" x14ac:dyDescent="0.25">
      <c r="A216" s="152">
        <v>207</v>
      </c>
      <c r="B216" s="153"/>
      <c r="C216" s="153"/>
      <c r="D216" s="74"/>
      <c r="E216" s="154"/>
      <c r="F216" s="155"/>
      <c r="G216" s="153"/>
      <c r="H216" s="154"/>
      <c r="I216" s="19" t="str">
        <f t="shared" si="19"/>
        <v/>
      </c>
      <c r="J216" s="19" t="str">
        <f t="shared" si="20"/>
        <v/>
      </c>
    </row>
    <row r="217" spans="1:10" x14ac:dyDescent="0.25">
      <c r="A217" s="152">
        <v>208</v>
      </c>
      <c r="B217" s="153"/>
      <c r="C217" s="153"/>
      <c r="D217" s="74"/>
      <c r="E217" s="154"/>
      <c r="F217" s="155"/>
      <c r="G217" s="153"/>
      <c r="H217" s="154"/>
      <c r="I217" s="19" t="str">
        <f t="shared" si="19"/>
        <v/>
      </c>
      <c r="J217" s="19" t="str">
        <f t="shared" si="20"/>
        <v/>
      </c>
    </row>
    <row r="218" spans="1:10" x14ac:dyDescent="0.25">
      <c r="A218" s="152">
        <v>209</v>
      </c>
      <c r="B218" s="153"/>
      <c r="C218" s="153"/>
      <c r="D218" s="74"/>
      <c r="E218" s="154"/>
      <c r="F218" s="155"/>
      <c r="G218" s="153"/>
      <c r="H218" s="154"/>
      <c r="I218" s="19" t="str">
        <f t="shared" si="19"/>
        <v/>
      </c>
      <c r="J218" s="19" t="str">
        <f t="shared" si="20"/>
        <v/>
      </c>
    </row>
    <row r="219" spans="1:10" x14ac:dyDescent="0.25">
      <c r="A219" s="152">
        <v>210</v>
      </c>
      <c r="B219" s="153"/>
      <c r="C219" s="153"/>
      <c r="D219" s="74"/>
      <c r="E219" s="154"/>
      <c r="F219" s="155"/>
      <c r="G219" s="153"/>
      <c r="H219" s="154"/>
      <c r="I219" s="19" t="str">
        <f t="shared" si="19"/>
        <v/>
      </c>
      <c r="J219" s="19" t="str">
        <f t="shared" si="20"/>
        <v/>
      </c>
    </row>
    <row r="220" spans="1:10" x14ac:dyDescent="0.25">
      <c r="A220" s="152">
        <v>211</v>
      </c>
      <c r="B220" s="153"/>
      <c r="C220" s="153"/>
      <c r="D220" s="74"/>
      <c r="E220" s="154"/>
      <c r="F220" s="155"/>
      <c r="G220" s="153"/>
      <c r="H220" s="154"/>
      <c r="I220" s="19" t="str">
        <f t="shared" si="19"/>
        <v/>
      </c>
      <c r="J220" s="19" t="str">
        <f t="shared" si="20"/>
        <v/>
      </c>
    </row>
    <row r="221" spans="1:10" x14ac:dyDescent="0.25">
      <c r="A221" s="152">
        <v>212</v>
      </c>
      <c r="B221" s="153"/>
      <c r="C221" s="153"/>
      <c r="D221" s="74"/>
      <c r="E221" s="154"/>
      <c r="F221" s="155"/>
      <c r="G221" s="153"/>
      <c r="H221" s="154"/>
      <c r="I221" s="19" t="str">
        <f t="shared" si="19"/>
        <v/>
      </c>
      <c r="J221" s="19" t="str">
        <f t="shared" si="20"/>
        <v/>
      </c>
    </row>
    <row r="222" spans="1:10" x14ac:dyDescent="0.25">
      <c r="A222" s="152">
        <v>213</v>
      </c>
      <c r="B222" s="153"/>
      <c r="C222" s="153"/>
      <c r="D222" s="74"/>
      <c r="E222" s="154"/>
      <c r="F222" s="155"/>
      <c r="G222" s="153"/>
      <c r="H222" s="154"/>
      <c r="I222" s="19" t="str">
        <f t="shared" si="19"/>
        <v/>
      </c>
      <c r="J222" s="19" t="str">
        <f t="shared" si="20"/>
        <v/>
      </c>
    </row>
    <row r="223" spans="1:10" x14ac:dyDescent="0.25">
      <c r="A223" s="152">
        <v>214</v>
      </c>
      <c r="B223" s="153"/>
      <c r="C223" s="153"/>
      <c r="D223" s="74"/>
      <c r="E223" s="154"/>
      <c r="F223" s="155"/>
      <c r="G223" s="153"/>
      <c r="H223" s="154"/>
      <c r="I223" s="19" t="str">
        <f t="shared" si="19"/>
        <v/>
      </c>
      <c r="J223" s="19" t="str">
        <f t="shared" si="20"/>
        <v/>
      </c>
    </row>
    <row r="224" spans="1:10" x14ac:dyDescent="0.25">
      <c r="A224" s="152">
        <v>215</v>
      </c>
      <c r="B224" s="153"/>
      <c r="C224" s="153"/>
      <c r="D224" s="74"/>
      <c r="E224" s="154"/>
      <c r="F224" s="155"/>
      <c r="G224" s="153"/>
      <c r="H224" s="154"/>
      <c r="I224" s="19" t="str">
        <f t="shared" si="19"/>
        <v/>
      </c>
      <c r="J224" s="19" t="str">
        <f t="shared" si="20"/>
        <v/>
      </c>
    </row>
    <row r="225" spans="1:10" x14ac:dyDescent="0.25">
      <c r="A225" s="152">
        <v>216</v>
      </c>
      <c r="B225" s="153"/>
      <c r="C225" s="153"/>
      <c r="D225" s="74"/>
      <c r="E225" s="154"/>
      <c r="F225" s="155"/>
      <c r="G225" s="153"/>
      <c r="H225" s="154"/>
      <c r="I225" s="19" t="str">
        <f t="shared" si="19"/>
        <v/>
      </c>
      <c r="J225" s="19" t="str">
        <f t="shared" si="20"/>
        <v/>
      </c>
    </row>
    <row r="226" spans="1:10" x14ac:dyDescent="0.25">
      <c r="A226" s="152">
        <v>217</v>
      </c>
      <c r="B226" s="153"/>
      <c r="C226" s="153"/>
      <c r="D226" s="74"/>
      <c r="E226" s="154"/>
      <c r="F226" s="155"/>
      <c r="G226" s="153"/>
      <c r="H226" s="154"/>
      <c r="I226" s="19" t="str">
        <f t="shared" si="19"/>
        <v/>
      </c>
      <c r="J226" s="19" t="str">
        <f t="shared" si="20"/>
        <v/>
      </c>
    </row>
    <row r="227" spans="1:10" x14ac:dyDescent="0.25">
      <c r="A227" s="152">
        <v>218</v>
      </c>
      <c r="B227" s="153"/>
      <c r="C227" s="153"/>
      <c r="D227" s="74"/>
      <c r="E227" s="154"/>
      <c r="F227" s="155"/>
      <c r="G227" s="153"/>
      <c r="H227" s="154"/>
      <c r="I227" s="19" t="str">
        <f t="shared" si="19"/>
        <v/>
      </c>
      <c r="J227" s="19" t="str">
        <f t="shared" si="20"/>
        <v/>
      </c>
    </row>
    <row r="228" spans="1:10" x14ac:dyDescent="0.25">
      <c r="A228" s="152">
        <v>219</v>
      </c>
      <c r="B228" s="153"/>
      <c r="C228" s="153"/>
      <c r="D228" s="74"/>
      <c r="E228" s="154"/>
      <c r="F228" s="155"/>
      <c r="G228" s="153"/>
      <c r="H228" s="154"/>
      <c r="I228" s="19" t="str">
        <f t="shared" si="19"/>
        <v/>
      </c>
      <c r="J228" s="19" t="str">
        <f t="shared" si="20"/>
        <v/>
      </c>
    </row>
    <row r="229" spans="1:10" x14ac:dyDescent="0.25">
      <c r="A229" s="152">
        <v>220</v>
      </c>
      <c r="B229" s="153"/>
      <c r="C229" s="153"/>
      <c r="D229" s="74"/>
      <c r="E229" s="154"/>
      <c r="F229" s="155"/>
      <c r="G229" s="153"/>
      <c r="H229" s="154"/>
      <c r="I229" s="19" t="str">
        <f t="shared" si="19"/>
        <v/>
      </c>
      <c r="J229" s="19" t="str">
        <f t="shared" si="20"/>
        <v/>
      </c>
    </row>
    <row r="230" spans="1:10" x14ac:dyDescent="0.25">
      <c r="A230" s="152">
        <v>221</v>
      </c>
      <c r="B230" s="153"/>
      <c r="C230" s="153"/>
      <c r="D230" s="74"/>
      <c r="E230" s="154"/>
      <c r="F230" s="155"/>
      <c r="G230" s="153"/>
      <c r="H230" s="154"/>
      <c r="I230" s="19" t="str">
        <f t="shared" si="19"/>
        <v/>
      </c>
      <c r="J230" s="19" t="str">
        <f t="shared" si="20"/>
        <v/>
      </c>
    </row>
    <row r="231" spans="1:10" x14ac:dyDescent="0.25">
      <c r="A231" s="152">
        <v>222</v>
      </c>
      <c r="B231" s="153"/>
      <c r="C231" s="153"/>
      <c r="D231" s="74"/>
      <c r="E231" s="154"/>
      <c r="F231" s="155"/>
      <c r="G231" s="153"/>
      <c r="H231" s="154"/>
      <c r="I231" s="19" t="str">
        <f t="shared" si="19"/>
        <v/>
      </c>
      <c r="J231" s="19" t="str">
        <f t="shared" si="20"/>
        <v/>
      </c>
    </row>
    <row r="232" spans="1:10" x14ac:dyDescent="0.25">
      <c r="A232" s="152">
        <v>223</v>
      </c>
      <c r="B232" s="153"/>
      <c r="C232" s="153"/>
      <c r="D232" s="74"/>
      <c r="E232" s="154"/>
      <c r="F232" s="155"/>
      <c r="G232" s="153"/>
      <c r="H232" s="154"/>
      <c r="I232" s="19" t="str">
        <f t="shared" si="19"/>
        <v/>
      </c>
      <c r="J232" s="19" t="str">
        <f t="shared" si="20"/>
        <v/>
      </c>
    </row>
    <row r="233" spans="1:10" x14ac:dyDescent="0.25">
      <c r="A233" s="152">
        <v>224</v>
      </c>
      <c r="B233" s="153"/>
      <c r="C233" s="153"/>
      <c r="D233" s="74"/>
      <c r="E233" s="154"/>
      <c r="F233" s="155"/>
      <c r="G233" s="153"/>
      <c r="H233" s="154"/>
      <c r="I233" s="19" t="str">
        <f t="shared" si="19"/>
        <v/>
      </c>
      <c r="J233" s="19" t="str">
        <f t="shared" si="20"/>
        <v/>
      </c>
    </row>
    <row r="234" spans="1:10" x14ac:dyDescent="0.25">
      <c r="A234" s="152">
        <v>225</v>
      </c>
      <c r="B234" s="153"/>
      <c r="C234" s="153"/>
      <c r="D234" s="74"/>
      <c r="E234" s="154"/>
      <c r="F234" s="155"/>
      <c r="G234" s="153"/>
      <c r="H234" s="154"/>
      <c r="I234" s="19" t="str">
        <f t="shared" si="19"/>
        <v/>
      </c>
      <c r="J234" s="19" t="str">
        <f t="shared" si="20"/>
        <v/>
      </c>
    </row>
    <row r="235" spans="1:10" x14ac:dyDescent="0.25">
      <c r="A235" s="152">
        <v>226</v>
      </c>
      <c r="B235" s="153"/>
      <c r="C235" s="153"/>
      <c r="D235" s="74"/>
      <c r="E235" s="154"/>
      <c r="F235" s="155"/>
      <c r="G235" s="153"/>
      <c r="H235" s="154"/>
      <c r="I235" s="19" t="str">
        <f t="shared" si="19"/>
        <v/>
      </c>
      <c r="J235" s="19" t="str">
        <f t="shared" si="20"/>
        <v/>
      </c>
    </row>
    <row r="236" spans="1:10" x14ac:dyDescent="0.25">
      <c r="A236" s="152">
        <v>227</v>
      </c>
      <c r="B236" s="153"/>
      <c r="C236" s="153"/>
      <c r="D236" s="74"/>
      <c r="E236" s="154"/>
      <c r="F236" s="155"/>
      <c r="G236" s="153"/>
      <c r="H236" s="154"/>
      <c r="I236" s="19" t="str">
        <f t="shared" si="19"/>
        <v/>
      </c>
      <c r="J236" s="19" t="str">
        <f t="shared" si="20"/>
        <v/>
      </c>
    </row>
    <row r="237" spans="1:10" x14ac:dyDescent="0.25">
      <c r="A237" s="152">
        <v>228</v>
      </c>
      <c r="B237" s="153"/>
      <c r="C237" s="153"/>
      <c r="D237" s="74"/>
      <c r="E237" s="154"/>
      <c r="F237" s="155"/>
      <c r="G237" s="153"/>
      <c r="H237" s="154"/>
      <c r="I237" s="19" t="str">
        <f t="shared" si="19"/>
        <v/>
      </c>
      <c r="J237" s="19" t="str">
        <f t="shared" si="20"/>
        <v/>
      </c>
    </row>
    <row r="238" spans="1:10" x14ac:dyDescent="0.25">
      <c r="A238" s="152">
        <v>229</v>
      </c>
      <c r="B238" s="153"/>
      <c r="C238" s="153"/>
      <c r="D238" s="74"/>
      <c r="E238" s="154"/>
      <c r="F238" s="155"/>
      <c r="G238" s="153"/>
      <c r="H238" s="154"/>
      <c r="I238" s="19" t="str">
        <f t="shared" si="19"/>
        <v/>
      </c>
      <c r="J238" s="19" t="str">
        <f t="shared" si="20"/>
        <v/>
      </c>
    </row>
    <row r="239" spans="1:10" x14ac:dyDescent="0.25">
      <c r="A239" s="152">
        <v>230</v>
      </c>
      <c r="B239" s="153"/>
      <c r="C239" s="153"/>
      <c r="D239" s="74"/>
      <c r="E239" s="154"/>
      <c r="F239" s="155"/>
      <c r="G239" s="153"/>
      <c r="H239" s="154"/>
      <c r="I239" s="19" t="str">
        <f t="shared" si="19"/>
        <v/>
      </c>
      <c r="J239" s="19" t="str">
        <f t="shared" si="20"/>
        <v/>
      </c>
    </row>
    <row r="240" spans="1:10" x14ac:dyDescent="0.25">
      <c r="A240" s="152">
        <v>231</v>
      </c>
      <c r="B240" s="153"/>
      <c r="C240" s="153"/>
      <c r="D240" s="74"/>
      <c r="E240" s="154"/>
      <c r="F240" s="155"/>
      <c r="G240" s="153"/>
      <c r="H240" s="154"/>
      <c r="I240" s="19" t="str">
        <f t="shared" si="19"/>
        <v/>
      </c>
      <c r="J240" s="19" t="str">
        <f t="shared" si="20"/>
        <v/>
      </c>
    </row>
    <row r="241" spans="1:10" x14ac:dyDescent="0.25">
      <c r="A241" s="152">
        <v>232</v>
      </c>
      <c r="B241" s="153"/>
      <c r="C241" s="153"/>
      <c r="D241" s="74"/>
      <c r="E241" s="154"/>
      <c r="F241" s="155"/>
      <c r="G241" s="153"/>
      <c r="H241" s="154"/>
      <c r="I241" s="19" t="str">
        <f t="shared" si="19"/>
        <v/>
      </c>
      <c r="J241" s="19" t="str">
        <f t="shared" si="20"/>
        <v/>
      </c>
    </row>
    <row r="242" spans="1:10" x14ac:dyDescent="0.25">
      <c r="A242" s="152">
        <v>233</v>
      </c>
      <c r="B242" s="153"/>
      <c r="C242" s="153"/>
      <c r="D242" s="74"/>
      <c r="E242" s="154"/>
      <c r="F242" s="155"/>
      <c r="G242" s="153"/>
      <c r="H242" s="154"/>
      <c r="I242" s="19" t="str">
        <f t="shared" si="19"/>
        <v/>
      </c>
      <c r="J242" s="19" t="str">
        <f t="shared" si="20"/>
        <v/>
      </c>
    </row>
    <row r="243" spans="1:10" x14ac:dyDescent="0.25">
      <c r="A243" s="152">
        <v>234</v>
      </c>
      <c r="B243" s="153"/>
      <c r="C243" s="153"/>
      <c r="D243" s="74"/>
      <c r="E243" s="154"/>
      <c r="F243" s="155"/>
      <c r="G243" s="153"/>
      <c r="H243" s="154"/>
      <c r="I243" s="19" t="str">
        <f t="shared" si="19"/>
        <v/>
      </c>
      <c r="J243" s="19" t="str">
        <f t="shared" si="20"/>
        <v/>
      </c>
    </row>
    <row r="244" spans="1:10" x14ac:dyDescent="0.25">
      <c r="A244" s="152">
        <v>235</v>
      </c>
      <c r="B244" s="153"/>
      <c r="C244" s="153"/>
      <c r="D244" s="74"/>
      <c r="E244" s="154"/>
      <c r="F244" s="155"/>
      <c r="G244" s="153"/>
      <c r="H244" s="154"/>
      <c r="I244" s="19" t="str">
        <f t="shared" si="19"/>
        <v/>
      </c>
      <c r="J244" s="19" t="str">
        <f t="shared" si="20"/>
        <v/>
      </c>
    </row>
    <row r="245" spans="1:10" x14ac:dyDescent="0.25">
      <c r="A245" s="152">
        <v>236</v>
      </c>
      <c r="B245" s="153"/>
      <c r="C245" s="153"/>
      <c r="D245" s="74"/>
      <c r="E245" s="154"/>
      <c r="F245" s="155"/>
      <c r="G245" s="153"/>
      <c r="H245" s="154"/>
      <c r="I245" s="19" t="str">
        <f t="shared" si="19"/>
        <v/>
      </c>
      <c r="J245" s="19" t="str">
        <f t="shared" si="20"/>
        <v/>
      </c>
    </row>
    <row r="246" spans="1:10" x14ac:dyDescent="0.25">
      <c r="A246" s="152">
        <v>237</v>
      </c>
      <c r="B246" s="153"/>
      <c r="C246" s="153"/>
      <c r="D246" s="74"/>
      <c r="E246" s="154"/>
      <c r="F246" s="155"/>
      <c r="G246" s="153"/>
      <c r="H246" s="154"/>
      <c r="I246" s="19" t="str">
        <f t="shared" si="19"/>
        <v/>
      </c>
      <c r="J246" s="19" t="str">
        <f t="shared" si="20"/>
        <v/>
      </c>
    </row>
    <row r="247" spans="1:10" x14ac:dyDescent="0.25">
      <c r="A247" s="152">
        <v>238</v>
      </c>
      <c r="B247" s="153"/>
      <c r="C247" s="153"/>
      <c r="D247" s="74"/>
      <c r="E247" s="154"/>
      <c r="F247" s="155"/>
      <c r="G247" s="153"/>
      <c r="H247" s="154"/>
      <c r="I247" s="19" t="str">
        <f t="shared" si="19"/>
        <v/>
      </c>
      <c r="J247" s="19" t="str">
        <f t="shared" si="20"/>
        <v/>
      </c>
    </row>
    <row r="248" spans="1:10" x14ac:dyDescent="0.25">
      <c r="A248" s="152">
        <v>239</v>
      </c>
      <c r="B248" s="153"/>
      <c r="C248" s="153"/>
      <c r="D248" s="74"/>
      <c r="E248" s="154"/>
      <c r="F248" s="155"/>
      <c r="G248" s="153"/>
      <c r="H248" s="154"/>
      <c r="I248" s="19" t="str">
        <f t="shared" si="19"/>
        <v/>
      </c>
      <c r="J248" s="19" t="str">
        <f t="shared" si="20"/>
        <v/>
      </c>
    </row>
    <row r="249" spans="1:10" x14ac:dyDescent="0.25">
      <c r="A249" s="152">
        <v>240</v>
      </c>
      <c r="B249" s="153"/>
      <c r="C249" s="153"/>
      <c r="D249" s="74"/>
      <c r="E249" s="154"/>
      <c r="F249" s="155"/>
      <c r="G249" s="153"/>
      <c r="H249" s="154"/>
      <c r="I249" s="19" t="str">
        <f t="shared" si="19"/>
        <v/>
      </c>
      <c r="J249" s="19" t="str">
        <f t="shared" si="20"/>
        <v/>
      </c>
    </row>
    <row r="250" spans="1:10" x14ac:dyDescent="0.25">
      <c r="A250" s="152">
        <v>241</v>
      </c>
      <c r="B250" s="153"/>
      <c r="C250" s="153"/>
      <c r="D250" s="74"/>
      <c r="E250" s="154"/>
      <c r="F250" s="155"/>
      <c r="G250" s="153"/>
      <c r="H250" s="154"/>
      <c r="I250" s="19" t="str">
        <f t="shared" si="19"/>
        <v/>
      </c>
      <c r="J250" s="19" t="str">
        <f t="shared" si="20"/>
        <v/>
      </c>
    </row>
    <row r="251" spans="1:10" x14ac:dyDescent="0.25">
      <c r="A251" s="152">
        <v>242</v>
      </c>
      <c r="B251" s="153"/>
      <c r="C251" s="153"/>
      <c r="D251" s="74"/>
      <c r="E251" s="154"/>
      <c r="F251" s="155"/>
      <c r="G251" s="153"/>
      <c r="H251" s="154"/>
      <c r="I251" s="19" t="str">
        <f t="shared" si="19"/>
        <v/>
      </c>
      <c r="J251" s="19" t="str">
        <f t="shared" si="20"/>
        <v/>
      </c>
    </row>
    <row r="252" spans="1:10" x14ac:dyDescent="0.25">
      <c r="A252" s="152">
        <v>243</v>
      </c>
      <c r="B252" s="153"/>
      <c r="C252" s="153"/>
      <c r="D252" s="74"/>
      <c r="E252" s="154"/>
      <c r="F252" s="155"/>
      <c r="G252" s="153"/>
      <c r="H252" s="154"/>
      <c r="I252" s="19" t="str">
        <f t="shared" si="19"/>
        <v/>
      </c>
      <c r="J252" s="19" t="str">
        <f t="shared" si="20"/>
        <v/>
      </c>
    </row>
    <row r="253" spans="1:10" x14ac:dyDescent="0.25">
      <c r="A253" s="152">
        <v>244</v>
      </c>
      <c r="B253" s="153"/>
      <c r="C253" s="153"/>
      <c r="D253" s="74"/>
      <c r="E253" s="154"/>
      <c r="F253" s="155"/>
      <c r="G253" s="153"/>
      <c r="H253" s="154"/>
      <c r="I253" s="19" t="str">
        <f t="shared" si="19"/>
        <v/>
      </c>
      <c r="J253" s="19" t="str">
        <f t="shared" si="20"/>
        <v/>
      </c>
    </row>
    <row r="254" spans="1:10" x14ac:dyDescent="0.25">
      <c r="A254" s="152">
        <v>245</v>
      </c>
      <c r="B254" s="153"/>
      <c r="C254" s="153"/>
      <c r="D254" s="74"/>
      <c r="E254" s="154"/>
      <c r="F254" s="155"/>
      <c r="G254" s="153"/>
      <c r="H254" s="154"/>
      <c r="I254" s="19" t="str">
        <f t="shared" si="19"/>
        <v/>
      </c>
      <c r="J254" s="19" t="str">
        <f t="shared" si="20"/>
        <v/>
      </c>
    </row>
    <row r="255" spans="1:10" x14ac:dyDescent="0.25">
      <c r="A255" s="152">
        <v>246</v>
      </c>
      <c r="B255" s="153"/>
      <c r="C255" s="153"/>
      <c r="D255" s="74"/>
      <c r="E255" s="154"/>
      <c r="F255" s="155"/>
      <c r="G255" s="153"/>
      <c r="H255" s="154"/>
      <c r="I255" s="19" t="str">
        <f t="shared" si="19"/>
        <v/>
      </c>
      <c r="J255" s="19" t="str">
        <f t="shared" si="20"/>
        <v/>
      </c>
    </row>
    <row r="256" spans="1:10" x14ac:dyDescent="0.25">
      <c r="A256" s="152">
        <v>247</v>
      </c>
      <c r="B256" s="153"/>
      <c r="C256" s="153"/>
      <c r="D256" s="74"/>
      <c r="E256" s="154"/>
      <c r="F256" s="155"/>
      <c r="G256" s="153"/>
      <c r="H256" s="154"/>
      <c r="I256" s="19" t="str">
        <f t="shared" si="19"/>
        <v/>
      </c>
      <c r="J256" s="19" t="str">
        <f t="shared" si="20"/>
        <v/>
      </c>
    </row>
    <row r="257" spans="1:10" x14ac:dyDescent="0.25">
      <c r="A257" s="152">
        <v>248</v>
      </c>
      <c r="B257" s="153"/>
      <c r="C257" s="153"/>
      <c r="D257" s="74"/>
      <c r="E257" s="154"/>
      <c r="F257" s="155"/>
      <c r="G257" s="153"/>
      <c r="H257" s="154"/>
      <c r="I257" s="19" t="str">
        <f t="shared" si="19"/>
        <v/>
      </c>
      <c r="J257" s="19" t="str">
        <f t="shared" si="20"/>
        <v/>
      </c>
    </row>
    <row r="258" spans="1:10" x14ac:dyDescent="0.25">
      <c r="A258" s="152">
        <v>249</v>
      </c>
      <c r="B258" s="153"/>
      <c r="C258" s="153"/>
      <c r="D258" s="74"/>
      <c r="E258" s="154"/>
      <c r="F258" s="155"/>
      <c r="G258" s="153"/>
      <c r="H258" s="154"/>
      <c r="I258" s="19" t="str">
        <f t="shared" si="19"/>
        <v/>
      </c>
      <c r="J258" s="19" t="str">
        <f t="shared" si="20"/>
        <v/>
      </c>
    </row>
    <row r="259" spans="1:10" x14ac:dyDescent="0.25">
      <c r="A259" s="152">
        <v>250</v>
      </c>
      <c r="B259" s="153"/>
      <c r="C259" s="153"/>
      <c r="D259" s="74"/>
      <c r="E259" s="154"/>
      <c r="F259" s="155"/>
      <c r="G259" s="153"/>
      <c r="H259" s="154"/>
      <c r="I259" s="19" t="str">
        <f t="shared" si="19"/>
        <v/>
      </c>
      <c r="J259" s="19" t="str">
        <f t="shared" si="20"/>
        <v/>
      </c>
    </row>
  </sheetData>
  <sheetProtection algorithmName="SHA-512" hashValue="cSVHlW62rcqd0hk4zFxnpFCqNztcgpjPi8I0fzjkojMFD56UgEeTny/tGYrf17OeVHBJd8KrDn6wltBs+MPlIw==" saltValue="6yVyMazBJROB5I94mH3b/Q=="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4803149606299213" bottom="1.0629921259842521" header="0.31496062992125984" footer="0.35433070866141736"/>
  <pageSetup paperSize="9" scale="80" fitToHeight="100" orientation="landscape" r:id="rId1"/>
  <headerFooter>
    <oddFooter xml:space="preserve">&amp;LConfirm existenţa lucrărilor
Director de departament
&amp;RCandidat
</oddFooter>
  </headerFooter>
  <rowBreaks count="1" manualBreakCount="1">
    <brk id="34" max="9"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P259"/>
  <sheetViews>
    <sheetView zoomScaleNormal="100" workbookViewId="0">
      <selection activeCell="A10" sqref="A10"/>
    </sheetView>
  </sheetViews>
  <sheetFormatPr defaultRowHeight="15.75" x14ac:dyDescent="0.25"/>
  <cols>
    <col min="1" max="1" width="5.7109375" style="69" customWidth="1"/>
    <col min="2" max="3" width="35.7109375" style="73" customWidth="1"/>
    <col min="4" max="4" width="23" style="73" customWidth="1"/>
    <col min="5" max="5" width="18.7109375" style="327" customWidth="1"/>
    <col min="6" max="6" width="10.7109375" style="78" customWidth="1"/>
    <col min="7" max="7" width="10.7109375" style="73" customWidth="1"/>
    <col min="8" max="8" width="14.28515625" style="327" customWidth="1"/>
    <col min="9" max="9" width="17.7109375" style="73" customWidth="1"/>
    <col min="10" max="10" width="10.7109375" style="73" hidden="1" customWidth="1"/>
    <col min="11" max="14" width="10.7109375" style="79" hidden="1" customWidth="1"/>
    <col min="15" max="15" width="9.140625" style="80" hidden="1" customWidth="1"/>
    <col min="16" max="16" width="9.140625" style="73" hidden="1" customWidth="1"/>
    <col min="17" max="26" width="9.140625" style="73" customWidth="1"/>
    <col min="27" max="16384" width="9.140625" style="73"/>
  </cols>
  <sheetData>
    <row r="1" spans="1:16" s="69" customFormat="1" x14ac:dyDescent="0.2">
      <c r="A1" s="68" t="s">
        <v>484</v>
      </c>
      <c r="E1" s="70"/>
      <c r="F1" s="70"/>
      <c r="H1" s="71"/>
      <c r="I1" s="72"/>
      <c r="K1" s="71"/>
      <c r="M1" s="326"/>
      <c r="N1" s="326"/>
      <c r="O1" s="326"/>
    </row>
    <row r="2" spans="1:16" s="69" customFormat="1" x14ac:dyDescent="0.2">
      <c r="A2" s="386" t="str">
        <f>IF(ISBLANK(facultate), IF(ISBLANK(departament),"","Departament " &amp; departament), "Facultatea " &amp; facultate)</f>
        <v>Facultatea Automatică și Calculatoare</v>
      </c>
      <c r="E2" s="70"/>
      <c r="F2" s="70"/>
      <c r="H2" s="71"/>
      <c r="I2" s="72"/>
      <c r="K2" s="71"/>
      <c r="M2" s="326"/>
      <c r="N2" s="326"/>
      <c r="O2" s="326"/>
    </row>
    <row r="3" spans="1:16" s="69" customFormat="1" x14ac:dyDescent="0.2">
      <c r="A3" s="386" t="str">
        <f>IF(ISBLANK(departament),"","Departamentul " &amp; departament)</f>
        <v>Departamentul Automatică și Informatică Aplicată</v>
      </c>
      <c r="E3" s="70"/>
      <c r="F3" s="70"/>
      <c r="H3" s="71"/>
      <c r="I3" s="72"/>
      <c r="K3" s="71"/>
      <c r="M3" s="326"/>
      <c r="N3" s="326"/>
      <c r="O3" s="326"/>
    </row>
    <row r="4" spans="1:16" x14ac:dyDescent="0.25">
      <c r="A4" s="485" t="s">
        <v>815</v>
      </c>
      <c r="B4" s="485"/>
      <c r="C4" s="485"/>
      <c r="D4" s="485"/>
      <c r="E4" s="485"/>
      <c r="F4" s="485"/>
      <c r="G4" s="485"/>
      <c r="H4" s="485"/>
      <c r="I4" s="485"/>
      <c r="J4" s="238"/>
      <c r="K4" s="238"/>
      <c r="L4" s="238"/>
      <c r="M4" s="238"/>
      <c r="N4" s="73"/>
      <c r="O4" s="328"/>
    </row>
    <row r="5" spans="1:16" x14ac:dyDescent="0.25">
      <c r="A5" s="485" t="s">
        <v>678</v>
      </c>
      <c r="B5" s="485"/>
      <c r="C5" s="485"/>
      <c r="D5" s="485"/>
      <c r="E5" s="485"/>
      <c r="F5" s="485"/>
      <c r="G5" s="485"/>
      <c r="H5" s="485"/>
      <c r="I5" s="485"/>
      <c r="J5" s="238"/>
      <c r="K5" s="238"/>
      <c r="L5" s="238"/>
      <c r="M5" s="238"/>
      <c r="N5" s="73"/>
    </row>
    <row r="6" spans="1:16" ht="13.5" customHeight="1" x14ac:dyDescent="0.25">
      <c r="E6" s="73"/>
      <c r="F6" s="73"/>
      <c r="H6" s="73"/>
      <c r="I6" s="338"/>
      <c r="J6" s="387" t="str">
        <f>CONCATENATE(functie," ",nume_candidat)</f>
        <v>Profesor Andreescu Gheorghe-Daniel</v>
      </c>
      <c r="N6" s="73"/>
    </row>
    <row r="7" spans="1:16" ht="18.75" customHeight="1" x14ac:dyDescent="0.25">
      <c r="A7" s="482" t="s">
        <v>339</v>
      </c>
      <c r="B7" s="482" t="s">
        <v>0</v>
      </c>
      <c r="C7" s="482" t="s">
        <v>547</v>
      </c>
      <c r="D7" s="482" t="s">
        <v>16</v>
      </c>
      <c r="E7" s="483" t="s">
        <v>17</v>
      </c>
      <c r="F7" s="488" t="s">
        <v>2</v>
      </c>
      <c r="G7" s="482" t="s">
        <v>18</v>
      </c>
      <c r="H7" s="483" t="s">
        <v>548</v>
      </c>
      <c r="I7" s="482" t="s">
        <v>546</v>
      </c>
      <c r="J7" s="482"/>
      <c r="K7" s="482" t="s">
        <v>4</v>
      </c>
      <c r="L7" s="482"/>
      <c r="M7" s="486" t="s">
        <v>48</v>
      </c>
      <c r="N7" s="487"/>
      <c r="O7" s="489" t="s">
        <v>542</v>
      </c>
      <c r="P7" s="490" t="s">
        <v>553</v>
      </c>
    </row>
    <row r="8" spans="1:16" ht="46.5" customHeight="1" x14ac:dyDescent="0.25">
      <c r="A8" s="482"/>
      <c r="B8" s="482"/>
      <c r="C8" s="482"/>
      <c r="D8" s="482"/>
      <c r="E8" s="484"/>
      <c r="F8" s="488"/>
      <c r="G8" s="482"/>
      <c r="H8" s="484"/>
      <c r="I8" s="388" t="str">
        <f>CONCATENATE("ultimii ",durata_evaluare," ani")</f>
        <v>ultimii 5 ani</v>
      </c>
      <c r="J8" s="11" t="s">
        <v>3</v>
      </c>
      <c r="K8" s="388" t="str">
        <f>CONCATENATE("ultimii                                  ",durata_evaluare," ani")</f>
        <v>ultimii                                  5 ani</v>
      </c>
      <c r="L8" s="11" t="s">
        <v>3</v>
      </c>
      <c r="M8" s="11" t="s">
        <v>3</v>
      </c>
      <c r="N8" s="388" t="str">
        <f>CONCATENATE("ultimii                                  ",durata_evaluare," ani")</f>
        <v>ultimii                                  5 ani</v>
      </c>
      <c r="O8" s="489"/>
      <c r="P8" s="490"/>
    </row>
    <row r="9" spans="1:16" x14ac:dyDescent="0.25">
      <c r="A9" s="97"/>
      <c r="B9" s="74"/>
      <c r="C9" s="74"/>
      <c r="D9" s="74"/>
      <c r="E9" s="75"/>
      <c r="F9" s="39"/>
      <c r="G9" s="75"/>
      <c r="H9" s="76"/>
      <c r="I9" s="157">
        <f t="shared" ref="I9:N9" si="0">SUMIF(I10:I108,"&gt;0")</f>
        <v>0</v>
      </c>
      <c r="J9" s="157">
        <f t="shared" si="0"/>
        <v>0</v>
      </c>
      <c r="K9" s="4">
        <f t="shared" si="0"/>
        <v>0</v>
      </c>
      <c r="L9" s="4">
        <f t="shared" si="0"/>
        <v>0</v>
      </c>
      <c r="M9" s="4">
        <f t="shared" si="0"/>
        <v>0</v>
      </c>
      <c r="N9" s="4">
        <f t="shared" si="0"/>
        <v>0</v>
      </c>
      <c r="O9" s="335"/>
    </row>
    <row r="10" spans="1:16" x14ac:dyDescent="0.25">
      <c r="A10" s="46">
        <v>1</v>
      </c>
      <c r="B10" s="8"/>
      <c r="C10" s="8"/>
      <c r="D10" s="8"/>
      <c r="E10" s="5"/>
      <c r="F10" s="231"/>
      <c r="G10" s="231"/>
      <c r="H10" s="231"/>
      <c r="I10" s="19" t="str">
        <f t="shared" ref="I10:I73" si="1">IF(OR($B10="",$C10="",$D10="",$E10="",$F10&lt;an_initial,$F10&gt;an_final,$O10=FALSE),"",IF($H10="",CS_STR_A2*$G10/P10,CS_STR_A2*$H10))</f>
        <v/>
      </c>
      <c r="J10" s="19" t="str">
        <f t="shared" ref="J10:J73" si="2">IF(OR($B10="",$C10="",$D10="",$E10="",$F10="",$F10&gt;an_final,$O10=FALSE),"",IF($H10="",CS_STR_A2*$G10/P10,CS_STR_A2*$H10))</f>
        <v/>
      </c>
      <c r="K10" s="67" t="str">
        <f t="shared" ref="K10:K73" si="3">IF(OR($B10="",$C10="",$D10="",$E10="",$F10="",$F10&gt;an_final,$O10=FALSE),"",IF($F10&gt;=an_initial,1,""))</f>
        <v/>
      </c>
      <c r="L10" s="67" t="str">
        <f t="shared" ref="L10:L73" si="4">IF(OR($B10="",$C10="",$D10="",$E10="",$F10="",$F10&gt;an_final,$O10=FALSE),"",1)</f>
        <v/>
      </c>
      <c r="M10" s="416" t="str">
        <f t="shared" ref="M10:M73" si="5">IF(OR($B10="",$C10="",$D10="",$E10="",$F10="",$F10&gt;an_final,$O10=FALSE),"",IF($H10="",$G10/P10,$H10))</f>
        <v/>
      </c>
      <c r="N10" s="67" t="str">
        <f t="shared" ref="N10:N73" si="6">IF(OR($B10="",$C10="",$D10="",$E10="",$F10="",$F10&lt;an_initial,$F10&gt;an_final,$O10=FALSE),"",IF($H10="",$G10/P10,$H10))</f>
        <v/>
      </c>
      <c r="O10" s="389" t="b">
        <f t="shared" ref="O10:O73" si="7">IF(nume_candidat="",FALSE,ISNUMBER(SEARCH(nume_candidat,$B10)))</f>
        <v>0</v>
      </c>
      <c r="P10" s="390">
        <f t="shared" ref="P10:P73" si="8">LEN(B10)-LEN(SUBSTITUTE(B10,",",""))+1</f>
        <v>1</v>
      </c>
    </row>
    <row r="11" spans="1:16" x14ac:dyDescent="0.25">
      <c r="A11" s="46">
        <v>2</v>
      </c>
      <c r="B11" s="8"/>
      <c r="C11" s="8"/>
      <c r="D11" s="8"/>
      <c r="E11" s="5"/>
      <c r="F11" s="231"/>
      <c r="G11" s="231"/>
      <c r="H11" s="231"/>
      <c r="I11" s="19" t="str">
        <f t="shared" si="1"/>
        <v/>
      </c>
      <c r="J11" s="19" t="str">
        <f t="shared" si="2"/>
        <v/>
      </c>
      <c r="K11" s="67" t="str">
        <f t="shared" si="3"/>
        <v/>
      </c>
      <c r="L11" s="67" t="str">
        <f t="shared" si="4"/>
        <v/>
      </c>
      <c r="M11" s="416" t="str">
        <f t="shared" si="5"/>
        <v/>
      </c>
      <c r="N11" s="67" t="str">
        <f t="shared" si="6"/>
        <v/>
      </c>
      <c r="O11" s="389" t="b">
        <f t="shared" si="7"/>
        <v>0</v>
      </c>
      <c r="P11" s="390">
        <f t="shared" si="8"/>
        <v>1</v>
      </c>
    </row>
    <row r="12" spans="1:16" x14ac:dyDescent="0.25">
      <c r="A12" s="46">
        <v>3</v>
      </c>
      <c r="B12" s="7"/>
      <c r="C12" s="8"/>
      <c r="D12" s="8"/>
      <c r="E12" s="5"/>
      <c r="F12" s="231"/>
      <c r="G12" s="231"/>
      <c r="H12" s="231"/>
      <c r="I12" s="19" t="str">
        <f t="shared" si="1"/>
        <v/>
      </c>
      <c r="J12" s="19" t="str">
        <f t="shared" si="2"/>
        <v/>
      </c>
      <c r="K12" s="67" t="str">
        <f t="shared" si="3"/>
        <v/>
      </c>
      <c r="L12" s="67" t="str">
        <f t="shared" si="4"/>
        <v/>
      </c>
      <c r="M12" s="416" t="str">
        <f t="shared" si="5"/>
        <v/>
      </c>
      <c r="N12" s="67" t="str">
        <f t="shared" si="6"/>
        <v/>
      </c>
      <c r="O12" s="389" t="b">
        <f t="shared" si="7"/>
        <v>0</v>
      </c>
      <c r="P12" s="390">
        <f t="shared" si="8"/>
        <v>1</v>
      </c>
    </row>
    <row r="13" spans="1:16" x14ac:dyDescent="0.25">
      <c r="A13" s="46">
        <v>4</v>
      </c>
      <c r="B13" s="7"/>
      <c r="C13" s="7"/>
      <c r="D13" s="7"/>
      <c r="E13" s="228"/>
      <c r="F13" s="227"/>
      <c r="G13" s="227"/>
      <c r="H13" s="227"/>
      <c r="I13" s="19" t="str">
        <f t="shared" si="1"/>
        <v/>
      </c>
      <c r="J13" s="19" t="str">
        <f t="shared" si="2"/>
        <v/>
      </c>
      <c r="K13" s="67" t="str">
        <f t="shared" si="3"/>
        <v/>
      </c>
      <c r="L13" s="67" t="str">
        <f t="shared" si="4"/>
        <v/>
      </c>
      <c r="M13" s="416" t="str">
        <f t="shared" si="5"/>
        <v/>
      </c>
      <c r="N13" s="67" t="str">
        <f t="shared" si="6"/>
        <v/>
      </c>
      <c r="O13" s="389" t="b">
        <f t="shared" si="7"/>
        <v>0</v>
      </c>
      <c r="P13" s="390">
        <f t="shared" si="8"/>
        <v>1</v>
      </c>
    </row>
    <row r="14" spans="1:16" x14ac:dyDescent="0.25">
      <c r="A14" s="46">
        <v>5</v>
      </c>
      <c r="B14" s="7"/>
      <c r="C14" s="7"/>
      <c r="D14" s="7"/>
      <c r="E14" s="228"/>
      <c r="F14" s="227"/>
      <c r="G14" s="227"/>
      <c r="H14" s="227"/>
      <c r="I14" s="19" t="str">
        <f t="shared" si="1"/>
        <v/>
      </c>
      <c r="J14" s="19" t="str">
        <f t="shared" si="2"/>
        <v/>
      </c>
      <c r="K14" s="67" t="str">
        <f t="shared" si="3"/>
        <v/>
      </c>
      <c r="L14" s="67" t="str">
        <f t="shared" si="4"/>
        <v/>
      </c>
      <c r="M14" s="416" t="str">
        <f t="shared" si="5"/>
        <v/>
      </c>
      <c r="N14" s="67" t="str">
        <f t="shared" si="6"/>
        <v/>
      </c>
      <c r="O14" s="389" t="b">
        <f t="shared" si="7"/>
        <v>0</v>
      </c>
      <c r="P14" s="390">
        <f t="shared" si="8"/>
        <v>1</v>
      </c>
    </row>
    <row r="15" spans="1:16" x14ac:dyDescent="0.25">
      <c r="A15" s="46">
        <v>6</v>
      </c>
      <c r="B15" s="7"/>
      <c r="C15" s="7"/>
      <c r="D15" s="7"/>
      <c r="E15" s="228"/>
      <c r="F15" s="227"/>
      <c r="G15" s="227"/>
      <c r="H15" s="227"/>
      <c r="I15" s="19" t="str">
        <f t="shared" si="1"/>
        <v/>
      </c>
      <c r="J15" s="19" t="str">
        <f t="shared" si="2"/>
        <v/>
      </c>
      <c r="K15" s="67" t="str">
        <f t="shared" si="3"/>
        <v/>
      </c>
      <c r="L15" s="67" t="str">
        <f t="shared" si="4"/>
        <v/>
      </c>
      <c r="M15" s="416" t="str">
        <f t="shared" si="5"/>
        <v/>
      </c>
      <c r="N15" s="67" t="str">
        <f t="shared" si="6"/>
        <v/>
      </c>
      <c r="O15" s="389" t="b">
        <f t="shared" si="7"/>
        <v>0</v>
      </c>
      <c r="P15" s="390">
        <f t="shared" si="8"/>
        <v>1</v>
      </c>
    </row>
    <row r="16" spans="1:16" x14ac:dyDescent="0.25">
      <c r="A16" s="46">
        <v>7</v>
      </c>
      <c r="B16" s="7"/>
      <c r="C16" s="7"/>
      <c r="D16" s="7"/>
      <c r="E16" s="228"/>
      <c r="F16" s="227"/>
      <c r="G16" s="227"/>
      <c r="H16" s="227"/>
      <c r="I16" s="19" t="str">
        <f t="shared" si="1"/>
        <v/>
      </c>
      <c r="J16" s="19" t="str">
        <f t="shared" si="2"/>
        <v/>
      </c>
      <c r="K16" s="67" t="str">
        <f t="shared" si="3"/>
        <v/>
      </c>
      <c r="L16" s="67" t="str">
        <f t="shared" si="4"/>
        <v/>
      </c>
      <c r="M16" s="416" t="str">
        <f t="shared" si="5"/>
        <v/>
      </c>
      <c r="N16" s="67" t="str">
        <f t="shared" si="6"/>
        <v/>
      </c>
      <c r="O16" s="389" t="b">
        <f t="shared" si="7"/>
        <v>0</v>
      </c>
      <c r="P16" s="390">
        <f t="shared" si="8"/>
        <v>1</v>
      </c>
    </row>
    <row r="17" spans="1:16" x14ac:dyDescent="0.25">
      <c r="A17" s="46">
        <v>8</v>
      </c>
      <c r="B17" s="7"/>
      <c r="C17" s="7"/>
      <c r="D17" s="7"/>
      <c r="E17" s="228"/>
      <c r="F17" s="227"/>
      <c r="G17" s="227"/>
      <c r="H17" s="227"/>
      <c r="I17" s="19" t="str">
        <f t="shared" si="1"/>
        <v/>
      </c>
      <c r="J17" s="19" t="str">
        <f t="shared" si="2"/>
        <v/>
      </c>
      <c r="K17" s="67" t="str">
        <f t="shared" si="3"/>
        <v/>
      </c>
      <c r="L17" s="67" t="str">
        <f t="shared" si="4"/>
        <v/>
      </c>
      <c r="M17" s="416" t="str">
        <f t="shared" si="5"/>
        <v/>
      </c>
      <c r="N17" s="67" t="str">
        <f t="shared" si="6"/>
        <v/>
      </c>
      <c r="O17" s="389" t="b">
        <f t="shared" si="7"/>
        <v>0</v>
      </c>
      <c r="P17" s="390">
        <f t="shared" si="8"/>
        <v>1</v>
      </c>
    </row>
    <row r="18" spans="1:16" x14ac:dyDescent="0.25">
      <c r="A18" s="46">
        <v>9</v>
      </c>
      <c r="B18" s="7"/>
      <c r="C18" s="7"/>
      <c r="D18" s="7"/>
      <c r="E18" s="228"/>
      <c r="F18" s="227"/>
      <c r="G18" s="227"/>
      <c r="H18" s="227"/>
      <c r="I18" s="19" t="str">
        <f t="shared" si="1"/>
        <v/>
      </c>
      <c r="J18" s="19" t="str">
        <f t="shared" si="2"/>
        <v/>
      </c>
      <c r="K18" s="67" t="str">
        <f t="shared" si="3"/>
        <v/>
      </c>
      <c r="L18" s="67" t="str">
        <f t="shared" si="4"/>
        <v/>
      </c>
      <c r="M18" s="416" t="str">
        <f t="shared" si="5"/>
        <v/>
      </c>
      <c r="N18" s="67" t="str">
        <f t="shared" si="6"/>
        <v/>
      </c>
      <c r="O18" s="389" t="b">
        <f t="shared" si="7"/>
        <v>0</v>
      </c>
      <c r="P18" s="390">
        <f t="shared" si="8"/>
        <v>1</v>
      </c>
    </row>
    <row r="19" spans="1:16" x14ac:dyDescent="0.25">
      <c r="A19" s="46">
        <v>10</v>
      </c>
      <c r="B19" s="7"/>
      <c r="C19" s="7"/>
      <c r="D19" s="7"/>
      <c r="E19" s="228"/>
      <c r="F19" s="227"/>
      <c r="G19" s="227"/>
      <c r="H19" s="227"/>
      <c r="I19" s="19" t="str">
        <f t="shared" si="1"/>
        <v/>
      </c>
      <c r="J19" s="19" t="str">
        <f t="shared" si="2"/>
        <v/>
      </c>
      <c r="K19" s="67" t="str">
        <f t="shared" si="3"/>
        <v/>
      </c>
      <c r="L19" s="67" t="str">
        <f t="shared" si="4"/>
        <v/>
      </c>
      <c r="M19" s="416" t="str">
        <f t="shared" si="5"/>
        <v/>
      </c>
      <c r="N19" s="67" t="str">
        <f t="shared" si="6"/>
        <v/>
      </c>
      <c r="O19" s="389" t="b">
        <f t="shared" si="7"/>
        <v>0</v>
      </c>
      <c r="P19" s="390">
        <f t="shared" si="8"/>
        <v>1</v>
      </c>
    </row>
    <row r="20" spans="1:16" x14ac:dyDescent="0.25">
      <c r="A20" s="46">
        <v>11</v>
      </c>
      <c r="B20" s="7"/>
      <c r="C20" s="7"/>
      <c r="D20" s="7"/>
      <c r="E20" s="228"/>
      <c r="F20" s="227"/>
      <c r="G20" s="227"/>
      <c r="H20" s="227"/>
      <c r="I20" s="19" t="str">
        <f t="shared" si="1"/>
        <v/>
      </c>
      <c r="J20" s="19" t="str">
        <f t="shared" si="2"/>
        <v/>
      </c>
      <c r="K20" s="67" t="str">
        <f t="shared" si="3"/>
        <v/>
      </c>
      <c r="L20" s="67" t="str">
        <f t="shared" si="4"/>
        <v/>
      </c>
      <c r="M20" s="416" t="str">
        <f t="shared" si="5"/>
        <v/>
      </c>
      <c r="N20" s="67" t="str">
        <f t="shared" si="6"/>
        <v/>
      </c>
      <c r="O20" s="389" t="b">
        <f t="shared" si="7"/>
        <v>0</v>
      </c>
      <c r="P20" s="390">
        <f t="shared" si="8"/>
        <v>1</v>
      </c>
    </row>
    <row r="21" spans="1:16" x14ac:dyDescent="0.25">
      <c r="A21" s="46">
        <v>12</v>
      </c>
      <c r="B21" s="7"/>
      <c r="C21" s="7"/>
      <c r="D21" s="7"/>
      <c r="E21" s="228"/>
      <c r="F21" s="227"/>
      <c r="G21" s="227"/>
      <c r="H21" s="227"/>
      <c r="I21" s="19" t="str">
        <f t="shared" si="1"/>
        <v/>
      </c>
      <c r="J21" s="19" t="str">
        <f t="shared" si="2"/>
        <v/>
      </c>
      <c r="K21" s="67" t="str">
        <f t="shared" si="3"/>
        <v/>
      </c>
      <c r="L21" s="67" t="str">
        <f t="shared" si="4"/>
        <v/>
      </c>
      <c r="M21" s="416" t="str">
        <f t="shared" si="5"/>
        <v/>
      </c>
      <c r="N21" s="67" t="str">
        <f t="shared" si="6"/>
        <v/>
      </c>
      <c r="O21" s="389" t="b">
        <f t="shared" si="7"/>
        <v>0</v>
      </c>
      <c r="P21" s="390">
        <f t="shared" si="8"/>
        <v>1</v>
      </c>
    </row>
    <row r="22" spans="1:16" x14ac:dyDescent="0.25">
      <c r="A22" s="46">
        <v>13</v>
      </c>
      <c r="B22" s="7"/>
      <c r="C22" s="7"/>
      <c r="D22" s="7"/>
      <c r="E22" s="228"/>
      <c r="F22" s="227"/>
      <c r="G22" s="227"/>
      <c r="H22" s="227"/>
      <c r="I22" s="19" t="str">
        <f t="shared" si="1"/>
        <v/>
      </c>
      <c r="J22" s="19" t="str">
        <f t="shared" si="2"/>
        <v/>
      </c>
      <c r="K22" s="67" t="str">
        <f t="shared" si="3"/>
        <v/>
      </c>
      <c r="L22" s="67" t="str">
        <f t="shared" si="4"/>
        <v/>
      </c>
      <c r="M22" s="416" t="str">
        <f t="shared" si="5"/>
        <v/>
      </c>
      <c r="N22" s="67" t="str">
        <f t="shared" si="6"/>
        <v/>
      </c>
      <c r="O22" s="389" t="b">
        <f t="shared" si="7"/>
        <v>0</v>
      </c>
      <c r="P22" s="390">
        <f t="shared" si="8"/>
        <v>1</v>
      </c>
    </row>
    <row r="23" spans="1:16" x14ac:dyDescent="0.25">
      <c r="A23" s="46">
        <v>14</v>
      </c>
      <c r="B23" s="7"/>
      <c r="C23" s="7"/>
      <c r="D23" s="7"/>
      <c r="E23" s="228"/>
      <c r="F23" s="227"/>
      <c r="G23" s="227"/>
      <c r="H23" s="227"/>
      <c r="I23" s="19" t="str">
        <f t="shared" si="1"/>
        <v/>
      </c>
      <c r="J23" s="19" t="str">
        <f t="shared" si="2"/>
        <v/>
      </c>
      <c r="K23" s="67" t="str">
        <f t="shared" si="3"/>
        <v/>
      </c>
      <c r="L23" s="67" t="str">
        <f t="shared" si="4"/>
        <v/>
      </c>
      <c r="M23" s="416" t="str">
        <f t="shared" si="5"/>
        <v/>
      </c>
      <c r="N23" s="67" t="str">
        <f t="shared" si="6"/>
        <v/>
      </c>
      <c r="O23" s="389" t="b">
        <f t="shared" si="7"/>
        <v>0</v>
      </c>
      <c r="P23" s="390">
        <f t="shared" si="8"/>
        <v>1</v>
      </c>
    </row>
    <row r="24" spans="1:16" x14ac:dyDescent="0.25">
      <c r="A24" s="46">
        <v>15</v>
      </c>
      <c r="B24" s="7"/>
      <c r="C24" s="7"/>
      <c r="D24" s="7"/>
      <c r="E24" s="228"/>
      <c r="F24" s="227"/>
      <c r="G24" s="227"/>
      <c r="H24" s="227"/>
      <c r="I24" s="19" t="str">
        <f t="shared" si="1"/>
        <v/>
      </c>
      <c r="J24" s="19" t="str">
        <f t="shared" si="2"/>
        <v/>
      </c>
      <c r="K24" s="67" t="str">
        <f t="shared" si="3"/>
        <v/>
      </c>
      <c r="L24" s="67" t="str">
        <f t="shared" si="4"/>
        <v/>
      </c>
      <c r="M24" s="416" t="str">
        <f t="shared" si="5"/>
        <v/>
      </c>
      <c r="N24" s="67" t="str">
        <f t="shared" si="6"/>
        <v/>
      </c>
      <c r="O24" s="389" t="b">
        <f t="shared" si="7"/>
        <v>0</v>
      </c>
      <c r="P24" s="390">
        <f t="shared" si="8"/>
        <v>1</v>
      </c>
    </row>
    <row r="25" spans="1:16" x14ac:dyDescent="0.25">
      <c r="A25" s="46">
        <v>16</v>
      </c>
      <c r="B25" s="7"/>
      <c r="C25" s="7"/>
      <c r="D25" s="7"/>
      <c r="E25" s="228"/>
      <c r="F25" s="227"/>
      <c r="G25" s="227"/>
      <c r="H25" s="227"/>
      <c r="I25" s="19" t="str">
        <f t="shared" si="1"/>
        <v/>
      </c>
      <c r="J25" s="19" t="str">
        <f t="shared" si="2"/>
        <v/>
      </c>
      <c r="K25" s="67" t="str">
        <f t="shared" si="3"/>
        <v/>
      </c>
      <c r="L25" s="67" t="str">
        <f t="shared" si="4"/>
        <v/>
      </c>
      <c r="M25" s="416" t="str">
        <f t="shared" si="5"/>
        <v/>
      </c>
      <c r="N25" s="67" t="str">
        <f t="shared" si="6"/>
        <v/>
      </c>
      <c r="O25" s="389" t="b">
        <f t="shared" si="7"/>
        <v>0</v>
      </c>
      <c r="P25" s="390">
        <f t="shared" si="8"/>
        <v>1</v>
      </c>
    </row>
    <row r="26" spans="1:16" x14ac:dyDescent="0.25">
      <c r="A26" s="46">
        <v>17</v>
      </c>
      <c r="B26" s="7"/>
      <c r="C26" s="7"/>
      <c r="D26" s="7"/>
      <c r="E26" s="228"/>
      <c r="F26" s="227"/>
      <c r="G26" s="227"/>
      <c r="H26" s="227"/>
      <c r="I26" s="19" t="str">
        <f t="shared" si="1"/>
        <v/>
      </c>
      <c r="J26" s="19" t="str">
        <f t="shared" si="2"/>
        <v/>
      </c>
      <c r="K26" s="67" t="str">
        <f t="shared" si="3"/>
        <v/>
      </c>
      <c r="L26" s="67" t="str">
        <f t="shared" si="4"/>
        <v/>
      </c>
      <c r="M26" s="416" t="str">
        <f t="shared" si="5"/>
        <v/>
      </c>
      <c r="N26" s="67" t="str">
        <f t="shared" si="6"/>
        <v/>
      </c>
      <c r="O26" s="389" t="b">
        <f t="shared" si="7"/>
        <v>0</v>
      </c>
      <c r="P26" s="390">
        <f t="shared" si="8"/>
        <v>1</v>
      </c>
    </row>
    <row r="27" spans="1:16" x14ac:dyDescent="0.25">
      <c r="A27" s="46">
        <v>18</v>
      </c>
      <c r="B27" s="7"/>
      <c r="C27" s="7"/>
      <c r="D27" s="7"/>
      <c r="E27" s="228"/>
      <c r="F27" s="227"/>
      <c r="G27" s="227"/>
      <c r="H27" s="227"/>
      <c r="I27" s="19" t="str">
        <f t="shared" si="1"/>
        <v/>
      </c>
      <c r="J27" s="19" t="str">
        <f t="shared" si="2"/>
        <v/>
      </c>
      <c r="K27" s="67" t="str">
        <f t="shared" si="3"/>
        <v/>
      </c>
      <c r="L27" s="67" t="str">
        <f t="shared" si="4"/>
        <v/>
      </c>
      <c r="M27" s="416" t="str">
        <f t="shared" si="5"/>
        <v/>
      </c>
      <c r="N27" s="67" t="str">
        <f t="shared" si="6"/>
        <v/>
      </c>
      <c r="O27" s="389" t="b">
        <f t="shared" si="7"/>
        <v>0</v>
      </c>
      <c r="P27" s="390">
        <f t="shared" si="8"/>
        <v>1</v>
      </c>
    </row>
    <row r="28" spans="1:16" x14ac:dyDescent="0.25">
      <c r="A28" s="46">
        <v>19</v>
      </c>
      <c r="B28" s="7"/>
      <c r="C28" s="7"/>
      <c r="D28" s="7"/>
      <c r="E28" s="228"/>
      <c r="F28" s="227"/>
      <c r="G28" s="227"/>
      <c r="H28" s="227"/>
      <c r="I28" s="19" t="str">
        <f t="shared" si="1"/>
        <v/>
      </c>
      <c r="J28" s="19" t="str">
        <f t="shared" si="2"/>
        <v/>
      </c>
      <c r="K28" s="67" t="str">
        <f t="shared" si="3"/>
        <v/>
      </c>
      <c r="L28" s="67" t="str">
        <f t="shared" si="4"/>
        <v/>
      </c>
      <c r="M28" s="416" t="str">
        <f t="shared" si="5"/>
        <v/>
      </c>
      <c r="N28" s="67" t="str">
        <f t="shared" si="6"/>
        <v/>
      </c>
      <c r="O28" s="389" t="b">
        <f t="shared" si="7"/>
        <v>0</v>
      </c>
      <c r="P28" s="390">
        <f t="shared" si="8"/>
        <v>1</v>
      </c>
    </row>
    <row r="29" spans="1:16" x14ac:dyDescent="0.25">
      <c r="A29" s="46">
        <v>20</v>
      </c>
      <c r="B29" s="7"/>
      <c r="C29" s="7"/>
      <c r="D29" s="7"/>
      <c r="E29" s="228"/>
      <c r="F29" s="227"/>
      <c r="G29" s="227"/>
      <c r="H29" s="227"/>
      <c r="I29" s="19" t="str">
        <f t="shared" si="1"/>
        <v/>
      </c>
      <c r="J29" s="19" t="str">
        <f t="shared" si="2"/>
        <v/>
      </c>
      <c r="K29" s="67" t="str">
        <f t="shared" si="3"/>
        <v/>
      </c>
      <c r="L29" s="67" t="str">
        <f t="shared" si="4"/>
        <v/>
      </c>
      <c r="M29" s="416" t="str">
        <f t="shared" si="5"/>
        <v/>
      </c>
      <c r="N29" s="67" t="str">
        <f t="shared" si="6"/>
        <v/>
      </c>
      <c r="O29" s="389" t="b">
        <f t="shared" si="7"/>
        <v>0</v>
      </c>
      <c r="P29" s="390">
        <f t="shared" si="8"/>
        <v>1</v>
      </c>
    </row>
    <row r="30" spans="1:16" x14ac:dyDescent="0.25">
      <c r="A30" s="46">
        <v>21</v>
      </c>
      <c r="B30" s="7"/>
      <c r="C30" s="7"/>
      <c r="D30" s="7"/>
      <c r="E30" s="228"/>
      <c r="F30" s="227"/>
      <c r="G30" s="227"/>
      <c r="H30" s="227"/>
      <c r="I30" s="19" t="str">
        <f t="shared" si="1"/>
        <v/>
      </c>
      <c r="J30" s="19" t="str">
        <f t="shared" si="2"/>
        <v/>
      </c>
      <c r="K30" s="67" t="str">
        <f t="shared" si="3"/>
        <v/>
      </c>
      <c r="L30" s="67" t="str">
        <f t="shared" si="4"/>
        <v/>
      </c>
      <c r="M30" s="416" t="str">
        <f t="shared" si="5"/>
        <v/>
      </c>
      <c r="N30" s="67" t="str">
        <f t="shared" si="6"/>
        <v/>
      </c>
      <c r="O30" s="389" t="b">
        <f t="shared" si="7"/>
        <v>0</v>
      </c>
      <c r="P30" s="390">
        <f t="shared" si="8"/>
        <v>1</v>
      </c>
    </row>
    <row r="31" spans="1:16" x14ac:dyDescent="0.25">
      <c r="A31" s="46">
        <v>22</v>
      </c>
      <c r="B31" s="7"/>
      <c r="C31" s="7"/>
      <c r="D31" s="7"/>
      <c r="E31" s="228"/>
      <c r="F31" s="227"/>
      <c r="G31" s="227"/>
      <c r="H31" s="227"/>
      <c r="I31" s="19" t="str">
        <f t="shared" si="1"/>
        <v/>
      </c>
      <c r="J31" s="19" t="str">
        <f t="shared" si="2"/>
        <v/>
      </c>
      <c r="K31" s="67" t="str">
        <f t="shared" si="3"/>
        <v/>
      </c>
      <c r="L31" s="67" t="str">
        <f t="shared" si="4"/>
        <v/>
      </c>
      <c r="M31" s="416" t="str">
        <f t="shared" si="5"/>
        <v/>
      </c>
      <c r="N31" s="67" t="str">
        <f t="shared" si="6"/>
        <v/>
      </c>
      <c r="O31" s="389" t="b">
        <f t="shared" si="7"/>
        <v>0</v>
      </c>
      <c r="P31" s="390">
        <f t="shared" si="8"/>
        <v>1</v>
      </c>
    </row>
    <row r="32" spans="1:16" x14ac:dyDescent="0.25">
      <c r="A32" s="46">
        <v>23</v>
      </c>
      <c r="B32" s="7"/>
      <c r="C32" s="7"/>
      <c r="D32" s="7"/>
      <c r="E32" s="228"/>
      <c r="F32" s="227"/>
      <c r="G32" s="227"/>
      <c r="H32" s="227"/>
      <c r="I32" s="19" t="str">
        <f t="shared" si="1"/>
        <v/>
      </c>
      <c r="J32" s="19" t="str">
        <f t="shared" si="2"/>
        <v/>
      </c>
      <c r="K32" s="67" t="str">
        <f t="shared" si="3"/>
        <v/>
      </c>
      <c r="L32" s="67" t="str">
        <f t="shared" si="4"/>
        <v/>
      </c>
      <c r="M32" s="416" t="str">
        <f t="shared" si="5"/>
        <v/>
      </c>
      <c r="N32" s="67" t="str">
        <f t="shared" si="6"/>
        <v/>
      </c>
      <c r="O32" s="389" t="b">
        <f t="shared" si="7"/>
        <v>0</v>
      </c>
      <c r="P32" s="390">
        <f t="shared" si="8"/>
        <v>1</v>
      </c>
    </row>
    <row r="33" spans="1:16" x14ac:dyDescent="0.25">
      <c r="A33" s="46">
        <v>24</v>
      </c>
      <c r="B33" s="7"/>
      <c r="C33" s="7"/>
      <c r="D33" s="7"/>
      <c r="E33" s="228"/>
      <c r="F33" s="227"/>
      <c r="G33" s="227"/>
      <c r="H33" s="227"/>
      <c r="I33" s="19" t="str">
        <f t="shared" si="1"/>
        <v/>
      </c>
      <c r="J33" s="19" t="str">
        <f t="shared" si="2"/>
        <v/>
      </c>
      <c r="K33" s="67" t="str">
        <f t="shared" si="3"/>
        <v/>
      </c>
      <c r="L33" s="67" t="str">
        <f t="shared" si="4"/>
        <v/>
      </c>
      <c r="M33" s="416" t="str">
        <f t="shared" si="5"/>
        <v/>
      </c>
      <c r="N33" s="67" t="str">
        <f t="shared" si="6"/>
        <v/>
      </c>
      <c r="O33" s="389" t="b">
        <f t="shared" si="7"/>
        <v>0</v>
      </c>
      <c r="P33" s="390">
        <f t="shared" si="8"/>
        <v>1</v>
      </c>
    </row>
    <row r="34" spans="1:16" x14ac:dyDescent="0.25">
      <c r="A34" s="46">
        <v>25</v>
      </c>
      <c r="B34" s="7"/>
      <c r="C34" s="7"/>
      <c r="D34" s="7"/>
      <c r="E34" s="228"/>
      <c r="F34" s="227"/>
      <c r="G34" s="227"/>
      <c r="H34" s="227"/>
      <c r="I34" s="19" t="str">
        <f t="shared" si="1"/>
        <v/>
      </c>
      <c r="J34" s="19" t="str">
        <f t="shared" si="2"/>
        <v/>
      </c>
      <c r="K34" s="67" t="str">
        <f t="shared" si="3"/>
        <v/>
      </c>
      <c r="L34" s="67" t="str">
        <f t="shared" si="4"/>
        <v/>
      </c>
      <c r="M34" s="416" t="str">
        <f t="shared" si="5"/>
        <v/>
      </c>
      <c r="N34" s="67" t="str">
        <f t="shared" si="6"/>
        <v/>
      </c>
      <c r="O34" s="389" t="b">
        <f t="shared" si="7"/>
        <v>0</v>
      </c>
      <c r="P34" s="390">
        <f t="shared" si="8"/>
        <v>1</v>
      </c>
    </row>
    <row r="35" spans="1:16" x14ac:dyDescent="0.25">
      <c r="A35" s="46">
        <v>26</v>
      </c>
      <c r="B35" s="7"/>
      <c r="C35" s="7"/>
      <c r="D35" s="7"/>
      <c r="E35" s="228"/>
      <c r="F35" s="227"/>
      <c r="G35" s="227"/>
      <c r="H35" s="227"/>
      <c r="I35" s="19" t="str">
        <f t="shared" si="1"/>
        <v/>
      </c>
      <c r="J35" s="19" t="str">
        <f t="shared" si="2"/>
        <v/>
      </c>
      <c r="K35" s="67" t="str">
        <f t="shared" si="3"/>
        <v/>
      </c>
      <c r="L35" s="67" t="str">
        <f t="shared" si="4"/>
        <v/>
      </c>
      <c r="M35" s="416" t="str">
        <f t="shared" si="5"/>
        <v/>
      </c>
      <c r="N35" s="67" t="str">
        <f t="shared" si="6"/>
        <v/>
      </c>
      <c r="O35" s="389" t="b">
        <f t="shared" si="7"/>
        <v>0</v>
      </c>
      <c r="P35" s="390">
        <f t="shared" si="8"/>
        <v>1</v>
      </c>
    </row>
    <row r="36" spans="1:16" x14ac:dyDescent="0.25">
      <c r="A36" s="46">
        <v>27</v>
      </c>
      <c r="B36" s="7"/>
      <c r="C36" s="7"/>
      <c r="D36" s="7"/>
      <c r="E36" s="228"/>
      <c r="F36" s="227"/>
      <c r="G36" s="227"/>
      <c r="H36" s="227"/>
      <c r="I36" s="19" t="str">
        <f t="shared" si="1"/>
        <v/>
      </c>
      <c r="J36" s="19" t="str">
        <f t="shared" si="2"/>
        <v/>
      </c>
      <c r="K36" s="67" t="str">
        <f t="shared" si="3"/>
        <v/>
      </c>
      <c r="L36" s="67" t="str">
        <f t="shared" si="4"/>
        <v/>
      </c>
      <c r="M36" s="416" t="str">
        <f t="shared" si="5"/>
        <v/>
      </c>
      <c r="N36" s="67" t="str">
        <f t="shared" si="6"/>
        <v/>
      </c>
      <c r="O36" s="389" t="b">
        <f t="shared" si="7"/>
        <v>0</v>
      </c>
      <c r="P36" s="390">
        <f t="shared" si="8"/>
        <v>1</v>
      </c>
    </row>
    <row r="37" spans="1:16" x14ac:dyDescent="0.25">
      <c r="A37" s="46">
        <v>28</v>
      </c>
      <c r="B37" s="7"/>
      <c r="C37" s="7"/>
      <c r="D37" s="7"/>
      <c r="E37" s="228"/>
      <c r="F37" s="227"/>
      <c r="G37" s="227"/>
      <c r="H37" s="227"/>
      <c r="I37" s="19" t="str">
        <f t="shared" si="1"/>
        <v/>
      </c>
      <c r="J37" s="19" t="str">
        <f t="shared" si="2"/>
        <v/>
      </c>
      <c r="K37" s="67" t="str">
        <f t="shared" si="3"/>
        <v/>
      </c>
      <c r="L37" s="67" t="str">
        <f t="shared" si="4"/>
        <v/>
      </c>
      <c r="M37" s="416" t="str">
        <f t="shared" si="5"/>
        <v/>
      </c>
      <c r="N37" s="67" t="str">
        <f t="shared" si="6"/>
        <v/>
      </c>
      <c r="O37" s="389" t="b">
        <f t="shared" si="7"/>
        <v>0</v>
      </c>
      <c r="P37" s="390">
        <f t="shared" si="8"/>
        <v>1</v>
      </c>
    </row>
    <row r="38" spans="1:16" x14ac:dyDescent="0.25">
      <c r="A38" s="46">
        <v>29</v>
      </c>
      <c r="B38" s="7"/>
      <c r="C38" s="7"/>
      <c r="D38" s="7"/>
      <c r="E38" s="228"/>
      <c r="F38" s="227"/>
      <c r="G38" s="227"/>
      <c r="H38" s="227"/>
      <c r="I38" s="19" t="str">
        <f t="shared" si="1"/>
        <v/>
      </c>
      <c r="J38" s="19" t="str">
        <f t="shared" si="2"/>
        <v/>
      </c>
      <c r="K38" s="67" t="str">
        <f t="shared" si="3"/>
        <v/>
      </c>
      <c r="L38" s="67" t="str">
        <f t="shared" si="4"/>
        <v/>
      </c>
      <c r="M38" s="416" t="str">
        <f t="shared" si="5"/>
        <v/>
      </c>
      <c r="N38" s="67" t="str">
        <f t="shared" si="6"/>
        <v/>
      </c>
      <c r="O38" s="389" t="b">
        <f t="shared" si="7"/>
        <v>0</v>
      </c>
      <c r="P38" s="390">
        <f t="shared" si="8"/>
        <v>1</v>
      </c>
    </row>
    <row r="39" spans="1:16" x14ac:dyDescent="0.25">
      <c r="A39" s="46">
        <v>30</v>
      </c>
      <c r="B39" s="7"/>
      <c r="C39" s="7"/>
      <c r="D39" s="7"/>
      <c r="E39" s="228"/>
      <c r="F39" s="227"/>
      <c r="G39" s="227"/>
      <c r="H39" s="227"/>
      <c r="I39" s="19" t="str">
        <f t="shared" si="1"/>
        <v/>
      </c>
      <c r="J39" s="19" t="str">
        <f t="shared" si="2"/>
        <v/>
      </c>
      <c r="K39" s="67" t="str">
        <f t="shared" si="3"/>
        <v/>
      </c>
      <c r="L39" s="67" t="str">
        <f t="shared" si="4"/>
        <v/>
      </c>
      <c r="M39" s="416" t="str">
        <f t="shared" si="5"/>
        <v/>
      </c>
      <c r="N39" s="67" t="str">
        <f t="shared" si="6"/>
        <v/>
      </c>
      <c r="O39" s="389" t="b">
        <f t="shared" si="7"/>
        <v>0</v>
      </c>
      <c r="P39" s="390">
        <f t="shared" si="8"/>
        <v>1</v>
      </c>
    </row>
    <row r="40" spans="1:16" x14ac:dyDescent="0.25">
      <c r="A40" s="46">
        <v>31</v>
      </c>
      <c r="B40" s="7"/>
      <c r="C40" s="7"/>
      <c r="D40" s="7"/>
      <c r="E40" s="228"/>
      <c r="F40" s="227"/>
      <c r="G40" s="227"/>
      <c r="H40" s="227"/>
      <c r="I40" s="19" t="str">
        <f t="shared" si="1"/>
        <v/>
      </c>
      <c r="J40" s="19" t="str">
        <f t="shared" si="2"/>
        <v/>
      </c>
      <c r="K40" s="67" t="str">
        <f t="shared" si="3"/>
        <v/>
      </c>
      <c r="L40" s="67" t="str">
        <f t="shared" si="4"/>
        <v/>
      </c>
      <c r="M40" s="416" t="str">
        <f t="shared" si="5"/>
        <v/>
      </c>
      <c r="N40" s="67" t="str">
        <f t="shared" si="6"/>
        <v/>
      </c>
      <c r="O40" s="389" t="b">
        <f t="shared" si="7"/>
        <v>0</v>
      </c>
      <c r="P40" s="390">
        <f t="shared" si="8"/>
        <v>1</v>
      </c>
    </row>
    <row r="41" spans="1:16" x14ac:dyDescent="0.25">
      <c r="A41" s="46">
        <v>32</v>
      </c>
      <c r="B41" s="7"/>
      <c r="C41" s="7"/>
      <c r="D41" s="7"/>
      <c r="E41" s="228"/>
      <c r="F41" s="227"/>
      <c r="G41" s="227"/>
      <c r="H41" s="227"/>
      <c r="I41" s="19" t="str">
        <f t="shared" si="1"/>
        <v/>
      </c>
      <c r="J41" s="19" t="str">
        <f t="shared" si="2"/>
        <v/>
      </c>
      <c r="K41" s="67" t="str">
        <f t="shared" si="3"/>
        <v/>
      </c>
      <c r="L41" s="67" t="str">
        <f t="shared" si="4"/>
        <v/>
      </c>
      <c r="M41" s="416" t="str">
        <f t="shared" si="5"/>
        <v/>
      </c>
      <c r="N41" s="67" t="str">
        <f t="shared" si="6"/>
        <v/>
      </c>
      <c r="O41" s="389" t="b">
        <f t="shared" si="7"/>
        <v>0</v>
      </c>
      <c r="P41" s="390">
        <f t="shared" si="8"/>
        <v>1</v>
      </c>
    </row>
    <row r="42" spans="1:16" x14ac:dyDescent="0.25">
      <c r="A42" s="46">
        <v>33</v>
      </c>
      <c r="B42" s="7"/>
      <c r="C42" s="7"/>
      <c r="D42" s="7"/>
      <c r="E42" s="228"/>
      <c r="F42" s="227"/>
      <c r="G42" s="227"/>
      <c r="H42" s="227"/>
      <c r="I42" s="19" t="str">
        <f t="shared" si="1"/>
        <v/>
      </c>
      <c r="J42" s="19" t="str">
        <f t="shared" si="2"/>
        <v/>
      </c>
      <c r="K42" s="67" t="str">
        <f t="shared" si="3"/>
        <v/>
      </c>
      <c r="L42" s="67" t="str">
        <f t="shared" si="4"/>
        <v/>
      </c>
      <c r="M42" s="416" t="str">
        <f t="shared" si="5"/>
        <v/>
      </c>
      <c r="N42" s="67" t="str">
        <f t="shared" si="6"/>
        <v/>
      </c>
      <c r="O42" s="389" t="b">
        <f t="shared" si="7"/>
        <v>0</v>
      </c>
      <c r="P42" s="390">
        <f t="shared" si="8"/>
        <v>1</v>
      </c>
    </row>
    <row r="43" spans="1:16" x14ac:dyDescent="0.25">
      <c r="A43" s="46">
        <v>34</v>
      </c>
      <c r="B43" s="7"/>
      <c r="C43" s="7"/>
      <c r="D43" s="7"/>
      <c r="E43" s="228"/>
      <c r="F43" s="227"/>
      <c r="G43" s="227"/>
      <c r="H43" s="227"/>
      <c r="I43" s="19" t="str">
        <f t="shared" si="1"/>
        <v/>
      </c>
      <c r="J43" s="19" t="str">
        <f t="shared" si="2"/>
        <v/>
      </c>
      <c r="K43" s="67" t="str">
        <f t="shared" si="3"/>
        <v/>
      </c>
      <c r="L43" s="67" t="str">
        <f t="shared" si="4"/>
        <v/>
      </c>
      <c r="M43" s="416" t="str">
        <f t="shared" si="5"/>
        <v/>
      </c>
      <c r="N43" s="67" t="str">
        <f t="shared" si="6"/>
        <v/>
      </c>
      <c r="O43" s="389" t="b">
        <f t="shared" si="7"/>
        <v>0</v>
      </c>
      <c r="P43" s="390">
        <f t="shared" si="8"/>
        <v>1</v>
      </c>
    </row>
    <row r="44" spans="1:16" x14ac:dyDescent="0.25">
      <c r="A44" s="46">
        <v>35</v>
      </c>
      <c r="B44" s="7"/>
      <c r="C44" s="7"/>
      <c r="D44" s="7"/>
      <c r="E44" s="228"/>
      <c r="F44" s="227"/>
      <c r="G44" s="227"/>
      <c r="H44" s="227"/>
      <c r="I44" s="19" t="str">
        <f t="shared" si="1"/>
        <v/>
      </c>
      <c r="J44" s="19" t="str">
        <f t="shared" si="2"/>
        <v/>
      </c>
      <c r="K44" s="67" t="str">
        <f t="shared" si="3"/>
        <v/>
      </c>
      <c r="L44" s="67" t="str">
        <f t="shared" si="4"/>
        <v/>
      </c>
      <c r="M44" s="416" t="str">
        <f t="shared" si="5"/>
        <v/>
      </c>
      <c r="N44" s="67" t="str">
        <f t="shared" si="6"/>
        <v/>
      </c>
      <c r="O44" s="389" t="b">
        <f t="shared" si="7"/>
        <v>0</v>
      </c>
      <c r="P44" s="390">
        <f t="shared" si="8"/>
        <v>1</v>
      </c>
    </row>
    <row r="45" spans="1:16" x14ac:dyDescent="0.25">
      <c r="A45" s="46">
        <v>36</v>
      </c>
      <c r="B45" s="7"/>
      <c r="C45" s="7"/>
      <c r="D45" s="7"/>
      <c r="E45" s="228"/>
      <c r="F45" s="227"/>
      <c r="G45" s="227"/>
      <c r="H45" s="227"/>
      <c r="I45" s="19" t="str">
        <f t="shared" si="1"/>
        <v/>
      </c>
      <c r="J45" s="19" t="str">
        <f t="shared" si="2"/>
        <v/>
      </c>
      <c r="K45" s="67" t="str">
        <f t="shared" si="3"/>
        <v/>
      </c>
      <c r="L45" s="67" t="str">
        <f t="shared" si="4"/>
        <v/>
      </c>
      <c r="M45" s="416" t="str">
        <f t="shared" si="5"/>
        <v/>
      </c>
      <c r="N45" s="67" t="str">
        <f t="shared" si="6"/>
        <v/>
      </c>
      <c r="O45" s="389" t="b">
        <f t="shared" si="7"/>
        <v>0</v>
      </c>
      <c r="P45" s="390">
        <f t="shared" si="8"/>
        <v>1</v>
      </c>
    </row>
    <row r="46" spans="1:16" x14ac:dyDescent="0.25">
      <c r="A46" s="46">
        <v>37</v>
      </c>
      <c r="B46" s="7"/>
      <c r="C46" s="7"/>
      <c r="D46" s="7"/>
      <c r="E46" s="228"/>
      <c r="F46" s="227"/>
      <c r="G46" s="227"/>
      <c r="H46" s="227"/>
      <c r="I46" s="19" t="str">
        <f t="shared" si="1"/>
        <v/>
      </c>
      <c r="J46" s="19" t="str">
        <f t="shared" si="2"/>
        <v/>
      </c>
      <c r="K46" s="67" t="str">
        <f t="shared" si="3"/>
        <v/>
      </c>
      <c r="L46" s="67" t="str">
        <f t="shared" si="4"/>
        <v/>
      </c>
      <c r="M46" s="416" t="str">
        <f t="shared" si="5"/>
        <v/>
      </c>
      <c r="N46" s="67" t="str">
        <f t="shared" si="6"/>
        <v/>
      </c>
      <c r="O46" s="389" t="b">
        <f t="shared" si="7"/>
        <v>0</v>
      </c>
      <c r="P46" s="390">
        <f t="shared" si="8"/>
        <v>1</v>
      </c>
    </row>
    <row r="47" spans="1:16" x14ac:dyDescent="0.25">
      <c r="A47" s="46">
        <v>38</v>
      </c>
      <c r="B47" s="7"/>
      <c r="C47" s="7"/>
      <c r="D47" s="7"/>
      <c r="E47" s="228"/>
      <c r="F47" s="227"/>
      <c r="G47" s="227"/>
      <c r="H47" s="227"/>
      <c r="I47" s="19" t="str">
        <f t="shared" si="1"/>
        <v/>
      </c>
      <c r="J47" s="19" t="str">
        <f t="shared" si="2"/>
        <v/>
      </c>
      <c r="K47" s="67" t="str">
        <f t="shared" si="3"/>
        <v/>
      </c>
      <c r="L47" s="67" t="str">
        <f t="shared" si="4"/>
        <v/>
      </c>
      <c r="M47" s="416" t="str">
        <f t="shared" si="5"/>
        <v/>
      </c>
      <c r="N47" s="67" t="str">
        <f t="shared" si="6"/>
        <v/>
      </c>
      <c r="O47" s="389" t="b">
        <f t="shared" si="7"/>
        <v>0</v>
      </c>
      <c r="P47" s="390">
        <f t="shared" si="8"/>
        <v>1</v>
      </c>
    </row>
    <row r="48" spans="1:16" x14ac:dyDescent="0.25">
      <c r="A48" s="46">
        <v>39</v>
      </c>
      <c r="B48" s="7"/>
      <c r="C48" s="7"/>
      <c r="D48" s="7"/>
      <c r="E48" s="228"/>
      <c r="F48" s="227"/>
      <c r="G48" s="227"/>
      <c r="H48" s="227"/>
      <c r="I48" s="19" t="str">
        <f t="shared" si="1"/>
        <v/>
      </c>
      <c r="J48" s="19" t="str">
        <f t="shared" si="2"/>
        <v/>
      </c>
      <c r="K48" s="67" t="str">
        <f t="shared" si="3"/>
        <v/>
      </c>
      <c r="L48" s="67" t="str">
        <f t="shared" si="4"/>
        <v/>
      </c>
      <c r="M48" s="416" t="str">
        <f t="shared" si="5"/>
        <v/>
      </c>
      <c r="N48" s="67" t="str">
        <f t="shared" si="6"/>
        <v/>
      </c>
      <c r="O48" s="389" t="b">
        <f t="shared" si="7"/>
        <v>0</v>
      </c>
      <c r="P48" s="390">
        <f t="shared" si="8"/>
        <v>1</v>
      </c>
    </row>
    <row r="49" spans="1:16" x14ac:dyDescent="0.25">
      <c r="A49" s="46">
        <v>40</v>
      </c>
      <c r="B49" s="7"/>
      <c r="C49" s="7"/>
      <c r="D49" s="7"/>
      <c r="E49" s="228"/>
      <c r="F49" s="227"/>
      <c r="G49" s="227"/>
      <c r="H49" s="227"/>
      <c r="I49" s="19" t="str">
        <f t="shared" si="1"/>
        <v/>
      </c>
      <c r="J49" s="19" t="str">
        <f t="shared" si="2"/>
        <v/>
      </c>
      <c r="K49" s="67" t="str">
        <f t="shared" si="3"/>
        <v/>
      </c>
      <c r="L49" s="67" t="str">
        <f t="shared" si="4"/>
        <v/>
      </c>
      <c r="M49" s="416" t="str">
        <f t="shared" si="5"/>
        <v/>
      </c>
      <c r="N49" s="67" t="str">
        <f t="shared" si="6"/>
        <v/>
      </c>
      <c r="O49" s="389" t="b">
        <f t="shared" si="7"/>
        <v>0</v>
      </c>
      <c r="P49" s="390">
        <f t="shared" si="8"/>
        <v>1</v>
      </c>
    </row>
    <row r="50" spans="1:16" x14ac:dyDescent="0.25">
      <c r="A50" s="46">
        <v>41</v>
      </c>
      <c r="B50" s="7"/>
      <c r="C50" s="7"/>
      <c r="D50" s="7"/>
      <c r="E50" s="228"/>
      <c r="F50" s="227"/>
      <c r="G50" s="227"/>
      <c r="H50" s="227"/>
      <c r="I50" s="19" t="str">
        <f t="shared" si="1"/>
        <v/>
      </c>
      <c r="J50" s="19" t="str">
        <f t="shared" si="2"/>
        <v/>
      </c>
      <c r="K50" s="67" t="str">
        <f t="shared" si="3"/>
        <v/>
      </c>
      <c r="L50" s="67" t="str">
        <f t="shared" si="4"/>
        <v/>
      </c>
      <c r="M50" s="416" t="str">
        <f t="shared" si="5"/>
        <v/>
      </c>
      <c r="N50" s="67" t="str">
        <f t="shared" si="6"/>
        <v/>
      </c>
      <c r="O50" s="389" t="b">
        <f t="shared" si="7"/>
        <v>0</v>
      </c>
      <c r="P50" s="390">
        <f t="shared" si="8"/>
        <v>1</v>
      </c>
    </row>
    <row r="51" spans="1:16" x14ac:dyDescent="0.25">
      <c r="A51" s="46">
        <v>42</v>
      </c>
      <c r="B51" s="7"/>
      <c r="C51" s="7"/>
      <c r="D51" s="7"/>
      <c r="E51" s="228"/>
      <c r="F51" s="227"/>
      <c r="G51" s="227"/>
      <c r="H51" s="227"/>
      <c r="I51" s="19" t="str">
        <f t="shared" si="1"/>
        <v/>
      </c>
      <c r="J51" s="19" t="str">
        <f t="shared" si="2"/>
        <v/>
      </c>
      <c r="K51" s="67" t="str">
        <f t="shared" si="3"/>
        <v/>
      </c>
      <c r="L51" s="67" t="str">
        <f t="shared" si="4"/>
        <v/>
      </c>
      <c r="M51" s="416" t="str">
        <f t="shared" si="5"/>
        <v/>
      </c>
      <c r="N51" s="67" t="str">
        <f t="shared" si="6"/>
        <v/>
      </c>
      <c r="O51" s="389" t="b">
        <f t="shared" si="7"/>
        <v>0</v>
      </c>
      <c r="P51" s="390">
        <f t="shared" si="8"/>
        <v>1</v>
      </c>
    </row>
    <row r="52" spans="1:16" x14ac:dyDescent="0.25">
      <c r="A52" s="46">
        <v>43</v>
      </c>
      <c r="B52" s="7"/>
      <c r="C52" s="7"/>
      <c r="D52" s="7"/>
      <c r="E52" s="228"/>
      <c r="F52" s="227"/>
      <c r="G52" s="227"/>
      <c r="H52" s="227"/>
      <c r="I52" s="19" t="str">
        <f t="shared" si="1"/>
        <v/>
      </c>
      <c r="J52" s="19" t="str">
        <f t="shared" si="2"/>
        <v/>
      </c>
      <c r="K52" s="67" t="str">
        <f t="shared" si="3"/>
        <v/>
      </c>
      <c r="L52" s="67" t="str">
        <f t="shared" si="4"/>
        <v/>
      </c>
      <c r="M52" s="416" t="str">
        <f t="shared" si="5"/>
        <v/>
      </c>
      <c r="N52" s="67" t="str">
        <f t="shared" si="6"/>
        <v/>
      </c>
      <c r="O52" s="389" t="b">
        <f t="shared" si="7"/>
        <v>0</v>
      </c>
      <c r="P52" s="390">
        <f t="shared" si="8"/>
        <v>1</v>
      </c>
    </row>
    <row r="53" spans="1:16" x14ac:dyDescent="0.25">
      <c r="A53" s="46">
        <v>44</v>
      </c>
      <c r="B53" s="7"/>
      <c r="C53" s="7"/>
      <c r="D53" s="7"/>
      <c r="E53" s="228"/>
      <c r="F53" s="227"/>
      <c r="G53" s="227"/>
      <c r="H53" s="227"/>
      <c r="I53" s="19" t="str">
        <f t="shared" si="1"/>
        <v/>
      </c>
      <c r="J53" s="19" t="str">
        <f t="shared" si="2"/>
        <v/>
      </c>
      <c r="K53" s="67" t="str">
        <f t="shared" si="3"/>
        <v/>
      </c>
      <c r="L53" s="67" t="str">
        <f t="shared" si="4"/>
        <v/>
      </c>
      <c r="M53" s="416" t="str">
        <f t="shared" si="5"/>
        <v/>
      </c>
      <c r="N53" s="67" t="str">
        <f t="shared" si="6"/>
        <v/>
      </c>
      <c r="O53" s="389" t="b">
        <f t="shared" si="7"/>
        <v>0</v>
      </c>
      <c r="P53" s="390">
        <f t="shared" si="8"/>
        <v>1</v>
      </c>
    </row>
    <row r="54" spans="1:16" x14ac:dyDescent="0.25">
      <c r="A54" s="46">
        <v>45</v>
      </c>
      <c r="B54" s="7"/>
      <c r="C54" s="7"/>
      <c r="D54" s="7"/>
      <c r="E54" s="228"/>
      <c r="F54" s="227"/>
      <c r="G54" s="227"/>
      <c r="H54" s="227"/>
      <c r="I54" s="19" t="str">
        <f t="shared" si="1"/>
        <v/>
      </c>
      <c r="J54" s="19" t="str">
        <f t="shared" si="2"/>
        <v/>
      </c>
      <c r="K54" s="67" t="str">
        <f t="shared" si="3"/>
        <v/>
      </c>
      <c r="L54" s="67" t="str">
        <f t="shared" si="4"/>
        <v/>
      </c>
      <c r="M54" s="416" t="str">
        <f t="shared" si="5"/>
        <v/>
      </c>
      <c r="N54" s="67" t="str">
        <f t="shared" si="6"/>
        <v/>
      </c>
      <c r="O54" s="389" t="b">
        <f t="shared" si="7"/>
        <v>0</v>
      </c>
      <c r="P54" s="390">
        <f t="shared" si="8"/>
        <v>1</v>
      </c>
    </row>
    <row r="55" spans="1:16" x14ac:dyDescent="0.25">
      <c r="A55" s="46">
        <v>46</v>
      </c>
      <c r="B55" s="7"/>
      <c r="C55" s="7"/>
      <c r="D55" s="7"/>
      <c r="E55" s="228"/>
      <c r="F55" s="227"/>
      <c r="G55" s="227"/>
      <c r="H55" s="227"/>
      <c r="I55" s="19" t="str">
        <f t="shared" si="1"/>
        <v/>
      </c>
      <c r="J55" s="19" t="str">
        <f t="shared" si="2"/>
        <v/>
      </c>
      <c r="K55" s="67" t="str">
        <f t="shared" si="3"/>
        <v/>
      </c>
      <c r="L55" s="67" t="str">
        <f t="shared" si="4"/>
        <v/>
      </c>
      <c r="M55" s="416" t="str">
        <f t="shared" si="5"/>
        <v/>
      </c>
      <c r="N55" s="67" t="str">
        <f t="shared" si="6"/>
        <v/>
      </c>
      <c r="O55" s="389" t="b">
        <f t="shared" si="7"/>
        <v>0</v>
      </c>
      <c r="P55" s="390">
        <f t="shared" si="8"/>
        <v>1</v>
      </c>
    </row>
    <row r="56" spans="1:16" x14ac:dyDescent="0.25">
      <c r="A56" s="46">
        <v>47</v>
      </c>
      <c r="B56" s="7"/>
      <c r="C56" s="7"/>
      <c r="D56" s="7"/>
      <c r="E56" s="228"/>
      <c r="F56" s="227"/>
      <c r="G56" s="227"/>
      <c r="H56" s="227"/>
      <c r="I56" s="19" t="str">
        <f t="shared" si="1"/>
        <v/>
      </c>
      <c r="J56" s="19" t="str">
        <f t="shared" si="2"/>
        <v/>
      </c>
      <c r="K56" s="67" t="str">
        <f t="shared" si="3"/>
        <v/>
      </c>
      <c r="L56" s="67" t="str">
        <f t="shared" si="4"/>
        <v/>
      </c>
      <c r="M56" s="416" t="str">
        <f t="shared" si="5"/>
        <v/>
      </c>
      <c r="N56" s="67" t="str">
        <f t="shared" si="6"/>
        <v/>
      </c>
      <c r="O56" s="389" t="b">
        <f t="shared" si="7"/>
        <v>0</v>
      </c>
      <c r="P56" s="390">
        <f t="shared" si="8"/>
        <v>1</v>
      </c>
    </row>
    <row r="57" spans="1:16" x14ac:dyDescent="0.25">
      <c r="A57" s="46">
        <v>48</v>
      </c>
      <c r="B57" s="7"/>
      <c r="C57" s="7"/>
      <c r="D57" s="7"/>
      <c r="E57" s="228"/>
      <c r="F57" s="227"/>
      <c r="G57" s="227"/>
      <c r="H57" s="227"/>
      <c r="I57" s="19" t="str">
        <f t="shared" si="1"/>
        <v/>
      </c>
      <c r="J57" s="19" t="str">
        <f t="shared" si="2"/>
        <v/>
      </c>
      <c r="K57" s="67" t="str">
        <f t="shared" si="3"/>
        <v/>
      </c>
      <c r="L57" s="67" t="str">
        <f t="shared" si="4"/>
        <v/>
      </c>
      <c r="M57" s="416" t="str">
        <f t="shared" si="5"/>
        <v/>
      </c>
      <c r="N57" s="67" t="str">
        <f t="shared" si="6"/>
        <v/>
      </c>
      <c r="O57" s="389" t="b">
        <f t="shared" si="7"/>
        <v>0</v>
      </c>
      <c r="P57" s="390">
        <f t="shared" si="8"/>
        <v>1</v>
      </c>
    </row>
    <row r="58" spans="1:16" x14ac:dyDescent="0.25">
      <c r="A58" s="46">
        <v>49</v>
      </c>
      <c r="B58" s="7"/>
      <c r="C58" s="7"/>
      <c r="D58" s="7"/>
      <c r="E58" s="228"/>
      <c r="F58" s="227"/>
      <c r="G58" s="227"/>
      <c r="H58" s="227"/>
      <c r="I58" s="19" t="str">
        <f t="shared" si="1"/>
        <v/>
      </c>
      <c r="J58" s="19" t="str">
        <f t="shared" si="2"/>
        <v/>
      </c>
      <c r="K58" s="67" t="str">
        <f t="shared" si="3"/>
        <v/>
      </c>
      <c r="L58" s="67" t="str">
        <f t="shared" si="4"/>
        <v/>
      </c>
      <c r="M58" s="416" t="str">
        <f t="shared" si="5"/>
        <v/>
      </c>
      <c r="N58" s="67" t="str">
        <f t="shared" si="6"/>
        <v/>
      </c>
      <c r="O58" s="389" t="b">
        <f t="shared" si="7"/>
        <v>0</v>
      </c>
      <c r="P58" s="390">
        <f t="shared" si="8"/>
        <v>1</v>
      </c>
    </row>
    <row r="59" spans="1:16" x14ac:dyDescent="0.25">
      <c r="A59" s="46">
        <v>50</v>
      </c>
      <c r="B59" s="7"/>
      <c r="C59" s="7"/>
      <c r="D59" s="7"/>
      <c r="E59" s="228"/>
      <c r="F59" s="227"/>
      <c r="G59" s="227"/>
      <c r="H59" s="227"/>
      <c r="I59" s="19" t="str">
        <f t="shared" si="1"/>
        <v/>
      </c>
      <c r="J59" s="19" t="str">
        <f t="shared" si="2"/>
        <v/>
      </c>
      <c r="K59" s="67" t="str">
        <f t="shared" si="3"/>
        <v/>
      </c>
      <c r="L59" s="67" t="str">
        <f t="shared" si="4"/>
        <v/>
      </c>
      <c r="M59" s="416" t="str">
        <f t="shared" si="5"/>
        <v/>
      </c>
      <c r="N59" s="67" t="str">
        <f t="shared" si="6"/>
        <v/>
      </c>
      <c r="O59" s="389" t="b">
        <f t="shared" si="7"/>
        <v>0</v>
      </c>
      <c r="P59" s="390">
        <f t="shared" si="8"/>
        <v>1</v>
      </c>
    </row>
    <row r="60" spans="1:16" x14ac:dyDescent="0.25">
      <c r="A60" s="46">
        <v>51</v>
      </c>
      <c r="B60" s="7"/>
      <c r="C60" s="7"/>
      <c r="D60" s="7"/>
      <c r="E60" s="228"/>
      <c r="F60" s="227"/>
      <c r="G60" s="227"/>
      <c r="H60" s="227"/>
      <c r="I60" s="19" t="str">
        <f t="shared" si="1"/>
        <v/>
      </c>
      <c r="J60" s="19" t="str">
        <f t="shared" si="2"/>
        <v/>
      </c>
      <c r="K60" s="67" t="str">
        <f t="shared" si="3"/>
        <v/>
      </c>
      <c r="L60" s="67" t="str">
        <f t="shared" si="4"/>
        <v/>
      </c>
      <c r="M60" s="416" t="str">
        <f t="shared" si="5"/>
        <v/>
      </c>
      <c r="N60" s="67" t="str">
        <f t="shared" si="6"/>
        <v/>
      </c>
      <c r="O60" s="389" t="b">
        <f t="shared" si="7"/>
        <v>0</v>
      </c>
      <c r="P60" s="390">
        <f t="shared" si="8"/>
        <v>1</v>
      </c>
    </row>
    <row r="61" spans="1:16" x14ac:dyDescent="0.25">
      <c r="A61" s="46">
        <v>52</v>
      </c>
      <c r="B61" s="7"/>
      <c r="C61" s="7"/>
      <c r="D61" s="7"/>
      <c r="E61" s="228"/>
      <c r="F61" s="227"/>
      <c r="G61" s="227"/>
      <c r="H61" s="227"/>
      <c r="I61" s="19" t="str">
        <f t="shared" si="1"/>
        <v/>
      </c>
      <c r="J61" s="19" t="str">
        <f t="shared" si="2"/>
        <v/>
      </c>
      <c r="K61" s="67" t="str">
        <f t="shared" si="3"/>
        <v/>
      </c>
      <c r="L61" s="67" t="str">
        <f t="shared" si="4"/>
        <v/>
      </c>
      <c r="M61" s="416" t="str">
        <f t="shared" si="5"/>
        <v/>
      </c>
      <c r="N61" s="67" t="str">
        <f t="shared" si="6"/>
        <v/>
      </c>
      <c r="O61" s="389" t="b">
        <f t="shared" si="7"/>
        <v>0</v>
      </c>
      <c r="P61" s="390">
        <f t="shared" si="8"/>
        <v>1</v>
      </c>
    </row>
    <row r="62" spans="1:16" x14ac:dyDescent="0.25">
      <c r="A62" s="46">
        <v>53</v>
      </c>
      <c r="B62" s="7"/>
      <c r="C62" s="7"/>
      <c r="D62" s="7"/>
      <c r="E62" s="228"/>
      <c r="F62" s="227"/>
      <c r="G62" s="227"/>
      <c r="H62" s="227"/>
      <c r="I62" s="19" t="str">
        <f t="shared" si="1"/>
        <v/>
      </c>
      <c r="J62" s="19" t="str">
        <f t="shared" si="2"/>
        <v/>
      </c>
      <c r="K62" s="67" t="str">
        <f t="shared" si="3"/>
        <v/>
      </c>
      <c r="L62" s="67" t="str">
        <f t="shared" si="4"/>
        <v/>
      </c>
      <c r="M62" s="416" t="str">
        <f t="shared" si="5"/>
        <v/>
      </c>
      <c r="N62" s="67" t="str">
        <f t="shared" si="6"/>
        <v/>
      </c>
      <c r="O62" s="389" t="b">
        <f t="shared" si="7"/>
        <v>0</v>
      </c>
      <c r="P62" s="390">
        <f t="shared" si="8"/>
        <v>1</v>
      </c>
    </row>
    <row r="63" spans="1:16" x14ac:dyDescent="0.25">
      <c r="A63" s="46">
        <v>54</v>
      </c>
      <c r="B63" s="7"/>
      <c r="C63" s="7"/>
      <c r="D63" s="7"/>
      <c r="E63" s="228"/>
      <c r="F63" s="227"/>
      <c r="G63" s="227"/>
      <c r="H63" s="227"/>
      <c r="I63" s="19" t="str">
        <f t="shared" si="1"/>
        <v/>
      </c>
      <c r="J63" s="19" t="str">
        <f t="shared" si="2"/>
        <v/>
      </c>
      <c r="K63" s="67" t="str">
        <f t="shared" si="3"/>
        <v/>
      </c>
      <c r="L63" s="67" t="str">
        <f t="shared" si="4"/>
        <v/>
      </c>
      <c r="M63" s="416" t="str">
        <f t="shared" si="5"/>
        <v/>
      </c>
      <c r="N63" s="67" t="str">
        <f t="shared" si="6"/>
        <v/>
      </c>
      <c r="O63" s="389" t="b">
        <f t="shared" si="7"/>
        <v>0</v>
      </c>
      <c r="P63" s="390">
        <f t="shared" si="8"/>
        <v>1</v>
      </c>
    </row>
    <row r="64" spans="1:16" x14ac:dyDescent="0.25">
      <c r="A64" s="46">
        <v>55</v>
      </c>
      <c r="B64" s="7"/>
      <c r="C64" s="7"/>
      <c r="D64" s="7"/>
      <c r="E64" s="228"/>
      <c r="F64" s="227"/>
      <c r="G64" s="227"/>
      <c r="H64" s="227"/>
      <c r="I64" s="19" t="str">
        <f t="shared" si="1"/>
        <v/>
      </c>
      <c r="J64" s="19" t="str">
        <f t="shared" si="2"/>
        <v/>
      </c>
      <c r="K64" s="67" t="str">
        <f t="shared" si="3"/>
        <v/>
      </c>
      <c r="L64" s="67" t="str">
        <f t="shared" si="4"/>
        <v/>
      </c>
      <c r="M64" s="416" t="str">
        <f t="shared" si="5"/>
        <v/>
      </c>
      <c r="N64" s="67" t="str">
        <f t="shared" si="6"/>
        <v/>
      </c>
      <c r="O64" s="389" t="b">
        <f t="shared" si="7"/>
        <v>0</v>
      </c>
      <c r="P64" s="390">
        <f t="shared" si="8"/>
        <v>1</v>
      </c>
    </row>
    <row r="65" spans="1:16" x14ac:dyDescent="0.25">
      <c r="A65" s="46">
        <v>56</v>
      </c>
      <c r="B65" s="7"/>
      <c r="C65" s="7"/>
      <c r="D65" s="7"/>
      <c r="E65" s="228"/>
      <c r="F65" s="227"/>
      <c r="G65" s="227"/>
      <c r="H65" s="227"/>
      <c r="I65" s="19" t="str">
        <f t="shared" si="1"/>
        <v/>
      </c>
      <c r="J65" s="19" t="str">
        <f t="shared" si="2"/>
        <v/>
      </c>
      <c r="K65" s="67" t="str">
        <f t="shared" si="3"/>
        <v/>
      </c>
      <c r="L65" s="67" t="str">
        <f t="shared" si="4"/>
        <v/>
      </c>
      <c r="M65" s="416" t="str">
        <f t="shared" si="5"/>
        <v/>
      </c>
      <c r="N65" s="67" t="str">
        <f t="shared" si="6"/>
        <v/>
      </c>
      <c r="O65" s="389" t="b">
        <f t="shared" si="7"/>
        <v>0</v>
      </c>
      <c r="P65" s="390">
        <f t="shared" si="8"/>
        <v>1</v>
      </c>
    </row>
    <row r="66" spans="1:16" x14ac:dyDescent="0.25">
      <c r="A66" s="46">
        <v>57</v>
      </c>
      <c r="B66" s="7"/>
      <c r="C66" s="7"/>
      <c r="D66" s="7"/>
      <c r="E66" s="228"/>
      <c r="F66" s="227"/>
      <c r="G66" s="227"/>
      <c r="H66" s="227"/>
      <c r="I66" s="19" t="str">
        <f t="shared" si="1"/>
        <v/>
      </c>
      <c r="J66" s="19" t="str">
        <f t="shared" si="2"/>
        <v/>
      </c>
      <c r="K66" s="67" t="str">
        <f t="shared" si="3"/>
        <v/>
      </c>
      <c r="L66" s="67" t="str">
        <f t="shared" si="4"/>
        <v/>
      </c>
      <c r="M66" s="416" t="str">
        <f t="shared" si="5"/>
        <v/>
      </c>
      <c r="N66" s="67" t="str">
        <f t="shared" si="6"/>
        <v/>
      </c>
      <c r="O66" s="389" t="b">
        <f t="shared" si="7"/>
        <v>0</v>
      </c>
      <c r="P66" s="390">
        <f t="shared" si="8"/>
        <v>1</v>
      </c>
    </row>
    <row r="67" spans="1:16" x14ac:dyDescent="0.25">
      <c r="A67" s="46">
        <v>58</v>
      </c>
      <c r="B67" s="7"/>
      <c r="C67" s="7"/>
      <c r="D67" s="7"/>
      <c r="E67" s="228"/>
      <c r="F67" s="227"/>
      <c r="G67" s="227"/>
      <c r="H67" s="227"/>
      <c r="I67" s="19" t="str">
        <f t="shared" si="1"/>
        <v/>
      </c>
      <c r="J67" s="19" t="str">
        <f t="shared" si="2"/>
        <v/>
      </c>
      <c r="K67" s="67" t="str">
        <f t="shared" si="3"/>
        <v/>
      </c>
      <c r="L67" s="67" t="str">
        <f t="shared" si="4"/>
        <v/>
      </c>
      <c r="M67" s="416" t="str">
        <f t="shared" si="5"/>
        <v/>
      </c>
      <c r="N67" s="67" t="str">
        <f t="shared" si="6"/>
        <v/>
      </c>
      <c r="O67" s="389" t="b">
        <f t="shared" si="7"/>
        <v>0</v>
      </c>
      <c r="P67" s="390">
        <f t="shared" si="8"/>
        <v>1</v>
      </c>
    </row>
    <row r="68" spans="1:16" x14ac:dyDescent="0.25">
      <c r="A68" s="46">
        <v>59</v>
      </c>
      <c r="B68" s="7"/>
      <c r="C68" s="7"/>
      <c r="D68" s="7"/>
      <c r="E68" s="228"/>
      <c r="F68" s="227"/>
      <c r="G68" s="227"/>
      <c r="H68" s="227"/>
      <c r="I68" s="19" t="str">
        <f t="shared" si="1"/>
        <v/>
      </c>
      <c r="J68" s="19" t="str">
        <f t="shared" si="2"/>
        <v/>
      </c>
      <c r="K68" s="67" t="str">
        <f t="shared" si="3"/>
        <v/>
      </c>
      <c r="L68" s="67" t="str">
        <f t="shared" si="4"/>
        <v/>
      </c>
      <c r="M68" s="416" t="str">
        <f t="shared" si="5"/>
        <v/>
      </c>
      <c r="N68" s="67" t="str">
        <f t="shared" si="6"/>
        <v/>
      </c>
      <c r="O68" s="389" t="b">
        <f t="shared" si="7"/>
        <v>0</v>
      </c>
      <c r="P68" s="390">
        <f t="shared" si="8"/>
        <v>1</v>
      </c>
    </row>
    <row r="69" spans="1:16" x14ac:dyDescent="0.25">
      <c r="A69" s="46">
        <v>60</v>
      </c>
      <c r="B69" s="7"/>
      <c r="C69" s="7"/>
      <c r="D69" s="7"/>
      <c r="E69" s="228"/>
      <c r="F69" s="227"/>
      <c r="G69" s="227"/>
      <c r="H69" s="227"/>
      <c r="I69" s="19" t="str">
        <f t="shared" si="1"/>
        <v/>
      </c>
      <c r="J69" s="19" t="str">
        <f t="shared" si="2"/>
        <v/>
      </c>
      <c r="K69" s="67" t="str">
        <f t="shared" si="3"/>
        <v/>
      </c>
      <c r="L69" s="67" t="str">
        <f t="shared" si="4"/>
        <v/>
      </c>
      <c r="M69" s="416" t="str">
        <f t="shared" si="5"/>
        <v/>
      </c>
      <c r="N69" s="67" t="str">
        <f t="shared" si="6"/>
        <v/>
      </c>
      <c r="O69" s="389" t="b">
        <f t="shared" si="7"/>
        <v>0</v>
      </c>
      <c r="P69" s="390">
        <f t="shared" si="8"/>
        <v>1</v>
      </c>
    </row>
    <row r="70" spans="1:16" x14ac:dyDescent="0.25">
      <c r="A70" s="46">
        <v>61</v>
      </c>
      <c r="B70" s="7"/>
      <c r="C70" s="7"/>
      <c r="D70" s="7"/>
      <c r="E70" s="228"/>
      <c r="F70" s="227"/>
      <c r="G70" s="227"/>
      <c r="H70" s="227"/>
      <c r="I70" s="19" t="str">
        <f t="shared" si="1"/>
        <v/>
      </c>
      <c r="J70" s="19" t="str">
        <f t="shared" si="2"/>
        <v/>
      </c>
      <c r="K70" s="67" t="str">
        <f t="shared" si="3"/>
        <v/>
      </c>
      <c r="L70" s="67" t="str">
        <f t="shared" si="4"/>
        <v/>
      </c>
      <c r="M70" s="416" t="str">
        <f t="shared" si="5"/>
        <v/>
      </c>
      <c r="N70" s="67" t="str">
        <f t="shared" si="6"/>
        <v/>
      </c>
      <c r="O70" s="389" t="b">
        <f t="shared" si="7"/>
        <v>0</v>
      </c>
      <c r="P70" s="390">
        <f t="shared" si="8"/>
        <v>1</v>
      </c>
    </row>
    <row r="71" spans="1:16" x14ac:dyDescent="0.25">
      <c r="A71" s="46">
        <v>62</v>
      </c>
      <c r="B71" s="7"/>
      <c r="C71" s="7"/>
      <c r="D71" s="7"/>
      <c r="E71" s="228"/>
      <c r="F71" s="227"/>
      <c r="G71" s="227"/>
      <c r="H71" s="227"/>
      <c r="I71" s="19" t="str">
        <f t="shared" si="1"/>
        <v/>
      </c>
      <c r="J71" s="19" t="str">
        <f t="shared" si="2"/>
        <v/>
      </c>
      <c r="K71" s="67" t="str">
        <f t="shared" si="3"/>
        <v/>
      </c>
      <c r="L71" s="67" t="str">
        <f t="shared" si="4"/>
        <v/>
      </c>
      <c r="M71" s="416" t="str">
        <f t="shared" si="5"/>
        <v/>
      </c>
      <c r="N71" s="67" t="str">
        <f t="shared" si="6"/>
        <v/>
      </c>
      <c r="O71" s="389" t="b">
        <f t="shared" si="7"/>
        <v>0</v>
      </c>
      <c r="P71" s="390">
        <f t="shared" si="8"/>
        <v>1</v>
      </c>
    </row>
    <row r="72" spans="1:16" x14ac:dyDescent="0.25">
      <c r="A72" s="46">
        <v>63</v>
      </c>
      <c r="B72" s="7"/>
      <c r="C72" s="7"/>
      <c r="D72" s="7"/>
      <c r="E72" s="228"/>
      <c r="F72" s="227"/>
      <c r="G72" s="227"/>
      <c r="H72" s="227"/>
      <c r="I72" s="19" t="str">
        <f t="shared" si="1"/>
        <v/>
      </c>
      <c r="J72" s="19" t="str">
        <f t="shared" si="2"/>
        <v/>
      </c>
      <c r="K72" s="67" t="str">
        <f t="shared" si="3"/>
        <v/>
      </c>
      <c r="L72" s="67" t="str">
        <f t="shared" si="4"/>
        <v/>
      </c>
      <c r="M72" s="416" t="str">
        <f t="shared" si="5"/>
        <v/>
      </c>
      <c r="N72" s="67" t="str">
        <f t="shared" si="6"/>
        <v/>
      </c>
      <c r="O72" s="389" t="b">
        <f t="shared" si="7"/>
        <v>0</v>
      </c>
      <c r="P72" s="390">
        <f t="shared" si="8"/>
        <v>1</v>
      </c>
    </row>
    <row r="73" spans="1:16" x14ac:dyDescent="0.25">
      <c r="A73" s="46">
        <v>64</v>
      </c>
      <c r="B73" s="7"/>
      <c r="C73" s="7"/>
      <c r="D73" s="7"/>
      <c r="E73" s="228"/>
      <c r="F73" s="227"/>
      <c r="G73" s="227"/>
      <c r="H73" s="227"/>
      <c r="I73" s="19" t="str">
        <f t="shared" si="1"/>
        <v/>
      </c>
      <c r="J73" s="19" t="str">
        <f t="shared" si="2"/>
        <v/>
      </c>
      <c r="K73" s="67" t="str">
        <f t="shared" si="3"/>
        <v/>
      </c>
      <c r="L73" s="67" t="str">
        <f t="shared" si="4"/>
        <v/>
      </c>
      <c r="M73" s="416" t="str">
        <f t="shared" si="5"/>
        <v/>
      </c>
      <c r="N73" s="67" t="str">
        <f t="shared" si="6"/>
        <v/>
      </c>
      <c r="O73" s="389" t="b">
        <f t="shared" si="7"/>
        <v>0</v>
      </c>
      <c r="P73" s="390">
        <f t="shared" si="8"/>
        <v>1</v>
      </c>
    </row>
    <row r="74" spans="1:16" x14ac:dyDescent="0.25">
      <c r="A74" s="46">
        <v>65</v>
      </c>
      <c r="B74" s="7"/>
      <c r="C74" s="7"/>
      <c r="D74" s="7"/>
      <c r="E74" s="228"/>
      <c r="F74" s="227"/>
      <c r="G74" s="227"/>
      <c r="H74" s="227"/>
      <c r="I74" s="19" t="str">
        <f t="shared" ref="I74:I137" si="9">IF(OR($B74="",$C74="",$D74="",$E74="",$F74&lt;an_initial,$F74&gt;an_final,$O74=FALSE),"",IF($H74="",CS_STR_A2*$G74/P74,CS_STR_A2*$H74))</f>
        <v/>
      </c>
      <c r="J74" s="19" t="str">
        <f t="shared" ref="J74:J137" si="10">IF(OR($B74="",$C74="",$D74="",$E74="",$F74="",$F74&gt;an_final,$O74=FALSE),"",IF($H74="",CS_STR_A2*$G74/P74,CS_STR_A2*$H74))</f>
        <v/>
      </c>
      <c r="K74" s="67" t="str">
        <f t="shared" ref="K74:K108" si="11">IF(OR($B74="",$C74="",$D74="",$E74="",$F74="",$F74&gt;an_final,$O74=FALSE),"",IF($F74&gt;=an_initial,1,""))</f>
        <v/>
      </c>
      <c r="L74" s="67" t="str">
        <f t="shared" ref="L74:L108" si="12">IF(OR($B74="",$C74="",$D74="",$E74="",$F74="",$F74&gt;an_final,$O74=FALSE),"",1)</f>
        <v/>
      </c>
      <c r="M74" s="416" t="str">
        <f t="shared" ref="M74:M108" si="13">IF(OR($B74="",$C74="",$D74="",$E74="",$F74="",$F74&gt;an_final,$O74=FALSE),"",IF($H74="",$G74/P74,$H74))</f>
        <v/>
      </c>
      <c r="N74" s="67" t="str">
        <f t="shared" ref="N74:N108" si="14">IF(OR($B74="",$C74="",$D74="",$E74="",$F74="",$F74&lt;an_initial,$F74&gt;an_final,$O74=FALSE),"",IF($H74="",$G74/P74,$H74))</f>
        <v/>
      </c>
      <c r="O74" s="389" t="b">
        <f t="shared" ref="O74:O108" si="15">IF(nume_candidat="",FALSE,ISNUMBER(SEARCH(nume_candidat,$B74)))</f>
        <v>0</v>
      </c>
      <c r="P74" s="390">
        <f t="shared" ref="P74:P108" si="16">LEN(B74)-LEN(SUBSTITUTE(B74,",",""))+1</f>
        <v>1</v>
      </c>
    </row>
    <row r="75" spans="1:16" x14ac:dyDescent="0.25">
      <c r="A75" s="46">
        <v>66</v>
      </c>
      <c r="B75" s="7"/>
      <c r="C75" s="7"/>
      <c r="D75" s="7"/>
      <c r="E75" s="228"/>
      <c r="F75" s="227"/>
      <c r="G75" s="227"/>
      <c r="H75" s="227"/>
      <c r="I75" s="19" t="str">
        <f t="shared" si="9"/>
        <v/>
      </c>
      <c r="J75" s="19" t="str">
        <f t="shared" si="10"/>
        <v/>
      </c>
      <c r="K75" s="67" t="str">
        <f t="shared" si="11"/>
        <v/>
      </c>
      <c r="L75" s="67" t="str">
        <f t="shared" si="12"/>
        <v/>
      </c>
      <c r="M75" s="416" t="str">
        <f t="shared" si="13"/>
        <v/>
      </c>
      <c r="N75" s="67" t="str">
        <f t="shared" si="14"/>
        <v/>
      </c>
      <c r="O75" s="389" t="b">
        <f t="shared" si="15"/>
        <v>0</v>
      </c>
      <c r="P75" s="390">
        <f t="shared" si="16"/>
        <v>1</v>
      </c>
    </row>
    <row r="76" spans="1:16" x14ac:dyDescent="0.25">
      <c r="A76" s="46">
        <v>67</v>
      </c>
      <c r="B76" s="7"/>
      <c r="C76" s="7"/>
      <c r="D76" s="7"/>
      <c r="E76" s="228"/>
      <c r="F76" s="227"/>
      <c r="G76" s="227"/>
      <c r="H76" s="227"/>
      <c r="I76" s="19" t="str">
        <f t="shared" si="9"/>
        <v/>
      </c>
      <c r="J76" s="19" t="str">
        <f t="shared" si="10"/>
        <v/>
      </c>
      <c r="K76" s="67" t="str">
        <f t="shared" si="11"/>
        <v/>
      </c>
      <c r="L76" s="67" t="str">
        <f t="shared" si="12"/>
        <v/>
      </c>
      <c r="M76" s="416" t="str">
        <f t="shared" si="13"/>
        <v/>
      </c>
      <c r="N76" s="67" t="str">
        <f t="shared" si="14"/>
        <v/>
      </c>
      <c r="O76" s="389" t="b">
        <f t="shared" si="15"/>
        <v>0</v>
      </c>
      <c r="P76" s="390">
        <f t="shared" si="16"/>
        <v>1</v>
      </c>
    </row>
    <row r="77" spans="1:16" x14ac:dyDescent="0.25">
      <c r="A77" s="46">
        <v>68</v>
      </c>
      <c r="B77" s="7"/>
      <c r="C77" s="7"/>
      <c r="D77" s="7"/>
      <c r="E77" s="228"/>
      <c r="F77" s="227"/>
      <c r="G77" s="227"/>
      <c r="H77" s="227"/>
      <c r="I77" s="19" t="str">
        <f t="shared" si="9"/>
        <v/>
      </c>
      <c r="J77" s="19" t="str">
        <f t="shared" si="10"/>
        <v/>
      </c>
      <c r="K77" s="67" t="str">
        <f t="shared" si="11"/>
        <v/>
      </c>
      <c r="L77" s="67" t="str">
        <f t="shared" si="12"/>
        <v/>
      </c>
      <c r="M77" s="416" t="str">
        <f t="shared" si="13"/>
        <v/>
      </c>
      <c r="N77" s="67" t="str">
        <f t="shared" si="14"/>
        <v/>
      </c>
      <c r="O77" s="389" t="b">
        <f t="shared" si="15"/>
        <v>0</v>
      </c>
      <c r="P77" s="390">
        <f t="shared" si="16"/>
        <v>1</v>
      </c>
    </row>
    <row r="78" spans="1:16" x14ac:dyDescent="0.25">
      <c r="A78" s="46">
        <v>69</v>
      </c>
      <c r="B78" s="7"/>
      <c r="C78" s="7"/>
      <c r="D78" s="7"/>
      <c r="E78" s="228"/>
      <c r="F78" s="227"/>
      <c r="G78" s="227"/>
      <c r="H78" s="227"/>
      <c r="I78" s="19" t="str">
        <f t="shared" si="9"/>
        <v/>
      </c>
      <c r="J78" s="19" t="str">
        <f t="shared" si="10"/>
        <v/>
      </c>
      <c r="K78" s="67" t="str">
        <f t="shared" si="11"/>
        <v/>
      </c>
      <c r="L78" s="67" t="str">
        <f t="shared" si="12"/>
        <v/>
      </c>
      <c r="M78" s="416" t="str">
        <f t="shared" si="13"/>
        <v/>
      </c>
      <c r="N78" s="67" t="str">
        <f t="shared" si="14"/>
        <v/>
      </c>
      <c r="O78" s="389" t="b">
        <f t="shared" si="15"/>
        <v>0</v>
      </c>
      <c r="P78" s="390">
        <f t="shared" si="16"/>
        <v>1</v>
      </c>
    </row>
    <row r="79" spans="1:16" x14ac:dyDescent="0.25">
      <c r="A79" s="46">
        <v>70</v>
      </c>
      <c r="B79" s="7"/>
      <c r="C79" s="7"/>
      <c r="D79" s="7"/>
      <c r="E79" s="228"/>
      <c r="F79" s="227"/>
      <c r="G79" s="227"/>
      <c r="H79" s="227"/>
      <c r="I79" s="19" t="str">
        <f t="shared" si="9"/>
        <v/>
      </c>
      <c r="J79" s="19" t="str">
        <f t="shared" si="10"/>
        <v/>
      </c>
      <c r="K79" s="67" t="str">
        <f t="shared" si="11"/>
        <v/>
      </c>
      <c r="L79" s="67" t="str">
        <f t="shared" si="12"/>
        <v/>
      </c>
      <c r="M79" s="416" t="str">
        <f t="shared" si="13"/>
        <v/>
      </c>
      <c r="N79" s="67" t="str">
        <f t="shared" si="14"/>
        <v/>
      </c>
      <c r="O79" s="389" t="b">
        <f t="shared" si="15"/>
        <v>0</v>
      </c>
      <c r="P79" s="390">
        <f t="shared" si="16"/>
        <v>1</v>
      </c>
    </row>
    <row r="80" spans="1:16" x14ac:dyDescent="0.25">
      <c r="A80" s="46">
        <v>71</v>
      </c>
      <c r="B80" s="7"/>
      <c r="C80" s="7"/>
      <c r="D80" s="7"/>
      <c r="E80" s="228"/>
      <c r="F80" s="227"/>
      <c r="G80" s="227"/>
      <c r="H80" s="227"/>
      <c r="I80" s="19" t="str">
        <f t="shared" si="9"/>
        <v/>
      </c>
      <c r="J80" s="19" t="str">
        <f t="shared" si="10"/>
        <v/>
      </c>
      <c r="K80" s="67" t="str">
        <f t="shared" si="11"/>
        <v/>
      </c>
      <c r="L80" s="67" t="str">
        <f t="shared" si="12"/>
        <v/>
      </c>
      <c r="M80" s="416" t="str">
        <f t="shared" si="13"/>
        <v/>
      </c>
      <c r="N80" s="67" t="str">
        <f t="shared" si="14"/>
        <v/>
      </c>
      <c r="O80" s="389" t="b">
        <f t="shared" si="15"/>
        <v>0</v>
      </c>
      <c r="P80" s="390">
        <f t="shared" si="16"/>
        <v>1</v>
      </c>
    </row>
    <row r="81" spans="1:16" x14ac:dyDescent="0.25">
      <c r="A81" s="46">
        <v>72</v>
      </c>
      <c r="B81" s="7"/>
      <c r="C81" s="7"/>
      <c r="D81" s="7"/>
      <c r="E81" s="228"/>
      <c r="F81" s="227"/>
      <c r="G81" s="227"/>
      <c r="H81" s="227"/>
      <c r="I81" s="19" t="str">
        <f t="shared" si="9"/>
        <v/>
      </c>
      <c r="J81" s="19" t="str">
        <f t="shared" si="10"/>
        <v/>
      </c>
      <c r="K81" s="67" t="str">
        <f t="shared" si="11"/>
        <v/>
      </c>
      <c r="L81" s="67" t="str">
        <f t="shared" si="12"/>
        <v/>
      </c>
      <c r="M81" s="416" t="str">
        <f t="shared" si="13"/>
        <v/>
      </c>
      <c r="N81" s="67" t="str">
        <f t="shared" si="14"/>
        <v/>
      </c>
      <c r="O81" s="389" t="b">
        <f t="shared" si="15"/>
        <v>0</v>
      </c>
      <c r="P81" s="390">
        <f t="shared" si="16"/>
        <v>1</v>
      </c>
    </row>
    <row r="82" spans="1:16" x14ac:dyDescent="0.25">
      <c r="A82" s="46">
        <v>73</v>
      </c>
      <c r="B82" s="7"/>
      <c r="C82" s="7"/>
      <c r="D82" s="7"/>
      <c r="E82" s="228"/>
      <c r="F82" s="227"/>
      <c r="G82" s="227"/>
      <c r="H82" s="227"/>
      <c r="I82" s="19" t="str">
        <f t="shared" si="9"/>
        <v/>
      </c>
      <c r="J82" s="19" t="str">
        <f t="shared" si="10"/>
        <v/>
      </c>
      <c r="K82" s="67" t="str">
        <f t="shared" si="11"/>
        <v/>
      </c>
      <c r="L82" s="67" t="str">
        <f t="shared" si="12"/>
        <v/>
      </c>
      <c r="M82" s="416" t="str">
        <f t="shared" si="13"/>
        <v/>
      </c>
      <c r="N82" s="67" t="str">
        <f t="shared" si="14"/>
        <v/>
      </c>
      <c r="O82" s="389" t="b">
        <f t="shared" si="15"/>
        <v>0</v>
      </c>
      <c r="P82" s="390">
        <f t="shared" si="16"/>
        <v>1</v>
      </c>
    </row>
    <row r="83" spans="1:16" x14ac:dyDescent="0.25">
      <c r="A83" s="46">
        <v>74</v>
      </c>
      <c r="B83" s="7"/>
      <c r="C83" s="7"/>
      <c r="D83" s="7"/>
      <c r="E83" s="228"/>
      <c r="F83" s="227"/>
      <c r="G83" s="227"/>
      <c r="H83" s="227"/>
      <c r="I83" s="19" t="str">
        <f t="shared" si="9"/>
        <v/>
      </c>
      <c r="J83" s="19" t="str">
        <f t="shared" si="10"/>
        <v/>
      </c>
      <c r="K83" s="67" t="str">
        <f t="shared" si="11"/>
        <v/>
      </c>
      <c r="L83" s="67" t="str">
        <f t="shared" si="12"/>
        <v/>
      </c>
      <c r="M83" s="416" t="str">
        <f t="shared" si="13"/>
        <v/>
      </c>
      <c r="N83" s="67" t="str">
        <f t="shared" si="14"/>
        <v/>
      </c>
      <c r="O83" s="389" t="b">
        <f t="shared" si="15"/>
        <v>0</v>
      </c>
      <c r="P83" s="390">
        <f t="shared" si="16"/>
        <v>1</v>
      </c>
    </row>
    <row r="84" spans="1:16" x14ac:dyDescent="0.25">
      <c r="A84" s="46">
        <v>75</v>
      </c>
      <c r="B84" s="7"/>
      <c r="C84" s="7"/>
      <c r="D84" s="7"/>
      <c r="E84" s="228"/>
      <c r="F84" s="227"/>
      <c r="G84" s="227"/>
      <c r="H84" s="227"/>
      <c r="I84" s="19" t="str">
        <f t="shared" si="9"/>
        <v/>
      </c>
      <c r="J84" s="19" t="str">
        <f t="shared" si="10"/>
        <v/>
      </c>
      <c r="K84" s="67" t="str">
        <f t="shared" si="11"/>
        <v/>
      </c>
      <c r="L84" s="67" t="str">
        <f t="shared" si="12"/>
        <v/>
      </c>
      <c r="M84" s="416" t="str">
        <f t="shared" si="13"/>
        <v/>
      </c>
      <c r="N84" s="67" t="str">
        <f t="shared" si="14"/>
        <v/>
      </c>
      <c r="O84" s="389" t="b">
        <f t="shared" si="15"/>
        <v>0</v>
      </c>
      <c r="P84" s="390">
        <f t="shared" si="16"/>
        <v>1</v>
      </c>
    </row>
    <row r="85" spans="1:16" x14ac:dyDescent="0.25">
      <c r="A85" s="46">
        <v>76</v>
      </c>
      <c r="B85" s="7"/>
      <c r="C85" s="7"/>
      <c r="D85" s="7"/>
      <c r="E85" s="228"/>
      <c r="F85" s="227"/>
      <c r="G85" s="227"/>
      <c r="H85" s="227"/>
      <c r="I85" s="19" t="str">
        <f t="shared" si="9"/>
        <v/>
      </c>
      <c r="J85" s="19" t="str">
        <f t="shared" si="10"/>
        <v/>
      </c>
      <c r="K85" s="67" t="str">
        <f t="shared" si="11"/>
        <v/>
      </c>
      <c r="L85" s="67" t="str">
        <f t="shared" si="12"/>
        <v/>
      </c>
      <c r="M85" s="416" t="str">
        <f t="shared" si="13"/>
        <v/>
      </c>
      <c r="N85" s="67" t="str">
        <f t="shared" si="14"/>
        <v/>
      </c>
      <c r="O85" s="389" t="b">
        <f t="shared" si="15"/>
        <v>0</v>
      </c>
      <c r="P85" s="390">
        <f t="shared" si="16"/>
        <v>1</v>
      </c>
    </row>
    <row r="86" spans="1:16" x14ac:dyDescent="0.25">
      <c r="A86" s="46">
        <v>77</v>
      </c>
      <c r="B86" s="7"/>
      <c r="C86" s="7"/>
      <c r="D86" s="7"/>
      <c r="E86" s="228"/>
      <c r="F86" s="227"/>
      <c r="G86" s="227"/>
      <c r="H86" s="227"/>
      <c r="I86" s="19" t="str">
        <f t="shared" si="9"/>
        <v/>
      </c>
      <c r="J86" s="19" t="str">
        <f t="shared" si="10"/>
        <v/>
      </c>
      <c r="K86" s="67" t="str">
        <f t="shared" si="11"/>
        <v/>
      </c>
      <c r="L86" s="67" t="str">
        <f t="shared" si="12"/>
        <v/>
      </c>
      <c r="M86" s="416" t="str">
        <f t="shared" si="13"/>
        <v/>
      </c>
      <c r="N86" s="67" t="str">
        <f t="shared" si="14"/>
        <v/>
      </c>
      <c r="O86" s="389" t="b">
        <f t="shared" si="15"/>
        <v>0</v>
      </c>
      <c r="P86" s="390">
        <f t="shared" si="16"/>
        <v>1</v>
      </c>
    </row>
    <row r="87" spans="1:16" x14ac:dyDescent="0.25">
      <c r="A87" s="46">
        <v>78</v>
      </c>
      <c r="B87" s="7"/>
      <c r="C87" s="7"/>
      <c r="D87" s="7"/>
      <c r="E87" s="228"/>
      <c r="F87" s="227"/>
      <c r="G87" s="227"/>
      <c r="H87" s="227"/>
      <c r="I87" s="19" t="str">
        <f t="shared" si="9"/>
        <v/>
      </c>
      <c r="J87" s="19" t="str">
        <f t="shared" si="10"/>
        <v/>
      </c>
      <c r="K87" s="67" t="str">
        <f t="shared" si="11"/>
        <v/>
      </c>
      <c r="L87" s="67" t="str">
        <f t="shared" si="12"/>
        <v/>
      </c>
      <c r="M87" s="416" t="str">
        <f t="shared" si="13"/>
        <v/>
      </c>
      <c r="N87" s="67" t="str">
        <f t="shared" si="14"/>
        <v/>
      </c>
      <c r="O87" s="389" t="b">
        <f t="shared" si="15"/>
        <v>0</v>
      </c>
      <c r="P87" s="390">
        <f t="shared" si="16"/>
        <v>1</v>
      </c>
    </row>
    <row r="88" spans="1:16" x14ac:dyDescent="0.25">
      <c r="A88" s="46">
        <v>79</v>
      </c>
      <c r="B88" s="7"/>
      <c r="C88" s="7"/>
      <c r="D88" s="7"/>
      <c r="E88" s="228"/>
      <c r="F88" s="227"/>
      <c r="G88" s="227"/>
      <c r="H88" s="227"/>
      <c r="I88" s="19" t="str">
        <f t="shared" si="9"/>
        <v/>
      </c>
      <c r="J88" s="19" t="str">
        <f t="shared" si="10"/>
        <v/>
      </c>
      <c r="K88" s="67" t="str">
        <f t="shared" si="11"/>
        <v/>
      </c>
      <c r="L88" s="67" t="str">
        <f t="shared" si="12"/>
        <v/>
      </c>
      <c r="M88" s="416" t="str">
        <f t="shared" si="13"/>
        <v/>
      </c>
      <c r="N88" s="67" t="str">
        <f t="shared" si="14"/>
        <v/>
      </c>
      <c r="O88" s="389" t="b">
        <f t="shared" si="15"/>
        <v>0</v>
      </c>
      <c r="P88" s="390">
        <f t="shared" si="16"/>
        <v>1</v>
      </c>
    </row>
    <row r="89" spans="1:16" x14ac:dyDescent="0.25">
      <c r="A89" s="46">
        <v>80</v>
      </c>
      <c r="B89" s="7"/>
      <c r="C89" s="7"/>
      <c r="D89" s="7"/>
      <c r="E89" s="228"/>
      <c r="F89" s="227"/>
      <c r="G89" s="227"/>
      <c r="H89" s="227"/>
      <c r="I89" s="19" t="str">
        <f t="shared" si="9"/>
        <v/>
      </c>
      <c r="J89" s="19" t="str">
        <f t="shared" si="10"/>
        <v/>
      </c>
      <c r="K89" s="67" t="str">
        <f t="shared" si="11"/>
        <v/>
      </c>
      <c r="L89" s="67" t="str">
        <f t="shared" si="12"/>
        <v/>
      </c>
      <c r="M89" s="416" t="str">
        <f t="shared" si="13"/>
        <v/>
      </c>
      <c r="N89" s="67" t="str">
        <f t="shared" si="14"/>
        <v/>
      </c>
      <c r="O89" s="389" t="b">
        <f t="shared" si="15"/>
        <v>0</v>
      </c>
      <c r="P89" s="390">
        <f t="shared" si="16"/>
        <v>1</v>
      </c>
    </row>
    <row r="90" spans="1:16" x14ac:dyDescent="0.25">
      <c r="A90" s="46">
        <v>81</v>
      </c>
      <c r="B90" s="7"/>
      <c r="C90" s="7"/>
      <c r="D90" s="7"/>
      <c r="E90" s="228"/>
      <c r="F90" s="227"/>
      <c r="G90" s="227"/>
      <c r="H90" s="227"/>
      <c r="I90" s="19" t="str">
        <f t="shared" si="9"/>
        <v/>
      </c>
      <c r="J90" s="19" t="str">
        <f t="shared" si="10"/>
        <v/>
      </c>
      <c r="K90" s="67" t="str">
        <f t="shared" si="11"/>
        <v/>
      </c>
      <c r="L90" s="67" t="str">
        <f t="shared" si="12"/>
        <v/>
      </c>
      <c r="M90" s="416" t="str">
        <f t="shared" si="13"/>
        <v/>
      </c>
      <c r="N90" s="67" t="str">
        <f t="shared" si="14"/>
        <v/>
      </c>
      <c r="O90" s="389" t="b">
        <f t="shared" si="15"/>
        <v>0</v>
      </c>
      <c r="P90" s="390">
        <f t="shared" si="16"/>
        <v>1</v>
      </c>
    </row>
    <row r="91" spans="1:16" x14ac:dyDescent="0.25">
      <c r="A91" s="46">
        <v>82</v>
      </c>
      <c r="B91" s="7"/>
      <c r="C91" s="7"/>
      <c r="D91" s="7"/>
      <c r="E91" s="228"/>
      <c r="F91" s="227"/>
      <c r="G91" s="227"/>
      <c r="H91" s="227"/>
      <c r="I91" s="19" t="str">
        <f t="shared" si="9"/>
        <v/>
      </c>
      <c r="J91" s="19" t="str">
        <f t="shared" si="10"/>
        <v/>
      </c>
      <c r="K91" s="67" t="str">
        <f t="shared" si="11"/>
        <v/>
      </c>
      <c r="L91" s="67" t="str">
        <f t="shared" si="12"/>
        <v/>
      </c>
      <c r="M91" s="416" t="str">
        <f t="shared" si="13"/>
        <v/>
      </c>
      <c r="N91" s="67" t="str">
        <f t="shared" si="14"/>
        <v/>
      </c>
      <c r="O91" s="389" t="b">
        <f t="shared" si="15"/>
        <v>0</v>
      </c>
      <c r="P91" s="390">
        <f t="shared" si="16"/>
        <v>1</v>
      </c>
    </row>
    <row r="92" spans="1:16" x14ac:dyDescent="0.25">
      <c r="A92" s="46">
        <v>83</v>
      </c>
      <c r="B92" s="7"/>
      <c r="C92" s="7"/>
      <c r="D92" s="7"/>
      <c r="E92" s="228"/>
      <c r="F92" s="227"/>
      <c r="G92" s="227"/>
      <c r="H92" s="227"/>
      <c r="I92" s="19" t="str">
        <f t="shared" si="9"/>
        <v/>
      </c>
      <c r="J92" s="19" t="str">
        <f t="shared" si="10"/>
        <v/>
      </c>
      <c r="K92" s="67" t="str">
        <f t="shared" si="11"/>
        <v/>
      </c>
      <c r="L92" s="67" t="str">
        <f t="shared" si="12"/>
        <v/>
      </c>
      <c r="M92" s="416" t="str">
        <f t="shared" si="13"/>
        <v/>
      </c>
      <c r="N92" s="67" t="str">
        <f t="shared" si="14"/>
        <v/>
      </c>
      <c r="O92" s="389" t="b">
        <f t="shared" si="15"/>
        <v>0</v>
      </c>
      <c r="P92" s="390">
        <f t="shared" si="16"/>
        <v>1</v>
      </c>
    </row>
    <row r="93" spans="1:16" x14ac:dyDescent="0.25">
      <c r="A93" s="46">
        <v>84</v>
      </c>
      <c r="B93" s="7"/>
      <c r="C93" s="7"/>
      <c r="D93" s="7"/>
      <c r="E93" s="228"/>
      <c r="F93" s="227"/>
      <c r="G93" s="227"/>
      <c r="H93" s="227"/>
      <c r="I93" s="19" t="str">
        <f t="shared" si="9"/>
        <v/>
      </c>
      <c r="J93" s="19" t="str">
        <f t="shared" si="10"/>
        <v/>
      </c>
      <c r="K93" s="67" t="str">
        <f t="shared" si="11"/>
        <v/>
      </c>
      <c r="L93" s="67" t="str">
        <f t="shared" si="12"/>
        <v/>
      </c>
      <c r="M93" s="416" t="str">
        <f t="shared" si="13"/>
        <v/>
      </c>
      <c r="N93" s="67" t="str">
        <f t="shared" si="14"/>
        <v/>
      </c>
      <c r="O93" s="389" t="b">
        <f t="shared" si="15"/>
        <v>0</v>
      </c>
      <c r="P93" s="390">
        <f t="shared" si="16"/>
        <v>1</v>
      </c>
    </row>
    <row r="94" spans="1:16" x14ac:dyDescent="0.25">
      <c r="A94" s="46">
        <v>85</v>
      </c>
      <c r="B94" s="7"/>
      <c r="C94" s="7"/>
      <c r="D94" s="7"/>
      <c r="E94" s="228"/>
      <c r="F94" s="227"/>
      <c r="G94" s="227"/>
      <c r="H94" s="227"/>
      <c r="I94" s="19" t="str">
        <f t="shared" si="9"/>
        <v/>
      </c>
      <c r="J94" s="19" t="str">
        <f t="shared" si="10"/>
        <v/>
      </c>
      <c r="K94" s="67" t="str">
        <f t="shared" si="11"/>
        <v/>
      </c>
      <c r="L94" s="67" t="str">
        <f t="shared" si="12"/>
        <v/>
      </c>
      <c r="M94" s="416" t="str">
        <f t="shared" si="13"/>
        <v/>
      </c>
      <c r="N94" s="67" t="str">
        <f t="shared" si="14"/>
        <v/>
      </c>
      <c r="O94" s="389" t="b">
        <f t="shared" si="15"/>
        <v>0</v>
      </c>
      <c r="P94" s="390">
        <f t="shared" si="16"/>
        <v>1</v>
      </c>
    </row>
    <row r="95" spans="1:16" x14ac:dyDescent="0.25">
      <c r="A95" s="46">
        <v>86</v>
      </c>
      <c r="B95" s="7"/>
      <c r="C95" s="7"/>
      <c r="D95" s="7"/>
      <c r="E95" s="228"/>
      <c r="F95" s="227"/>
      <c r="G95" s="227"/>
      <c r="H95" s="227"/>
      <c r="I95" s="19" t="str">
        <f t="shared" si="9"/>
        <v/>
      </c>
      <c r="J95" s="19" t="str">
        <f t="shared" si="10"/>
        <v/>
      </c>
      <c r="K95" s="67" t="str">
        <f t="shared" si="11"/>
        <v/>
      </c>
      <c r="L95" s="67" t="str">
        <f t="shared" si="12"/>
        <v/>
      </c>
      <c r="M95" s="416" t="str">
        <f t="shared" si="13"/>
        <v/>
      </c>
      <c r="N95" s="67" t="str">
        <f t="shared" si="14"/>
        <v/>
      </c>
      <c r="O95" s="389" t="b">
        <f t="shared" si="15"/>
        <v>0</v>
      </c>
      <c r="P95" s="390">
        <f t="shared" si="16"/>
        <v>1</v>
      </c>
    </row>
    <row r="96" spans="1:16" x14ac:dyDescent="0.25">
      <c r="A96" s="46">
        <v>87</v>
      </c>
      <c r="B96" s="7"/>
      <c r="C96" s="7"/>
      <c r="D96" s="7"/>
      <c r="E96" s="228"/>
      <c r="F96" s="227"/>
      <c r="G96" s="227"/>
      <c r="H96" s="227"/>
      <c r="I96" s="19" t="str">
        <f t="shared" si="9"/>
        <v/>
      </c>
      <c r="J96" s="19" t="str">
        <f t="shared" si="10"/>
        <v/>
      </c>
      <c r="K96" s="67" t="str">
        <f t="shared" si="11"/>
        <v/>
      </c>
      <c r="L96" s="67" t="str">
        <f t="shared" si="12"/>
        <v/>
      </c>
      <c r="M96" s="416" t="str">
        <f t="shared" si="13"/>
        <v/>
      </c>
      <c r="N96" s="67" t="str">
        <f t="shared" si="14"/>
        <v/>
      </c>
      <c r="O96" s="389" t="b">
        <f t="shared" si="15"/>
        <v>0</v>
      </c>
      <c r="P96" s="390">
        <f t="shared" si="16"/>
        <v>1</v>
      </c>
    </row>
    <row r="97" spans="1:16" x14ac:dyDescent="0.25">
      <c r="A97" s="46">
        <v>88</v>
      </c>
      <c r="B97" s="7"/>
      <c r="C97" s="7"/>
      <c r="D97" s="7"/>
      <c r="E97" s="228"/>
      <c r="F97" s="227"/>
      <c r="G97" s="227"/>
      <c r="H97" s="227"/>
      <c r="I97" s="19" t="str">
        <f t="shared" si="9"/>
        <v/>
      </c>
      <c r="J97" s="19" t="str">
        <f t="shared" si="10"/>
        <v/>
      </c>
      <c r="K97" s="67" t="str">
        <f t="shared" si="11"/>
        <v/>
      </c>
      <c r="L97" s="67" t="str">
        <f t="shared" si="12"/>
        <v/>
      </c>
      <c r="M97" s="416" t="str">
        <f t="shared" si="13"/>
        <v/>
      </c>
      <c r="N97" s="67" t="str">
        <f t="shared" si="14"/>
        <v/>
      </c>
      <c r="O97" s="389" t="b">
        <f t="shared" si="15"/>
        <v>0</v>
      </c>
      <c r="P97" s="390">
        <f t="shared" si="16"/>
        <v>1</v>
      </c>
    </row>
    <row r="98" spans="1:16" x14ac:dyDescent="0.25">
      <c r="A98" s="46">
        <v>89</v>
      </c>
      <c r="B98" s="7"/>
      <c r="C98" s="7"/>
      <c r="D98" s="7"/>
      <c r="E98" s="228"/>
      <c r="F98" s="227"/>
      <c r="G98" s="227"/>
      <c r="H98" s="227"/>
      <c r="I98" s="19" t="str">
        <f t="shared" si="9"/>
        <v/>
      </c>
      <c r="J98" s="19" t="str">
        <f t="shared" si="10"/>
        <v/>
      </c>
      <c r="K98" s="67" t="str">
        <f t="shared" si="11"/>
        <v/>
      </c>
      <c r="L98" s="67" t="str">
        <f t="shared" si="12"/>
        <v/>
      </c>
      <c r="M98" s="416" t="str">
        <f t="shared" si="13"/>
        <v/>
      </c>
      <c r="N98" s="67" t="str">
        <f t="shared" si="14"/>
        <v/>
      </c>
      <c r="O98" s="389" t="b">
        <f t="shared" si="15"/>
        <v>0</v>
      </c>
      <c r="P98" s="390">
        <f t="shared" si="16"/>
        <v>1</v>
      </c>
    </row>
    <row r="99" spans="1:16" x14ac:dyDescent="0.25">
      <c r="A99" s="46">
        <v>90</v>
      </c>
      <c r="B99" s="7"/>
      <c r="C99" s="7"/>
      <c r="D99" s="7"/>
      <c r="E99" s="228"/>
      <c r="F99" s="227"/>
      <c r="G99" s="227"/>
      <c r="H99" s="227"/>
      <c r="I99" s="19" t="str">
        <f t="shared" si="9"/>
        <v/>
      </c>
      <c r="J99" s="19" t="str">
        <f t="shared" si="10"/>
        <v/>
      </c>
      <c r="K99" s="67" t="str">
        <f t="shared" si="11"/>
        <v/>
      </c>
      <c r="L99" s="67" t="str">
        <f t="shared" si="12"/>
        <v/>
      </c>
      <c r="M99" s="416" t="str">
        <f t="shared" si="13"/>
        <v/>
      </c>
      <c r="N99" s="67" t="str">
        <f t="shared" si="14"/>
        <v/>
      </c>
      <c r="O99" s="389" t="b">
        <f t="shared" si="15"/>
        <v>0</v>
      </c>
      <c r="P99" s="390">
        <f t="shared" si="16"/>
        <v>1</v>
      </c>
    </row>
    <row r="100" spans="1:16" x14ac:dyDescent="0.25">
      <c r="A100" s="46">
        <v>91</v>
      </c>
      <c r="B100" s="7"/>
      <c r="C100" s="7"/>
      <c r="D100" s="7"/>
      <c r="E100" s="228"/>
      <c r="F100" s="227"/>
      <c r="G100" s="227"/>
      <c r="H100" s="227"/>
      <c r="I100" s="19" t="str">
        <f t="shared" si="9"/>
        <v/>
      </c>
      <c r="J100" s="19" t="str">
        <f t="shared" si="10"/>
        <v/>
      </c>
      <c r="K100" s="67" t="str">
        <f t="shared" si="11"/>
        <v/>
      </c>
      <c r="L100" s="67" t="str">
        <f t="shared" si="12"/>
        <v/>
      </c>
      <c r="M100" s="416" t="str">
        <f t="shared" si="13"/>
        <v/>
      </c>
      <c r="N100" s="67" t="str">
        <f t="shared" si="14"/>
        <v/>
      </c>
      <c r="O100" s="389" t="b">
        <f t="shared" si="15"/>
        <v>0</v>
      </c>
      <c r="P100" s="390">
        <f t="shared" si="16"/>
        <v>1</v>
      </c>
    </row>
    <row r="101" spans="1:16" x14ac:dyDescent="0.25">
      <c r="A101" s="46">
        <v>92</v>
      </c>
      <c r="B101" s="7"/>
      <c r="C101" s="7"/>
      <c r="D101" s="7"/>
      <c r="E101" s="228"/>
      <c r="F101" s="227"/>
      <c r="G101" s="227"/>
      <c r="H101" s="227"/>
      <c r="I101" s="19" t="str">
        <f t="shared" si="9"/>
        <v/>
      </c>
      <c r="J101" s="19" t="str">
        <f t="shared" si="10"/>
        <v/>
      </c>
      <c r="K101" s="67" t="str">
        <f t="shared" si="11"/>
        <v/>
      </c>
      <c r="L101" s="67" t="str">
        <f t="shared" si="12"/>
        <v/>
      </c>
      <c r="M101" s="416" t="str">
        <f t="shared" si="13"/>
        <v/>
      </c>
      <c r="N101" s="67" t="str">
        <f t="shared" si="14"/>
        <v/>
      </c>
      <c r="O101" s="389" t="b">
        <f t="shared" si="15"/>
        <v>0</v>
      </c>
      <c r="P101" s="390">
        <f t="shared" si="16"/>
        <v>1</v>
      </c>
    </row>
    <row r="102" spans="1:16" x14ac:dyDescent="0.25">
      <c r="A102" s="46">
        <v>93</v>
      </c>
      <c r="B102" s="7"/>
      <c r="C102" s="7"/>
      <c r="D102" s="7"/>
      <c r="E102" s="228"/>
      <c r="F102" s="227"/>
      <c r="G102" s="227"/>
      <c r="H102" s="227"/>
      <c r="I102" s="19" t="str">
        <f t="shared" si="9"/>
        <v/>
      </c>
      <c r="J102" s="19" t="str">
        <f t="shared" si="10"/>
        <v/>
      </c>
      <c r="K102" s="67" t="str">
        <f t="shared" si="11"/>
        <v/>
      </c>
      <c r="L102" s="67" t="str">
        <f t="shared" si="12"/>
        <v/>
      </c>
      <c r="M102" s="416" t="str">
        <f t="shared" si="13"/>
        <v/>
      </c>
      <c r="N102" s="67" t="str">
        <f t="shared" si="14"/>
        <v/>
      </c>
      <c r="O102" s="389" t="b">
        <f t="shared" si="15"/>
        <v>0</v>
      </c>
      <c r="P102" s="390">
        <f t="shared" si="16"/>
        <v>1</v>
      </c>
    </row>
    <row r="103" spans="1:16" x14ac:dyDescent="0.25">
      <c r="A103" s="46">
        <v>94</v>
      </c>
      <c r="B103" s="7"/>
      <c r="C103" s="7"/>
      <c r="D103" s="7"/>
      <c r="E103" s="228"/>
      <c r="F103" s="227"/>
      <c r="G103" s="227"/>
      <c r="H103" s="227"/>
      <c r="I103" s="19" t="str">
        <f t="shared" si="9"/>
        <v/>
      </c>
      <c r="J103" s="19" t="str">
        <f t="shared" si="10"/>
        <v/>
      </c>
      <c r="K103" s="67" t="str">
        <f t="shared" si="11"/>
        <v/>
      </c>
      <c r="L103" s="67" t="str">
        <f t="shared" si="12"/>
        <v/>
      </c>
      <c r="M103" s="416" t="str">
        <f t="shared" si="13"/>
        <v/>
      </c>
      <c r="N103" s="67" t="str">
        <f t="shared" si="14"/>
        <v/>
      </c>
      <c r="O103" s="389" t="b">
        <f t="shared" si="15"/>
        <v>0</v>
      </c>
      <c r="P103" s="390">
        <f t="shared" si="16"/>
        <v>1</v>
      </c>
    </row>
    <row r="104" spans="1:16" x14ac:dyDescent="0.25">
      <c r="A104" s="46">
        <v>95</v>
      </c>
      <c r="B104" s="7"/>
      <c r="C104" s="7"/>
      <c r="D104" s="7"/>
      <c r="E104" s="228"/>
      <c r="F104" s="227"/>
      <c r="G104" s="227"/>
      <c r="H104" s="227"/>
      <c r="I104" s="19" t="str">
        <f t="shared" si="9"/>
        <v/>
      </c>
      <c r="J104" s="19" t="str">
        <f t="shared" si="10"/>
        <v/>
      </c>
      <c r="K104" s="67" t="str">
        <f t="shared" si="11"/>
        <v/>
      </c>
      <c r="L104" s="67" t="str">
        <f t="shared" si="12"/>
        <v/>
      </c>
      <c r="M104" s="416" t="str">
        <f t="shared" si="13"/>
        <v/>
      </c>
      <c r="N104" s="67" t="str">
        <f t="shared" si="14"/>
        <v/>
      </c>
      <c r="O104" s="389" t="b">
        <f t="shared" si="15"/>
        <v>0</v>
      </c>
      <c r="P104" s="390">
        <f t="shared" si="16"/>
        <v>1</v>
      </c>
    </row>
    <row r="105" spans="1:16" x14ac:dyDescent="0.25">
      <c r="A105" s="46">
        <v>96</v>
      </c>
      <c r="B105" s="7"/>
      <c r="C105" s="7"/>
      <c r="D105" s="7"/>
      <c r="E105" s="228"/>
      <c r="F105" s="227"/>
      <c r="G105" s="227"/>
      <c r="H105" s="227"/>
      <c r="I105" s="19" t="str">
        <f t="shared" si="9"/>
        <v/>
      </c>
      <c r="J105" s="19" t="str">
        <f t="shared" si="10"/>
        <v/>
      </c>
      <c r="K105" s="67" t="str">
        <f t="shared" si="11"/>
        <v/>
      </c>
      <c r="L105" s="67" t="str">
        <f t="shared" si="12"/>
        <v/>
      </c>
      <c r="M105" s="416" t="str">
        <f t="shared" si="13"/>
        <v/>
      </c>
      <c r="N105" s="67" t="str">
        <f t="shared" si="14"/>
        <v/>
      </c>
      <c r="O105" s="389" t="b">
        <f t="shared" si="15"/>
        <v>0</v>
      </c>
      <c r="P105" s="390">
        <f t="shared" si="16"/>
        <v>1</v>
      </c>
    </row>
    <row r="106" spans="1:16" x14ac:dyDescent="0.25">
      <c r="A106" s="46">
        <v>97</v>
      </c>
      <c r="B106" s="7"/>
      <c r="C106" s="7"/>
      <c r="D106" s="7"/>
      <c r="E106" s="228"/>
      <c r="F106" s="227"/>
      <c r="G106" s="227"/>
      <c r="H106" s="227"/>
      <c r="I106" s="19" t="str">
        <f t="shared" si="9"/>
        <v/>
      </c>
      <c r="J106" s="19" t="str">
        <f t="shared" si="10"/>
        <v/>
      </c>
      <c r="K106" s="67" t="str">
        <f t="shared" si="11"/>
        <v/>
      </c>
      <c r="L106" s="67" t="str">
        <f t="shared" si="12"/>
        <v/>
      </c>
      <c r="M106" s="416" t="str">
        <f t="shared" si="13"/>
        <v/>
      </c>
      <c r="N106" s="67" t="str">
        <f t="shared" si="14"/>
        <v/>
      </c>
      <c r="O106" s="389" t="b">
        <f t="shared" si="15"/>
        <v>0</v>
      </c>
      <c r="P106" s="390">
        <f t="shared" si="16"/>
        <v>1</v>
      </c>
    </row>
    <row r="107" spans="1:16" x14ac:dyDescent="0.25">
      <c r="A107" s="46">
        <v>98</v>
      </c>
      <c r="B107" s="7"/>
      <c r="C107" s="7"/>
      <c r="D107" s="7"/>
      <c r="E107" s="228"/>
      <c r="F107" s="227"/>
      <c r="G107" s="227"/>
      <c r="H107" s="227"/>
      <c r="I107" s="19" t="str">
        <f t="shared" si="9"/>
        <v/>
      </c>
      <c r="J107" s="19" t="str">
        <f t="shared" si="10"/>
        <v/>
      </c>
      <c r="K107" s="67" t="str">
        <f t="shared" si="11"/>
        <v/>
      </c>
      <c r="L107" s="67" t="str">
        <f t="shared" si="12"/>
        <v/>
      </c>
      <c r="M107" s="416" t="str">
        <f t="shared" si="13"/>
        <v/>
      </c>
      <c r="N107" s="67" t="str">
        <f t="shared" si="14"/>
        <v/>
      </c>
      <c r="O107" s="389" t="b">
        <f t="shared" si="15"/>
        <v>0</v>
      </c>
      <c r="P107" s="390">
        <f t="shared" si="16"/>
        <v>1</v>
      </c>
    </row>
    <row r="108" spans="1:16" x14ac:dyDescent="0.25">
      <c r="A108" s="152">
        <v>99</v>
      </c>
      <c r="B108" s="7"/>
      <c r="C108" s="7"/>
      <c r="D108" s="7"/>
      <c r="E108" s="228"/>
      <c r="F108" s="227"/>
      <c r="G108" s="227"/>
      <c r="H108" s="227"/>
      <c r="I108" s="19" t="str">
        <f t="shared" si="9"/>
        <v/>
      </c>
      <c r="J108" s="19" t="str">
        <f t="shared" si="10"/>
        <v/>
      </c>
      <c r="K108" s="415" t="str">
        <f t="shared" si="11"/>
        <v/>
      </c>
      <c r="L108" s="67" t="str">
        <f t="shared" si="12"/>
        <v/>
      </c>
      <c r="M108" s="416" t="str">
        <f t="shared" si="13"/>
        <v/>
      </c>
      <c r="N108" s="67" t="str">
        <f t="shared" si="14"/>
        <v/>
      </c>
      <c r="O108" s="389" t="b">
        <f t="shared" si="15"/>
        <v>0</v>
      </c>
      <c r="P108" s="390">
        <f t="shared" si="16"/>
        <v>1</v>
      </c>
    </row>
    <row r="109" spans="1:16" x14ac:dyDescent="0.25">
      <c r="A109" s="152">
        <v>100</v>
      </c>
      <c r="B109" s="153"/>
      <c r="C109" s="153"/>
      <c r="D109" s="153"/>
      <c r="E109" s="154"/>
      <c r="F109" s="155"/>
      <c r="G109" s="153"/>
      <c r="H109" s="154"/>
      <c r="I109" s="19" t="str">
        <f t="shared" si="9"/>
        <v/>
      </c>
      <c r="J109" s="19" t="str">
        <f t="shared" si="10"/>
        <v/>
      </c>
    </row>
    <row r="110" spans="1:16" x14ac:dyDescent="0.25">
      <c r="A110" s="152">
        <v>101</v>
      </c>
      <c r="B110" s="153"/>
      <c r="C110" s="153"/>
      <c r="D110" s="153"/>
      <c r="E110" s="154"/>
      <c r="F110" s="155"/>
      <c r="G110" s="153"/>
      <c r="H110" s="154"/>
      <c r="I110" s="19" t="str">
        <f t="shared" si="9"/>
        <v/>
      </c>
      <c r="J110" s="19" t="str">
        <f t="shared" si="10"/>
        <v/>
      </c>
    </row>
    <row r="111" spans="1:16" x14ac:dyDescent="0.25">
      <c r="A111" s="152">
        <v>102</v>
      </c>
      <c r="B111" s="153"/>
      <c r="C111" s="153"/>
      <c r="D111" s="153"/>
      <c r="E111" s="154"/>
      <c r="F111" s="155"/>
      <c r="G111" s="153"/>
      <c r="H111" s="154"/>
      <c r="I111" s="19" t="str">
        <f t="shared" si="9"/>
        <v/>
      </c>
      <c r="J111" s="19" t="str">
        <f t="shared" si="10"/>
        <v/>
      </c>
    </row>
    <row r="112" spans="1:16" x14ac:dyDescent="0.25">
      <c r="A112" s="152">
        <v>103</v>
      </c>
      <c r="B112" s="153"/>
      <c r="C112" s="153"/>
      <c r="D112" s="153"/>
      <c r="E112" s="154"/>
      <c r="F112" s="155"/>
      <c r="G112" s="153"/>
      <c r="H112" s="154"/>
      <c r="I112" s="19" t="str">
        <f t="shared" si="9"/>
        <v/>
      </c>
      <c r="J112" s="19" t="str">
        <f t="shared" si="10"/>
        <v/>
      </c>
    </row>
    <row r="113" spans="1:10" x14ac:dyDescent="0.25">
      <c r="A113" s="152">
        <v>104</v>
      </c>
      <c r="B113" s="153"/>
      <c r="C113" s="153"/>
      <c r="D113" s="153"/>
      <c r="E113" s="154"/>
      <c r="F113" s="155"/>
      <c r="G113" s="153"/>
      <c r="H113" s="154"/>
      <c r="I113" s="19" t="str">
        <f t="shared" si="9"/>
        <v/>
      </c>
      <c r="J113" s="19" t="str">
        <f t="shared" si="10"/>
        <v/>
      </c>
    </row>
    <row r="114" spans="1:10" x14ac:dyDescent="0.25">
      <c r="A114" s="152">
        <v>105</v>
      </c>
      <c r="B114" s="153"/>
      <c r="C114" s="153"/>
      <c r="D114" s="153"/>
      <c r="E114" s="154"/>
      <c r="F114" s="155"/>
      <c r="G114" s="153"/>
      <c r="H114" s="154"/>
      <c r="I114" s="19" t="str">
        <f t="shared" si="9"/>
        <v/>
      </c>
      <c r="J114" s="19" t="str">
        <f t="shared" si="10"/>
        <v/>
      </c>
    </row>
    <row r="115" spans="1:10" x14ac:dyDescent="0.25">
      <c r="A115" s="152">
        <v>106</v>
      </c>
      <c r="B115" s="153"/>
      <c r="C115" s="153"/>
      <c r="D115" s="153"/>
      <c r="E115" s="154"/>
      <c r="F115" s="155"/>
      <c r="G115" s="153"/>
      <c r="H115" s="154"/>
      <c r="I115" s="19" t="str">
        <f t="shared" si="9"/>
        <v/>
      </c>
      <c r="J115" s="19" t="str">
        <f t="shared" si="10"/>
        <v/>
      </c>
    </row>
    <row r="116" spans="1:10" x14ac:dyDescent="0.25">
      <c r="A116" s="152">
        <v>107</v>
      </c>
      <c r="B116" s="153"/>
      <c r="C116" s="153"/>
      <c r="D116" s="153"/>
      <c r="E116" s="154"/>
      <c r="F116" s="155"/>
      <c r="G116" s="153"/>
      <c r="H116" s="154"/>
      <c r="I116" s="19" t="str">
        <f t="shared" si="9"/>
        <v/>
      </c>
      <c r="J116" s="19" t="str">
        <f t="shared" si="10"/>
        <v/>
      </c>
    </row>
    <row r="117" spans="1:10" x14ac:dyDescent="0.25">
      <c r="A117" s="152">
        <v>108</v>
      </c>
      <c r="B117" s="153"/>
      <c r="C117" s="153"/>
      <c r="D117" s="153"/>
      <c r="E117" s="154"/>
      <c r="F117" s="155"/>
      <c r="G117" s="153"/>
      <c r="H117" s="154"/>
      <c r="I117" s="19" t="str">
        <f t="shared" si="9"/>
        <v/>
      </c>
      <c r="J117" s="19" t="str">
        <f t="shared" si="10"/>
        <v/>
      </c>
    </row>
    <row r="118" spans="1:10" x14ac:dyDescent="0.25">
      <c r="A118" s="152">
        <v>109</v>
      </c>
      <c r="B118" s="153"/>
      <c r="C118" s="153"/>
      <c r="D118" s="153"/>
      <c r="E118" s="154"/>
      <c r="F118" s="155"/>
      <c r="G118" s="153"/>
      <c r="H118" s="154"/>
      <c r="I118" s="19" t="str">
        <f t="shared" si="9"/>
        <v/>
      </c>
      <c r="J118" s="19" t="str">
        <f t="shared" si="10"/>
        <v/>
      </c>
    </row>
    <row r="119" spans="1:10" x14ac:dyDescent="0.25">
      <c r="A119" s="152">
        <v>110</v>
      </c>
      <c r="B119" s="153"/>
      <c r="C119" s="153"/>
      <c r="D119" s="153"/>
      <c r="E119" s="154"/>
      <c r="F119" s="155"/>
      <c r="G119" s="153"/>
      <c r="H119" s="154"/>
      <c r="I119" s="19" t="str">
        <f t="shared" si="9"/>
        <v/>
      </c>
      <c r="J119" s="19" t="str">
        <f t="shared" si="10"/>
        <v/>
      </c>
    </row>
    <row r="120" spans="1:10" x14ac:dyDescent="0.25">
      <c r="A120" s="152">
        <v>111</v>
      </c>
      <c r="B120" s="153"/>
      <c r="C120" s="153"/>
      <c r="D120" s="153"/>
      <c r="E120" s="154"/>
      <c r="F120" s="155"/>
      <c r="G120" s="153"/>
      <c r="H120" s="154"/>
      <c r="I120" s="19" t="str">
        <f t="shared" si="9"/>
        <v/>
      </c>
      <c r="J120" s="19" t="str">
        <f t="shared" si="10"/>
        <v/>
      </c>
    </row>
    <row r="121" spans="1:10" x14ac:dyDescent="0.25">
      <c r="A121" s="152">
        <v>112</v>
      </c>
      <c r="B121" s="153"/>
      <c r="C121" s="153"/>
      <c r="D121" s="153"/>
      <c r="E121" s="154"/>
      <c r="F121" s="155"/>
      <c r="G121" s="153"/>
      <c r="H121" s="154"/>
      <c r="I121" s="19" t="str">
        <f t="shared" si="9"/>
        <v/>
      </c>
      <c r="J121" s="19" t="str">
        <f t="shared" si="10"/>
        <v/>
      </c>
    </row>
    <row r="122" spans="1:10" x14ac:dyDescent="0.25">
      <c r="A122" s="152">
        <v>113</v>
      </c>
      <c r="B122" s="153"/>
      <c r="C122" s="153"/>
      <c r="D122" s="153"/>
      <c r="E122" s="154"/>
      <c r="F122" s="155"/>
      <c r="G122" s="153"/>
      <c r="H122" s="154"/>
      <c r="I122" s="19" t="str">
        <f t="shared" si="9"/>
        <v/>
      </c>
      <c r="J122" s="19" t="str">
        <f t="shared" si="10"/>
        <v/>
      </c>
    </row>
    <row r="123" spans="1:10" x14ac:dyDescent="0.25">
      <c r="A123" s="152">
        <v>114</v>
      </c>
      <c r="B123" s="153"/>
      <c r="C123" s="153"/>
      <c r="D123" s="153"/>
      <c r="E123" s="154"/>
      <c r="F123" s="155"/>
      <c r="G123" s="153"/>
      <c r="H123" s="154"/>
      <c r="I123" s="19" t="str">
        <f t="shared" si="9"/>
        <v/>
      </c>
      <c r="J123" s="19" t="str">
        <f t="shared" si="10"/>
        <v/>
      </c>
    </row>
    <row r="124" spans="1:10" x14ac:dyDescent="0.25">
      <c r="A124" s="152">
        <v>115</v>
      </c>
      <c r="B124" s="153"/>
      <c r="C124" s="153"/>
      <c r="D124" s="153"/>
      <c r="E124" s="154"/>
      <c r="F124" s="155"/>
      <c r="G124" s="153"/>
      <c r="H124" s="154"/>
      <c r="I124" s="19" t="str">
        <f t="shared" si="9"/>
        <v/>
      </c>
      <c r="J124" s="19" t="str">
        <f t="shared" si="10"/>
        <v/>
      </c>
    </row>
    <row r="125" spans="1:10" x14ac:dyDescent="0.25">
      <c r="A125" s="152">
        <v>116</v>
      </c>
      <c r="B125" s="153"/>
      <c r="C125" s="153"/>
      <c r="D125" s="153"/>
      <c r="E125" s="154"/>
      <c r="F125" s="155"/>
      <c r="G125" s="153"/>
      <c r="H125" s="154"/>
      <c r="I125" s="19" t="str">
        <f t="shared" si="9"/>
        <v/>
      </c>
      <c r="J125" s="19" t="str">
        <f t="shared" si="10"/>
        <v/>
      </c>
    </row>
    <row r="126" spans="1:10" x14ac:dyDescent="0.25">
      <c r="A126" s="152">
        <v>117</v>
      </c>
      <c r="B126" s="153"/>
      <c r="C126" s="153"/>
      <c r="D126" s="153"/>
      <c r="E126" s="154"/>
      <c r="F126" s="155"/>
      <c r="G126" s="153"/>
      <c r="H126" s="154"/>
      <c r="I126" s="19" t="str">
        <f t="shared" si="9"/>
        <v/>
      </c>
      <c r="J126" s="19" t="str">
        <f t="shared" si="10"/>
        <v/>
      </c>
    </row>
    <row r="127" spans="1:10" x14ac:dyDescent="0.25">
      <c r="A127" s="152">
        <v>118</v>
      </c>
      <c r="B127" s="153"/>
      <c r="C127" s="153"/>
      <c r="D127" s="153"/>
      <c r="E127" s="154"/>
      <c r="F127" s="155"/>
      <c r="G127" s="153"/>
      <c r="H127" s="154"/>
      <c r="I127" s="19" t="str">
        <f t="shared" si="9"/>
        <v/>
      </c>
      <c r="J127" s="19" t="str">
        <f t="shared" si="10"/>
        <v/>
      </c>
    </row>
    <row r="128" spans="1:10" x14ac:dyDescent="0.25">
      <c r="A128" s="152">
        <v>119</v>
      </c>
      <c r="B128" s="153"/>
      <c r="C128" s="153"/>
      <c r="D128" s="153"/>
      <c r="E128" s="154"/>
      <c r="F128" s="155"/>
      <c r="G128" s="153"/>
      <c r="H128" s="154"/>
      <c r="I128" s="19" t="str">
        <f t="shared" si="9"/>
        <v/>
      </c>
      <c r="J128" s="19" t="str">
        <f t="shared" si="10"/>
        <v/>
      </c>
    </row>
    <row r="129" spans="1:10" x14ac:dyDescent="0.25">
      <c r="A129" s="152">
        <v>120</v>
      </c>
      <c r="B129" s="153"/>
      <c r="C129" s="153"/>
      <c r="D129" s="153"/>
      <c r="E129" s="154"/>
      <c r="F129" s="155"/>
      <c r="G129" s="153"/>
      <c r="H129" s="154"/>
      <c r="I129" s="19" t="str">
        <f t="shared" si="9"/>
        <v/>
      </c>
      <c r="J129" s="19" t="str">
        <f t="shared" si="10"/>
        <v/>
      </c>
    </row>
    <row r="130" spans="1:10" x14ac:dyDescent="0.25">
      <c r="A130" s="152">
        <v>121</v>
      </c>
      <c r="B130" s="153"/>
      <c r="C130" s="153"/>
      <c r="D130" s="153"/>
      <c r="E130" s="154"/>
      <c r="F130" s="155"/>
      <c r="G130" s="153"/>
      <c r="H130" s="154"/>
      <c r="I130" s="19" t="str">
        <f t="shared" si="9"/>
        <v/>
      </c>
      <c r="J130" s="19" t="str">
        <f t="shared" si="10"/>
        <v/>
      </c>
    </row>
    <row r="131" spans="1:10" x14ac:dyDescent="0.25">
      <c r="A131" s="152">
        <v>122</v>
      </c>
      <c r="B131" s="153"/>
      <c r="C131" s="153"/>
      <c r="D131" s="153"/>
      <c r="E131" s="154"/>
      <c r="F131" s="155"/>
      <c r="G131" s="153"/>
      <c r="H131" s="154"/>
      <c r="I131" s="19" t="str">
        <f t="shared" si="9"/>
        <v/>
      </c>
      <c r="J131" s="19" t="str">
        <f t="shared" si="10"/>
        <v/>
      </c>
    </row>
    <row r="132" spans="1:10" x14ac:dyDescent="0.25">
      <c r="A132" s="152">
        <v>123</v>
      </c>
      <c r="B132" s="153"/>
      <c r="C132" s="153"/>
      <c r="D132" s="153"/>
      <c r="E132" s="154"/>
      <c r="F132" s="155"/>
      <c r="G132" s="153"/>
      <c r="H132" s="154"/>
      <c r="I132" s="19" t="str">
        <f t="shared" si="9"/>
        <v/>
      </c>
      <c r="J132" s="19" t="str">
        <f t="shared" si="10"/>
        <v/>
      </c>
    </row>
    <row r="133" spans="1:10" x14ac:dyDescent="0.25">
      <c r="A133" s="152">
        <v>124</v>
      </c>
      <c r="B133" s="153"/>
      <c r="C133" s="153"/>
      <c r="D133" s="153"/>
      <c r="E133" s="154"/>
      <c r="F133" s="155"/>
      <c r="G133" s="153"/>
      <c r="H133" s="154"/>
      <c r="I133" s="19" t="str">
        <f t="shared" si="9"/>
        <v/>
      </c>
      <c r="J133" s="19" t="str">
        <f t="shared" si="10"/>
        <v/>
      </c>
    </row>
    <row r="134" spans="1:10" x14ac:dyDescent="0.25">
      <c r="A134" s="152">
        <v>125</v>
      </c>
      <c r="B134" s="153"/>
      <c r="C134" s="153"/>
      <c r="D134" s="153"/>
      <c r="E134" s="154"/>
      <c r="F134" s="155"/>
      <c r="G134" s="153"/>
      <c r="H134" s="154"/>
      <c r="I134" s="19" t="str">
        <f t="shared" si="9"/>
        <v/>
      </c>
      <c r="J134" s="19" t="str">
        <f t="shared" si="10"/>
        <v/>
      </c>
    </row>
    <row r="135" spans="1:10" x14ac:dyDescent="0.25">
      <c r="A135" s="152">
        <v>126</v>
      </c>
      <c r="B135" s="153"/>
      <c r="C135" s="153"/>
      <c r="D135" s="153"/>
      <c r="E135" s="154"/>
      <c r="F135" s="155"/>
      <c r="G135" s="153"/>
      <c r="H135" s="154"/>
      <c r="I135" s="19" t="str">
        <f t="shared" si="9"/>
        <v/>
      </c>
      <c r="J135" s="19" t="str">
        <f t="shared" si="10"/>
        <v/>
      </c>
    </row>
    <row r="136" spans="1:10" x14ac:dyDescent="0.25">
      <c r="A136" s="152">
        <v>127</v>
      </c>
      <c r="B136" s="153"/>
      <c r="C136" s="153"/>
      <c r="D136" s="153"/>
      <c r="E136" s="154"/>
      <c r="F136" s="155"/>
      <c r="G136" s="153"/>
      <c r="H136" s="154"/>
      <c r="I136" s="19" t="str">
        <f t="shared" si="9"/>
        <v/>
      </c>
      <c r="J136" s="19" t="str">
        <f t="shared" si="10"/>
        <v/>
      </c>
    </row>
    <row r="137" spans="1:10" x14ac:dyDescent="0.25">
      <c r="A137" s="152">
        <v>128</v>
      </c>
      <c r="B137" s="153"/>
      <c r="C137" s="153"/>
      <c r="D137" s="153"/>
      <c r="E137" s="154"/>
      <c r="F137" s="155"/>
      <c r="G137" s="153"/>
      <c r="H137" s="154"/>
      <c r="I137" s="19" t="str">
        <f t="shared" si="9"/>
        <v/>
      </c>
      <c r="J137" s="19" t="str">
        <f t="shared" si="10"/>
        <v/>
      </c>
    </row>
    <row r="138" spans="1:10" x14ac:dyDescent="0.25">
      <c r="A138" s="152">
        <v>129</v>
      </c>
      <c r="B138" s="153"/>
      <c r="C138" s="153"/>
      <c r="D138" s="153"/>
      <c r="E138" s="154"/>
      <c r="F138" s="155"/>
      <c r="G138" s="153"/>
      <c r="H138" s="154"/>
      <c r="I138" s="19" t="str">
        <f t="shared" ref="I138:I201" si="17">IF(OR($B138="",$C138="",$D138="",$E138="",$F138&lt;an_initial,$F138&gt;an_final,$O138=FALSE),"",IF($H138="",CS_STR_A2*$G138/P138,CS_STR_A2*$H138))</f>
        <v/>
      </c>
      <c r="J138" s="19" t="str">
        <f t="shared" ref="J138:J201" si="18">IF(OR($B138="",$C138="",$D138="",$E138="",$F138="",$F138&gt;an_final,$O138=FALSE),"",IF($H138="",CS_STR_A2*$G138/P138,CS_STR_A2*$H138))</f>
        <v/>
      </c>
    </row>
    <row r="139" spans="1:10" x14ac:dyDescent="0.25">
      <c r="A139" s="152">
        <v>130</v>
      </c>
      <c r="B139" s="153"/>
      <c r="C139" s="153"/>
      <c r="D139" s="153"/>
      <c r="E139" s="154"/>
      <c r="F139" s="155"/>
      <c r="G139" s="153"/>
      <c r="H139" s="154"/>
      <c r="I139" s="19" t="str">
        <f t="shared" si="17"/>
        <v/>
      </c>
      <c r="J139" s="19" t="str">
        <f t="shared" si="18"/>
        <v/>
      </c>
    </row>
    <row r="140" spans="1:10" x14ac:dyDescent="0.25">
      <c r="A140" s="152">
        <v>131</v>
      </c>
      <c r="B140" s="153"/>
      <c r="C140" s="153"/>
      <c r="D140" s="153"/>
      <c r="E140" s="154"/>
      <c r="F140" s="155"/>
      <c r="G140" s="153"/>
      <c r="H140" s="154"/>
      <c r="I140" s="19" t="str">
        <f t="shared" si="17"/>
        <v/>
      </c>
      <c r="J140" s="19" t="str">
        <f t="shared" si="18"/>
        <v/>
      </c>
    </row>
    <row r="141" spans="1:10" x14ac:dyDescent="0.25">
      <c r="A141" s="152">
        <v>132</v>
      </c>
      <c r="B141" s="153"/>
      <c r="C141" s="153"/>
      <c r="D141" s="153"/>
      <c r="E141" s="154"/>
      <c r="F141" s="155"/>
      <c r="G141" s="153"/>
      <c r="H141" s="154"/>
      <c r="I141" s="19" t="str">
        <f t="shared" si="17"/>
        <v/>
      </c>
      <c r="J141" s="19" t="str">
        <f t="shared" si="18"/>
        <v/>
      </c>
    </row>
    <row r="142" spans="1:10" x14ac:dyDescent="0.25">
      <c r="A142" s="152">
        <v>133</v>
      </c>
      <c r="B142" s="153"/>
      <c r="C142" s="153"/>
      <c r="D142" s="153"/>
      <c r="E142" s="154"/>
      <c r="F142" s="155"/>
      <c r="G142" s="153"/>
      <c r="H142" s="154"/>
      <c r="I142" s="19" t="str">
        <f t="shared" si="17"/>
        <v/>
      </c>
      <c r="J142" s="19" t="str">
        <f t="shared" si="18"/>
        <v/>
      </c>
    </row>
    <row r="143" spans="1:10" x14ac:dyDescent="0.25">
      <c r="A143" s="152">
        <v>134</v>
      </c>
      <c r="B143" s="153"/>
      <c r="C143" s="153"/>
      <c r="D143" s="153"/>
      <c r="E143" s="154"/>
      <c r="F143" s="155"/>
      <c r="G143" s="153"/>
      <c r="H143" s="154"/>
      <c r="I143" s="19" t="str">
        <f t="shared" si="17"/>
        <v/>
      </c>
      <c r="J143" s="19" t="str">
        <f t="shared" si="18"/>
        <v/>
      </c>
    </row>
    <row r="144" spans="1:10" x14ac:dyDescent="0.25">
      <c r="A144" s="152">
        <v>135</v>
      </c>
      <c r="B144" s="153"/>
      <c r="C144" s="153"/>
      <c r="D144" s="153"/>
      <c r="E144" s="154"/>
      <c r="F144" s="155"/>
      <c r="G144" s="153"/>
      <c r="H144" s="154"/>
      <c r="I144" s="19" t="str">
        <f t="shared" si="17"/>
        <v/>
      </c>
      <c r="J144" s="19" t="str">
        <f t="shared" si="18"/>
        <v/>
      </c>
    </row>
    <row r="145" spans="1:10" x14ac:dyDescent="0.25">
      <c r="A145" s="152">
        <v>136</v>
      </c>
      <c r="B145" s="153"/>
      <c r="C145" s="153"/>
      <c r="D145" s="153"/>
      <c r="E145" s="154"/>
      <c r="F145" s="155"/>
      <c r="G145" s="153"/>
      <c r="H145" s="154"/>
      <c r="I145" s="19" t="str">
        <f t="shared" si="17"/>
        <v/>
      </c>
      <c r="J145" s="19" t="str">
        <f t="shared" si="18"/>
        <v/>
      </c>
    </row>
    <row r="146" spans="1:10" x14ac:dyDescent="0.25">
      <c r="A146" s="152">
        <v>137</v>
      </c>
      <c r="B146" s="153"/>
      <c r="C146" s="153"/>
      <c r="D146" s="153"/>
      <c r="E146" s="154"/>
      <c r="F146" s="155"/>
      <c r="G146" s="153"/>
      <c r="H146" s="154"/>
      <c r="I146" s="19" t="str">
        <f t="shared" si="17"/>
        <v/>
      </c>
      <c r="J146" s="19" t="str">
        <f t="shared" si="18"/>
        <v/>
      </c>
    </row>
    <row r="147" spans="1:10" x14ac:dyDescent="0.25">
      <c r="A147" s="152">
        <v>138</v>
      </c>
      <c r="B147" s="153"/>
      <c r="C147" s="153"/>
      <c r="D147" s="153"/>
      <c r="E147" s="154"/>
      <c r="F147" s="155"/>
      <c r="G147" s="153"/>
      <c r="H147" s="154"/>
      <c r="I147" s="19" t="str">
        <f t="shared" si="17"/>
        <v/>
      </c>
      <c r="J147" s="19" t="str">
        <f t="shared" si="18"/>
        <v/>
      </c>
    </row>
    <row r="148" spans="1:10" x14ac:dyDescent="0.25">
      <c r="A148" s="152">
        <v>139</v>
      </c>
      <c r="B148" s="153"/>
      <c r="C148" s="153"/>
      <c r="D148" s="153"/>
      <c r="E148" s="154"/>
      <c r="F148" s="155"/>
      <c r="G148" s="153"/>
      <c r="H148" s="154"/>
      <c r="I148" s="19" t="str">
        <f t="shared" si="17"/>
        <v/>
      </c>
      <c r="J148" s="19" t="str">
        <f t="shared" si="18"/>
        <v/>
      </c>
    </row>
    <row r="149" spans="1:10" x14ac:dyDescent="0.25">
      <c r="A149" s="152">
        <v>140</v>
      </c>
      <c r="B149" s="153"/>
      <c r="C149" s="153"/>
      <c r="D149" s="153"/>
      <c r="E149" s="154"/>
      <c r="F149" s="155"/>
      <c r="G149" s="153"/>
      <c r="H149" s="154"/>
      <c r="I149" s="19" t="str">
        <f t="shared" si="17"/>
        <v/>
      </c>
      <c r="J149" s="19" t="str">
        <f t="shared" si="18"/>
        <v/>
      </c>
    </row>
    <row r="150" spans="1:10" x14ac:dyDescent="0.25">
      <c r="A150" s="152">
        <v>141</v>
      </c>
      <c r="B150" s="153"/>
      <c r="C150" s="153"/>
      <c r="D150" s="153"/>
      <c r="E150" s="154"/>
      <c r="F150" s="155"/>
      <c r="G150" s="153"/>
      <c r="H150" s="154"/>
      <c r="I150" s="19" t="str">
        <f t="shared" si="17"/>
        <v/>
      </c>
      <c r="J150" s="19" t="str">
        <f t="shared" si="18"/>
        <v/>
      </c>
    </row>
    <row r="151" spans="1:10" x14ac:dyDescent="0.25">
      <c r="A151" s="152">
        <v>142</v>
      </c>
      <c r="B151" s="153"/>
      <c r="C151" s="153"/>
      <c r="D151" s="153"/>
      <c r="E151" s="154"/>
      <c r="F151" s="155"/>
      <c r="G151" s="153"/>
      <c r="H151" s="154"/>
      <c r="I151" s="19" t="str">
        <f t="shared" si="17"/>
        <v/>
      </c>
      <c r="J151" s="19" t="str">
        <f t="shared" si="18"/>
        <v/>
      </c>
    </row>
    <row r="152" spans="1:10" x14ac:dyDescent="0.25">
      <c r="A152" s="152">
        <v>143</v>
      </c>
      <c r="B152" s="153"/>
      <c r="C152" s="153"/>
      <c r="D152" s="153"/>
      <c r="E152" s="154"/>
      <c r="F152" s="155"/>
      <c r="G152" s="153"/>
      <c r="H152" s="154"/>
      <c r="I152" s="19" t="str">
        <f t="shared" si="17"/>
        <v/>
      </c>
      <c r="J152" s="19" t="str">
        <f t="shared" si="18"/>
        <v/>
      </c>
    </row>
    <row r="153" spans="1:10" x14ac:dyDescent="0.25">
      <c r="A153" s="152">
        <v>144</v>
      </c>
      <c r="B153" s="153"/>
      <c r="C153" s="153"/>
      <c r="D153" s="153"/>
      <c r="E153" s="154"/>
      <c r="F153" s="155"/>
      <c r="G153" s="153"/>
      <c r="H153" s="154"/>
      <c r="I153" s="19" t="str">
        <f t="shared" si="17"/>
        <v/>
      </c>
      <c r="J153" s="19" t="str">
        <f t="shared" si="18"/>
        <v/>
      </c>
    </row>
    <row r="154" spans="1:10" x14ac:dyDescent="0.25">
      <c r="A154" s="152">
        <v>145</v>
      </c>
      <c r="B154" s="153"/>
      <c r="C154" s="153"/>
      <c r="D154" s="153"/>
      <c r="E154" s="154"/>
      <c r="F154" s="155"/>
      <c r="G154" s="153"/>
      <c r="H154" s="154"/>
      <c r="I154" s="19" t="str">
        <f t="shared" si="17"/>
        <v/>
      </c>
      <c r="J154" s="19" t="str">
        <f t="shared" si="18"/>
        <v/>
      </c>
    </row>
    <row r="155" spans="1:10" x14ac:dyDescent="0.25">
      <c r="A155" s="152">
        <v>146</v>
      </c>
      <c r="B155" s="153"/>
      <c r="C155" s="153"/>
      <c r="D155" s="153"/>
      <c r="E155" s="154"/>
      <c r="F155" s="155"/>
      <c r="G155" s="153"/>
      <c r="H155" s="154"/>
      <c r="I155" s="19" t="str">
        <f t="shared" si="17"/>
        <v/>
      </c>
      <c r="J155" s="19" t="str">
        <f t="shared" si="18"/>
        <v/>
      </c>
    </row>
    <row r="156" spans="1:10" x14ac:dyDescent="0.25">
      <c r="A156" s="152">
        <v>147</v>
      </c>
      <c r="B156" s="153"/>
      <c r="C156" s="153"/>
      <c r="D156" s="153"/>
      <c r="E156" s="154"/>
      <c r="F156" s="155"/>
      <c r="G156" s="153"/>
      <c r="H156" s="154"/>
      <c r="I156" s="19" t="str">
        <f t="shared" si="17"/>
        <v/>
      </c>
      <c r="J156" s="19" t="str">
        <f t="shared" si="18"/>
        <v/>
      </c>
    </row>
    <row r="157" spans="1:10" x14ac:dyDescent="0.25">
      <c r="A157" s="152">
        <v>148</v>
      </c>
      <c r="B157" s="153"/>
      <c r="C157" s="153"/>
      <c r="D157" s="153"/>
      <c r="E157" s="154"/>
      <c r="F157" s="155"/>
      <c r="G157" s="153"/>
      <c r="H157" s="154"/>
      <c r="I157" s="19" t="str">
        <f t="shared" si="17"/>
        <v/>
      </c>
      <c r="J157" s="19" t="str">
        <f t="shared" si="18"/>
        <v/>
      </c>
    </row>
    <row r="158" spans="1:10" x14ac:dyDescent="0.25">
      <c r="A158" s="152">
        <v>149</v>
      </c>
      <c r="B158" s="153"/>
      <c r="C158" s="153"/>
      <c r="D158" s="153"/>
      <c r="E158" s="154"/>
      <c r="F158" s="155"/>
      <c r="G158" s="153"/>
      <c r="H158" s="154"/>
      <c r="I158" s="19" t="str">
        <f t="shared" si="17"/>
        <v/>
      </c>
      <c r="J158" s="19" t="str">
        <f t="shared" si="18"/>
        <v/>
      </c>
    </row>
    <row r="159" spans="1:10" x14ac:dyDescent="0.25">
      <c r="A159" s="152">
        <v>150</v>
      </c>
      <c r="B159" s="153"/>
      <c r="C159" s="153"/>
      <c r="D159" s="153"/>
      <c r="E159" s="154"/>
      <c r="F159" s="155"/>
      <c r="G159" s="153"/>
      <c r="H159" s="154"/>
      <c r="I159" s="19" t="str">
        <f t="shared" si="17"/>
        <v/>
      </c>
      <c r="J159" s="19" t="str">
        <f t="shared" si="18"/>
        <v/>
      </c>
    </row>
    <row r="160" spans="1:10" x14ac:dyDescent="0.25">
      <c r="A160" s="152">
        <v>151</v>
      </c>
      <c r="B160" s="153"/>
      <c r="C160" s="153"/>
      <c r="D160" s="153"/>
      <c r="E160" s="154"/>
      <c r="F160" s="155"/>
      <c r="G160" s="153"/>
      <c r="H160" s="154"/>
      <c r="I160" s="19" t="str">
        <f t="shared" si="17"/>
        <v/>
      </c>
      <c r="J160" s="19" t="str">
        <f t="shared" si="18"/>
        <v/>
      </c>
    </row>
    <row r="161" spans="1:10" x14ac:dyDescent="0.25">
      <c r="A161" s="152">
        <v>152</v>
      </c>
      <c r="B161" s="153"/>
      <c r="C161" s="153"/>
      <c r="D161" s="153"/>
      <c r="E161" s="154"/>
      <c r="F161" s="155"/>
      <c r="G161" s="153"/>
      <c r="H161" s="154"/>
      <c r="I161" s="19" t="str">
        <f t="shared" si="17"/>
        <v/>
      </c>
      <c r="J161" s="19" t="str">
        <f t="shared" si="18"/>
        <v/>
      </c>
    </row>
    <row r="162" spans="1:10" x14ac:dyDescent="0.25">
      <c r="A162" s="152">
        <v>153</v>
      </c>
      <c r="B162" s="153"/>
      <c r="C162" s="153"/>
      <c r="D162" s="153"/>
      <c r="E162" s="154"/>
      <c r="F162" s="155"/>
      <c r="G162" s="153"/>
      <c r="H162" s="154"/>
      <c r="I162" s="19" t="str">
        <f t="shared" si="17"/>
        <v/>
      </c>
      <c r="J162" s="19" t="str">
        <f t="shared" si="18"/>
        <v/>
      </c>
    </row>
    <row r="163" spans="1:10" x14ac:dyDescent="0.25">
      <c r="A163" s="152">
        <v>154</v>
      </c>
      <c r="B163" s="153"/>
      <c r="C163" s="153"/>
      <c r="D163" s="153"/>
      <c r="E163" s="154"/>
      <c r="F163" s="155"/>
      <c r="G163" s="153"/>
      <c r="H163" s="154"/>
      <c r="I163" s="19" t="str">
        <f t="shared" si="17"/>
        <v/>
      </c>
      <c r="J163" s="19" t="str">
        <f t="shared" si="18"/>
        <v/>
      </c>
    </row>
    <row r="164" spans="1:10" x14ac:dyDescent="0.25">
      <c r="A164" s="152">
        <v>155</v>
      </c>
      <c r="B164" s="153"/>
      <c r="C164" s="153"/>
      <c r="D164" s="153"/>
      <c r="E164" s="154"/>
      <c r="F164" s="155"/>
      <c r="G164" s="153"/>
      <c r="H164" s="154"/>
      <c r="I164" s="19" t="str">
        <f t="shared" si="17"/>
        <v/>
      </c>
      <c r="J164" s="19" t="str">
        <f t="shared" si="18"/>
        <v/>
      </c>
    </row>
    <row r="165" spans="1:10" x14ac:dyDescent="0.25">
      <c r="A165" s="152">
        <v>156</v>
      </c>
      <c r="B165" s="153"/>
      <c r="C165" s="153"/>
      <c r="D165" s="153"/>
      <c r="E165" s="154"/>
      <c r="F165" s="155"/>
      <c r="G165" s="153"/>
      <c r="H165" s="154"/>
      <c r="I165" s="19" t="str">
        <f t="shared" si="17"/>
        <v/>
      </c>
      <c r="J165" s="19" t="str">
        <f t="shared" si="18"/>
        <v/>
      </c>
    </row>
    <row r="166" spans="1:10" x14ac:dyDescent="0.25">
      <c r="A166" s="152">
        <v>157</v>
      </c>
      <c r="B166" s="153"/>
      <c r="C166" s="153"/>
      <c r="D166" s="153"/>
      <c r="E166" s="154"/>
      <c r="F166" s="155"/>
      <c r="G166" s="153"/>
      <c r="H166" s="154"/>
      <c r="I166" s="19" t="str">
        <f t="shared" si="17"/>
        <v/>
      </c>
      <c r="J166" s="19" t="str">
        <f t="shared" si="18"/>
        <v/>
      </c>
    </row>
    <row r="167" spans="1:10" x14ac:dyDescent="0.25">
      <c r="A167" s="152">
        <v>158</v>
      </c>
      <c r="B167" s="153"/>
      <c r="C167" s="153"/>
      <c r="D167" s="153"/>
      <c r="E167" s="154"/>
      <c r="F167" s="155"/>
      <c r="G167" s="153"/>
      <c r="H167" s="154"/>
      <c r="I167" s="19" t="str">
        <f t="shared" si="17"/>
        <v/>
      </c>
      <c r="J167" s="19" t="str">
        <f t="shared" si="18"/>
        <v/>
      </c>
    </row>
    <row r="168" spans="1:10" x14ac:dyDescent="0.25">
      <c r="A168" s="152">
        <v>159</v>
      </c>
      <c r="B168" s="153"/>
      <c r="C168" s="153"/>
      <c r="D168" s="153"/>
      <c r="E168" s="154"/>
      <c r="F168" s="155"/>
      <c r="G168" s="153"/>
      <c r="H168" s="154"/>
      <c r="I168" s="19" t="str">
        <f t="shared" si="17"/>
        <v/>
      </c>
      <c r="J168" s="19" t="str">
        <f t="shared" si="18"/>
        <v/>
      </c>
    </row>
    <row r="169" spans="1:10" x14ac:dyDescent="0.25">
      <c r="A169" s="152">
        <v>160</v>
      </c>
      <c r="B169" s="153"/>
      <c r="C169" s="153"/>
      <c r="D169" s="153"/>
      <c r="E169" s="154"/>
      <c r="F169" s="155"/>
      <c r="G169" s="153"/>
      <c r="H169" s="154"/>
      <c r="I169" s="19" t="str">
        <f t="shared" si="17"/>
        <v/>
      </c>
      <c r="J169" s="19" t="str">
        <f t="shared" si="18"/>
        <v/>
      </c>
    </row>
    <row r="170" spans="1:10" x14ac:dyDescent="0.25">
      <c r="A170" s="152">
        <v>161</v>
      </c>
      <c r="B170" s="153"/>
      <c r="C170" s="153"/>
      <c r="D170" s="153"/>
      <c r="E170" s="154"/>
      <c r="F170" s="155"/>
      <c r="G170" s="153"/>
      <c r="H170" s="154"/>
      <c r="I170" s="19" t="str">
        <f t="shared" si="17"/>
        <v/>
      </c>
      <c r="J170" s="19" t="str">
        <f t="shared" si="18"/>
        <v/>
      </c>
    </row>
    <row r="171" spans="1:10" x14ac:dyDescent="0.25">
      <c r="A171" s="152">
        <v>162</v>
      </c>
      <c r="B171" s="153"/>
      <c r="C171" s="153"/>
      <c r="D171" s="153"/>
      <c r="E171" s="154"/>
      <c r="F171" s="155"/>
      <c r="G171" s="153"/>
      <c r="H171" s="154"/>
      <c r="I171" s="19" t="str">
        <f t="shared" si="17"/>
        <v/>
      </c>
      <c r="J171" s="19" t="str">
        <f t="shared" si="18"/>
        <v/>
      </c>
    </row>
    <row r="172" spans="1:10" x14ac:dyDescent="0.25">
      <c r="A172" s="152">
        <v>163</v>
      </c>
      <c r="B172" s="153"/>
      <c r="C172" s="153"/>
      <c r="D172" s="153"/>
      <c r="E172" s="154"/>
      <c r="F172" s="155"/>
      <c r="G172" s="153"/>
      <c r="H172" s="154"/>
      <c r="I172" s="19" t="str">
        <f t="shared" si="17"/>
        <v/>
      </c>
      <c r="J172" s="19" t="str">
        <f t="shared" si="18"/>
        <v/>
      </c>
    </row>
    <row r="173" spans="1:10" x14ac:dyDescent="0.25">
      <c r="A173" s="152">
        <v>164</v>
      </c>
      <c r="B173" s="153"/>
      <c r="C173" s="153"/>
      <c r="D173" s="153"/>
      <c r="E173" s="154"/>
      <c r="F173" s="155"/>
      <c r="G173" s="153"/>
      <c r="H173" s="154"/>
      <c r="I173" s="19" t="str">
        <f t="shared" si="17"/>
        <v/>
      </c>
      <c r="J173" s="19" t="str">
        <f t="shared" si="18"/>
        <v/>
      </c>
    </row>
    <row r="174" spans="1:10" x14ac:dyDescent="0.25">
      <c r="A174" s="152">
        <v>165</v>
      </c>
      <c r="B174" s="153"/>
      <c r="C174" s="153"/>
      <c r="D174" s="153"/>
      <c r="E174" s="154"/>
      <c r="F174" s="155"/>
      <c r="G174" s="153"/>
      <c r="H174" s="154"/>
      <c r="I174" s="19" t="str">
        <f t="shared" si="17"/>
        <v/>
      </c>
      <c r="J174" s="19" t="str">
        <f t="shared" si="18"/>
        <v/>
      </c>
    </row>
    <row r="175" spans="1:10" x14ac:dyDescent="0.25">
      <c r="A175" s="152">
        <v>166</v>
      </c>
      <c r="B175" s="153"/>
      <c r="C175" s="153"/>
      <c r="D175" s="153"/>
      <c r="E175" s="154"/>
      <c r="F175" s="155"/>
      <c r="G175" s="153"/>
      <c r="H175" s="154"/>
      <c r="I175" s="19" t="str">
        <f t="shared" si="17"/>
        <v/>
      </c>
      <c r="J175" s="19" t="str">
        <f t="shared" si="18"/>
        <v/>
      </c>
    </row>
    <row r="176" spans="1:10" x14ac:dyDescent="0.25">
      <c r="A176" s="152">
        <v>167</v>
      </c>
      <c r="B176" s="153"/>
      <c r="C176" s="153"/>
      <c r="D176" s="153"/>
      <c r="E176" s="154"/>
      <c r="F176" s="155"/>
      <c r="G176" s="153"/>
      <c r="H176" s="154"/>
      <c r="I176" s="19" t="str">
        <f t="shared" si="17"/>
        <v/>
      </c>
      <c r="J176" s="19" t="str">
        <f t="shared" si="18"/>
        <v/>
      </c>
    </row>
    <row r="177" spans="1:10" x14ac:dyDescent="0.25">
      <c r="A177" s="152">
        <v>168</v>
      </c>
      <c r="B177" s="153"/>
      <c r="C177" s="153"/>
      <c r="D177" s="153"/>
      <c r="E177" s="154"/>
      <c r="F177" s="155"/>
      <c r="G177" s="153"/>
      <c r="H177" s="154"/>
      <c r="I177" s="19" t="str">
        <f t="shared" si="17"/>
        <v/>
      </c>
      <c r="J177" s="19" t="str">
        <f t="shared" si="18"/>
        <v/>
      </c>
    </row>
    <row r="178" spans="1:10" x14ac:dyDescent="0.25">
      <c r="A178" s="152">
        <v>169</v>
      </c>
      <c r="B178" s="153"/>
      <c r="C178" s="153"/>
      <c r="D178" s="153"/>
      <c r="E178" s="154"/>
      <c r="F178" s="155"/>
      <c r="G178" s="153"/>
      <c r="H178" s="154"/>
      <c r="I178" s="19" t="str">
        <f t="shared" si="17"/>
        <v/>
      </c>
      <c r="J178" s="19" t="str">
        <f t="shared" si="18"/>
        <v/>
      </c>
    </row>
    <row r="179" spans="1:10" x14ac:dyDescent="0.25">
      <c r="A179" s="152">
        <v>170</v>
      </c>
      <c r="B179" s="153"/>
      <c r="C179" s="153"/>
      <c r="D179" s="153"/>
      <c r="E179" s="154"/>
      <c r="F179" s="155"/>
      <c r="G179" s="153"/>
      <c r="H179" s="154"/>
      <c r="I179" s="19" t="str">
        <f t="shared" si="17"/>
        <v/>
      </c>
      <c r="J179" s="19" t="str">
        <f t="shared" si="18"/>
        <v/>
      </c>
    </row>
    <row r="180" spans="1:10" x14ac:dyDescent="0.25">
      <c r="A180" s="152">
        <v>171</v>
      </c>
      <c r="B180" s="153"/>
      <c r="C180" s="153"/>
      <c r="D180" s="153"/>
      <c r="E180" s="154"/>
      <c r="F180" s="155"/>
      <c r="G180" s="153"/>
      <c r="H180" s="154"/>
      <c r="I180" s="19" t="str">
        <f t="shared" si="17"/>
        <v/>
      </c>
      <c r="J180" s="19" t="str">
        <f t="shared" si="18"/>
        <v/>
      </c>
    </row>
    <row r="181" spans="1:10" x14ac:dyDescent="0.25">
      <c r="A181" s="152">
        <v>172</v>
      </c>
      <c r="B181" s="153"/>
      <c r="C181" s="153"/>
      <c r="D181" s="153"/>
      <c r="E181" s="154"/>
      <c r="F181" s="155"/>
      <c r="G181" s="153"/>
      <c r="H181" s="154"/>
      <c r="I181" s="19" t="str">
        <f t="shared" si="17"/>
        <v/>
      </c>
      <c r="J181" s="19" t="str">
        <f t="shared" si="18"/>
        <v/>
      </c>
    </row>
    <row r="182" spans="1:10" x14ac:dyDescent="0.25">
      <c r="A182" s="152">
        <v>173</v>
      </c>
      <c r="B182" s="153"/>
      <c r="C182" s="153"/>
      <c r="D182" s="153"/>
      <c r="E182" s="154"/>
      <c r="F182" s="155"/>
      <c r="G182" s="153"/>
      <c r="H182" s="154"/>
      <c r="I182" s="19" t="str">
        <f t="shared" si="17"/>
        <v/>
      </c>
      <c r="J182" s="19" t="str">
        <f t="shared" si="18"/>
        <v/>
      </c>
    </row>
    <row r="183" spans="1:10" x14ac:dyDescent="0.25">
      <c r="A183" s="152">
        <v>174</v>
      </c>
      <c r="B183" s="153"/>
      <c r="C183" s="153"/>
      <c r="D183" s="153"/>
      <c r="E183" s="154"/>
      <c r="F183" s="155"/>
      <c r="G183" s="153"/>
      <c r="H183" s="154"/>
      <c r="I183" s="19" t="str">
        <f t="shared" si="17"/>
        <v/>
      </c>
      <c r="J183" s="19" t="str">
        <f t="shared" si="18"/>
        <v/>
      </c>
    </row>
    <row r="184" spans="1:10" x14ac:dyDescent="0.25">
      <c r="A184" s="152">
        <v>175</v>
      </c>
      <c r="B184" s="153"/>
      <c r="C184" s="153"/>
      <c r="D184" s="153"/>
      <c r="E184" s="154"/>
      <c r="F184" s="155"/>
      <c r="G184" s="153"/>
      <c r="H184" s="154"/>
      <c r="I184" s="19" t="str">
        <f t="shared" si="17"/>
        <v/>
      </c>
      <c r="J184" s="19" t="str">
        <f t="shared" si="18"/>
        <v/>
      </c>
    </row>
    <row r="185" spans="1:10" x14ac:dyDescent="0.25">
      <c r="A185" s="152">
        <v>176</v>
      </c>
      <c r="B185" s="153"/>
      <c r="C185" s="153"/>
      <c r="D185" s="153"/>
      <c r="E185" s="154"/>
      <c r="F185" s="155"/>
      <c r="G185" s="153"/>
      <c r="H185" s="154"/>
      <c r="I185" s="19" t="str">
        <f t="shared" si="17"/>
        <v/>
      </c>
      <c r="J185" s="19" t="str">
        <f t="shared" si="18"/>
        <v/>
      </c>
    </row>
    <row r="186" spans="1:10" x14ac:dyDescent="0.25">
      <c r="A186" s="152">
        <v>177</v>
      </c>
      <c r="B186" s="153"/>
      <c r="C186" s="153"/>
      <c r="D186" s="153"/>
      <c r="E186" s="154"/>
      <c r="F186" s="155"/>
      <c r="G186" s="153"/>
      <c r="H186" s="154"/>
      <c r="I186" s="19" t="str">
        <f t="shared" si="17"/>
        <v/>
      </c>
      <c r="J186" s="19" t="str">
        <f t="shared" si="18"/>
        <v/>
      </c>
    </row>
    <row r="187" spans="1:10" x14ac:dyDescent="0.25">
      <c r="A187" s="152">
        <v>178</v>
      </c>
      <c r="B187" s="153"/>
      <c r="C187" s="153"/>
      <c r="D187" s="153"/>
      <c r="E187" s="154"/>
      <c r="F187" s="155"/>
      <c r="G187" s="153"/>
      <c r="H187" s="154"/>
      <c r="I187" s="19" t="str">
        <f t="shared" si="17"/>
        <v/>
      </c>
      <c r="J187" s="19" t="str">
        <f t="shared" si="18"/>
        <v/>
      </c>
    </row>
    <row r="188" spans="1:10" x14ac:dyDescent="0.25">
      <c r="A188" s="152">
        <v>179</v>
      </c>
      <c r="B188" s="153"/>
      <c r="C188" s="153"/>
      <c r="D188" s="153"/>
      <c r="E188" s="154"/>
      <c r="F188" s="155"/>
      <c r="G188" s="153"/>
      <c r="H188" s="154"/>
      <c r="I188" s="19" t="str">
        <f t="shared" si="17"/>
        <v/>
      </c>
      <c r="J188" s="19" t="str">
        <f t="shared" si="18"/>
        <v/>
      </c>
    </row>
    <row r="189" spans="1:10" x14ac:dyDescent="0.25">
      <c r="A189" s="152">
        <v>180</v>
      </c>
      <c r="B189" s="153"/>
      <c r="C189" s="153"/>
      <c r="D189" s="153"/>
      <c r="E189" s="154"/>
      <c r="F189" s="155"/>
      <c r="G189" s="153"/>
      <c r="H189" s="154"/>
      <c r="I189" s="19" t="str">
        <f t="shared" si="17"/>
        <v/>
      </c>
      <c r="J189" s="19" t="str">
        <f t="shared" si="18"/>
        <v/>
      </c>
    </row>
    <row r="190" spans="1:10" x14ac:dyDescent="0.25">
      <c r="A190" s="152">
        <v>181</v>
      </c>
      <c r="B190" s="153"/>
      <c r="C190" s="153"/>
      <c r="D190" s="153"/>
      <c r="E190" s="154"/>
      <c r="F190" s="155"/>
      <c r="G190" s="153"/>
      <c r="H190" s="154"/>
      <c r="I190" s="19" t="str">
        <f t="shared" si="17"/>
        <v/>
      </c>
      <c r="J190" s="19" t="str">
        <f t="shared" si="18"/>
        <v/>
      </c>
    </row>
    <row r="191" spans="1:10" x14ac:dyDescent="0.25">
      <c r="A191" s="152">
        <v>182</v>
      </c>
      <c r="B191" s="153"/>
      <c r="C191" s="153"/>
      <c r="D191" s="153"/>
      <c r="E191" s="154"/>
      <c r="F191" s="155"/>
      <c r="G191" s="153"/>
      <c r="H191" s="154"/>
      <c r="I191" s="19" t="str">
        <f t="shared" si="17"/>
        <v/>
      </c>
      <c r="J191" s="19" t="str">
        <f t="shared" si="18"/>
        <v/>
      </c>
    </row>
    <row r="192" spans="1:10" x14ac:dyDescent="0.25">
      <c r="A192" s="152">
        <v>183</v>
      </c>
      <c r="B192" s="153"/>
      <c r="C192" s="153"/>
      <c r="D192" s="153"/>
      <c r="E192" s="154"/>
      <c r="F192" s="155"/>
      <c r="G192" s="153"/>
      <c r="H192" s="154"/>
      <c r="I192" s="19" t="str">
        <f t="shared" si="17"/>
        <v/>
      </c>
      <c r="J192" s="19" t="str">
        <f t="shared" si="18"/>
        <v/>
      </c>
    </row>
    <row r="193" spans="1:10" x14ac:dyDescent="0.25">
      <c r="A193" s="152">
        <v>184</v>
      </c>
      <c r="B193" s="153"/>
      <c r="C193" s="153"/>
      <c r="D193" s="153"/>
      <c r="E193" s="154"/>
      <c r="F193" s="155"/>
      <c r="G193" s="153"/>
      <c r="H193" s="154"/>
      <c r="I193" s="19" t="str">
        <f t="shared" si="17"/>
        <v/>
      </c>
      <c r="J193" s="19" t="str">
        <f t="shared" si="18"/>
        <v/>
      </c>
    </row>
    <row r="194" spans="1:10" x14ac:dyDescent="0.25">
      <c r="A194" s="152">
        <v>185</v>
      </c>
      <c r="B194" s="153"/>
      <c r="C194" s="153"/>
      <c r="D194" s="153"/>
      <c r="E194" s="154"/>
      <c r="F194" s="155"/>
      <c r="G194" s="153"/>
      <c r="H194" s="154"/>
      <c r="I194" s="19" t="str">
        <f t="shared" si="17"/>
        <v/>
      </c>
      <c r="J194" s="19" t="str">
        <f t="shared" si="18"/>
        <v/>
      </c>
    </row>
    <row r="195" spans="1:10" x14ac:dyDescent="0.25">
      <c r="A195" s="152">
        <v>186</v>
      </c>
      <c r="B195" s="153"/>
      <c r="C195" s="153"/>
      <c r="D195" s="153"/>
      <c r="E195" s="154"/>
      <c r="F195" s="155"/>
      <c r="G195" s="153"/>
      <c r="H195" s="154"/>
      <c r="I195" s="19" t="str">
        <f t="shared" si="17"/>
        <v/>
      </c>
      <c r="J195" s="19" t="str">
        <f t="shared" si="18"/>
        <v/>
      </c>
    </row>
    <row r="196" spans="1:10" x14ac:dyDescent="0.25">
      <c r="A196" s="152">
        <v>187</v>
      </c>
      <c r="B196" s="153"/>
      <c r="C196" s="153"/>
      <c r="D196" s="153"/>
      <c r="E196" s="154"/>
      <c r="F196" s="155"/>
      <c r="G196" s="153"/>
      <c r="H196" s="154"/>
      <c r="I196" s="19" t="str">
        <f t="shared" si="17"/>
        <v/>
      </c>
      <c r="J196" s="19" t="str">
        <f t="shared" si="18"/>
        <v/>
      </c>
    </row>
    <row r="197" spans="1:10" x14ac:dyDescent="0.25">
      <c r="A197" s="152">
        <v>188</v>
      </c>
      <c r="B197" s="153"/>
      <c r="C197" s="153"/>
      <c r="D197" s="153"/>
      <c r="E197" s="154"/>
      <c r="F197" s="155"/>
      <c r="G197" s="153"/>
      <c r="H197" s="154"/>
      <c r="I197" s="19" t="str">
        <f t="shared" si="17"/>
        <v/>
      </c>
      <c r="J197" s="19" t="str">
        <f t="shared" si="18"/>
        <v/>
      </c>
    </row>
    <row r="198" spans="1:10" x14ac:dyDescent="0.25">
      <c r="A198" s="152">
        <v>189</v>
      </c>
      <c r="B198" s="153"/>
      <c r="C198" s="153"/>
      <c r="D198" s="153"/>
      <c r="E198" s="154"/>
      <c r="F198" s="155"/>
      <c r="G198" s="153"/>
      <c r="H198" s="154"/>
      <c r="I198" s="19" t="str">
        <f t="shared" si="17"/>
        <v/>
      </c>
      <c r="J198" s="19" t="str">
        <f t="shared" si="18"/>
        <v/>
      </c>
    </row>
    <row r="199" spans="1:10" x14ac:dyDescent="0.25">
      <c r="A199" s="152">
        <v>190</v>
      </c>
      <c r="B199" s="153"/>
      <c r="C199" s="153"/>
      <c r="D199" s="153"/>
      <c r="E199" s="154"/>
      <c r="F199" s="155"/>
      <c r="G199" s="153"/>
      <c r="H199" s="154"/>
      <c r="I199" s="19" t="str">
        <f t="shared" si="17"/>
        <v/>
      </c>
      <c r="J199" s="19" t="str">
        <f t="shared" si="18"/>
        <v/>
      </c>
    </row>
    <row r="200" spans="1:10" x14ac:dyDescent="0.25">
      <c r="A200" s="152">
        <v>191</v>
      </c>
      <c r="B200" s="153"/>
      <c r="C200" s="153"/>
      <c r="D200" s="153"/>
      <c r="E200" s="154"/>
      <c r="F200" s="155"/>
      <c r="G200" s="153"/>
      <c r="H200" s="154"/>
      <c r="I200" s="19" t="str">
        <f t="shared" si="17"/>
        <v/>
      </c>
      <c r="J200" s="19" t="str">
        <f t="shared" si="18"/>
        <v/>
      </c>
    </row>
    <row r="201" spans="1:10" x14ac:dyDescent="0.25">
      <c r="A201" s="152">
        <v>192</v>
      </c>
      <c r="B201" s="153"/>
      <c r="C201" s="153"/>
      <c r="D201" s="153"/>
      <c r="E201" s="154"/>
      <c r="F201" s="155"/>
      <c r="G201" s="153"/>
      <c r="H201" s="154"/>
      <c r="I201" s="19" t="str">
        <f t="shared" si="17"/>
        <v/>
      </c>
      <c r="J201" s="19" t="str">
        <f t="shared" si="18"/>
        <v/>
      </c>
    </row>
    <row r="202" spans="1:10" x14ac:dyDescent="0.25">
      <c r="A202" s="152">
        <v>193</v>
      </c>
      <c r="B202" s="153"/>
      <c r="C202" s="153"/>
      <c r="D202" s="153"/>
      <c r="E202" s="154"/>
      <c r="F202" s="155"/>
      <c r="G202" s="153"/>
      <c r="H202" s="154"/>
      <c r="I202" s="19" t="str">
        <f t="shared" ref="I202:I259" si="19">IF(OR($B202="",$C202="",$D202="",$E202="",$F202&lt;an_initial,$F202&gt;an_final,$O202=FALSE),"",IF($H202="",CS_STR_A2*$G202/P202,CS_STR_A2*$H202))</f>
        <v/>
      </c>
      <c r="J202" s="19" t="str">
        <f t="shared" ref="J202:J259" si="20">IF(OR($B202="",$C202="",$D202="",$E202="",$F202="",$F202&gt;an_final,$O202=FALSE),"",IF($H202="",CS_STR_A2*$G202/P202,CS_STR_A2*$H202))</f>
        <v/>
      </c>
    </row>
    <row r="203" spans="1:10" x14ac:dyDescent="0.25">
      <c r="A203" s="152">
        <v>194</v>
      </c>
      <c r="B203" s="153"/>
      <c r="C203" s="153"/>
      <c r="D203" s="153"/>
      <c r="E203" s="154"/>
      <c r="F203" s="155"/>
      <c r="G203" s="153"/>
      <c r="H203" s="154"/>
      <c r="I203" s="19" t="str">
        <f t="shared" si="19"/>
        <v/>
      </c>
      <c r="J203" s="19" t="str">
        <f t="shared" si="20"/>
        <v/>
      </c>
    </row>
    <row r="204" spans="1:10" x14ac:dyDescent="0.25">
      <c r="A204" s="152">
        <v>195</v>
      </c>
      <c r="B204" s="153"/>
      <c r="C204" s="153"/>
      <c r="D204" s="153"/>
      <c r="E204" s="154"/>
      <c r="F204" s="155"/>
      <c r="G204" s="153"/>
      <c r="H204" s="154"/>
      <c r="I204" s="19" t="str">
        <f t="shared" si="19"/>
        <v/>
      </c>
      <c r="J204" s="19" t="str">
        <f t="shared" si="20"/>
        <v/>
      </c>
    </row>
    <row r="205" spans="1:10" x14ac:dyDescent="0.25">
      <c r="A205" s="152">
        <v>196</v>
      </c>
      <c r="B205" s="153"/>
      <c r="C205" s="153"/>
      <c r="D205" s="153"/>
      <c r="E205" s="154"/>
      <c r="F205" s="155"/>
      <c r="G205" s="153"/>
      <c r="H205" s="154"/>
      <c r="I205" s="19" t="str">
        <f t="shared" si="19"/>
        <v/>
      </c>
      <c r="J205" s="19" t="str">
        <f t="shared" si="20"/>
        <v/>
      </c>
    </row>
    <row r="206" spans="1:10" x14ac:dyDescent="0.25">
      <c r="A206" s="152">
        <v>197</v>
      </c>
      <c r="B206" s="153"/>
      <c r="C206" s="153"/>
      <c r="D206" s="153"/>
      <c r="E206" s="154"/>
      <c r="F206" s="155"/>
      <c r="G206" s="153"/>
      <c r="H206" s="154"/>
      <c r="I206" s="19" t="str">
        <f t="shared" si="19"/>
        <v/>
      </c>
      <c r="J206" s="19" t="str">
        <f t="shared" si="20"/>
        <v/>
      </c>
    </row>
    <row r="207" spans="1:10" x14ac:dyDescent="0.25">
      <c r="A207" s="152">
        <v>198</v>
      </c>
      <c r="B207" s="153"/>
      <c r="C207" s="153"/>
      <c r="D207" s="153"/>
      <c r="E207" s="154"/>
      <c r="F207" s="155"/>
      <c r="G207" s="153"/>
      <c r="H207" s="154"/>
      <c r="I207" s="19" t="str">
        <f t="shared" si="19"/>
        <v/>
      </c>
      <c r="J207" s="19" t="str">
        <f t="shared" si="20"/>
        <v/>
      </c>
    </row>
    <row r="208" spans="1:10" x14ac:dyDescent="0.25">
      <c r="A208" s="152">
        <v>199</v>
      </c>
      <c r="B208" s="153"/>
      <c r="C208" s="153"/>
      <c r="D208" s="153"/>
      <c r="E208" s="154"/>
      <c r="F208" s="155"/>
      <c r="G208" s="153"/>
      <c r="H208" s="154"/>
      <c r="I208" s="19" t="str">
        <f t="shared" si="19"/>
        <v/>
      </c>
      <c r="J208" s="19" t="str">
        <f t="shared" si="20"/>
        <v/>
      </c>
    </row>
    <row r="209" spans="1:10" x14ac:dyDescent="0.25">
      <c r="A209" s="152">
        <v>200</v>
      </c>
      <c r="B209" s="153"/>
      <c r="C209" s="153"/>
      <c r="D209" s="153"/>
      <c r="E209" s="154"/>
      <c r="F209" s="155"/>
      <c r="G209" s="153"/>
      <c r="H209" s="154"/>
      <c r="I209" s="19" t="str">
        <f t="shared" si="19"/>
        <v/>
      </c>
      <c r="J209" s="19" t="str">
        <f t="shared" si="20"/>
        <v/>
      </c>
    </row>
    <row r="210" spans="1:10" x14ac:dyDescent="0.25">
      <c r="A210" s="152">
        <v>201</v>
      </c>
      <c r="B210" s="153"/>
      <c r="C210" s="153"/>
      <c r="D210" s="153"/>
      <c r="E210" s="154"/>
      <c r="F210" s="155"/>
      <c r="G210" s="153"/>
      <c r="H210" s="154"/>
      <c r="I210" s="19" t="str">
        <f t="shared" si="19"/>
        <v/>
      </c>
      <c r="J210" s="19" t="str">
        <f t="shared" si="20"/>
        <v/>
      </c>
    </row>
    <row r="211" spans="1:10" x14ac:dyDescent="0.25">
      <c r="A211" s="152">
        <v>202</v>
      </c>
      <c r="B211" s="153"/>
      <c r="C211" s="153"/>
      <c r="D211" s="153"/>
      <c r="E211" s="154"/>
      <c r="F211" s="155"/>
      <c r="G211" s="153"/>
      <c r="H211" s="154"/>
      <c r="I211" s="19" t="str">
        <f t="shared" si="19"/>
        <v/>
      </c>
      <c r="J211" s="19" t="str">
        <f t="shared" si="20"/>
        <v/>
      </c>
    </row>
    <row r="212" spans="1:10" x14ac:dyDescent="0.25">
      <c r="A212" s="152">
        <v>203</v>
      </c>
      <c r="B212" s="153"/>
      <c r="C212" s="153"/>
      <c r="D212" s="153"/>
      <c r="E212" s="154"/>
      <c r="F212" s="155"/>
      <c r="G212" s="153"/>
      <c r="H212" s="154"/>
      <c r="I212" s="19" t="str">
        <f t="shared" si="19"/>
        <v/>
      </c>
      <c r="J212" s="19" t="str">
        <f t="shared" si="20"/>
        <v/>
      </c>
    </row>
    <row r="213" spans="1:10" x14ac:dyDescent="0.25">
      <c r="A213" s="152">
        <v>204</v>
      </c>
      <c r="B213" s="153"/>
      <c r="C213" s="153"/>
      <c r="D213" s="153"/>
      <c r="E213" s="154"/>
      <c r="F213" s="155"/>
      <c r="G213" s="153"/>
      <c r="H213" s="154"/>
      <c r="I213" s="19" t="str">
        <f t="shared" si="19"/>
        <v/>
      </c>
      <c r="J213" s="19" t="str">
        <f t="shared" si="20"/>
        <v/>
      </c>
    </row>
    <row r="214" spans="1:10" x14ac:dyDescent="0.25">
      <c r="A214" s="152">
        <v>205</v>
      </c>
      <c r="B214" s="153"/>
      <c r="C214" s="153"/>
      <c r="D214" s="153"/>
      <c r="E214" s="154"/>
      <c r="F214" s="155"/>
      <c r="G214" s="153"/>
      <c r="H214" s="154"/>
      <c r="I214" s="19" t="str">
        <f t="shared" si="19"/>
        <v/>
      </c>
      <c r="J214" s="19" t="str">
        <f t="shared" si="20"/>
        <v/>
      </c>
    </row>
    <row r="215" spans="1:10" x14ac:dyDescent="0.25">
      <c r="A215" s="152">
        <v>206</v>
      </c>
      <c r="B215" s="153"/>
      <c r="C215" s="153"/>
      <c r="D215" s="153"/>
      <c r="E215" s="154"/>
      <c r="F215" s="155"/>
      <c r="G215" s="153"/>
      <c r="H215" s="154"/>
      <c r="I215" s="19" t="str">
        <f t="shared" si="19"/>
        <v/>
      </c>
      <c r="J215" s="19" t="str">
        <f t="shared" si="20"/>
        <v/>
      </c>
    </row>
    <row r="216" spans="1:10" x14ac:dyDescent="0.25">
      <c r="A216" s="152">
        <v>207</v>
      </c>
      <c r="B216" s="153"/>
      <c r="C216" s="153"/>
      <c r="D216" s="153"/>
      <c r="E216" s="154"/>
      <c r="F216" s="155"/>
      <c r="G216" s="153"/>
      <c r="H216" s="154"/>
      <c r="I216" s="19" t="str">
        <f t="shared" si="19"/>
        <v/>
      </c>
      <c r="J216" s="19" t="str">
        <f t="shared" si="20"/>
        <v/>
      </c>
    </row>
    <row r="217" spans="1:10" x14ac:dyDescent="0.25">
      <c r="A217" s="152">
        <v>208</v>
      </c>
      <c r="B217" s="153"/>
      <c r="C217" s="153"/>
      <c r="D217" s="153"/>
      <c r="E217" s="154"/>
      <c r="F217" s="155"/>
      <c r="G217" s="153"/>
      <c r="H217" s="154"/>
      <c r="I217" s="19" t="str">
        <f t="shared" si="19"/>
        <v/>
      </c>
      <c r="J217" s="19" t="str">
        <f t="shared" si="20"/>
        <v/>
      </c>
    </row>
    <row r="218" spans="1:10" x14ac:dyDescent="0.25">
      <c r="A218" s="152">
        <v>209</v>
      </c>
      <c r="B218" s="153"/>
      <c r="C218" s="153"/>
      <c r="D218" s="153"/>
      <c r="E218" s="154"/>
      <c r="F218" s="155"/>
      <c r="G218" s="153"/>
      <c r="H218" s="154"/>
      <c r="I218" s="19" t="str">
        <f t="shared" si="19"/>
        <v/>
      </c>
      <c r="J218" s="19" t="str">
        <f t="shared" si="20"/>
        <v/>
      </c>
    </row>
    <row r="219" spans="1:10" x14ac:dyDescent="0.25">
      <c r="A219" s="152">
        <v>210</v>
      </c>
      <c r="B219" s="153"/>
      <c r="C219" s="153"/>
      <c r="D219" s="153"/>
      <c r="E219" s="154"/>
      <c r="F219" s="155"/>
      <c r="G219" s="153"/>
      <c r="H219" s="154"/>
      <c r="I219" s="19" t="str">
        <f t="shared" si="19"/>
        <v/>
      </c>
      <c r="J219" s="19" t="str">
        <f t="shared" si="20"/>
        <v/>
      </c>
    </row>
    <row r="220" spans="1:10" x14ac:dyDescent="0.25">
      <c r="A220" s="152">
        <v>211</v>
      </c>
      <c r="B220" s="153"/>
      <c r="C220" s="153"/>
      <c r="D220" s="153"/>
      <c r="E220" s="154"/>
      <c r="F220" s="155"/>
      <c r="G220" s="153"/>
      <c r="H220" s="154"/>
      <c r="I220" s="19" t="str">
        <f t="shared" si="19"/>
        <v/>
      </c>
      <c r="J220" s="19" t="str">
        <f t="shared" si="20"/>
        <v/>
      </c>
    </row>
    <row r="221" spans="1:10" x14ac:dyDescent="0.25">
      <c r="A221" s="152">
        <v>212</v>
      </c>
      <c r="B221" s="153"/>
      <c r="C221" s="153"/>
      <c r="D221" s="153"/>
      <c r="E221" s="154"/>
      <c r="F221" s="155"/>
      <c r="G221" s="153"/>
      <c r="H221" s="154"/>
      <c r="I221" s="19" t="str">
        <f t="shared" si="19"/>
        <v/>
      </c>
      <c r="J221" s="19" t="str">
        <f t="shared" si="20"/>
        <v/>
      </c>
    </row>
    <row r="222" spans="1:10" x14ac:dyDescent="0.25">
      <c r="A222" s="152">
        <v>213</v>
      </c>
      <c r="B222" s="153"/>
      <c r="C222" s="153"/>
      <c r="D222" s="153"/>
      <c r="E222" s="154"/>
      <c r="F222" s="155"/>
      <c r="G222" s="153"/>
      <c r="H222" s="154"/>
      <c r="I222" s="19" t="str">
        <f t="shared" si="19"/>
        <v/>
      </c>
      <c r="J222" s="19" t="str">
        <f t="shared" si="20"/>
        <v/>
      </c>
    </row>
    <row r="223" spans="1:10" x14ac:dyDescent="0.25">
      <c r="A223" s="152">
        <v>214</v>
      </c>
      <c r="B223" s="153"/>
      <c r="C223" s="153"/>
      <c r="D223" s="153"/>
      <c r="E223" s="154"/>
      <c r="F223" s="155"/>
      <c r="G223" s="153"/>
      <c r="H223" s="154"/>
      <c r="I223" s="19" t="str">
        <f t="shared" si="19"/>
        <v/>
      </c>
      <c r="J223" s="19" t="str">
        <f t="shared" si="20"/>
        <v/>
      </c>
    </row>
    <row r="224" spans="1:10" x14ac:dyDescent="0.25">
      <c r="A224" s="152">
        <v>215</v>
      </c>
      <c r="B224" s="153"/>
      <c r="C224" s="153"/>
      <c r="D224" s="153"/>
      <c r="E224" s="154"/>
      <c r="F224" s="155"/>
      <c r="G224" s="153"/>
      <c r="H224" s="154"/>
      <c r="I224" s="19" t="str">
        <f t="shared" si="19"/>
        <v/>
      </c>
      <c r="J224" s="19" t="str">
        <f t="shared" si="20"/>
        <v/>
      </c>
    </row>
    <row r="225" spans="1:10" x14ac:dyDescent="0.25">
      <c r="A225" s="152">
        <v>216</v>
      </c>
      <c r="B225" s="153"/>
      <c r="C225" s="153"/>
      <c r="D225" s="153"/>
      <c r="E225" s="154"/>
      <c r="F225" s="155"/>
      <c r="G225" s="153"/>
      <c r="H225" s="154"/>
      <c r="I225" s="19" t="str">
        <f t="shared" si="19"/>
        <v/>
      </c>
      <c r="J225" s="19" t="str">
        <f t="shared" si="20"/>
        <v/>
      </c>
    </row>
    <row r="226" spans="1:10" x14ac:dyDescent="0.25">
      <c r="A226" s="152">
        <v>217</v>
      </c>
      <c r="B226" s="153"/>
      <c r="C226" s="153"/>
      <c r="D226" s="153"/>
      <c r="E226" s="154"/>
      <c r="F226" s="155"/>
      <c r="G226" s="153"/>
      <c r="H226" s="154"/>
      <c r="I226" s="19" t="str">
        <f t="shared" si="19"/>
        <v/>
      </c>
      <c r="J226" s="19" t="str">
        <f t="shared" si="20"/>
        <v/>
      </c>
    </row>
    <row r="227" spans="1:10" x14ac:dyDescent="0.25">
      <c r="A227" s="152">
        <v>218</v>
      </c>
      <c r="B227" s="153"/>
      <c r="C227" s="153"/>
      <c r="D227" s="153"/>
      <c r="E227" s="154"/>
      <c r="F227" s="155"/>
      <c r="G227" s="153"/>
      <c r="H227" s="154"/>
      <c r="I227" s="19" t="str">
        <f t="shared" si="19"/>
        <v/>
      </c>
      <c r="J227" s="19" t="str">
        <f t="shared" si="20"/>
        <v/>
      </c>
    </row>
    <row r="228" spans="1:10" x14ac:dyDescent="0.25">
      <c r="A228" s="152">
        <v>219</v>
      </c>
      <c r="B228" s="153"/>
      <c r="C228" s="153"/>
      <c r="D228" s="153"/>
      <c r="E228" s="154"/>
      <c r="F228" s="155"/>
      <c r="G228" s="153"/>
      <c r="H228" s="154"/>
      <c r="I228" s="19" t="str">
        <f t="shared" si="19"/>
        <v/>
      </c>
      <c r="J228" s="19" t="str">
        <f t="shared" si="20"/>
        <v/>
      </c>
    </row>
    <row r="229" spans="1:10" x14ac:dyDescent="0.25">
      <c r="A229" s="152">
        <v>220</v>
      </c>
      <c r="B229" s="153"/>
      <c r="C229" s="153"/>
      <c r="D229" s="153"/>
      <c r="E229" s="154"/>
      <c r="F229" s="155"/>
      <c r="G229" s="153"/>
      <c r="H229" s="154"/>
      <c r="I229" s="19" t="str">
        <f t="shared" si="19"/>
        <v/>
      </c>
      <c r="J229" s="19" t="str">
        <f t="shared" si="20"/>
        <v/>
      </c>
    </row>
    <row r="230" spans="1:10" x14ac:dyDescent="0.25">
      <c r="A230" s="152">
        <v>221</v>
      </c>
      <c r="B230" s="153"/>
      <c r="C230" s="153"/>
      <c r="D230" s="153"/>
      <c r="E230" s="154"/>
      <c r="F230" s="155"/>
      <c r="G230" s="153"/>
      <c r="H230" s="154"/>
      <c r="I230" s="19" t="str">
        <f t="shared" si="19"/>
        <v/>
      </c>
      <c r="J230" s="19" t="str">
        <f t="shared" si="20"/>
        <v/>
      </c>
    </row>
    <row r="231" spans="1:10" x14ac:dyDescent="0.25">
      <c r="A231" s="152">
        <v>222</v>
      </c>
      <c r="B231" s="153"/>
      <c r="C231" s="153"/>
      <c r="D231" s="153"/>
      <c r="E231" s="154"/>
      <c r="F231" s="155"/>
      <c r="G231" s="153"/>
      <c r="H231" s="154"/>
      <c r="I231" s="19" t="str">
        <f t="shared" si="19"/>
        <v/>
      </c>
      <c r="J231" s="19" t="str">
        <f t="shared" si="20"/>
        <v/>
      </c>
    </row>
    <row r="232" spans="1:10" x14ac:dyDescent="0.25">
      <c r="A232" s="152">
        <v>223</v>
      </c>
      <c r="B232" s="153"/>
      <c r="C232" s="153"/>
      <c r="D232" s="153"/>
      <c r="E232" s="154"/>
      <c r="F232" s="155"/>
      <c r="G232" s="153"/>
      <c r="H232" s="154"/>
      <c r="I232" s="19" t="str">
        <f t="shared" si="19"/>
        <v/>
      </c>
      <c r="J232" s="19" t="str">
        <f t="shared" si="20"/>
        <v/>
      </c>
    </row>
    <row r="233" spans="1:10" x14ac:dyDescent="0.25">
      <c r="A233" s="152">
        <v>224</v>
      </c>
      <c r="B233" s="153"/>
      <c r="C233" s="153"/>
      <c r="D233" s="153"/>
      <c r="E233" s="154"/>
      <c r="F233" s="155"/>
      <c r="G233" s="153"/>
      <c r="H233" s="154"/>
      <c r="I233" s="19" t="str">
        <f t="shared" si="19"/>
        <v/>
      </c>
      <c r="J233" s="19" t="str">
        <f t="shared" si="20"/>
        <v/>
      </c>
    </row>
    <row r="234" spans="1:10" x14ac:dyDescent="0.25">
      <c r="A234" s="152">
        <v>225</v>
      </c>
      <c r="B234" s="153"/>
      <c r="C234" s="153"/>
      <c r="D234" s="153"/>
      <c r="E234" s="154"/>
      <c r="F234" s="155"/>
      <c r="G234" s="153"/>
      <c r="H234" s="154"/>
      <c r="I234" s="19" t="str">
        <f t="shared" si="19"/>
        <v/>
      </c>
      <c r="J234" s="19" t="str">
        <f t="shared" si="20"/>
        <v/>
      </c>
    </row>
    <row r="235" spans="1:10" x14ac:dyDescent="0.25">
      <c r="A235" s="152">
        <v>226</v>
      </c>
      <c r="B235" s="153"/>
      <c r="C235" s="153"/>
      <c r="D235" s="153"/>
      <c r="E235" s="154"/>
      <c r="F235" s="155"/>
      <c r="G235" s="153"/>
      <c r="H235" s="154"/>
      <c r="I235" s="19" t="str">
        <f t="shared" si="19"/>
        <v/>
      </c>
      <c r="J235" s="19" t="str">
        <f t="shared" si="20"/>
        <v/>
      </c>
    </row>
    <row r="236" spans="1:10" x14ac:dyDescent="0.25">
      <c r="A236" s="152">
        <v>227</v>
      </c>
      <c r="B236" s="153"/>
      <c r="C236" s="153"/>
      <c r="D236" s="153"/>
      <c r="E236" s="154"/>
      <c r="F236" s="155"/>
      <c r="G236" s="153"/>
      <c r="H236" s="154"/>
      <c r="I236" s="19" t="str">
        <f t="shared" si="19"/>
        <v/>
      </c>
      <c r="J236" s="19" t="str">
        <f t="shared" si="20"/>
        <v/>
      </c>
    </row>
    <row r="237" spans="1:10" x14ac:dyDescent="0.25">
      <c r="A237" s="152">
        <v>228</v>
      </c>
      <c r="B237" s="153"/>
      <c r="C237" s="153"/>
      <c r="D237" s="153"/>
      <c r="E237" s="154"/>
      <c r="F237" s="155"/>
      <c r="G237" s="153"/>
      <c r="H237" s="154"/>
      <c r="I237" s="19" t="str">
        <f t="shared" si="19"/>
        <v/>
      </c>
      <c r="J237" s="19" t="str">
        <f t="shared" si="20"/>
        <v/>
      </c>
    </row>
    <row r="238" spans="1:10" x14ac:dyDescent="0.25">
      <c r="A238" s="152">
        <v>229</v>
      </c>
      <c r="B238" s="153"/>
      <c r="C238" s="153"/>
      <c r="D238" s="153"/>
      <c r="E238" s="154"/>
      <c r="F238" s="155"/>
      <c r="G238" s="153"/>
      <c r="H238" s="154"/>
      <c r="I238" s="19" t="str">
        <f t="shared" si="19"/>
        <v/>
      </c>
      <c r="J238" s="19" t="str">
        <f t="shared" si="20"/>
        <v/>
      </c>
    </row>
    <row r="239" spans="1:10" x14ac:dyDescent="0.25">
      <c r="A239" s="152">
        <v>230</v>
      </c>
      <c r="B239" s="153"/>
      <c r="C239" s="153"/>
      <c r="D239" s="153"/>
      <c r="E239" s="154"/>
      <c r="F239" s="155"/>
      <c r="G239" s="153"/>
      <c r="H239" s="154"/>
      <c r="I239" s="19" t="str">
        <f t="shared" si="19"/>
        <v/>
      </c>
      <c r="J239" s="19" t="str">
        <f t="shared" si="20"/>
        <v/>
      </c>
    </row>
    <row r="240" spans="1:10" x14ac:dyDescent="0.25">
      <c r="A240" s="152">
        <v>231</v>
      </c>
      <c r="B240" s="153"/>
      <c r="C240" s="153"/>
      <c r="D240" s="153"/>
      <c r="E240" s="154"/>
      <c r="F240" s="155"/>
      <c r="G240" s="153"/>
      <c r="H240" s="154"/>
      <c r="I240" s="19" t="str">
        <f t="shared" si="19"/>
        <v/>
      </c>
      <c r="J240" s="19" t="str">
        <f t="shared" si="20"/>
        <v/>
      </c>
    </row>
    <row r="241" spans="1:10" x14ac:dyDescent="0.25">
      <c r="A241" s="152">
        <v>232</v>
      </c>
      <c r="B241" s="153"/>
      <c r="C241" s="153"/>
      <c r="D241" s="153"/>
      <c r="E241" s="154"/>
      <c r="F241" s="155"/>
      <c r="G241" s="153"/>
      <c r="H241" s="154"/>
      <c r="I241" s="19" t="str">
        <f t="shared" si="19"/>
        <v/>
      </c>
      <c r="J241" s="19" t="str">
        <f t="shared" si="20"/>
        <v/>
      </c>
    </row>
    <row r="242" spans="1:10" x14ac:dyDescent="0.25">
      <c r="A242" s="152">
        <v>233</v>
      </c>
      <c r="B242" s="153"/>
      <c r="C242" s="153"/>
      <c r="D242" s="153"/>
      <c r="E242" s="154"/>
      <c r="F242" s="155"/>
      <c r="G242" s="153"/>
      <c r="H242" s="154"/>
      <c r="I242" s="19" t="str">
        <f t="shared" si="19"/>
        <v/>
      </c>
      <c r="J242" s="19" t="str">
        <f t="shared" si="20"/>
        <v/>
      </c>
    </row>
    <row r="243" spans="1:10" x14ac:dyDescent="0.25">
      <c r="A243" s="152">
        <v>234</v>
      </c>
      <c r="B243" s="153"/>
      <c r="C243" s="153"/>
      <c r="D243" s="153"/>
      <c r="E243" s="154"/>
      <c r="F243" s="155"/>
      <c r="G243" s="153"/>
      <c r="H243" s="154"/>
      <c r="I243" s="19" t="str">
        <f t="shared" si="19"/>
        <v/>
      </c>
      <c r="J243" s="19" t="str">
        <f t="shared" si="20"/>
        <v/>
      </c>
    </row>
    <row r="244" spans="1:10" x14ac:dyDescent="0.25">
      <c r="A244" s="152">
        <v>235</v>
      </c>
      <c r="B244" s="153"/>
      <c r="C244" s="153"/>
      <c r="D244" s="153"/>
      <c r="E244" s="154"/>
      <c r="F244" s="155"/>
      <c r="G244" s="153"/>
      <c r="H244" s="154"/>
      <c r="I244" s="19" t="str">
        <f t="shared" si="19"/>
        <v/>
      </c>
      <c r="J244" s="19" t="str">
        <f t="shared" si="20"/>
        <v/>
      </c>
    </row>
    <row r="245" spans="1:10" x14ac:dyDescent="0.25">
      <c r="A245" s="152">
        <v>236</v>
      </c>
      <c r="B245" s="153"/>
      <c r="C245" s="153"/>
      <c r="D245" s="153"/>
      <c r="E245" s="154"/>
      <c r="F245" s="155"/>
      <c r="G245" s="153"/>
      <c r="H245" s="154"/>
      <c r="I245" s="19" t="str">
        <f t="shared" si="19"/>
        <v/>
      </c>
      <c r="J245" s="19" t="str">
        <f t="shared" si="20"/>
        <v/>
      </c>
    </row>
    <row r="246" spans="1:10" x14ac:dyDescent="0.25">
      <c r="A246" s="152">
        <v>237</v>
      </c>
      <c r="B246" s="153"/>
      <c r="C246" s="153"/>
      <c r="D246" s="153"/>
      <c r="E246" s="154"/>
      <c r="F246" s="155"/>
      <c r="G246" s="153"/>
      <c r="H246" s="154"/>
      <c r="I246" s="19" t="str">
        <f t="shared" si="19"/>
        <v/>
      </c>
      <c r="J246" s="19" t="str">
        <f t="shared" si="20"/>
        <v/>
      </c>
    </row>
    <row r="247" spans="1:10" x14ac:dyDescent="0.25">
      <c r="A247" s="152">
        <v>238</v>
      </c>
      <c r="B247" s="153"/>
      <c r="C247" s="153"/>
      <c r="D247" s="153"/>
      <c r="E247" s="154"/>
      <c r="F247" s="155"/>
      <c r="G247" s="153"/>
      <c r="H247" s="154"/>
      <c r="I247" s="19" t="str">
        <f t="shared" si="19"/>
        <v/>
      </c>
      <c r="J247" s="19" t="str">
        <f t="shared" si="20"/>
        <v/>
      </c>
    </row>
    <row r="248" spans="1:10" x14ac:dyDescent="0.25">
      <c r="A248" s="152">
        <v>239</v>
      </c>
      <c r="B248" s="153"/>
      <c r="C248" s="153"/>
      <c r="D248" s="153"/>
      <c r="E248" s="154"/>
      <c r="F248" s="155"/>
      <c r="G248" s="153"/>
      <c r="H248" s="154"/>
      <c r="I248" s="19" t="str">
        <f t="shared" si="19"/>
        <v/>
      </c>
      <c r="J248" s="19" t="str">
        <f t="shared" si="20"/>
        <v/>
      </c>
    </row>
    <row r="249" spans="1:10" x14ac:dyDescent="0.25">
      <c r="A249" s="152">
        <v>240</v>
      </c>
      <c r="B249" s="153"/>
      <c r="C249" s="153"/>
      <c r="D249" s="153"/>
      <c r="E249" s="154"/>
      <c r="F249" s="155"/>
      <c r="G249" s="153"/>
      <c r="H249" s="154"/>
      <c r="I249" s="19" t="str">
        <f t="shared" si="19"/>
        <v/>
      </c>
      <c r="J249" s="19" t="str">
        <f t="shared" si="20"/>
        <v/>
      </c>
    </row>
    <row r="250" spans="1:10" x14ac:dyDescent="0.25">
      <c r="A250" s="152">
        <v>241</v>
      </c>
      <c r="B250" s="153"/>
      <c r="C250" s="153"/>
      <c r="D250" s="153"/>
      <c r="E250" s="154"/>
      <c r="F250" s="155"/>
      <c r="G250" s="153"/>
      <c r="H250" s="154"/>
      <c r="I250" s="19" t="str">
        <f t="shared" si="19"/>
        <v/>
      </c>
      <c r="J250" s="19" t="str">
        <f t="shared" si="20"/>
        <v/>
      </c>
    </row>
    <row r="251" spans="1:10" x14ac:dyDescent="0.25">
      <c r="A251" s="152">
        <v>242</v>
      </c>
      <c r="B251" s="153"/>
      <c r="C251" s="153"/>
      <c r="D251" s="153"/>
      <c r="E251" s="154"/>
      <c r="F251" s="155"/>
      <c r="G251" s="153"/>
      <c r="H251" s="154"/>
      <c r="I251" s="19" t="str">
        <f t="shared" si="19"/>
        <v/>
      </c>
      <c r="J251" s="19" t="str">
        <f t="shared" si="20"/>
        <v/>
      </c>
    </row>
    <row r="252" spans="1:10" x14ac:dyDescent="0.25">
      <c r="A252" s="152">
        <v>243</v>
      </c>
      <c r="B252" s="153"/>
      <c r="C252" s="153"/>
      <c r="D252" s="153"/>
      <c r="E252" s="154"/>
      <c r="F252" s="155"/>
      <c r="G252" s="153"/>
      <c r="H252" s="154"/>
      <c r="I252" s="19" t="str">
        <f t="shared" si="19"/>
        <v/>
      </c>
      <c r="J252" s="19" t="str">
        <f t="shared" si="20"/>
        <v/>
      </c>
    </row>
    <row r="253" spans="1:10" x14ac:dyDescent="0.25">
      <c r="A253" s="152">
        <v>244</v>
      </c>
      <c r="B253" s="153"/>
      <c r="C253" s="153"/>
      <c r="D253" s="153"/>
      <c r="E253" s="154"/>
      <c r="F253" s="155"/>
      <c r="G253" s="153"/>
      <c r="H253" s="154"/>
      <c r="I253" s="19" t="str">
        <f t="shared" si="19"/>
        <v/>
      </c>
      <c r="J253" s="19" t="str">
        <f t="shared" si="20"/>
        <v/>
      </c>
    </row>
    <row r="254" spans="1:10" x14ac:dyDescent="0.25">
      <c r="A254" s="152">
        <v>245</v>
      </c>
      <c r="B254" s="153"/>
      <c r="C254" s="153"/>
      <c r="D254" s="153"/>
      <c r="E254" s="154"/>
      <c r="F254" s="155"/>
      <c r="G254" s="153"/>
      <c r="H254" s="154"/>
      <c r="I254" s="19" t="str">
        <f t="shared" si="19"/>
        <v/>
      </c>
      <c r="J254" s="19" t="str">
        <f t="shared" si="20"/>
        <v/>
      </c>
    </row>
    <row r="255" spans="1:10" x14ac:dyDescent="0.25">
      <c r="A255" s="152">
        <v>246</v>
      </c>
      <c r="B255" s="153"/>
      <c r="C255" s="153"/>
      <c r="D255" s="153"/>
      <c r="E255" s="154"/>
      <c r="F255" s="155"/>
      <c r="G255" s="153"/>
      <c r="H255" s="154"/>
      <c r="I255" s="19" t="str">
        <f t="shared" si="19"/>
        <v/>
      </c>
      <c r="J255" s="19" t="str">
        <f t="shared" si="20"/>
        <v/>
      </c>
    </row>
    <row r="256" spans="1:10" x14ac:dyDescent="0.25">
      <c r="A256" s="152">
        <v>247</v>
      </c>
      <c r="B256" s="153"/>
      <c r="C256" s="153"/>
      <c r="D256" s="153"/>
      <c r="E256" s="154"/>
      <c r="F256" s="155"/>
      <c r="G256" s="153"/>
      <c r="H256" s="154"/>
      <c r="I256" s="19" t="str">
        <f t="shared" si="19"/>
        <v/>
      </c>
      <c r="J256" s="19" t="str">
        <f t="shared" si="20"/>
        <v/>
      </c>
    </row>
    <row r="257" spans="1:10" x14ac:dyDescent="0.25">
      <c r="A257" s="152">
        <v>248</v>
      </c>
      <c r="B257" s="153"/>
      <c r="C257" s="153"/>
      <c r="D257" s="153"/>
      <c r="E257" s="154"/>
      <c r="F257" s="155"/>
      <c r="G257" s="153"/>
      <c r="H257" s="154"/>
      <c r="I257" s="19" t="str">
        <f t="shared" si="19"/>
        <v/>
      </c>
      <c r="J257" s="19" t="str">
        <f t="shared" si="20"/>
        <v/>
      </c>
    </row>
    <row r="258" spans="1:10" x14ac:dyDescent="0.25">
      <c r="A258" s="152">
        <v>249</v>
      </c>
      <c r="B258" s="153"/>
      <c r="C258" s="153"/>
      <c r="D258" s="153"/>
      <c r="E258" s="154"/>
      <c r="F258" s="155"/>
      <c r="G258" s="153"/>
      <c r="H258" s="154"/>
      <c r="I258" s="19" t="str">
        <f t="shared" si="19"/>
        <v/>
      </c>
      <c r="J258" s="19" t="str">
        <f t="shared" si="20"/>
        <v/>
      </c>
    </row>
    <row r="259" spans="1:10" x14ac:dyDescent="0.25">
      <c r="A259" s="152">
        <v>250</v>
      </c>
      <c r="B259" s="153"/>
      <c r="C259" s="153"/>
      <c r="D259" s="153"/>
      <c r="E259" s="154"/>
      <c r="F259" s="155"/>
      <c r="G259" s="153"/>
      <c r="H259" s="154"/>
      <c r="I259" s="19" t="str">
        <f t="shared" si="19"/>
        <v/>
      </c>
      <c r="J259" s="19" t="str">
        <f t="shared" si="20"/>
        <v/>
      </c>
    </row>
  </sheetData>
  <sheetProtection algorithmName="SHA-512" hashValue="oXZwvLjqUHOZYWQTPNJV2b7W4YADH58mw1/73yxpE5uU+wp4oAXNmg9kE2qUkKczukx5DsiETLoFH9BfjQbGuQ==" saltValue="qZ8NtOtFSxvXwhRU/XJwRw=="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dataValidations count="1">
    <dataValidation type="list" allowBlank="1" showInputMessage="1" showErrorMessage="1" sqref="D10:D108">
      <formula1>edituri_a</formula1>
    </dataValidation>
  </dataValidations>
  <pageMargins left="0.59055118110236227" right="0.59055118110236227" top="0.78740157480314965" bottom="1.1023622047244095" header="0" footer="0.43307086614173229"/>
  <pageSetup paperSize="9" scale="77"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P259"/>
  <sheetViews>
    <sheetView zoomScaleNormal="100" workbookViewId="0">
      <selection activeCell="A10" sqref="A10"/>
    </sheetView>
  </sheetViews>
  <sheetFormatPr defaultRowHeight="15.75" x14ac:dyDescent="0.25"/>
  <cols>
    <col min="1" max="1" width="5.7109375" style="69" customWidth="1"/>
    <col min="2" max="3" width="35.7109375" style="73" customWidth="1"/>
    <col min="4" max="4" width="18.7109375" style="73" customWidth="1"/>
    <col min="5" max="5" width="18.7109375" style="327" customWidth="1"/>
    <col min="6" max="6" width="10.7109375" style="78" customWidth="1"/>
    <col min="7" max="7" width="10.7109375" style="73" customWidth="1"/>
    <col min="8" max="8" width="12.28515625" style="327" customWidth="1"/>
    <col min="9" max="9" width="17.7109375" style="73" customWidth="1"/>
    <col min="10" max="10" width="10.7109375" style="73" hidden="1" customWidth="1"/>
    <col min="11" max="14" width="10.7109375" style="79" hidden="1" customWidth="1"/>
    <col min="15" max="15" width="9.140625" style="80" hidden="1" customWidth="1"/>
    <col min="16" max="16" width="9.140625" style="73" hidden="1" customWidth="1"/>
    <col min="17" max="26" width="9.140625" style="73" customWidth="1"/>
    <col min="27" max="16384" width="9.140625" style="73"/>
  </cols>
  <sheetData>
    <row r="1" spans="1:16" s="69" customFormat="1" x14ac:dyDescent="0.2">
      <c r="A1" s="68" t="s">
        <v>484</v>
      </c>
      <c r="E1" s="70"/>
      <c r="F1" s="70"/>
      <c r="H1" s="71"/>
      <c r="I1" s="72"/>
      <c r="K1" s="71"/>
      <c r="M1" s="326"/>
      <c r="N1" s="326"/>
      <c r="O1" s="326"/>
    </row>
    <row r="2" spans="1:16" s="69" customFormat="1" x14ac:dyDescent="0.2">
      <c r="A2" s="386" t="str">
        <f>IF(ISBLANK(facultate), IF(ISBLANK(departament),"","Departament " &amp; departament), "Facultatea " &amp; facultate)</f>
        <v>Facultatea Automatică și Calculatoare</v>
      </c>
      <c r="E2" s="70"/>
      <c r="F2" s="70"/>
      <c r="H2" s="71"/>
      <c r="I2" s="72"/>
      <c r="K2" s="71"/>
      <c r="M2" s="326"/>
      <c r="N2" s="326"/>
      <c r="O2" s="326"/>
    </row>
    <row r="3" spans="1:16" s="69" customFormat="1" x14ac:dyDescent="0.2">
      <c r="A3" s="386" t="str">
        <f>IF(ISBLANK(departament),"","Departamentul " &amp; departament)</f>
        <v>Departamentul Automatică și Informatică Aplicată</v>
      </c>
      <c r="E3" s="70"/>
      <c r="F3" s="70"/>
      <c r="H3" s="71"/>
      <c r="I3" s="72"/>
      <c r="K3" s="71"/>
      <c r="M3" s="326"/>
      <c r="N3" s="326"/>
      <c r="O3" s="326"/>
    </row>
    <row r="4" spans="1:16" x14ac:dyDescent="0.25">
      <c r="A4" s="485" t="s">
        <v>815</v>
      </c>
      <c r="B4" s="485"/>
      <c r="C4" s="485"/>
      <c r="D4" s="485"/>
      <c r="E4" s="485"/>
      <c r="F4" s="485"/>
      <c r="G4" s="485"/>
      <c r="H4" s="485"/>
      <c r="I4" s="485"/>
      <c r="J4" s="238"/>
      <c r="K4" s="238"/>
      <c r="L4" s="238"/>
      <c r="M4" s="238"/>
      <c r="N4" s="73"/>
      <c r="O4" s="328"/>
    </row>
    <row r="5" spans="1:16" x14ac:dyDescent="0.25">
      <c r="A5" s="485" t="s">
        <v>677</v>
      </c>
      <c r="B5" s="485"/>
      <c r="C5" s="485"/>
      <c r="D5" s="485"/>
      <c r="E5" s="485"/>
      <c r="F5" s="485"/>
      <c r="G5" s="485"/>
      <c r="H5" s="485"/>
      <c r="I5" s="485"/>
      <c r="J5" s="238"/>
      <c r="K5" s="238"/>
      <c r="L5" s="238"/>
      <c r="M5" s="238"/>
      <c r="N5" s="73"/>
    </row>
    <row r="6" spans="1:16" ht="13.5" customHeight="1" x14ac:dyDescent="0.25">
      <c r="E6" s="73"/>
      <c r="F6" s="73"/>
      <c r="H6" s="73"/>
      <c r="I6" s="338"/>
      <c r="J6" s="387" t="str">
        <f>CONCATENATE(functie," ",nume_candidat)</f>
        <v>Profesor Andreescu Gheorghe-Daniel</v>
      </c>
      <c r="N6" s="73"/>
    </row>
    <row r="7" spans="1:16" ht="18.75" customHeight="1" x14ac:dyDescent="0.25">
      <c r="A7" s="482" t="s">
        <v>339</v>
      </c>
      <c r="B7" s="482" t="s">
        <v>0</v>
      </c>
      <c r="C7" s="482" t="s">
        <v>547</v>
      </c>
      <c r="D7" s="482" t="s">
        <v>16</v>
      </c>
      <c r="E7" s="483" t="s">
        <v>17</v>
      </c>
      <c r="F7" s="488" t="s">
        <v>2</v>
      </c>
      <c r="G7" s="482" t="s">
        <v>18</v>
      </c>
      <c r="H7" s="483" t="s">
        <v>548</v>
      </c>
      <c r="I7" s="482" t="s">
        <v>546</v>
      </c>
      <c r="J7" s="482"/>
      <c r="K7" s="482" t="s">
        <v>4</v>
      </c>
      <c r="L7" s="482"/>
      <c r="M7" s="486" t="s">
        <v>48</v>
      </c>
      <c r="N7" s="487"/>
      <c r="O7" s="489" t="s">
        <v>542</v>
      </c>
      <c r="P7" s="490" t="s">
        <v>553</v>
      </c>
    </row>
    <row r="8" spans="1:16" ht="45.75" customHeight="1" x14ac:dyDescent="0.25">
      <c r="A8" s="482"/>
      <c r="B8" s="482"/>
      <c r="C8" s="482"/>
      <c r="D8" s="482"/>
      <c r="E8" s="484"/>
      <c r="F8" s="488"/>
      <c r="G8" s="482"/>
      <c r="H8" s="484"/>
      <c r="I8" s="388" t="str">
        <f>CONCATENATE("ultimii ",durata_evaluare," ani")</f>
        <v>ultimii 5 ani</v>
      </c>
      <c r="J8" s="11" t="s">
        <v>3</v>
      </c>
      <c r="K8" s="388" t="str">
        <f>CONCATENATE("ultimii                                  ",durata_evaluare," ani")</f>
        <v>ultimii                                  5 ani</v>
      </c>
      <c r="L8" s="11" t="s">
        <v>3</v>
      </c>
      <c r="M8" s="11" t="s">
        <v>3</v>
      </c>
      <c r="N8" s="388" t="str">
        <f>CONCATENATE("ultimii                                  ",durata_evaluare," ani")</f>
        <v>ultimii                                  5 ani</v>
      </c>
      <c r="O8" s="489"/>
      <c r="P8" s="490"/>
    </row>
    <row r="9" spans="1:16" x14ac:dyDescent="0.25">
      <c r="A9" s="97"/>
      <c r="B9" s="74"/>
      <c r="C9" s="74"/>
      <c r="D9" s="74"/>
      <c r="E9" s="75"/>
      <c r="F9" s="39"/>
      <c r="G9" s="83"/>
      <c r="H9" s="76"/>
      <c r="I9" s="157">
        <f t="shared" ref="I9:N9" si="0">SUMIF(I10:I108,"&gt;0")</f>
        <v>0</v>
      </c>
      <c r="J9" s="157">
        <f t="shared" si="0"/>
        <v>0</v>
      </c>
      <c r="K9" s="4">
        <f t="shared" si="0"/>
        <v>0</v>
      </c>
      <c r="L9" s="4">
        <f t="shared" si="0"/>
        <v>0</v>
      </c>
      <c r="M9" s="4">
        <f t="shared" si="0"/>
        <v>0</v>
      </c>
      <c r="N9" s="4">
        <f t="shared" si="0"/>
        <v>0</v>
      </c>
      <c r="O9" s="335"/>
    </row>
    <row r="10" spans="1:16" x14ac:dyDescent="0.25">
      <c r="A10" s="46">
        <v>1</v>
      </c>
      <c r="B10" s="8"/>
      <c r="C10" s="8"/>
      <c r="D10" s="8"/>
      <c r="E10" s="5"/>
      <c r="F10" s="231"/>
      <c r="G10" s="231"/>
      <c r="H10" s="231"/>
      <c r="I10" s="19" t="str">
        <f t="shared" ref="I10:I73" si="1">IF(OR($B10="",$C10="",$D10="",$E10="",$F10&lt;an_initial,$F10&gt;an_final,$O10=FALSE),"",IF($H10="",CS_STR_B2*$G10/P10,CS_STR_B2*$H10))</f>
        <v/>
      </c>
      <c r="J10" s="19" t="str">
        <f t="shared" ref="J10:J73" si="2">IF(OR($B10="",$C10="",$D10="",$E10="",$F10="",$F10&gt;an_final,$O10=FALSE),"",IF($H10="",CS_STR_B2*$G10/P10,CS_STR_B2*$H10))</f>
        <v/>
      </c>
      <c r="K10" s="67" t="str">
        <f t="shared" ref="K10:K73" si="3">IF(OR($B10="",$C10="",$D10="",$E10="",$F10="",$F10&gt;an_final,$O10=FALSE),"",IF($F10&gt;=an_initial,1,""))</f>
        <v/>
      </c>
      <c r="L10" s="67" t="str">
        <f t="shared" ref="L10:L73" si="4">IF(OR($B10="",$C10="",$D10="",$E10="",$F10="",$F10&gt;an_final,$O10=FALSE),"",1)</f>
        <v/>
      </c>
      <c r="M10" s="416" t="str">
        <f t="shared" ref="M10:M73" si="5">IF(OR($B10="",$C10="",$D10="",$E10="",$F10="",$F10&gt;an_final,$O10=FALSE),"",IF($H10="",$G10/P10,$H10))</f>
        <v/>
      </c>
      <c r="N10" s="67" t="str">
        <f t="shared" ref="N10:N73" si="6">IF(OR($B10="",$C10="",$D10="",$E10="",$F10="",$F10&lt;an_initial,$F10&gt;an_final,$O10=FALSE),"",IF($H10="",$G10/P10,$H10))</f>
        <v/>
      </c>
      <c r="O10" s="389" t="b">
        <f t="shared" ref="O10:O73" si="7">IF(nume_candidat="",FALSE,ISNUMBER(SEARCH(nume_candidat,$B10)))</f>
        <v>0</v>
      </c>
      <c r="P10" s="390">
        <f t="shared" ref="P10:P73" si="8">LEN(B10)-LEN(SUBSTITUTE(B10,",",""))+1</f>
        <v>1</v>
      </c>
    </row>
    <row r="11" spans="1:16" x14ac:dyDescent="0.25">
      <c r="A11" s="46">
        <v>2</v>
      </c>
      <c r="B11" s="8"/>
      <c r="C11" s="8"/>
      <c r="D11" s="8"/>
      <c r="E11" s="5"/>
      <c r="F11" s="231"/>
      <c r="G11" s="231"/>
      <c r="H11" s="231"/>
      <c r="I11" s="19" t="str">
        <f t="shared" si="1"/>
        <v/>
      </c>
      <c r="J11" s="19" t="str">
        <f t="shared" si="2"/>
        <v/>
      </c>
      <c r="K11" s="67" t="str">
        <f t="shared" si="3"/>
        <v/>
      </c>
      <c r="L11" s="67" t="str">
        <f t="shared" si="4"/>
        <v/>
      </c>
      <c r="M11" s="416" t="str">
        <f t="shared" si="5"/>
        <v/>
      </c>
      <c r="N11" s="67" t="str">
        <f t="shared" si="6"/>
        <v/>
      </c>
      <c r="O11" s="389" t="b">
        <f t="shared" si="7"/>
        <v>0</v>
      </c>
      <c r="P11" s="390">
        <f t="shared" si="8"/>
        <v>1</v>
      </c>
    </row>
    <row r="12" spans="1:16" x14ac:dyDescent="0.25">
      <c r="A12" s="46">
        <v>3</v>
      </c>
      <c r="B12" s="7"/>
      <c r="C12" s="8"/>
      <c r="D12" s="8"/>
      <c r="E12" s="5"/>
      <c r="F12" s="231"/>
      <c r="G12" s="231"/>
      <c r="H12" s="231"/>
      <c r="I12" s="19" t="str">
        <f t="shared" si="1"/>
        <v/>
      </c>
      <c r="J12" s="19" t="str">
        <f t="shared" si="2"/>
        <v/>
      </c>
      <c r="K12" s="67" t="str">
        <f t="shared" si="3"/>
        <v/>
      </c>
      <c r="L12" s="67" t="str">
        <f t="shared" si="4"/>
        <v/>
      </c>
      <c r="M12" s="416" t="str">
        <f t="shared" si="5"/>
        <v/>
      </c>
      <c r="N12" s="67" t="str">
        <f t="shared" si="6"/>
        <v/>
      </c>
      <c r="O12" s="389" t="b">
        <f t="shared" si="7"/>
        <v>0</v>
      </c>
      <c r="P12" s="390">
        <f t="shared" si="8"/>
        <v>1</v>
      </c>
    </row>
    <row r="13" spans="1:16" x14ac:dyDescent="0.25">
      <c r="A13" s="46">
        <v>4</v>
      </c>
      <c r="B13" s="7"/>
      <c r="C13" s="7"/>
      <c r="D13" s="7"/>
      <c r="E13" s="228"/>
      <c r="F13" s="227"/>
      <c r="G13" s="227"/>
      <c r="H13" s="227"/>
      <c r="I13" s="19" t="str">
        <f t="shared" si="1"/>
        <v/>
      </c>
      <c r="J13" s="19" t="str">
        <f t="shared" si="2"/>
        <v/>
      </c>
      <c r="K13" s="67" t="str">
        <f t="shared" si="3"/>
        <v/>
      </c>
      <c r="L13" s="67" t="str">
        <f t="shared" si="4"/>
        <v/>
      </c>
      <c r="M13" s="416" t="str">
        <f t="shared" si="5"/>
        <v/>
      </c>
      <c r="N13" s="67" t="str">
        <f t="shared" si="6"/>
        <v/>
      </c>
      <c r="O13" s="389" t="b">
        <f t="shared" si="7"/>
        <v>0</v>
      </c>
      <c r="P13" s="390">
        <f t="shared" si="8"/>
        <v>1</v>
      </c>
    </row>
    <row r="14" spans="1:16" x14ac:dyDescent="0.25">
      <c r="A14" s="152">
        <v>5</v>
      </c>
      <c r="B14" s="7"/>
      <c r="C14" s="7"/>
      <c r="D14" s="7"/>
      <c r="E14" s="228"/>
      <c r="F14" s="227"/>
      <c r="G14" s="227"/>
      <c r="H14" s="227"/>
      <c r="I14" s="19" t="str">
        <f t="shared" si="1"/>
        <v/>
      </c>
      <c r="J14" s="19" t="str">
        <f t="shared" si="2"/>
        <v/>
      </c>
      <c r="K14" s="415" t="str">
        <f t="shared" si="3"/>
        <v/>
      </c>
      <c r="L14" s="67" t="str">
        <f t="shared" si="4"/>
        <v/>
      </c>
      <c r="M14" s="416" t="str">
        <f t="shared" si="5"/>
        <v/>
      </c>
      <c r="N14" s="67" t="str">
        <f t="shared" si="6"/>
        <v/>
      </c>
      <c r="O14" s="389" t="b">
        <f t="shared" si="7"/>
        <v>0</v>
      </c>
      <c r="P14" s="390">
        <f t="shared" si="8"/>
        <v>1</v>
      </c>
    </row>
    <row r="15" spans="1:16" x14ac:dyDescent="0.25">
      <c r="A15" s="152">
        <v>6</v>
      </c>
      <c r="B15" s="7"/>
      <c r="C15" s="7"/>
      <c r="D15" s="7"/>
      <c r="E15" s="228"/>
      <c r="F15" s="227"/>
      <c r="G15" s="227"/>
      <c r="H15" s="227"/>
      <c r="I15" s="19" t="str">
        <f t="shared" si="1"/>
        <v/>
      </c>
      <c r="J15" s="19" t="str">
        <f t="shared" si="2"/>
        <v/>
      </c>
      <c r="K15" s="415" t="str">
        <f t="shared" si="3"/>
        <v/>
      </c>
      <c r="L15" s="67" t="str">
        <f t="shared" si="4"/>
        <v/>
      </c>
      <c r="M15" s="416" t="str">
        <f t="shared" si="5"/>
        <v/>
      </c>
      <c r="N15" s="67" t="str">
        <f t="shared" si="6"/>
        <v/>
      </c>
      <c r="O15" s="389" t="b">
        <f t="shared" si="7"/>
        <v>0</v>
      </c>
      <c r="P15" s="390">
        <f t="shared" si="8"/>
        <v>1</v>
      </c>
    </row>
    <row r="16" spans="1:16" x14ac:dyDescent="0.25">
      <c r="A16" s="152">
        <v>7</v>
      </c>
      <c r="B16" s="7"/>
      <c r="C16" s="7"/>
      <c r="D16" s="7"/>
      <c r="E16" s="228"/>
      <c r="F16" s="227"/>
      <c r="G16" s="227"/>
      <c r="H16" s="227"/>
      <c r="I16" s="19" t="str">
        <f t="shared" si="1"/>
        <v/>
      </c>
      <c r="J16" s="19" t="str">
        <f t="shared" si="2"/>
        <v/>
      </c>
      <c r="K16" s="415" t="str">
        <f t="shared" si="3"/>
        <v/>
      </c>
      <c r="L16" s="67" t="str">
        <f t="shared" si="4"/>
        <v/>
      </c>
      <c r="M16" s="416" t="str">
        <f t="shared" si="5"/>
        <v/>
      </c>
      <c r="N16" s="67" t="str">
        <f t="shared" si="6"/>
        <v/>
      </c>
      <c r="O16" s="389" t="b">
        <f t="shared" si="7"/>
        <v>0</v>
      </c>
      <c r="P16" s="390">
        <f t="shared" si="8"/>
        <v>1</v>
      </c>
    </row>
    <row r="17" spans="1:16" x14ac:dyDescent="0.25">
      <c r="A17" s="152">
        <v>8</v>
      </c>
      <c r="B17" s="7"/>
      <c r="C17" s="7"/>
      <c r="D17" s="7"/>
      <c r="E17" s="228"/>
      <c r="F17" s="227"/>
      <c r="G17" s="227"/>
      <c r="H17" s="227"/>
      <c r="I17" s="19" t="str">
        <f t="shared" si="1"/>
        <v/>
      </c>
      <c r="J17" s="19" t="str">
        <f t="shared" si="2"/>
        <v/>
      </c>
      <c r="K17" s="415" t="str">
        <f t="shared" si="3"/>
        <v/>
      </c>
      <c r="L17" s="67" t="str">
        <f t="shared" si="4"/>
        <v/>
      </c>
      <c r="M17" s="416" t="str">
        <f t="shared" si="5"/>
        <v/>
      </c>
      <c r="N17" s="67" t="str">
        <f t="shared" si="6"/>
        <v/>
      </c>
      <c r="O17" s="389" t="b">
        <f t="shared" si="7"/>
        <v>0</v>
      </c>
      <c r="P17" s="390">
        <f t="shared" si="8"/>
        <v>1</v>
      </c>
    </row>
    <row r="18" spans="1:16" x14ac:dyDescent="0.25">
      <c r="A18" s="152">
        <v>9</v>
      </c>
      <c r="B18" s="7"/>
      <c r="C18" s="7"/>
      <c r="D18" s="7"/>
      <c r="E18" s="228"/>
      <c r="F18" s="227"/>
      <c r="G18" s="227"/>
      <c r="H18" s="227"/>
      <c r="I18" s="19" t="str">
        <f t="shared" si="1"/>
        <v/>
      </c>
      <c r="J18" s="19" t="str">
        <f t="shared" si="2"/>
        <v/>
      </c>
      <c r="K18" s="415" t="str">
        <f t="shared" si="3"/>
        <v/>
      </c>
      <c r="L18" s="67" t="str">
        <f t="shared" si="4"/>
        <v/>
      </c>
      <c r="M18" s="416" t="str">
        <f t="shared" si="5"/>
        <v/>
      </c>
      <c r="N18" s="67" t="str">
        <f t="shared" si="6"/>
        <v/>
      </c>
      <c r="O18" s="389" t="b">
        <f t="shared" si="7"/>
        <v>0</v>
      </c>
      <c r="P18" s="390">
        <f t="shared" si="8"/>
        <v>1</v>
      </c>
    </row>
    <row r="19" spans="1:16" x14ac:dyDescent="0.25">
      <c r="A19" s="152">
        <v>10</v>
      </c>
      <c r="B19" s="7"/>
      <c r="C19" s="7"/>
      <c r="D19" s="7"/>
      <c r="E19" s="228"/>
      <c r="F19" s="227"/>
      <c r="G19" s="227"/>
      <c r="H19" s="227"/>
      <c r="I19" s="19" t="str">
        <f t="shared" si="1"/>
        <v/>
      </c>
      <c r="J19" s="19" t="str">
        <f t="shared" si="2"/>
        <v/>
      </c>
      <c r="K19" s="415" t="str">
        <f t="shared" si="3"/>
        <v/>
      </c>
      <c r="L19" s="67" t="str">
        <f t="shared" si="4"/>
        <v/>
      </c>
      <c r="M19" s="416" t="str">
        <f t="shared" si="5"/>
        <v/>
      </c>
      <c r="N19" s="67" t="str">
        <f t="shared" si="6"/>
        <v/>
      </c>
      <c r="O19" s="389" t="b">
        <f t="shared" si="7"/>
        <v>0</v>
      </c>
      <c r="P19" s="390">
        <f t="shared" si="8"/>
        <v>1</v>
      </c>
    </row>
    <row r="20" spans="1:16" x14ac:dyDescent="0.25">
      <c r="A20" s="152">
        <v>11</v>
      </c>
      <c r="B20" s="7"/>
      <c r="C20" s="7"/>
      <c r="D20" s="7"/>
      <c r="E20" s="228"/>
      <c r="F20" s="227"/>
      <c r="G20" s="227"/>
      <c r="H20" s="227"/>
      <c r="I20" s="19" t="str">
        <f t="shared" si="1"/>
        <v/>
      </c>
      <c r="J20" s="19" t="str">
        <f t="shared" si="2"/>
        <v/>
      </c>
      <c r="K20" s="415" t="str">
        <f t="shared" si="3"/>
        <v/>
      </c>
      <c r="L20" s="67" t="str">
        <f t="shared" si="4"/>
        <v/>
      </c>
      <c r="M20" s="416" t="str">
        <f t="shared" si="5"/>
        <v/>
      </c>
      <c r="N20" s="67" t="str">
        <f t="shared" si="6"/>
        <v/>
      </c>
      <c r="O20" s="389" t="b">
        <f t="shared" si="7"/>
        <v>0</v>
      </c>
      <c r="P20" s="390">
        <f t="shared" si="8"/>
        <v>1</v>
      </c>
    </row>
    <row r="21" spans="1:16" x14ac:dyDescent="0.25">
      <c r="A21" s="152">
        <v>12</v>
      </c>
      <c r="B21" s="7"/>
      <c r="C21" s="7"/>
      <c r="D21" s="7"/>
      <c r="E21" s="228"/>
      <c r="F21" s="227"/>
      <c r="G21" s="227"/>
      <c r="H21" s="227"/>
      <c r="I21" s="19" t="str">
        <f t="shared" si="1"/>
        <v/>
      </c>
      <c r="J21" s="19" t="str">
        <f t="shared" si="2"/>
        <v/>
      </c>
      <c r="K21" s="415" t="str">
        <f t="shared" si="3"/>
        <v/>
      </c>
      <c r="L21" s="67" t="str">
        <f t="shared" si="4"/>
        <v/>
      </c>
      <c r="M21" s="416" t="str">
        <f t="shared" si="5"/>
        <v/>
      </c>
      <c r="N21" s="67" t="str">
        <f t="shared" si="6"/>
        <v/>
      </c>
      <c r="O21" s="389" t="b">
        <f t="shared" si="7"/>
        <v>0</v>
      </c>
      <c r="P21" s="390">
        <f t="shared" si="8"/>
        <v>1</v>
      </c>
    </row>
    <row r="22" spans="1:16" x14ac:dyDescent="0.25">
      <c r="A22" s="152">
        <v>13</v>
      </c>
      <c r="B22" s="7"/>
      <c r="C22" s="7"/>
      <c r="D22" s="7"/>
      <c r="E22" s="228"/>
      <c r="F22" s="227"/>
      <c r="G22" s="227"/>
      <c r="H22" s="227"/>
      <c r="I22" s="19" t="str">
        <f t="shared" si="1"/>
        <v/>
      </c>
      <c r="J22" s="19" t="str">
        <f t="shared" si="2"/>
        <v/>
      </c>
      <c r="K22" s="415" t="str">
        <f t="shared" si="3"/>
        <v/>
      </c>
      <c r="L22" s="67" t="str">
        <f t="shared" si="4"/>
        <v/>
      </c>
      <c r="M22" s="416" t="str">
        <f t="shared" si="5"/>
        <v/>
      </c>
      <c r="N22" s="67" t="str">
        <f t="shared" si="6"/>
        <v/>
      </c>
      <c r="O22" s="389" t="b">
        <f t="shared" si="7"/>
        <v>0</v>
      </c>
      <c r="P22" s="390">
        <f t="shared" si="8"/>
        <v>1</v>
      </c>
    </row>
    <row r="23" spans="1:16" x14ac:dyDescent="0.25">
      <c r="A23" s="152">
        <v>14</v>
      </c>
      <c r="B23" s="7"/>
      <c r="C23" s="7"/>
      <c r="D23" s="7"/>
      <c r="E23" s="228"/>
      <c r="F23" s="227"/>
      <c r="G23" s="227"/>
      <c r="H23" s="227"/>
      <c r="I23" s="19" t="str">
        <f t="shared" si="1"/>
        <v/>
      </c>
      <c r="J23" s="19" t="str">
        <f t="shared" si="2"/>
        <v/>
      </c>
      <c r="K23" s="415" t="str">
        <f t="shared" si="3"/>
        <v/>
      </c>
      <c r="L23" s="67" t="str">
        <f t="shared" si="4"/>
        <v/>
      </c>
      <c r="M23" s="416" t="str">
        <f t="shared" si="5"/>
        <v/>
      </c>
      <c r="N23" s="67" t="str">
        <f t="shared" si="6"/>
        <v/>
      </c>
      <c r="O23" s="389" t="b">
        <f t="shared" si="7"/>
        <v>0</v>
      </c>
      <c r="P23" s="390">
        <f t="shared" si="8"/>
        <v>1</v>
      </c>
    </row>
    <row r="24" spans="1:16" x14ac:dyDescent="0.25">
      <c r="A24" s="152">
        <v>15</v>
      </c>
      <c r="B24" s="7"/>
      <c r="C24" s="7"/>
      <c r="D24" s="7"/>
      <c r="E24" s="228"/>
      <c r="F24" s="227"/>
      <c r="G24" s="227"/>
      <c r="H24" s="227"/>
      <c r="I24" s="19" t="str">
        <f t="shared" si="1"/>
        <v/>
      </c>
      <c r="J24" s="19" t="str">
        <f t="shared" si="2"/>
        <v/>
      </c>
      <c r="K24" s="415" t="str">
        <f t="shared" si="3"/>
        <v/>
      </c>
      <c r="L24" s="67" t="str">
        <f t="shared" si="4"/>
        <v/>
      </c>
      <c r="M24" s="416" t="str">
        <f t="shared" si="5"/>
        <v/>
      </c>
      <c r="N24" s="67" t="str">
        <f t="shared" si="6"/>
        <v/>
      </c>
      <c r="O24" s="389" t="b">
        <f t="shared" si="7"/>
        <v>0</v>
      </c>
      <c r="P24" s="390">
        <f t="shared" si="8"/>
        <v>1</v>
      </c>
    </row>
    <row r="25" spans="1:16" x14ac:dyDescent="0.25">
      <c r="A25" s="152">
        <v>16</v>
      </c>
      <c r="B25" s="7"/>
      <c r="C25" s="7"/>
      <c r="D25" s="7"/>
      <c r="E25" s="228"/>
      <c r="F25" s="227"/>
      <c r="G25" s="227"/>
      <c r="H25" s="227"/>
      <c r="I25" s="19" t="str">
        <f t="shared" si="1"/>
        <v/>
      </c>
      <c r="J25" s="19" t="str">
        <f t="shared" si="2"/>
        <v/>
      </c>
      <c r="K25" s="415" t="str">
        <f t="shared" si="3"/>
        <v/>
      </c>
      <c r="L25" s="67" t="str">
        <f t="shared" si="4"/>
        <v/>
      </c>
      <c r="M25" s="416" t="str">
        <f t="shared" si="5"/>
        <v/>
      </c>
      <c r="N25" s="67" t="str">
        <f t="shared" si="6"/>
        <v/>
      </c>
      <c r="O25" s="389" t="b">
        <f t="shared" si="7"/>
        <v>0</v>
      </c>
      <c r="P25" s="390">
        <f t="shared" si="8"/>
        <v>1</v>
      </c>
    </row>
    <row r="26" spans="1:16" x14ac:dyDescent="0.25">
      <c r="A26" s="152">
        <v>17</v>
      </c>
      <c r="B26" s="7"/>
      <c r="C26" s="7"/>
      <c r="D26" s="7"/>
      <c r="E26" s="228"/>
      <c r="F26" s="227"/>
      <c r="G26" s="227"/>
      <c r="H26" s="227"/>
      <c r="I26" s="19" t="str">
        <f t="shared" si="1"/>
        <v/>
      </c>
      <c r="J26" s="19" t="str">
        <f t="shared" si="2"/>
        <v/>
      </c>
      <c r="K26" s="415" t="str">
        <f t="shared" si="3"/>
        <v/>
      </c>
      <c r="L26" s="67" t="str">
        <f t="shared" si="4"/>
        <v/>
      </c>
      <c r="M26" s="416" t="str">
        <f t="shared" si="5"/>
        <v/>
      </c>
      <c r="N26" s="67" t="str">
        <f t="shared" si="6"/>
        <v/>
      </c>
      <c r="O26" s="389" t="b">
        <f t="shared" si="7"/>
        <v>0</v>
      </c>
      <c r="P26" s="390">
        <f t="shared" si="8"/>
        <v>1</v>
      </c>
    </row>
    <row r="27" spans="1:16" x14ac:dyDescent="0.25">
      <c r="A27" s="152">
        <v>18</v>
      </c>
      <c r="B27" s="7"/>
      <c r="C27" s="7"/>
      <c r="D27" s="7"/>
      <c r="E27" s="228"/>
      <c r="F27" s="227"/>
      <c r="G27" s="227"/>
      <c r="H27" s="227"/>
      <c r="I27" s="19" t="str">
        <f t="shared" si="1"/>
        <v/>
      </c>
      <c r="J27" s="19" t="str">
        <f t="shared" si="2"/>
        <v/>
      </c>
      <c r="K27" s="415" t="str">
        <f t="shared" si="3"/>
        <v/>
      </c>
      <c r="L27" s="67" t="str">
        <f t="shared" si="4"/>
        <v/>
      </c>
      <c r="M27" s="416" t="str">
        <f t="shared" si="5"/>
        <v/>
      </c>
      <c r="N27" s="67" t="str">
        <f t="shared" si="6"/>
        <v/>
      </c>
      <c r="O27" s="389" t="b">
        <f t="shared" si="7"/>
        <v>0</v>
      </c>
      <c r="P27" s="390">
        <f t="shared" si="8"/>
        <v>1</v>
      </c>
    </row>
    <row r="28" spans="1:16" x14ac:dyDescent="0.25">
      <c r="A28" s="152">
        <v>19</v>
      </c>
      <c r="B28" s="7"/>
      <c r="C28" s="7"/>
      <c r="D28" s="7"/>
      <c r="E28" s="228"/>
      <c r="F28" s="227"/>
      <c r="G28" s="227"/>
      <c r="H28" s="227"/>
      <c r="I28" s="19" t="str">
        <f t="shared" si="1"/>
        <v/>
      </c>
      <c r="J28" s="19" t="str">
        <f t="shared" si="2"/>
        <v/>
      </c>
      <c r="K28" s="415" t="str">
        <f t="shared" si="3"/>
        <v/>
      </c>
      <c r="L28" s="67" t="str">
        <f t="shared" si="4"/>
        <v/>
      </c>
      <c r="M28" s="416" t="str">
        <f t="shared" si="5"/>
        <v/>
      </c>
      <c r="N28" s="67" t="str">
        <f t="shared" si="6"/>
        <v/>
      </c>
      <c r="O28" s="389" t="b">
        <f t="shared" si="7"/>
        <v>0</v>
      </c>
      <c r="P28" s="390">
        <f t="shared" si="8"/>
        <v>1</v>
      </c>
    </row>
    <row r="29" spans="1:16" x14ac:dyDescent="0.25">
      <c r="A29" s="152">
        <v>20</v>
      </c>
      <c r="B29" s="7"/>
      <c r="C29" s="7"/>
      <c r="D29" s="7"/>
      <c r="E29" s="228"/>
      <c r="F29" s="227"/>
      <c r="G29" s="227"/>
      <c r="H29" s="227"/>
      <c r="I29" s="19" t="str">
        <f t="shared" si="1"/>
        <v/>
      </c>
      <c r="J29" s="19" t="str">
        <f t="shared" si="2"/>
        <v/>
      </c>
      <c r="K29" s="415" t="str">
        <f t="shared" si="3"/>
        <v/>
      </c>
      <c r="L29" s="67" t="str">
        <f t="shared" si="4"/>
        <v/>
      </c>
      <c r="M29" s="416" t="str">
        <f t="shared" si="5"/>
        <v/>
      </c>
      <c r="N29" s="67" t="str">
        <f t="shared" si="6"/>
        <v/>
      </c>
      <c r="O29" s="389" t="b">
        <f t="shared" si="7"/>
        <v>0</v>
      </c>
      <c r="P29" s="390">
        <f t="shared" si="8"/>
        <v>1</v>
      </c>
    </row>
    <row r="30" spans="1:16" x14ac:dyDescent="0.25">
      <c r="A30" s="152">
        <v>21</v>
      </c>
      <c r="B30" s="7"/>
      <c r="C30" s="7"/>
      <c r="D30" s="7"/>
      <c r="E30" s="228"/>
      <c r="F30" s="227"/>
      <c r="G30" s="227"/>
      <c r="H30" s="227"/>
      <c r="I30" s="19" t="str">
        <f t="shared" si="1"/>
        <v/>
      </c>
      <c r="J30" s="19" t="str">
        <f t="shared" si="2"/>
        <v/>
      </c>
      <c r="K30" s="415" t="str">
        <f t="shared" si="3"/>
        <v/>
      </c>
      <c r="L30" s="67" t="str">
        <f t="shared" si="4"/>
        <v/>
      </c>
      <c r="M30" s="416" t="str">
        <f t="shared" si="5"/>
        <v/>
      </c>
      <c r="N30" s="67" t="str">
        <f t="shared" si="6"/>
        <v/>
      </c>
      <c r="O30" s="389" t="b">
        <f t="shared" si="7"/>
        <v>0</v>
      </c>
      <c r="P30" s="390">
        <f t="shared" si="8"/>
        <v>1</v>
      </c>
    </row>
    <row r="31" spans="1:16" x14ac:dyDescent="0.25">
      <c r="A31" s="152">
        <v>22</v>
      </c>
      <c r="B31" s="7"/>
      <c r="C31" s="7"/>
      <c r="D31" s="7"/>
      <c r="E31" s="228"/>
      <c r="F31" s="227"/>
      <c r="G31" s="227"/>
      <c r="H31" s="227"/>
      <c r="I31" s="19" t="str">
        <f t="shared" si="1"/>
        <v/>
      </c>
      <c r="J31" s="19" t="str">
        <f t="shared" si="2"/>
        <v/>
      </c>
      <c r="K31" s="415" t="str">
        <f t="shared" si="3"/>
        <v/>
      </c>
      <c r="L31" s="67" t="str">
        <f t="shared" si="4"/>
        <v/>
      </c>
      <c r="M31" s="416" t="str">
        <f t="shared" si="5"/>
        <v/>
      </c>
      <c r="N31" s="67" t="str">
        <f t="shared" si="6"/>
        <v/>
      </c>
      <c r="O31" s="389" t="b">
        <f t="shared" si="7"/>
        <v>0</v>
      </c>
      <c r="P31" s="390">
        <f t="shared" si="8"/>
        <v>1</v>
      </c>
    </row>
    <row r="32" spans="1:16" x14ac:dyDescent="0.25">
      <c r="A32" s="152">
        <v>23</v>
      </c>
      <c r="B32" s="7"/>
      <c r="C32" s="7"/>
      <c r="D32" s="7"/>
      <c r="E32" s="228"/>
      <c r="F32" s="227"/>
      <c r="G32" s="227"/>
      <c r="H32" s="227"/>
      <c r="I32" s="19" t="str">
        <f t="shared" si="1"/>
        <v/>
      </c>
      <c r="J32" s="19" t="str">
        <f t="shared" si="2"/>
        <v/>
      </c>
      <c r="K32" s="415" t="str">
        <f t="shared" si="3"/>
        <v/>
      </c>
      <c r="L32" s="67" t="str">
        <f t="shared" si="4"/>
        <v/>
      </c>
      <c r="M32" s="416" t="str">
        <f t="shared" si="5"/>
        <v/>
      </c>
      <c r="N32" s="67" t="str">
        <f t="shared" si="6"/>
        <v/>
      </c>
      <c r="O32" s="389" t="b">
        <f t="shared" si="7"/>
        <v>0</v>
      </c>
      <c r="P32" s="390">
        <f t="shared" si="8"/>
        <v>1</v>
      </c>
    </row>
    <row r="33" spans="1:16" x14ac:dyDescent="0.25">
      <c r="A33" s="152">
        <v>24</v>
      </c>
      <c r="B33" s="7"/>
      <c r="C33" s="7"/>
      <c r="D33" s="7"/>
      <c r="E33" s="228"/>
      <c r="F33" s="227"/>
      <c r="G33" s="227"/>
      <c r="H33" s="227"/>
      <c r="I33" s="19" t="str">
        <f t="shared" si="1"/>
        <v/>
      </c>
      <c r="J33" s="19" t="str">
        <f t="shared" si="2"/>
        <v/>
      </c>
      <c r="K33" s="415" t="str">
        <f t="shared" si="3"/>
        <v/>
      </c>
      <c r="L33" s="67" t="str">
        <f t="shared" si="4"/>
        <v/>
      </c>
      <c r="M33" s="416" t="str">
        <f t="shared" si="5"/>
        <v/>
      </c>
      <c r="N33" s="67" t="str">
        <f t="shared" si="6"/>
        <v/>
      </c>
      <c r="O33" s="389" t="b">
        <f t="shared" si="7"/>
        <v>0</v>
      </c>
      <c r="P33" s="390">
        <f t="shared" si="8"/>
        <v>1</v>
      </c>
    </row>
    <row r="34" spans="1:16" x14ac:dyDescent="0.25">
      <c r="A34" s="152">
        <v>25</v>
      </c>
      <c r="B34" s="7"/>
      <c r="C34" s="7"/>
      <c r="D34" s="7"/>
      <c r="E34" s="228"/>
      <c r="F34" s="227"/>
      <c r="G34" s="227"/>
      <c r="H34" s="227"/>
      <c r="I34" s="19" t="str">
        <f t="shared" si="1"/>
        <v/>
      </c>
      <c r="J34" s="19" t="str">
        <f t="shared" si="2"/>
        <v/>
      </c>
      <c r="K34" s="415" t="str">
        <f t="shared" si="3"/>
        <v/>
      </c>
      <c r="L34" s="67" t="str">
        <f t="shared" si="4"/>
        <v/>
      </c>
      <c r="M34" s="416" t="str">
        <f t="shared" si="5"/>
        <v/>
      </c>
      <c r="N34" s="67" t="str">
        <f t="shared" si="6"/>
        <v/>
      </c>
      <c r="O34" s="389" t="b">
        <f t="shared" si="7"/>
        <v>0</v>
      </c>
      <c r="P34" s="390">
        <f t="shared" si="8"/>
        <v>1</v>
      </c>
    </row>
    <row r="35" spans="1:16" x14ac:dyDescent="0.25">
      <c r="A35" s="152">
        <v>26</v>
      </c>
      <c r="B35" s="7"/>
      <c r="C35" s="7"/>
      <c r="D35" s="7"/>
      <c r="E35" s="228"/>
      <c r="F35" s="227"/>
      <c r="G35" s="227"/>
      <c r="H35" s="227"/>
      <c r="I35" s="19" t="str">
        <f t="shared" si="1"/>
        <v/>
      </c>
      <c r="J35" s="19" t="str">
        <f t="shared" si="2"/>
        <v/>
      </c>
      <c r="K35" s="415" t="str">
        <f t="shared" si="3"/>
        <v/>
      </c>
      <c r="L35" s="67" t="str">
        <f t="shared" si="4"/>
        <v/>
      </c>
      <c r="M35" s="416" t="str">
        <f t="shared" si="5"/>
        <v/>
      </c>
      <c r="N35" s="67" t="str">
        <f t="shared" si="6"/>
        <v/>
      </c>
      <c r="O35" s="389" t="b">
        <f t="shared" si="7"/>
        <v>0</v>
      </c>
      <c r="P35" s="390">
        <f t="shared" si="8"/>
        <v>1</v>
      </c>
    </row>
    <row r="36" spans="1:16" x14ac:dyDescent="0.25">
      <c r="A36" s="152">
        <v>27</v>
      </c>
      <c r="B36" s="7"/>
      <c r="C36" s="7"/>
      <c r="D36" s="7"/>
      <c r="E36" s="228"/>
      <c r="F36" s="227"/>
      <c r="G36" s="227"/>
      <c r="H36" s="227"/>
      <c r="I36" s="19" t="str">
        <f t="shared" si="1"/>
        <v/>
      </c>
      <c r="J36" s="19" t="str">
        <f t="shared" si="2"/>
        <v/>
      </c>
      <c r="K36" s="415" t="str">
        <f t="shared" si="3"/>
        <v/>
      </c>
      <c r="L36" s="67" t="str">
        <f t="shared" si="4"/>
        <v/>
      </c>
      <c r="M36" s="416" t="str">
        <f t="shared" si="5"/>
        <v/>
      </c>
      <c r="N36" s="67" t="str">
        <f t="shared" si="6"/>
        <v/>
      </c>
      <c r="O36" s="389" t="b">
        <f t="shared" si="7"/>
        <v>0</v>
      </c>
      <c r="P36" s="390">
        <f t="shared" si="8"/>
        <v>1</v>
      </c>
    </row>
    <row r="37" spans="1:16" x14ac:dyDescent="0.25">
      <c r="A37" s="152">
        <v>28</v>
      </c>
      <c r="B37" s="7"/>
      <c r="C37" s="7"/>
      <c r="D37" s="7"/>
      <c r="E37" s="228"/>
      <c r="F37" s="227"/>
      <c r="G37" s="227"/>
      <c r="H37" s="227"/>
      <c r="I37" s="19" t="str">
        <f t="shared" si="1"/>
        <v/>
      </c>
      <c r="J37" s="19" t="str">
        <f t="shared" si="2"/>
        <v/>
      </c>
      <c r="K37" s="415" t="str">
        <f t="shared" si="3"/>
        <v/>
      </c>
      <c r="L37" s="67" t="str">
        <f t="shared" si="4"/>
        <v/>
      </c>
      <c r="M37" s="416" t="str">
        <f t="shared" si="5"/>
        <v/>
      </c>
      <c r="N37" s="67" t="str">
        <f t="shared" si="6"/>
        <v/>
      </c>
      <c r="O37" s="389" t="b">
        <f t="shared" si="7"/>
        <v>0</v>
      </c>
      <c r="P37" s="390">
        <f t="shared" si="8"/>
        <v>1</v>
      </c>
    </row>
    <row r="38" spans="1:16" x14ac:dyDescent="0.25">
      <c r="A38" s="152">
        <v>29</v>
      </c>
      <c r="B38" s="7"/>
      <c r="C38" s="7"/>
      <c r="D38" s="7"/>
      <c r="E38" s="228"/>
      <c r="F38" s="227"/>
      <c r="G38" s="227"/>
      <c r="H38" s="227"/>
      <c r="I38" s="19" t="str">
        <f t="shared" si="1"/>
        <v/>
      </c>
      <c r="J38" s="19" t="str">
        <f t="shared" si="2"/>
        <v/>
      </c>
      <c r="K38" s="415" t="str">
        <f t="shared" si="3"/>
        <v/>
      </c>
      <c r="L38" s="67" t="str">
        <f t="shared" si="4"/>
        <v/>
      </c>
      <c r="M38" s="416" t="str">
        <f t="shared" si="5"/>
        <v/>
      </c>
      <c r="N38" s="67" t="str">
        <f t="shared" si="6"/>
        <v/>
      </c>
      <c r="O38" s="389" t="b">
        <f t="shared" si="7"/>
        <v>0</v>
      </c>
      <c r="P38" s="390">
        <f t="shared" si="8"/>
        <v>1</v>
      </c>
    </row>
    <row r="39" spans="1:16" x14ac:dyDescent="0.25">
      <c r="A39" s="152">
        <v>30</v>
      </c>
      <c r="B39" s="7"/>
      <c r="C39" s="7"/>
      <c r="D39" s="7"/>
      <c r="E39" s="228"/>
      <c r="F39" s="227"/>
      <c r="G39" s="227"/>
      <c r="H39" s="227"/>
      <c r="I39" s="19" t="str">
        <f t="shared" si="1"/>
        <v/>
      </c>
      <c r="J39" s="19" t="str">
        <f t="shared" si="2"/>
        <v/>
      </c>
      <c r="K39" s="415" t="str">
        <f t="shared" si="3"/>
        <v/>
      </c>
      <c r="L39" s="67" t="str">
        <f t="shared" si="4"/>
        <v/>
      </c>
      <c r="M39" s="416" t="str">
        <f t="shared" si="5"/>
        <v/>
      </c>
      <c r="N39" s="67" t="str">
        <f t="shared" si="6"/>
        <v/>
      </c>
      <c r="O39" s="389" t="b">
        <f t="shared" si="7"/>
        <v>0</v>
      </c>
      <c r="P39" s="390">
        <f t="shared" si="8"/>
        <v>1</v>
      </c>
    </row>
    <row r="40" spans="1:16" x14ac:dyDescent="0.25">
      <c r="A40" s="152">
        <v>31</v>
      </c>
      <c r="B40" s="7"/>
      <c r="C40" s="7"/>
      <c r="D40" s="7"/>
      <c r="E40" s="228"/>
      <c r="F40" s="227"/>
      <c r="G40" s="227"/>
      <c r="H40" s="227"/>
      <c r="I40" s="19" t="str">
        <f t="shared" si="1"/>
        <v/>
      </c>
      <c r="J40" s="19" t="str">
        <f t="shared" si="2"/>
        <v/>
      </c>
      <c r="K40" s="415" t="str">
        <f t="shared" si="3"/>
        <v/>
      </c>
      <c r="L40" s="67" t="str">
        <f t="shared" si="4"/>
        <v/>
      </c>
      <c r="M40" s="416" t="str">
        <f t="shared" si="5"/>
        <v/>
      </c>
      <c r="N40" s="67" t="str">
        <f t="shared" si="6"/>
        <v/>
      </c>
      <c r="O40" s="389" t="b">
        <f t="shared" si="7"/>
        <v>0</v>
      </c>
      <c r="P40" s="390">
        <f t="shared" si="8"/>
        <v>1</v>
      </c>
    </row>
    <row r="41" spans="1:16" x14ac:dyDescent="0.25">
      <c r="A41" s="152">
        <v>32</v>
      </c>
      <c r="B41" s="7"/>
      <c r="C41" s="7"/>
      <c r="D41" s="7"/>
      <c r="E41" s="228"/>
      <c r="F41" s="227"/>
      <c r="G41" s="227"/>
      <c r="H41" s="227"/>
      <c r="I41" s="19" t="str">
        <f t="shared" si="1"/>
        <v/>
      </c>
      <c r="J41" s="19" t="str">
        <f t="shared" si="2"/>
        <v/>
      </c>
      <c r="K41" s="415" t="str">
        <f t="shared" si="3"/>
        <v/>
      </c>
      <c r="L41" s="67" t="str">
        <f t="shared" si="4"/>
        <v/>
      </c>
      <c r="M41" s="416" t="str">
        <f t="shared" si="5"/>
        <v/>
      </c>
      <c r="N41" s="67" t="str">
        <f t="shared" si="6"/>
        <v/>
      </c>
      <c r="O41" s="389" t="b">
        <f t="shared" si="7"/>
        <v>0</v>
      </c>
      <c r="P41" s="390">
        <f t="shared" si="8"/>
        <v>1</v>
      </c>
    </row>
    <row r="42" spans="1:16" x14ac:dyDescent="0.25">
      <c r="A42" s="152">
        <v>33</v>
      </c>
      <c r="B42" s="7"/>
      <c r="C42" s="7"/>
      <c r="D42" s="7"/>
      <c r="E42" s="228"/>
      <c r="F42" s="227"/>
      <c r="G42" s="227"/>
      <c r="H42" s="227"/>
      <c r="I42" s="19" t="str">
        <f t="shared" si="1"/>
        <v/>
      </c>
      <c r="J42" s="19" t="str">
        <f t="shared" si="2"/>
        <v/>
      </c>
      <c r="K42" s="415" t="str">
        <f t="shared" si="3"/>
        <v/>
      </c>
      <c r="L42" s="67" t="str">
        <f t="shared" si="4"/>
        <v/>
      </c>
      <c r="M42" s="416" t="str">
        <f t="shared" si="5"/>
        <v/>
      </c>
      <c r="N42" s="67" t="str">
        <f t="shared" si="6"/>
        <v/>
      </c>
      <c r="O42" s="389" t="b">
        <f t="shared" si="7"/>
        <v>0</v>
      </c>
      <c r="P42" s="390">
        <f t="shared" si="8"/>
        <v>1</v>
      </c>
    </row>
    <row r="43" spans="1:16" x14ac:dyDescent="0.25">
      <c r="A43" s="152">
        <v>34</v>
      </c>
      <c r="B43" s="7"/>
      <c r="C43" s="7"/>
      <c r="D43" s="7"/>
      <c r="E43" s="228"/>
      <c r="F43" s="227"/>
      <c r="G43" s="227"/>
      <c r="H43" s="227"/>
      <c r="I43" s="19" t="str">
        <f t="shared" si="1"/>
        <v/>
      </c>
      <c r="J43" s="19" t="str">
        <f t="shared" si="2"/>
        <v/>
      </c>
      <c r="K43" s="415" t="str">
        <f t="shared" si="3"/>
        <v/>
      </c>
      <c r="L43" s="67" t="str">
        <f t="shared" si="4"/>
        <v/>
      </c>
      <c r="M43" s="416" t="str">
        <f t="shared" si="5"/>
        <v/>
      </c>
      <c r="N43" s="67" t="str">
        <f t="shared" si="6"/>
        <v/>
      </c>
      <c r="O43" s="389" t="b">
        <f t="shared" si="7"/>
        <v>0</v>
      </c>
      <c r="P43" s="390">
        <f t="shared" si="8"/>
        <v>1</v>
      </c>
    </row>
    <row r="44" spans="1:16" x14ac:dyDescent="0.25">
      <c r="A44" s="152">
        <v>35</v>
      </c>
      <c r="B44" s="7"/>
      <c r="C44" s="7"/>
      <c r="D44" s="7"/>
      <c r="E44" s="228"/>
      <c r="F44" s="227"/>
      <c r="G44" s="227"/>
      <c r="H44" s="227"/>
      <c r="I44" s="19" t="str">
        <f t="shared" si="1"/>
        <v/>
      </c>
      <c r="J44" s="19" t="str">
        <f t="shared" si="2"/>
        <v/>
      </c>
      <c r="K44" s="415" t="str">
        <f t="shared" si="3"/>
        <v/>
      </c>
      <c r="L44" s="67" t="str">
        <f t="shared" si="4"/>
        <v/>
      </c>
      <c r="M44" s="416" t="str">
        <f t="shared" si="5"/>
        <v/>
      </c>
      <c r="N44" s="67" t="str">
        <f t="shared" si="6"/>
        <v/>
      </c>
      <c r="O44" s="389" t="b">
        <f t="shared" si="7"/>
        <v>0</v>
      </c>
      <c r="P44" s="390">
        <f t="shared" si="8"/>
        <v>1</v>
      </c>
    </row>
    <row r="45" spans="1:16" x14ac:dyDescent="0.25">
      <c r="A45" s="152">
        <v>36</v>
      </c>
      <c r="B45" s="7"/>
      <c r="C45" s="7"/>
      <c r="D45" s="7"/>
      <c r="E45" s="228"/>
      <c r="F45" s="227"/>
      <c r="G45" s="227"/>
      <c r="H45" s="227"/>
      <c r="I45" s="19" t="str">
        <f t="shared" si="1"/>
        <v/>
      </c>
      <c r="J45" s="19" t="str">
        <f t="shared" si="2"/>
        <v/>
      </c>
      <c r="K45" s="415" t="str">
        <f t="shared" si="3"/>
        <v/>
      </c>
      <c r="L45" s="67" t="str">
        <f t="shared" si="4"/>
        <v/>
      </c>
      <c r="M45" s="416" t="str">
        <f t="shared" si="5"/>
        <v/>
      </c>
      <c r="N45" s="67" t="str">
        <f t="shared" si="6"/>
        <v/>
      </c>
      <c r="O45" s="389" t="b">
        <f t="shared" si="7"/>
        <v>0</v>
      </c>
      <c r="P45" s="390">
        <f t="shared" si="8"/>
        <v>1</v>
      </c>
    </row>
    <row r="46" spans="1:16" x14ac:dyDescent="0.25">
      <c r="A46" s="152">
        <v>37</v>
      </c>
      <c r="B46" s="7"/>
      <c r="C46" s="7"/>
      <c r="D46" s="7"/>
      <c r="E46" s="228"/>
      <c r="F46" s="227"/>
      <c r="G46" s="227"/>
      <c r="H46" s="227"/>
      <c r="I46" s="19" t="str">
        <f t="shared" si="1"/>
        <v/>
      </c>
      <c r="J46" s="19" t="str">
        <f t="shared" si="2"/>
        <v/>
      </c>
      <c r="K46" s="415" t="str">
        <f t="shared" si="3"/>
        <v/>
      </c>
      <c r="L46" s="67" t="str">
        <f t="shared" si="4"/>
        <v/>
      </c>
      <c r="M46" s="416" t="str">
        <f t="shared" si="5"/>
        <v/>
      </c>
      <c r="N46" s="67" t="str">
        <f t="shared" si="6"/>
        <v/>
      </c>
      <c r="O46" s="389" t="b">
        <f t="shared" si="7"/>
        <v>0</v>
      </c>
      <c r="P46" s="390">
        <f t="shared" si="8"/>
        <v>1</v>
      </c>
    </row>
    <row r="47" spans="1:16" x14ac:dyDescent="0.25">
      <c r="A47" s="152">
        <v>38</v>
      </c>
      <c r="B47" s="7"/>
      <c r="C47" s="7"/>
      <c r="D47" s="7"/>
      <c r="E47" s="228"/>
      <c r="F47" s="227"/>
      <c r="G47" s="227"/>
      <c r="H47" s="227"/>
      <c r="I47" s="19" t="str">
        <f t="shared" si="1"/>
        <v/>
      </c>
      <c r="J47" s="19" t="str">
        <f t="shared" si="2"/>
        <v/>
      </c>
      <c r="K47" s="415" t="str">
        <f t="shared" si="3"/>
        <v/>
      </c>
      <c r="L47" s="67" t="str">
        <f t="shared" si="4"/>
        <v/>
      </c>
      <c r="M47" s="416" t="str">
        <f t="shared" si="5"/>
        <v/>
      </c>
      <c r="N47" s="67" t="str">
        <f t="shared" si="6"/>
        <v/>
      </c>
      <c r="O47" s="389" t="b">
        <f t="shared" si="7"/>
        <v>0</v>
      </c>
      <c r="P47" s="390">
        <f t="shared" si="8"/>
        <v>1</v>
      </c>
    </row>
    <row r="48" spans="1:16" x14ac:dyDescent="0.25">
      <c r="A48" s="152">
        <v>39</v>
      </c>
      <c r="B48" s="7"/>
      <c r="C48" s="7"/>
      <c r="D48" s="7"/>
      <c r="E48" s="228"/>
      <c r="F48" s="227"/>
      <c r="G48" s="227"/>
      <c r="H48" s="227"/>
      <c r="I48" s="19" t="str">
        <f t="shared" si="1"/>
        <v/>
      </c>
      <c r="J48" s="19" t="str">
        <f t="shared" si="2"/>
        <v/>
      </c>
      <c r="K48" s="415" t="str">
        <f t="shared" si="3"/>
        <v/>
      </c>
      <c r="L48" s="67" t="str">
        <f t="shared" si="4"/>
        <v/>
      </c>
      <c r="M48" s="416" t="str">
        <f t="shared" si="5"/>
        <v/>
      </c>
      <c r="N48" s="67" t="str">
        <f t="shared" si="6"/>
        <v/>
      </c>
      <c r="O48" s="389" t="b">
        <f t="shared" si="7"/>
        <v>0</v>
      </c>
      <c r="P48" s="390">
        <f t="shared" si="8"/>
        <v>1</v>
      </c>
    </row>
    <row r="49" spans="1:16" x14ac:dyDescent="0.25">
      <c r="A49" s="152">
        <v>40</v>
      </c>
      <c r="B49" s="7"/>
      <c r="C49" s="7"/>
      <c r="D49" s="7"/>
      <c r="E49" s="228"/>
      <c r="F49" s="227"/>
      <c r="G49" s="227"/>
      <c r="H49" s="227"/>
      <c r="I49" s="19" t="str">
        <f t="shared" si="1"/>
        <v/>
      </c>
      <c r="J49" s="19" t="str">
        <f t="shared" si="2"/>
        <v/>
      </c>
      <c r="K49" s="415" t="str">
        <f t="shared" si="3"/>
        <v/>
      </c>
      <c r="L49" s="67" t="str">
        <f t="shared" si="4"/>
        <v/>
      </c>
      <c r="M49" s="416" t="str">
        <f t="shared" si="5"/>
        <v/>
      </c>
      <c r="N49" s="67" t="str">
        <f t="shared" si="6"/>
        <v/>
      </c>
      <c r="O49" s="389" t="b">
        <f t="shared" si="7"/>
        <v>0</v>
      </c>
      <c r="P49" s="390">
        <f t="shared" si="8"/>
        <v>1</v>
      </c>
    </row>
    <row r="50" spans="1:16" x14ac:dyDescent="0.25">
      <c r="A50" s="152">
        <v>41</v>
      </c>
      <c r="B50" s="7"/>
      <c r="C50" s="7"/>
      <c r="D50" s="7"/>
      <c r="E50" s="228"/>
      <c r="F50" s="227"/>
      <c r="G50" s="227"/>
      <c r="H50" s="227"/>
      <c r="I50" s="19" t="str">
        <f t="shared" si="1"/>
        <v/>
      </c>
      <c r="J50" s="19" t="str">
        <f t="shared" si="2"/>
        <v/>
      </c>
      <c r="K50" s="415" t="str">
        <f t="shared" si="3"/>
        <v/>
      </c>
      <c r="L50" s="67" t="str">
        <f t="shared" si="4"/>
        <v/>
      </c>
      <c r="M50" s="416" t="str">
        <f t="shared" si="5"/>
        <v/>
      </c>
      <c r="N50" s="67" t="str">
        <f t="shared" si="6"/>
        <v/>
      </c>
      <c r="O50" s="389" t="b">
        <f t="shared" si="7"/>
        <v>0</v>
      </c>
      <c r="P50" s="390">
        <f t="shared" si="8"/>
        <v>1</v>
      </c>
    </row>
    <row r="51" spans="1:16" x14ac:dyDescent="0.25">
      <c r="A51" s="152">
        <v>42</v>
      </c>
      <c r="B51" s="7"/>
      <c r="C51" s="7"/>
      <c r="D51" s="7"/>
      <c r="E51" s="228"/>
      <c r="F51" s="227"/>
      <c r="G51" s="227"/>
      <c r="H51" s="227"/>
      <c r="I51" s="19" t="str">
        <f t="shared" si="1"/>
        <v/>
      </c>
      <c r="J51" s="19" t="str">
        <f t="shared" si="2"/>
        <v/>
      </c>
      <c r="K51" s="415" t="str">
        <f t="shared" si="3"/>
        <v/>
      </c>
      <c r="L51" s="67" t="str">
        <f t="shared" si="4"/>
        <v/>
      </c>
      <c r="M51" s="416" t="str">
        <f t="shared" si="5"/>
        <v/>
      </c>
      <c r="N51" s="67" t="str">
        <f t="shared" si="6"/>
        <v/>
      </c>
      <c r="O51" s="389" t="b">
        <f t="shared" si="7"/>
        <v>0</v>
      </c>
      <c r="P51" s="390">
        <f t="shared" si="8"/>
        <v>1</v>
      </c>
    </row>
    <row r="52" spans="1:16" x14ac:dyDescent="0.25">
      <c r="A52" s="152">
        <v>43</v>
      </c>
      <c r="B52" s="7"/>
      <c r="C52" s="7"/>
      <c r="D52" s="7"/>
      <c r="E52" s="228"/>
      <c r="F52" s="227"/>
      <c r="G52" s="227"/>
      <c r="H52" s="227"/>
      <c r="I52" s="19" t="str">
        <f t="shared" si="1"/>
        <v/>
      </c>
      <c r="J52" s="19" t="str">
        <f t="shared" si="2"/>
        <v/>
      </c>
      <c r="K52" s="415" t="str">
        <f t="shared" si="3"/>
        <v/>
      </c>
      <c r="L52" s="67" t="str">
        <f t="shared" si="4"/>
        <v/>
      </c>
      <c r="M52" s="416" t="str">
        <f t="shared" si="5"/>
        <v/>
      </c>
      <c r="N52" s="67" t="str">
        <f t="shared" si="6"/>
        <v/>
      </c>
      <c r="O52" s="389" t="b">
        <f t="shared" si="7"/>
        <v>0</v>
      </c>
      <c r="P52" s="390">
        <f t="shared" si="8"/>
        <v>1</v>
      </c>
    </row>
    <row r="53" spans="1:16" x14ac:dyDescent="0.25">
      <c r="A53" s="152">
        <v>44</v>
      </c>
      <c r="B53" s="7"/>
      <c r="C53" s="7"/>
      <c r="D53" s="7"/>
      <c r="E53" s="228"/>
      <c r="F53" s="227"/>
      <c r="G53" s="227"/>
      <c r="H53" s="227"/>
      <c r="I53" s="19" t="str">
        <f t="shared" si="1"/>
        <v/>
      </c>
      <c r="J53" s="19" t="str">
        <f t="shared" si="2"/>
        <v/>
      </c>
      <c r="K53" s="415" t="str">
        <f t="shared" si="3"/>
        <v/>
      </c>
      <c r="L53" s="67" t="str">
        <f t="shared" si="4"/>
        <v/>
      </c>
      <c r="M53" s="416" t="str">
        <f t="shared" si="5"/>
        <v/>
      </c>
      <c r="N53" s="67" t="str">
        <f t="shared" si="6"/>
        <v/>
      </c>
      <c r="O53" s="389" t="b">
        <f t="shared" si="7"/>
        <v>0</v>
      </c>
      <c r="P53" s="390">
        <f t="shared" si="8"/>
        <v>1</v>
      </c>
    </row>
    <row r="54" spans="1:16" x14ac:dyDescent="0.25">
      <c r="A54" s="152">
        <v>45</v>
      </c>
      <c r="B54" s="7"/>
      <c r="C54" s="7"/>
      <c r="D54" s="7"/>
      <c r="E54" s="228"/>
      <c r="F54" s="227"/>
      <c r="G54" s="227"/>
      <c r="H54" s="227"/>
      <c r="I54" s="19" t="str">
        <f t="shared" si="1"/>
        <v/>
      </c>
      <c r="J54" s="19" t="str">
        <f t="shared" si="2"/>
        <v/>
      </c>
      <c r="K54" s="415" t="str">
        <f t="shared" si="3"/>
        <v/>
      </c>
      <c r="L54" s="67" t="str">
        <f t="shared" si="4"/>
        <v/>
      </c>
      <c r="M54" s="416" t="str">
        <f t="shared" si="5"/>
        <v/>
      </c>
      <c r="N54" s="67" t="str">
        <f t="shared" si="6"/>
        <v/>
      </c>
      <c r="O54" s="389" t="b">
        <f t="shared" si="7"/>
        <v>0</v>
      </c>
      <c r="P54" s="390">
        <f t="shared" si="8"/>
        <v>1</v>
      </c>
    </row>
    <row r="55" spans="1:16" x14ac:dyDescent="0.25">
      <c r="A55" s="152">
        <v>46</v>
      </c>
      <c r="B55" s="7"/>
      <c r="C55" s="7"/>
      <c r="D55" s="7"/>
      <c r="E55" s="228"/>
      <c r="F55" s="227"/>
      <c r="G55" s="227"/>
      <c r="H55" s="227"/>
      <c r="I55" s="19" t="str">
        <f t="shared" si="1"/>
        <v/>
      </c>
      <c r="J55" s="19" t="str">
        <f t="shared" si="2"/>
        <v/>
      </c>
      <c r="K55" s="415" t="str">
        <f t="shared" si="3"/>
        <v/>
      </c>
      <c r="L55" s="67" t="str">
        <f t="shared" si="4"/>
        <v/>
      </c>
      <c r="M55" s="416" t="str">
        <f t="shared" si="5"/>
        <v/>
      </c>
      <c r="N55" s="67" t="str">
        <f t="shared" si="6"/>
        <v/>
      </c>
      <c r="O55" s="389" t="b">
        <f t="shared" si="7"/>
        <v>0</v>
      </c>
      <c r="P55" s="390">
        <f t="shared" si="8"/>
        <v>1</v>
      </c>
    </row>
    <row r="56" spans="1:16" x14ac:dyDescent="0.25">
      <c r="A56" s="152">
        <v>47</v>
      </c>
      <c r="B56" s="7"/>
      <c r="C56" s="7"/>
      <c r="D56" s="7"/>
      <c r="E56" s="228"/>
      <c r="F56" s="227"/>
      <c r="G56" s="227"/>
      <c r="H56" s="227"/>
      <c r="I56" s="19" t="str">
        <f t="shared" si="1"/>
        <v/>
      </c>
      <c r="J56" s="19" t="str">
        <f t="shared" si="2"/>
        <v/>
      </c>
      <c r="K56" s="415" t="str">
        <f t="shared" si="3"/>
        <v/>
      </c>
      <c r="L56" s="67" t="str">
        <f t="shared" si="4"/>
        <v/>
      </c>
      <c r="M56" s="416" t="str">
        <f t="shared" si="5"/>
        <v/>
      </c>
      <c r="N56" s="67" t="str">
        <f t="shared" si="6"/>
        <v/>
      </c>
      <c r="O56" s="389" t="b">
        <f t="shared" si="7"/>
        <v>0</v>
      </c>
      <c r="P56" s="390">
        <f t="shared" si="8"/>
        <v>1</v>
      </c>
    </row>
    <row r="57" spans="1:16" x14ac:dyDescent="0.25">
      <c r="A57" s="152">
        <v>48</v>
      </c>
      <c r="B57" s="7"/>
      <c r="C57" s="7"/>
      <c r="D57" s="7"/>
      <c r="E57" s="228"/>
      <c r="F57" s="227"/>
      <c r="G57" s="227"/>
      <c r="H57" s="227"/>
      <c r="I57" s="19" t="str">
        <f t="shared" si="1"/>
        <v/>
      </c>
      <c r="J57" s="19" t="str">
        <f t="shared" si="2"/>
        <v/>
      </c>
      <c r="K57" s="415" t="str">
        <f t="shared" si="3"/>
        <v/>
      </c>
      <c r="L57" s="67" t="str">
        <f t="shared" si="4"/>
        <v/>
      </c>
      <c r="M57" s="416" t="str">
        <f t="shared" si="5"/>
        <v/>
      </c>
      <c r="N57" s="67" t="str">
        <f t="shared" si="6"/>
        <v/>
      </c>
      <c r="O57" s="389" t="b">
        <f t="shared" si="7"/>
        <v>0</v>
      </c>
      <c r="P57" s="390">
        <f t="shared" si="8"/>
        <v>1</v>
      </c>
    </row>
    <row r="58" spans="1:16" x14ac:dyDescent="0.25">
      <c r="A58" s="152">
        <v>49</v>
      </c>
      <c r="B58" s="7"/>
      <c r="C58" s="7"/>
      <c r="D58" s="7"/>
      <c r="E58" s="228"/>
      <c r="F58" s="227"/>
      <c r="G58" s="227"/>
      <c r="H58" s="227"/>
      <c r="I58" s="19" t="str">
        <f t="shared" si="1"/>
        <v/>
      </c>
      <c r="J58" s="19" t="str">
        <f t="shared" si="2"/>
        <v/>
      </c>
      <c r="K58" s="415" t="str">
        <f t="shared" si="3"/>
        <v/>
      </c>
      <c r="L58" s="67" t="str">
        <f t="shared" si="4"/>
        <v/>
      </c>
      <c r="M58" s="416" t="str">
        <f t="shared" si="5"/>
        <v/>
      </c>
      <c r="N58" s="67" t="str">
        <f t="shared" si="6"/>
        <v/>
      </c>
      <c r="O58" s="389" t="b">
        <f t="shared" si="7"/>
        <v>0</v>
      </c>
      <c r="P58" s="390">
        <f t="shared" si="8"/>
        <v>1</v>
      </c>
    </row>
    <row r="59" spans="1:16" x14ac:dyDescent="0.25">
      <c r="A59" s="152">
        <v>50</v>
      </c>
      <c r="B59" s="7"/>
      <c r="C59" s="7"/>
      <c r="D59" s="7"/>
      <c r="E59" s="228"/>
      <c r="F59" s="227"/>
      <c r="G59" s="227"/>
      <c r="H59" s="227"/>
      <c r="I59" s="19" t="str">
        <f t="shared" si="1"/>
        <v/>
      </c>
      <c r="J59" s="19" t="str">
        <f t="shared" si="2"/>
        <v/>
      </c>
      <c r="K59" s="415" t="str">
        <f t="shared" si="3"/>
        <v/>
      </c>
      <c r="L59" s="67" t="str">
        <f t="shared" si="4"/>
        <v/>
      </c>
      <c r="M59" s="416" t="str">
        <f t="shared" si="5"/>
        <v/>
      </c>
      <c r="N59" s="67" t="str">
        <f t="shared" si="6"/>
        <v/>
      </c>
      <c r="O59" s="389" t="b">
        <f t="shared" si="7"/>
        <v>0</v>
      </c>
      <c r="P59" s="390">
        <f t="shared" si="8"/>
        <v>1</v>
      </c>
    </row>
    <row r="60" spans="1:16" x14ac:dyDescent="0.25">
      <c r="A60" s="152">
        <v>51</v>
      </c>
      <c r="B60" s="7"/>
      <c r="C60" s="7"/>
      <c r="D60" s="7"/>
      <c r="E60" s="228"/>
      <c r="F60" s="227"/>
      <c r="G60" s="227"/>
      <c r="H60" s="227"/>
      <c r="I60" s="19" t="str">
        <f t="shared" si="1"/>
        <v/>
      </c>
      <c r="J60" s="19" t="str">
        <f t="shared" si="2"/>
        <v/>
      </c>
      <c r="K60" s="415" t="str">
        <f t="shared" si="3"/>
        <v/>
      </c>
      <c r="L60" s="67" t="str">
        <f t="shared" si="4"/>
        <v/>
      </c>
      <c r="M60" s="416" t="str">
        <f t="shared" si="5"/>
        <v/>
      </c>
      <c r="N60" s="67" t="str">
        <f t="shared" si="6"/>
        <v/>
      </c>
      <c r="O60" s="389" t="b">
        <f t="shared" si="7"/>
        <v>0</v>
      </c>
      <c r="P60" s="390">
        <f t="shared" si="8"/>
        <v>1</v>
      </c>
    </row>
    <row r="61" spans="1:16" x14ac:dyDescent="0.25">
      <c r="A61" s="152">
        <v>52</v>
      </c>
      <c r="B61" s="7"/>
      <c r="C61" s="7"/>
      <c r="D61" s="7"/>
      <c r="E61" s="228"/>
      <c r="F61" s="227"/>
      <c r="G61" s="227"/>
      <c r="H61" s="227"/>
      <c r="I61" s="19" t="str">
        <f t="shared" si="1"/>
        <v/>
      </c>
      <c r="J61" s="19" t="str">
        <f t="shared" si="2"/>
        <v/>
      </c>
      <c r="K61" s="415" t="str">
        <f t="shared" si="3"/>
        <v/>
      </c>
      <c r="L61" s="67" t="str">
        <f t="shared" si="4"/>
        <v/>
      </c>
      <c r="M61" s="416" t="str">
        <f t="shared" si="5"/>
        <v/>
      </c>
      <c r="N61" s="67" t="str">
        <f t="shared" si="6"/>
        <v/>
      </c>
      <c r="O61" s="389" t="b">
        <f t="shared" si="7"/>
        <v>0</v>
      </c>
      <c r="P61" s="390">
        <f t="shared" si="8"/>
        <v>1</v>
      </c>
    </row>
    <row r="62" spans="1:16" x14ac:dyDescent="0.25">
      <c r="A62" s="152">
        <v>53</v>
      </c>
      <c r="B62" s="7"/>
      <c r="C62" s="7"/>
      <c r="D62" s="7"/>
      <c r="E62" s="228"/>
      <c r="F62" s="227"/>
      <c r="G62" s="227"/>
      <c r="H62" s="227"/>
      <c r="I62" s="19" t="str">
        <f t="shared" si="1"/>
        <v/>
      </c>
      <c r="J62" s="19" t="str">
        <f t="shared" si="2"/>
        <v/>
      </c>
      <c r="K62" s="415" t="str">
        <f t="shared" si="3"/>
        <v/>
      </c>
      <c r="L62" s="67" t="str">
        <f t="shared" si="4"/>
        <v/>
      </c>
      <c r="M62" s="416" t="str">
        <f t="shared" si="5"/>
        <v/>
      </c>
      <c r="N62" s="67" t="str">
        <f t="shared" si="6"/>
        <v/>
      </c>
      <c r="O62" s="389" t="b">
        <f t="shared" si="7"/>
        <v>0</v>
      </c>
      <c r="P62" s="390">
        <f t="shared" si="8"/>
        <v>1</v>
      </c>
    </row>
    <row r="63" spans="1:16" x14ac:dyDescent="0.25">
      <c r="A63" s="152">
        <v>54</v>
      </c>
      <c r="B63" s="7"/>
      <c r="C63" s="7"/>
      <c r="D63" s="7"/>
      <c r="E63" s="228"/>
      <c r="F63" s="227"/>
      <c r="G63" s="227"/>
      <c r="H63" s="227"/>
      <c r="I63" s="19" t="str">
        <f t="shared" si="1"/>
        <v/>
      </c>
      <c r="J63" s="19" t="str">
        <f t="shared" si="2"/>
        <v/>
      </c>
      <c r="K63" s="415" t="str">
        <f t="shared" si="3"/>
        <v/>
      </c>
      <c r="L63" s="67" t="str">
        <f t="shared" si="4"/>
        <v/>
      </c>
      <c r="M63" s="416" t="str">
        <f t="shared" si="5"/>
        <v/>
      </c>
      <c r="N63" s="67" t="str">
        <f t="shared" si="6"/>
        <v/>
      </c>
      <c r="O63" s="389" t="b">
        <f t="shared" si="7"/>
        <v>0</v>
      </c>
      <c r="P63" s="390">
        <f t="shared" si="8"/>
        <v>1</v>
      </c>
    </row>
    <row r="64" spans="1:16" x14ac:dyDescent="0.25">
      <c r="A64" s="152">
        <v>55</v>
      </c>
      <c r="B64" s="7"/>
      <c r="C64" s="7"/>
      <c r="D64" s="7"/>
      <c r="E64" s="228"/>
      <c r="F64" s="227"/>
      <c r="G64" s="227"/>
      <c r="H64" s="227"/>
      <c r="I64" s="19" t="str">
        <f t="shared" si="1"/>
        <v/>
      </c>
      <c r="J64" s="19" t="str">
        <f t="shared" si="2"/>
        <v/>
      </c>
      <c r="K64" s="415" t="str">
        <f t="shared" si="3"/>
        <v/>
      </c>
      <c r="L64" s="67" t="str">
        <f t="shared" si="4"/>
        <v/>
      </c>
      <c r="M64" s="416" t="str">
        <f t="shared" si="5"/>
        <v/>
      </c>
      <c r="N64" s="67" t="str">
        <f t="shared" si="6"/>
        <v/>
      </c>
      <c r="O64" s="389" t="b">
        <f t="shared" si="7"/>
        <v>0</v>
      </c>
      <c r="P64" s="390">
        <f t="shared" si="8"/>
        <v>1</v>
      </c>
    </row>
    <row r="65" spans="1:16" x14ac:dyDescent="0.25">
      <c r="A65" s="152">
        <v>56</v>
      </c>
      <c r="B65" s="7"/>
      <c r="C65" s="7"/>
      <c r="D65" s="7"/>
      <c r="E65" s="228"/>
      <c r="F65" s="227"/>
      <c r="G65" s="227"/>
      <c r="H65" s="227"/>
      <c r="I65" s="19" t="str">
        <f t="shared" si="1"/>
        <v/>
      </c>
      <c r="J65" s="19" t="str">
        <f t="shared" si="2"/>
        <v/>
      </c>
      <c r="K65" s="415" t="str">
        <f t="shared" si="3"/>
        <v/>
      </c>
      <c r="L65" s="67" t="str">
        <f t="shared" si="4"/>
        <v/>
      </c>
      <c r="M65" s="416" t="str">
        <f t="shared" si="5"/>
        <v/>
      </c>
      <c r="N65" s="67" t="str">
        <f t="shared" si="6"/>
        <v/>
      </c>
      <c r="O65" s="389" t="b">
        <f t="shared" si="7"/>
        <v>0</v>
      </c>
      <c r="P65" s="390">
        <f t="shared" si="8"/>
        <v>1</v>
      </c>
    </row>
    <row r="66" spans="1:16" x14ac:dyDescent="0.25">
      <c r="A66" s="152">
        <v>57</v>
      </c>
      <c r="B66" s="7"/>
      <c r="C66" s="7"/>
      <c r="D66" s="7"/>
      <c r="E66" s="228"/>
      <c r="F66" s="227"/>
      <c r="G66" s="227"/>
      <c r="H66" s="227"/>
      <c r="I66" s="19" t="str">
        <f t="shared" si="1"/>
        <v/>
      </c>
      <c r="J66" s="19" t="str">
        <f t="shared" si="2"/>
        <v/>
      </c>
      <c r="K66" s="415" t="str">
        <f t="shared" si="3"/>
        <v/>
      </c>
      <c r="L66" s="67" t="str">
        <f t="shared" si="4"/>
        <v/>
      </c>
      <c r="M66" s="416" t="str">
        <f t="shared" si="5"/>
        <v/>
      </c>
      <c r="N66" s="67" t="str">
        <f t="shared" si="6"/>
        <v/>
      </c>
      <c r="O66" s="389" t="b">
        <f t="shared" si="7"/>
        <v>0</v>
      </c>
      <c r="P66" s="390">
        <f t="shared" si="8"/>
        <v>1</v>
      </c>
    </row>
    <row r="67" spans="1:16" x14ac:dyDescent="0.25">
      <c r="A67" s="152">
        <v>58</v>
      </c>
      <c r="B67" s="7"/>
      <c r="C67" s="7"/>
      <c r="D67" s="7"/>
      <c r="E67" s="228"/>
      <c r="F67" s="227"/>
      <c r="G67" s="227"/>
      <c r="H67" s="227"/>
      <c r="I67" s="19" t="str">
        <f t="shared" si="1"/>
        <v/>
      </c>
      <c r="J67" s="19" t="str">
        <f t="shared" si="2"/>
        <v/>
      </c>
      <c r="K67" s="415" t="str">
        <f t="shared" si="3"/>
        <v/>
      </c>
      <c r="L67" s="67" t="str">
        <f t="shared" si="4"/>
        <v/>
      </c>
      <c r="M67" s="416" t="str">
        <f t="shared" si="5"/>
        <v/>
      </c>
      <c r="N67" s="67" t="str">
        <f t="shared" si="6"/>
        <v/>
      </c>
      <c r="O67" s="389" t="b">
        <f t="shared" si="7"/>
        <v>0</v>
      </c>
      <c r="P67" s="390">
        <f t="shared" si="8"/>
        <v>1</v>
      </c>
    </row>
    <row r="68" spans="1:16" x14ac:dyDescent="0.25">
      <c r="A68" s="152">
        <v>59</v>
      </c>
      <c r="B68" s="7"/>
      <c r="C68" s="7"/>
      <c r="D68" s="7"/>
      <c r="E68" s="228"/>
      <c r="F68" s="227"/>
      <c r="G68" s="227"/>
      <c r="H68" s="227"/>
      <c r="I68" s="19" t="str">
        <f t="shared" si="1"/>
        <v/>
      </c>
      <c r="J68" s="19" t="str">
        <f t="shared" si="2"/>
        <v/>
      </c>
      <c r="K68" s="415" t="str">
        <f t="shared" si="3"/>
        <v/>
      </c>
      <c r="L68" s="67" t="str">
        <f t="shared" si="4"/>
        <v/>
      </c>
      <c r="M68" s="416" t="str">
        <f t="shared" si="5"/>
        <v/>
      </c>
      <c r="N68" s="67" t="str">
        <f t="shared" si="6"/>
        <v/>
      </c>
      <c r="O68" s="389" t="b">
        <f t="shared" si="7"/>
        <v>0</v>
      </c>
      <c r="P68" s="390">
        <f t="shared" si="8"/>
        <v>1</v>
      </c>
    </row>
    <row r="69" spans="1:16" x14ac:dyDescent="0.25">
      <c r="A69" s="152">
        <v>60</v>
      </c>
      <c r="B69" s="7"/>
      <c r="C69" s="7"/>
      <c r="D69" s="7"/>
      <c r="E69" s="228"/>
      <c r="F69" s="227"/>
      <c r="G69" s="227"/>
      <c r="H69" s="227"/>
      <c r="I69" s="19" t="str">
        <f t="shared" si="1"/>
        <v/>
      </c>
      <c r="J69" s="19" t="str">
        <f t="shared" si="2"/>
        <v/>
      </c>
      <c r="K69" s="415" t="str">
        <f t="shared" si="3"/>
        <v/>
      </c>
      <c r="L69" s="67" t="str">
        <f t="shared" si="4"/>
        <v/>
      </c>
      <c r="M69" s="416" t="str">
        <f t="shared" si="5"/>
        <v/>
      </c>
      <c r="N69" s="67" t="str">
        <f t="shared" si="6"/>
        <v/>
      </c>
      <c r="O69" s="389" t="b">
        <f t="shared" si="7"/>
        <v>0</v>
      </c>
      <c r="P69" s="390">
        <f t="shared" si="8"/>
        <v>1</v>
      </c>
    </row>
    <row r="70" spans="1:16" x14ac:dyDescent="0.25">
      <c r="A70" s="152">
        <v>61</v>
      </c>
      <c r="B70" s="7"/>
      <c r="C70" s="7"/>
      <c r="D70" s="7"/>
      <c r="E70" s="228"/>
      <c r="F70" s="227"/>
      <c r="G70" s="227"/>
      <c r="H70" s="227"/>
      <c r="I70" s="19" t="str">
        <f t="shared" si="1"/>
        <v/>
      </c>
      <c r="J70" s="19" t="str">
        <f t="shared" si="2"/>
        <v/>
      </c>
      <c r="K70" s="415" t="str">
        <f t="shared" si="3"/>
        <v/>
      </c>
      <c r="L70" s="67" t="str">
        <f t="shared" si="4"/>
        <v/>
      </c>
      <c r="M70" s="416" t="str">
        <f t="shared" si="5"/>
        <v/>
      </c>
      <c r="N70" s="67" t="str">
        <f t="shared" si="6"/>
        <v/>
      </c>
      <c r="O70" s="389" t="b">
        <f t="shared" si="7"/>
        <v>0</v>
      </c>
      <c r="P70" s="390">
        <f t="shared" si="8"/>
        <v>1</v>
      </c>
    </row>
    <row r="71" spans="1:16" x14ac:dyDescent="0.25">
      <c r="A71" s="152">
        <v>62</v>
      </c>
      <c r="B71" s="7"/>
      <c r="C71" s="7"/>
      <c r="D71" s="7"/>
      <c r="E71" s="228"/>
      <c r="F71" s="227"/>
      <c r="G71" s="227"/>
      <c r="H71" s="227"/>
      <c r="I71" s="19" t="str">
        <f t="shared" si="1"/>
        <v/>
      </c>
      <c r="J71" s="19" t="str">
        <f t="shared" si="2"/>
        <v/>
      </c>
      <c r="K71" s="415" t="str">
        <f t="shared" si="3"/>
        <v/>
      </c>
      <c r="L71" s="67" t="str">
        <f t="shared" si="4"/>
        <v/>
      </c>
      <c r="M71" s="416" t="str">
        <f t="shared" si="5"/>
        <v/>
      </c>
      <c r="N71" s="67" t="str">
        <f t="shared" si="6"/>
        <v/>
      </c>
      <c r="O71" s="389" t="b">
        <f t="shared" si="7"/>
        <v>0</v>
      </c>
      <c r="P71" s="390">
        <f t="shared" si="8"/>
        <v>1</v>
      </c>
    </row>
    <row r="72" spans="1:16" x14ac:dyDescent="0.25">
      <c r="A72" s="152">
        <v>63</v>
      </c>
      <c r="B72" s="7"/>
      <c r="C72" s="7"/>
      <c r="D72" s="7"/>
      <c r="E72" s="228"/>
      <c r="F72" s="227"/>
      <c r="G72" s="227"/>
      <c r="H72" s="227"/>
      <c r="I72" s="19" t="str">
        <f t="shared" si="1"/>
        <v/>
      </c>
      <c r="J72" s="19" t="str">
        <f t="shared" si="2"/>
        <v/>
      </c>
      <c r="K72" s="415" t="str">
        <f t="shared" si="3"/>
        <v/>
      </c>
      <c r="L72" s="67" t="str">
        <f t="shared" si="4"/>
        <v/>
      </c>
      <c r="M72" s="416" t="str">
        <f t="shared" si="5"/>
        <v/>
      </c>
      <c r="N72" s="67" t="str">
        <f t="shared" si="6"/>
        <v/>
      </c>
      <c r="O72" s="389" t="b">
        <f t="shared" si="7"/>
        <v>0</v>
      </c>
      <c r="P72" s="390">
        <f t="shared" si="8"/>
        <v>1</v>
      </c>
    </row>
    <row r="73" spans="1:16" x14ac:dyDescent="0.25">
      <c r="A73" s="152">
        <v>64</v>
      </c>
      <c r="B73" s="7"/>
      <c r="C73" s="7"/>
      <c r="D73" s="7"/>
      <c r="E73" s="228"/>
      <c r="F73" s="227"/>
      <c r="G73" s="227"/>
      <c r="H73" s="227"/>
      <c r="I73" s="19" t="str">
        <f t="shared" si="1"/>
        <v/>
      </c>
      <c r="J73" s="19" t="str">
        <f t="shared" si="2"/>
        <v/>
      </c>
      <c r="K73" s="415" t="str">
        <f t="shared" si="3"/>
        <v/>
      </c>
      <c r="L73" s="67" t="str">
        <f t="shared" si="4"/>
        <v/>
      </c>
      <c r="M73" s="416" t="str">
        <f t="shared" si="5"/>
        <v/>
      </c>
      <c r="N73" s="67" t="str">
        <f t="shared" si="6"/>
        <v/>
      </c>
      <c r="O73" s="389" t="b">
        <f t="shared" si="7"/>
        <v>0</v>
      </c>
      <c r="P73" s="390">
        <f t="shared" si="8"/>
        <v>1</v>
      </c>
    </row>
    <row r="74" spans="1:16" x14ac:dyDescent="0.25">
      <c r="A74" s="152">
        <v>65</v>
      </c>
      <c r="B74" s="7"/>
      <c r="C74" s="7"/>
      <c r="D74" s="7"/>
      <c r="E74" s="228"/>
      <c r="F74" s="227"/>
      <c r="G74" s="227"/>
      <c r="H74" s="227"/>
      <c r="I74" s="19" t="str">
        <f t="shared" ref="I74:I137" si="9">IF(OR($B74="",$C74="",$D74="",$E74="",$F74&lt;an_initial,$F74&gt;an_final,$O74=FALSE),"",IF($H74="",CS_STR_B2*$G74/P74,CS_STR_B2*$H74))</f>
        <v/>
      </c>
      <c r="J74" s="19" t="str">
        <f t="shared" ref="J74:J137" si="10">IF(OR($B74="",$C74="",$D74="",$E74="",$F74="",$F74&gt;an_final,$O74=FALSE),"",IF($H74="",CS_STR_B2*$G74/P74,CS_STR_B2*$H74))</f>
        <v/>
      </c>
      <c r="K74" s="415" t="str">
        <f t="shared" ref="K74:K108" si="11">IF(OR($B74="",$C74="",$D74="",$E74="",$F74="",$F74&gt;an_final,$O74=FALSE),"",IF($F74&gt;=an_initial,1,""))</f>
        <v/>
      </c>
      <c r="L74" s="67" t="str">
        <f t="shared" ref="L74:L108" si="12">IF(OR($B74="",$C74="",$D74="",$E74="",$F74="",$F74&gt;an_final,$O74=FALSE),"",1)</f>
        <v/>
      </c>
      <c r="M74" s="416" t="str">
        <f t="shared" ref="M74:M108" si="13">IF(OR($B74="",$C74="",$D74="",$E74="",$F74="",$F74&gt;an_final,$O74=FALSE),"",IF($H74="",$G74/P74,$H74))</f>
        <v/>
      </c>
      <c r="N74" s="67" t="str">
        <f t="shared" ref="N74:N108" si="14">IF(OR($B74="",$C74="",$D74="",$E74="",$F74="",$F74&lt;an_initial,$F74&gt;an_final,$O74=FALSE),"",IF($H74="",$G74/P74,$H74))</f>
        <v/>
      </c>
      <c r="O74" s="389" t="b">
        <f t="shared" ref="O74:O108" si="15">IF(nume_candidat="",FALSE,ISNUMBER(SEARCH(nume_candidat,$B74)))</f>
        <v>0</v>
      </c>
      <c r="P74" s="390">
        <f t="shared" ref="P74:P108" si="16">LEN(B74)-LEN(SUBSTITUTE(B74,",",""))+1</f>
        <v>1</v>
      </c>
    </row>
    <row r="75" spans="1:16" x14ac:dyDescent="0.25">
      <c r="A75" s="152">
        <v>66</v>
      </c>
      <c r="B75" s="7"/>
      <c r="C75" s="7"/>
      <c r="D75" s="7"/>
      <c r="E75" s="228"/>
      <c r="F75" s="227"/>
      <c r="G75" s="227"/>
      <c r="H75" s="227"/>
      <c r="I75" s="19" t="str">
        <f t="shared" si="9"/>
        <v/>
      </c>
      <c r="J75" s="19" t="str">
        <f t="shared" si="10"/>
        <v/>
      </c>
      <c r="K75" s="415" t="str">
        <f t="shared" si="11"/>
        <v/>
      </c>
      <c r="L75" s="67" t="str">
        <f t="shared" si="12"/>
        <v/>
      </c>
      <c r="M75" s="416" t="str">
        <f t="shared" si="13"/>
        <v/>
      </c>
      <c r="N75" s="67" t="str">
        <f t="shared" si="14"/>
        <v/>
      </c>
      <c r="O75" s="389" t="b">
        <f t="shared" si="15"/>
        <v>0</v>
      </c>
      <c r="P75" s="390">
        <f t="shared" si="16"/>
        <v>1</v>
      </c>
    </row>
    <row r="76" spans="1:16" x14ac:dyDescent="0.25">
      <c r="A76" s="152">
        <v>67</v>
      </c>
      <c r="B76" s="7"/>
      <c r="C76" s="7"/>
      <c r="D76" s="7"/>
      <c r="E76" s="228"/>
      <c r="F76" s="227"/>
      <c r="G76" s="227"/>
      <c r="H76" s="227"/>
      <c r="I76" s="19" t="str">
        <f t="shared" si="9"/>
        <v/>
      </c>
      <c r="J76" s="19" t="str">
        <f t="shared" si="10"/>
        <v/>
      </c>
      <c r="K76" s="415" t="str">
        <f t="shared" si="11"/>
        <v/>
      </c>
      <c r="L76" s="67" t="str">
        <f t="shared" si="12"/>
        <v/>
      </c>
      <c r="M76" s="416" t="str">
        <f t="shared" si="13"/>
        <v/>
      </c>
      <c r="N76" s="67" t="str">
        <f t="shared" si="14"/>
        <v/>
      </c>
      <c r="O76" s="389" t="b">
        <f t="shared" si="15"/>
        <v>0</v>
      </c>
      <c r="P76" s="390">
        <f t="shared" si="16"/>
        <v>1</v>
      </c>
    </row>
    <row r="77" spans="1:16" x14ac:dyDescent="0.25">
      <c r="A77" s="152">
        <v>68</v>
      </c>
      <c r="B77" s="7"/>
      <c r="C77" s="7"/>
      <c r="D77" s="7"/>
      <c r="E77" s="228"/>
      <c r="F77" s="227"/>
      <c r="G77" s="227"/>
      <c r="H77" s="227"/>
      <c r="I77" s="19" t="str">
        <f t="shared" si="9"/>
        <v/>
      </c>
      <c r="J77" s="19" t="str">
        <f t="shared" si="10"/>
        <v/>
      </c>
      <c r="K77" s="415" t="str">
        <f t="shared" si="11"/>
        <v/>
      </c>
      <c r="L77" s="67" t="str">
        <f t="shared" si="12"/>
        <v/>
      </c>
      <c r="M77" s="416" t="str">
        <f t="shared" si="13"/>
        <v/>
      </c>
      <c r="N77" s="67" t="str">
        <f t="shared" si="14"/>
        <v/>
      </c>
      <c r="O77" s="389" t="b">
        <f t="shared" si="15"/>
        <v>0</v>
      </c>
      <c r="P77" s="390">
        <f t="shared" si="16"/>
        <v>1</v>
      </c>
    </row>
    <row r="78" spans="1:16" x14ac:dyDescent="0.25">
      <c r="A78" s="152">
        <v>69</v>
      </c>
      <c r="B78" s="7"/>
      <c r="C78" s="7"/>
      <c r="D78" s="7"/>
      <c r="E78" s="228"/>
      <c r="F78" s="227"/>
      <c r="G78" s="227"/>
      <c r="H78" s="227"/>
      <c r="I78" s="19" t="str">
        <f t="shared" si="9"/>
        <v/>
      </c>
      <c r="J78" s="19" t="str">
        <f t="shared" si="10"/>
        <v/>
      </c>
      <c r="K78" s="415" t="str">
        <f t="shared" si="11"/>
        <v/>
      </c>
      <c r="L78" s="67" t="str">
        <f t="shared" si="12"/>
        <v/>
      </c>
      <c r="M78" s="416" t="str">
        <f t="shared" si="13"/>
        <v/>
      </c>
      <c r="N78" s="67" t="str">
        <f t="shared" si="14"/>
        <v/>
      </c>
      <c r="O78" s="389" t="b">
        <f t="shared" si="15"/>
        <v>0</v>
      </c>
      <c r="P78" s="390">
        <f t="shared" si="16"/>
        <v>1</v>
      </c>
    </row>
    <row r="79" spans="1:16" x14ac:dyDescent="0.25">
      <c r="A79" s="152">
        <v>70</v>
      </c>
      <c r="B79" s="7"/>
      <c r="C79" s="7"/>
      <c r="D79" s="7"/>
      <c r="E79" s="228"/>
      <c r="F79" s="227"/>
      <c r="G79" s="227"/>
      <c r="H79" s="227"/>
      <c r="I79" s="19" t="str">
        <f t="shared" si="9"/>
        <v/>
      </c>
      <c r="J79" s="19" t="str">
        <f t="shared" si="10"/>
        <v/>
      </c>
      <c r="K79" s="415" t="str">
        <f t="shared" si="11"/>
        <v/>
      </c>
      <c r="L79" s="67" t="str">
        <f t="shared" si="12"/>
        <v/>
      </c>
      <c r="M79" s="416" t="str">
        <f t="shared" si="13"/>
        <v/>
      </c>
      <c r="N79" s="67" t="str">
        <f t="shared" si="14"/>
        <v/>
      </c>
      <c r="O79" s="389" t="b">
        <f t="shared" si="15"/>
        <v>0</v>
      </c>
      <c r="P79" s="390">
        <f t="shared" si="16"/>
        <v>1</v>
      </c>
    </row>
    <row r="80" spans="1:16" x14ac:dyDescent="0.25">
      <c r="A80" s="152">
        <v>71</v>
      </c>
      <c r="B80" s="7"/>
      <c r="C80" s="7"/>
      <c r="D80" s="7"/>
      <c r="E80" s="228"/>
      <c r="F80" s="227"/>
      <c r="G80" s="227"/>
      <c r="H80" s="227"/>
      <c r="I80" s="19" t="str">
        <f t="shared" si="9"/>
        <v/>
      </c>
      <c r="J80" s="19" t="str">
        <f t="shared" si="10"/>
        <v/>
      </c>
      <c r="K80" s="415" t="str">
        <f t="shared" si="11"/>
        <v/>
      </c>
      <c r="L80" s="67" t="str">
        <f t="shared" si="12"/>
        <v/>
      </c>
      <c r="M80" s="416" t="str">
        <f t="shared" si="13"/>
        <v/>
      </c>
      <c r="N80" s="67" t="str">
        <f t="shared" si="14"/>
        <v/>
      </c>
      <c r="O80" s="389" t="b">
        <f t="shared" si="15"/>
        <v>0</v>
      </c>
      <c r="P80" s="390">
        <f t="shared" si="16"/>
        <v>1</v>
      </c>
    </row>
    <row r="81" spans="1:16" x14ac:dyDescent="0.25">
      <c r="A81" s="152">
        <v>72</v>
      </c>
      <c r="B81" s="7"/>
      <c r="C81" s="7"/>
      <c r="D81" s="7"/>
      <c r="E81" s="228"/>
      <c r="F81" s="227"/>
      <c r="G81" s="227"/>
      <c r="H81" s="227"/>
      <c r="I81" s="19" t="str">
        <f t="shared" si="9"/>
        <v/>
      </c>
      <c r="J81" s="19" t="str">
        <f t="shared" si="10"/>
        <v/>
      </c>
      <c r="K81" s="415" t="str">
        <f t="shared" si="11"/>
        <v/>
      </c>
      <c r="L81" s="67" t="str">
        <f t="shared" si="12"/>
        <v/>
      </c>
      <c r="M81" s="416" t="str">
        <f t="shared" si="13"/>
        <v/>
      </c>
      <c r="N81" s="67" t="str">
        <f t="shared" si="14"/>
        <v/>
      </c>
      <c r="O81" s="389" t="b">
        <f t="shared" si="15"/>
        <v>0</v>
      </c>
      <c r="P81" s="390">
        <f t="shared" si="16"/>
        <v>1</v>
      </c>
    </row>
    <row r="82" spans="1:16" x14ac:dyDescent="0.25">
      <c r="A82" s="152">
        <v>73</v>
      </c>
      <c r="B82" s="7"/>
      <c r="C82" s="7"/>
      <c r="D82" s="7"/>
      <c r="E82" s="228"/>
      <c r="F82" s="227"/>
      <c r="G82" s="227"/>
      <c r="H82" s="227"/>
      <c r="I82" s="19" t="str">
        <f t="shared" si="9"/>
        <v/>
      </c>
      <c r="J82" s="19" t="str">
        <f t="shared" si="10"/>
        <v/>
      </c>
      <c r="K82" s="415" t="str">
        <f t="shared" si="11"/>
        <v/>
      </c>
      <c r="L82" s="67" t="str">
        <f t="shared" si="12"/>
        <v/>
      </c>
      <c r="M82" s="416" t="str">
        <f t="shared" si="13"/>
        <v/>
      </c>
      <c r="N82" s="67" t="str">
        <f t="shared" si="14"/>
        <v/>
      </c>
      <c r="O82" s="389" t="b">
        <f t="shared" si="15"/>
        <v>0</v>
      </c>
      <c r="P82" s="390">
        <f t="shared" si="16"/>
        <v>1</v>
      </c>
    </row>
    <row r="83" spans="1:16" x14ac:dyDescent="0.25">
      <c r="A83" s="152">
        <v>74</v>
      </c>
      <c r="B83" s="7"/>
      <c r="C83" s="7"/>
      <c r="D83" s="7"/>
      <c r="E83" s="228"/>
      <c r="F83" s="227"/>
      <c r="G83" s="227"/>
      <c r="H83" s="227"/>
      <c r="I83" s="19" t="str">
        <f t="shared" si="9"/>
        <v/>
      </c>
      <c r="J83" s="19" t="str">
        <f t="shared" si="10"/>
        <v/>
      </c>
      <c r="K83" s="415" t="str">
        <f t="shared" si="11"/>
        <v/>
      </c>
      <c r="L83" s="67" t="str">
        <f t="shared" si="12"/>
        <v/>
      </c>
      <c r="M83" s="416" t="str">
        <f t="shared" si="13"/>
        <v/>
      </c>
      <c r="N83" s="67" t="str">
        <f t="shared" si="14"/>
        <v/>
      </c>
      <c r="O83" s="389" t="b">
        <f t="shared" si="15"/>
        <v>0</v>
      </c>
      <c r="P83" s="390">
        <f t="shared" si="16"/>
        <v>1</v>
      </c>
    </row>
    <row r="84" spans="1:16" x14ac:dyDescent="0.25">
      <c r="A84" s="152">
        <v>75</v>
      </c>
      <c r="B84" s="7"/>
      <c r="C84" s="7"/>
      <c r="D84" s="7"/>
      <c r="E84" s="228"/>
      <c r="F84" s="227"/>
      <c r="G84" s="227"/>
      <c r="H84" s="227"/>
      <c r="I84" s="19" t="str">
        <f t="shared" si="9"/>
        <v/>
      </c>
      <c r="J84" s="19" t="str">
        <f t="shared" si="10"/>
        <v/>
      </c>
      <c r="K84" s="415" t="str">
        <f t="shared" si="11"/>
        <v/>
      </c>
      <c r="L84" s="67" t="str">
        <f t="shared" si="12"/>
        <v/>
      </c>
      <c r="M84" s="416" t="str">
        <f t="shared" si="13"/>
        <v/>
      </c>
      <c r="N84" s="67" t="str">
        <f t="shared" si="14"/>
        <v/>
      </c>
      <c r="O84" s="389" t="b">
        <f t="shared" si="15"/>
        <v>0</v>
      </c>
      <c r="P84" s="390">
        <f t="shared" si="16"/>
        <v>1</v>
      </c>
    </row>
    <row r="85" spans="1:16" x14ac:dyDescent="0.25">
      <c r="A85" s="152">
        <v>76</v>
      </c>
      <c r="B85" s="7"/>
      <c r="C85" s="7"/>
      <c r="D85" s="7"/>
      <c r="E85" s="228"/>
      <c r="F85" s="227"/>
      <c r="G85" s="227"/>
      <c r="H85" s="227"/>
      <c r="I85" s="19" t="str">
        <f t="shared" si="9"/>
        <v/>
      </c>
      <c r="J85" s="19" t="str">
        <f t="shared" si="10"/>
        <v/>
      </c>
      <c r="K85" s="415" t="str">
        <f t="shared" si="11"/>
        <v/>
      </c>
      <c r="L85" s="67" t="str">
        <f t="shared" si="12"/>
        <v/>
      </c>
      <c r="M85" s="416" t="str">
        <f t="shared" si="13"/>
        <v/>
      </c>
      <c r="N85" s="67" t="str">
        <f t="shared" si="14"/>
        <v/>
      </c>
      <c r="O85" s="389" t="b">
        <f t="shared" si="15"/>
        <v>0</v>
      </c>
      <c r="P85" s="390">
        <f t="shared" si="16"/>
        <v>1</v>
      </c>
    </row>
    <row r="86" spans="1:16" x14ac:dyDescent="0.25">
      <c r="A86" s="152">
        <v>77</v>
      </c>
      <c r="B86" s="7"/>
      <c r="C86" s="7"/>
      <c r="D86" s="7"/>
      <c r="E86" s="228"/>
      <c r="F86" s="227"/>
      <c r="G86" s="227"/>
      <c r="H86" s="227"/>
      <c r="I86" s="19" t="str">
        <f t="shared" si="9"/>
        <v/>
      </c>
      <c r="J86" s="19" t="str">
        <f t="shared" si="10"/>
        <v/>
      </c>
      <c r="K86" s="415" t="str">
        <f t="shared" si="11"/>
        <v/>
      </c>
      <c r="L86" s="67" t="str">
        <f t="shared" si="12"/>
        <v/>
      </c>
      <c r="M86" s="416" t="str">
        <f t="shared" si="13"/>
        <v/>
      </c>
      <c r="N86" s="67" t="str">
        <f t="shared" si="14"/>
        <v/>
      </c>
      <c r="O86" s="389" t="b">
        <f t="shared" si="15"/>
        <v>0</v>
      </c>
      <c r="P86" s="390">
        <f t="shared" si="16"/>
        <v>1</v>
      </c>
    </row>
    <row r="87" spans="1:16" x14ac:dyDescent="0.25">
      <c r="A87" s="152">
        <v>78</v>
      </c>
      <c r="B87" s="7"/>
      <c r="C87" s="7"/>
      <c r="D87" s="7"/>
      <c r="E87" s="228"/>
      <c r="F87" s="227"/>
      <c r="G87" s="227"/>
      <c r="H87" s="227"/>
      <c r="I87" s="19" t="str">
        <f t="shared" si="9"/>
        <v/>
      </c>
      <c r="J87" s="19" t="str">
        <f t="shared" si="10"/>
        <v/>
      </c>
      <c r="K87" s="415" t="str">
        <f t="shared" si="11"/>
        <v/>
      </c>
      <c r="L87" s="67" t="str">
        <f t="shared" si="12"/>
        <v/>
      </c>
      <c r="M87" s="416" t="str">
        <f t="shared" si="13"/>
        <v/>
      </c>
      <c r="N87" s="67" t="str">
        <f t="shared" si="14"/>
        <v/>
      </c>
      <c r="O87" s="389" t="b">
        <f t="shared" si="15"/>
        <v>0</v>
      </c>
      <c r="P87" s="390">
        <f t="shared" si="16"/>
        <v>1</v>
      </c>
    </row>
    <row r="88" spans="1:16" x14ac:dyDescent="0.25">
      <c r="A88" s="152">
        <v>79</v>
      </c>
      <c r="B88" s="7"/>
      <c r="C88" s="7"/>
      <c r="D88" s="7"/>
      <c r="E88" s="228"/>
      <c r="F88" s="227"/>
      <c r="G88" s="227"/>
      <c r="H88" s="227"/>
      <c r="I88" s="19" t="str">
        <f t="shared" si="9"/>
        <v/>
      </c>
      <c r="J88" s="19" t="str">
        <f t="shared" si="10"/>
        <v/>
      </c>
      <c r="K88" s="415" t="str">
        <f t="shared" si="11"/>
        <v/>
      </c>
      <c r="L88" s="67" t="str">
        <f t="shared" si="12"/>
        <v/>
      </c>
      <c r="M88" s="416" t="str">
        <f t="shared" si="13"/>
        <v/>
      </c>
      <c r="N88" s="67" t="str">
        <f t="shared" si="14"/>
        <v/>
      </c>
      <c r="O88" s="389" t="b">
        <f t="shared" si="15"/>
        <v>0</v>
      </c>
      <c r="P88" s="390">
        <f t="shared" si="16"/>
        <v>1</v>
      </c>
    </row>
    <row r="89" spans="1:16" x14ac:dyDescent="0.25">
      <c r="A89" s="152">
        <v>80</v>
      </c>
      <c r="B89" s="7"/>
      <c r="C89" s="7"/>
      <c r="D89" s="7"/>
      <c r="E89" s="228"/>
      <c r="F89" s="227"/>
      <c r="G89" s="227"/>
      <c r="H89" s="227"/>
      <c r="I89" s="19" t="str">
        <f t="shared" si="9"/>
        <v/>
      </c>
      <c r="J89" s="19" t="str">
        <f t="shared" si="10"/>
        <v/>
      </c>
      <c r="K89" s="415" t="str">
        <f t="shared" si="11"/>
        <v/>
      </c>
      <c r="L89" s="67" t="str">
        <f t="shared" si="12"/>
        <v/>
      </c>
      <c r="M89" s="416" t="str">
        <f t="shared" si="13"/>
        <v/>
      </c>
      <c r="N89" s="67" t="str">
        <f t="shared" si="14"/>
        <v/>
      </c>
      <c r="O89" s="389" t="b">
        <f t="shared" si="15"/>
        <v>0</v>
      </c>
      <c r="P89" s="390">
        <f t="shared" si="16"/>
        <v>1</v>
      </c>
    </row>
    <row r="90" spans="1:16" x14ac:dyDescent="0.25">
      <c r="A90" s="152">
        <v>81</v>
      </c>
      <c r="B90" s="7"/>
      <c r="C90" s="7"/>
      <c r="D90" s="7"/>
      <c r="E90" s="228"/>
      <c r="F90" s="227"/>
      <c r="G90" s="227"/>
      <c r="H90" s="227"/>
      <c r="I90" s="19" t="str">
        <f t="shared" si="9"/>
        <v/>
      </c>
      <c r="J90" s="19" t="str">
        <f t="shared" si="10"/>
        <v/>
      </c>
      <c r="K90" s="415" t="str">
        <f t="shared" si="11"/>
        <v/>
      </c>
      <c r="L90" s="67" t="str">
        <f t="shared" si="12"/>
        <v/>
      </c>
      <c r="M90" s="416" t="str">
        <f t="shared" si="13"/>
        <v/>
      </c>
      <c r="N90" s="67" t="str">
        <f t="shared" si="14"/>
        <v/>
      </c>
      <c r="O90" s="389" t="b">
        <f t="shared" si="15"/>
        <v>0</v>
      </c>
      <c r="P90" s="390">
        <f t="shared" si="16"/>
        <v>1</v>
      </c>
    </row>
    <row r="91" spans="1:16" x14ac:dyDescent="0.25">
      <c r="A91" s="152">
        <v>82</v>
      </c>
      <c r="B91" s="7"/>
      <c r="C91" s="7"/>
      <c r="D91" s="7"/>
      <c r="E91" s="228"/>
      <c r="F91" s="227"/>
      <c r="G91" s="227"/>
      <c r="H91" s="227"/>
      <c r="I91" s="19" t="str">
        <f t="shared" si="9"/>
        <v/>
      </c>
      <c r="J91" s="19" t="str">
        <f t="shared" si="10"/>
        <v/>
      </c>
      <c r="K91" s="415" t="str">
        <f t="shared" si="11"/>
        <v/>
      </c>
      <c r="L91" s="67" t="str">
        <f t="shared" si="12"/>
        <v/>
      </c>
      <c r="M91" s="416" t="str">
        <f t="shared" si="13"/>
        <v/>
      </c>
      <c r="N91" s="67" t="str">
        <f t="shared" si="14"/>
        <v/>
      </c>
      <c r="O91" s="389" t="b">
        <f t="shared" si="15"/>
        <v>0</v>
      </c>
      <c r="P91" s="390">
        <f t="shared" si="16"/>
        <v>1</v>
      </c>
    </row>
    <row r="92" spans="1:16" x14ac:dyDescent="0.25">
      <c r="A92" s="152">
        <v>83</v>
      </c>
      <c r="B92" s="7"/>
      <c r="C92" s="7"/>
      <c r="D92" s="7"/>
      <c r="E92" s="228"/>
      <c r="F92" s="227"/>
      <c r="G92" s="227"/>
      <c r="H92" s="227"/>
      <c r="I92" s="19" t="str">
        <f t="shared" si="9"/>
        <v/>
      </c>
      <c r="J92" s="19" t="str">
        <f t="shared" si="10"/>
        <v/>
      </c>
      <c r="K92" s="415" t="str">
        <f t="shared" si="11"/>
        <v/>
      </c>
      <c r="L92" s="67" t="str">
        <f t="shared" si="12"/>
        <v/>
      </c>
      <c r="M92" s="416" t="str">
        <f t="shared" si="13"/>
        <v/>
      </c>
      <c r="N92" s="67" t="str">
        <f t="shared" si="14"/>
        <v/>
      </c>
      <c r="O92" s="389" t="b">
        <f t="shared" si="15"/>
        <v>0</v>
      </c>
      <c r="P92" s="390">
        <f t="shared" si="16"/>
        <v>1</v>
      </c>
    </row>
    <row r="93" spans="1:16" x14ac:dyDescent="0.25">
      <c r="A93" s="152">
        <v>84</v>
      </c>
      <c r="B93" s="7"/>
      <c r="C93" s="7"/>
      <c r="D93" s="7"/>
      <c r="E93" s="228"/>
      <c r="F93" s="227"/>
      <c r="G93" s="227"/>
      <c r="H93" s="227"/>
      <c r="I93" s="19" t="str">
        <f t="shared" si="9"/>
        <v/>
      </c>
      <c r="J93" s="19" t="str">
        <f t="shared" si="10"/>
        <v/>
      </c>
      <c r="K93" s="415" t="str">
        <f t="shared" si="11"/>
        <v/>
      </c>
      <c r="L93" s="67" t="str">
        <f t="shared" si="12"/>
        <v/>
      </c>
      <c r="M93" s="416" t="str">
        <f t="shared" si="13"/>
        <v/>
      </c>
      <c r="N93" s="67" t="str">
        <f t="shared" si="14"/>
        <v/>
      </c>
      <c r="O93" s="389" t="b">
        <f t="shared" si="15"/>
        <v>0</v>
      </c>
      <c r="P93" s="390">
        <f t="shared" si="16"/>
        <v>1</v>
      </c>
    </row>
    <row r="94" spans="1:16" x14ac:dyDescent="0.25">
      <c r="A94" s="152">
        <v>85</v>
      </c>
      <c r="B94" s="7"/>
      <c r="C94" s="7"/>
      <c r="D94" s="7"/>
      <c r="E94" s="228"/>
      <c r="F94" s="227"/>
      <c r="G94" s="227"/>
      <c r="H94" s="227"/>
      <c r="I94" s="19" t="str">
        <f t="shared" si="9"/>
        <v/>
      </c>
      <c r="J94" s="19" t="str">
        <f t="shared" si="10"/>
        <v/>
      </c>
      <c r="K94" s="415" t="str">
        <f t="shared" si="11"/>
        <v/>
      </c>
      <c r="L94" s="67" t="str">
        <f t="shared" si="12"/>
        <v/>
      </c>
      <c r="M94" s="416" t="str">
        <f t="shared" si="13"/>
        <v/>
      </c>
      <c r="N94" s="67" t="str">
        <f t="shared" si="14"/>
        <v/>
      </c>
      <c r="O94" s="389" t="b">
        <f t="shared" si="15"/>
        <v>0</v>
      </c>
      <c r="P94" s="390">
        <f t="shared" si="16"/>
        <v>1</v>
      </c>
    </row>
    <row r="95" spans="1:16" x14ac:dyDescent="0.25">
      <c r="A95" s="152">
        <v>86</v>
      </c>
      <c r="B95" s="7"/>
      <c r="C95" s="7"/>
      <c r="D95" s="7"/>
      <c r="E95" s="228"/>
      <c r="F95" s="227"/>
      <c r="G95" s="227"/>
      <c r="H95" s="227"/>
      <c r="I95" s="19" t="str">
        <f t="shared" si="9"/>
        <v/>
      </c>
      <c r="J95" s="19" t="str">
        <f t="shared" si="10"/>
        <v/>
      </c>
      <c r="K95" s="415" t="str">
        <f t="shared" si="11"/>
        <v/>
      </c>
      <c r="L95" s="67" t="str">
        <f t="shared" si="12"/>
        <v/>
      </c>
      <c r="M95" s="416" t="str">
        <f t="shared" si="13"/>
        <v/>
      </c>
      <c r="N95" s="67" t="str">
        <f t="shared" si="14"/>
        <v/>
      </c>
      <c r="O95" s="389" t="b">
        <f t="shared" si="15"/>
        <v>0</v>
      </c>
      <c r="P95" s="390">
        <f t="shared" si="16"/>
        <v>1</v>
      </c>
    </row>
    <row r="96" spans="1:16" x14ac:dyDescent="0.25">
      <c r="A96" s="152">
        <v>87</v>
      </c>
      <c r="B96" s="7"/>
      <c r="C96" s="7"/>
      <c r="D96" s="7"/>
      <c r="E96" s="228"/>
      <c r="F96" s="227"/>
      <c r="G96" s="227"/>
      <c r="H96" s="227"/>
      <c r="I96" s="19" t="str">
        <f t="shared" si="9"/>
        <v/>
      </c>
      <c r="J96" s="19" t="str">
        <f t="shared" si="10"/>
        <v/>
      </c>
      <c r="K96" s="415" t="str">
        <f t="shared" si="11"/>
        <v/>
      </c>
      <c r="L96" s="67" t="str">
        <f t="shared" si="12"/>
        <v/>
      </c>
      <c r="M96" s="416" t="str">
        <f t="shared" si="13"/>
        <v/>
      </c>
      <c r="N96" s="67" t="str">
        <f t="shared" si="14"/>
        <v/>
      </c>
      <c r="O96" s="389" t="b">
        <f t="shared" si="15"/>
        <v>0</v>
      </c>
      <c r="P96" s="390">
        <f t="shared" si="16"/>
        <v>1</v>
      </c>
    </row>
    <row r="97" spans="1:16" x14ac:dyDescent="0.25">
      <c r="A97" s="152">
        <v>88</v>
      </c>
      <c r="B97" s="7"/>
      <c r="C97" s="7"/>
      <c r="D97" s="7"/>
      <c r="E97" s="228"/>
      <c r="F97" s="227"/>
      <c r="G97" s="227"/>
      <c r="H97" s="227"/>
      <c r="I97" s="19" t="str">
        <f t="shared" si="9"/>
        <v/>
      </c>
      <c r="J97" s="19" t="str">
        <f t="shared" si="10"/>
        <v/>
      </c>
      <c r="K97" s="415" t="str">
        <f t="shared" si="11"/>
        <v/>
      </c>
      <c r="L97" s="67" t="str">
        <f t="shared" si="12"/>
        <v/>
      </c>
      <c r="M97" s="416" t="str">
        <f t="shared" si="13"/>
        <v/>
      </c>
      <c r="N97" s="67" t="str">
        <f t="shared" si="14"/>
        <v/>
      </c>
      <c r="O97" s="389" t="b">
        <f t="shared" si="15"/>
        <v>0</v>
      </c>
      <c r="P97" s="390">
        <f t="shared" si="16"/>
        <v>1</v>
      </c>
    </row>
    <row r="98" spans="1:16" x14ac:dyDescent="0.25">
      <c r="A98" s="152">
        <v>89</v>
      </c>
      <c r="B98" s="7"/>
      <c r="C98" s="7"/>
      <c r="D98" s="7"/>
      <c r="E98" s="228"/>
      <c r="F98" s="227"/>
      <c r="G98" s="227"/>
      <c r="H98" s="227"/>
      <c r="I98" s="19" t="str">
        <f t="shared" si="9"/>
        <v/>
      </c>
      <c r="J98" s="19" t="str">
        <f t="shared" si="10"/>
        <v/>
      </c>
      <c r="K98" s="415" t="str">
        <f t="shared" si="11"/>
        <v/>
      </c>
      <c r="L98" s="67" t="str">
        <f t="shared" si="12"/>
        <v/>
      </c>
      <c r="M98" s="416" t="str">
        <f t="shared" si="13"/>
        <v/>
      </c>
      <c r="N98" s="67" t="str">
        <f t="shared" si="14"/>
        <v/>
      </c>
      <c r="O98" s="389" t="b">
        <f t="shared" si="15"/>
        <v>0</v>
      </c>
      <c r="P98" s="390">
        <f t="shared" si="16"/>
        <v>1</v>
      </c>
    </row>
    <row r="99" spans="1:16" x14ac:dyDescent="0.25">
      <c r="A99" s="152">
        <v>90</v>
      </c>
      <c r="B99" s="7"/>
      <c r="C99" s="7"/>
      <c r="D99" s="7"/>
      <c r="E99" s="228"/>
      <c r="F99" s="227"/>
      <c r="G99" s="227"/>
      <c r="H99" s="227"/>
      <c r="I99" s="19" t="str">
        <f t="shared" si="9"/>
        <v/>
      </c>
      <c r="J99" s="19" t="str">
        <f t="shared" si="10"/>
        <v/>
      </c>
      <c r="K99" s="415" t="str">
        <f t="shared" si="11"/>
        <v/>
      </c>
      <c r="L99" s="67" t="str">
        <f t="shared" si="12"/>
        <v/>
      </c>
      <c r="M99" s="416" t="str">
        <f t="shared" si="13"/>
        <v/>
      </c>
      <c r="N99" s="67" t="str">
        <f t="shared" si="14"/>
        <v/>
      </c>
      <c r="O99" s="389" t="b">
        <f t="shared" si="15"/>
        <v>0</v>
      </c>
      <c r="P99" s="390">
        <f t="shared" si="16"/>
        <v>1</v>
      </c>
    </row>
    <row r="100" spans="1:16" x14ac:dyDescent="0.25">
      <c r="A100" s="152">
        <v>91</v>
      </c>
      <c r="B100" s="7"/>
      <c r="C100" s="7"/>
      <c r="D100" s="7"/>
      <c r="E100" s="228"/>
      <c r="F100" s="227"/>
      <c r="G100" s="227"/>
      <c r="H100" s="227"/>
      <c r="I100" s="19" t="str">
        <f t="shared" si="9"/>
        <v/>
      </c>
      <c r="J100" s="19" t="str">
        <f t="shared" si="10"/>
        <v/>
      </c>
      <c r="K100" s="415" t="str">
        <f t="shared" si="11"/>
        <v/>
      </c>
      <c r="L100" s="67" t="str">
        <f t="shared" si="12"/>
        <v/>
      </c>
      <c r="M100" s="416" t="str">
        <f t="shared" si="13"/>
        <v/>
      </c>
      <c r="N100" s="67" t="str">
        <f t="shared" si="14"/>
        <v/>
      </c>
      <c r="O100" s="389" t="b">
        <f t="shared" si="15"/>
        <v>0</v>
      </c>
      <c r="P100" s="390">
        <f t="shared" si="16"/>
        <v>1</v>
      </c>
    </row>
    <row r="101" spans="1:16" x14ac:dyDescent="0.25">
      <c r="A101" s="152">
        <v>92</v>
      </c>
      <c r="B101" s="7"/>
      <c r="C101" s="7"/>
      <c r="D101" s="7"/>
      <c r="E101" s="228"/>
      <c r="F101" s="227"/>
      <c r="G101" s="227"/>
      <c r="H101" s="227"/>
      <c r="I101" s="19" t="str">
        <f t="shared" si="9"/>
        <v/>
      </c>
      <c r="J101" s="19" t="str">
        <f t="shared" si="10"/>
        <v/>
      </c>
      <c r="K101" s="415" t="str">
        <f t="shared" si="11"/>
        <v/>
      </c>
      <c r="L101" s="67" t="str">
        <f t="shared" si="12"/>
        <v/>
      </c>
      <c r="M101" s="416" t="str">
        <f t="shared" si="13"/>
        <v/>
      </c>
      <c r="N101" s="67" t="str">
        <f t="shared" si="14"/>
        <v/>
      </c>
      <c r="O101" s="389" t="b">
        <f t="shared" si="15"/>
        <v>0</v>
      </c>
      <c r="P101" s="390">
        <f t="shared" si="16"/>
        <v>1</v>
      </c>
    </row>
    <row r="102" spans="1:16" x14ac:dyDescent="0.25">
      <c r="A102" s="152">
        <v>93</v>
      </c>
      <c r="B102" s="7"/>
      <c r="C102" s="7"/>
      <c r="D102" s="7"/>
      <c r="E102" s="228"/>
      <c r="F102" s="227"/>
      <c r="G102" s="227"/>
      <c r="H102" s="227"/>
      <c r="I102" s="19" t="str">
        <f t="shared" si="9"/>
        <v/>
      </c>
      <c r="J102" s="19" t="str">
        <f t="shared" si="10"/>
        <v/>
      </c>
      <c r="K102" s="415" t="str">
        <f t="shared" si="11"/>
        <v/>
      </c>
      <c r="L102" s="67" t="str">
        <f t="shared" si="12"/>
        <v/>
      </c>
      <c r="M102" s="416" t="str">
        <f t="shared" si="13"/>
        <v/>
      </c>
      <c r="N102" s="67" t="str">
        <f t="shared" si="14"/>
        <v/>
      </c>
      <c r="O102" s="389" t="b">
        <f t="shared" si="15"/>
        <v>0</v>
      </c>
      <c r="P102" s="390">
        <f t="shared" si="16"/>
        <v>1</v>
      </c>
    </row>
    <row r="103" spans="1:16" x14ac:dyDescent="0.25">
      <c r="A103" s="152">
        <v>94</v>
      </c>
      <c r="B103" s="7"/>
      <c r="C103" s="7"/>
      <c r="D103" s="7"/>
      <c r="E103" s="228"/>
      <c r="F103" s="227"/>
      <c r="G103" s="227"/>
      <c r="H103" s="227"/>
      <c r="I103" s="19" t="str">
        <f t="shared" si="9"/>
        <v/>
      </c>
      <c r="J103" s="19" t="str">
        <f t="shared" si="10"/>
        <v/>
      </c>
      <c r="K103" s="415" t="str">
        <f t="shared" si="11"/>
        <v/>
      </c>
      <c r="L103" s="67" t="str">
        <f t="shared" si="12"/>
        <v/>
      </c>
      <c r="M103" s="416" t="str">
        <f t="shared" si="13"/>
        <v/>
      </c>
      <c r="N103" s="67" t="str">
        <f t="shared" si="14"/>
        <v/>
      </c>
      <c r="O103" s="389" t="b">
        <f t="shared" si="15"/>
        <v>0</v>
      </c>
      <c r="P103" s="390">
        <f t="shared" si="16"/>
        <v>1</v>
      </c>
    </row>
    <row r="104" spans="1:16" x14ac:dyDescent="0.25">
      <c r="A104" s="152">
        <v>95</v>
      </c>
      <c r="B104" s="7"/>
      <c r="C104" s="7"/>
      <c r="D104" s="7"/>
      <c r="E104" s="228"/>
      <c r="F104" s="227"/>
      <c r="G104" s="227"/>
      <c r="H104" s="227"/>
      <c r="I104" s="19" t="str">
        <f t="shared" si="9"/>
        <v/>
      </c>
      <c r="J104" s="19" t="str">
        <f t="shared" si="10"/>
        <v/>
      </c>
      <c r="K104" s="415" t="str">
        <f t="shared" si="11"/>
        <v/>
      </c>
      <c r="L104" s="67" t="str">
        <f t="shared" si="12"/>
        <v/>
      </c>
      <c r="M104" s="416" t="str">
        <f t="shared" si="13"/>
        <v/>
      </c>
      <c r="N104" s="67" t="str">
        <f t="shared" si="14"/>
        <v/>
      </c>
      <c r="O104" s="389" t="b">
        <f t="shared" si="15"/>
        <v>0</v>
      </c>
      <c r="P104" s="390">
        <f t="shared" si="16"/>
        <v>1</v>
      </c>
    </row>
    <row r="105" spans="1:16" x14ac:dyDescent="0.25">
      <c r="A105" s="152">
        <v>96</v>
      </c>
      <c r="B105" s="7"/>
      <c r="C105" s="7"/>
      <c r="D105" s="7"/>
      <c r="E105" s="228"/>
      <c r="F105" s="227"/>
      <c r="G105" s="227"/>
      <c r="H105" s="227"/>
      <c r="I105" s="19" t="str">
        <f t="shared" si="9"/>
        <v/>
      </c>
      <c r="J105" s="19" t="str">
        <f t="shared" si="10"/>
        <v/>
      </c>
      <c r="K105" s="415" t="str">
        <f t="shared" si="11"/>
        <v/>
      </c>
      <c r="L105" s="67" t="str">
        <f t="shared" si="12"/>
        <v/>
      </c>
      <c r="M105" s="416" t="str">
        <f t="shared" si="13"/>
        <v/>
      </c>
      <c r="N105" s="67" t="str">
        <f t="shared" si="14"/>
        <v/>
      </c>
      <c r="O105" s="389" t="b">
        <f t="shared" si="15"/>
        <v>0</v>
      </c>
      <c r="P105" s="390">
        <f t="shared" si="16"/>
        <v>1</v>
      </c>
    </row>
    <row r="106" spans="1:16" x14ac:dyDescent="0.25">
      <c r="A106" s="152">
        <v>97</v>
      </c>
      <c r="B106" s="7"/>
      <c r="C106" s="7"/>
      <c r="D106" s="7"/>
      <c r="E106" s="228"/>
      <c r="F106" s="227"/>
      <c r="G106" s="227"/>
      <c r="H106" s="227"/>
      <c r="I106" s="19" t="str">
        <f t="shared" si="9"/>
        <v/>
      </c>
      <c r="J106" s="19" t="str">
        <f t="shared" si="10"/>
        <v/>
      </c>
      <c r="K106" s="415" t="str">
        <f t="shared" si="11"/>
        <v/>
      </c>
      <c r="L106" s="67" t="str">
        <f t="shared" si="12"/>
        <v/>
      </c>
      <c r="M106" s="416" t="str">
        <f t="shared" si="13"/>
        <v/>
      </c>
      <c r="N106" s="67" t="str">
        <f t="shared" si="14"/>
        <v/>
      </c>
      <c r="O106" s="389" t="b">
        <f t="shared" si="15"/>
        <v>0</v>
      </c>
      <c r="P106" s="390">
        <f t="shared" si="16"/>
        <v>1</v>
      </c>
    </row>
    <row r="107" spans="1:16" x14ac:dyDescent="0.25">
      <c r="A107" s="152">
        <v>98</v>
      </c>
      <c r="B107" s="7"/>
      <c r="C107" s="7"/>
      <c r="D107" s="7"/>
      <c r="E107" s="228"/>
      <c r="F107" s="227"/>
      <c r="G107" s="227"/>
      <c r="H107" s="227"/>
      <c r="I107" s="19" t="str">
        <f t="shared" si="9"/>
        <v/>
      </c>
      <c r="J107" s="19" t="str">
        <f t="shared" si="10"/>
        <v/>
      </c>
      <c r="K107" s="415" t="str">
        <f t="shared" si="11"/>
        <v/>
      </c>
      <c r="L107" s="67" t="str">
        <f t="shared" si="12"/>
        <v/>
      </c>
      <c r="M107" s="416" t="str">
        <f t="shared" si="13"/>
        <v/>
      </c>
      <c r="N107" s="67" t="str">
        <f t="shared" si="14"/>
        <v/>
      </c>
      <c r="O107" s="389" t="b">
        <f t="shared" si="15"/>
        <v>0</v>
      </c>
      <c r="P107" s="390">
        <f t="shared" si="16"/>
        <v>1</v>
      </c>
    </row>
    <row r="108" spans="1:16" x14ac:dyDescent="0.25">
      <c r="A108" s="152">
        <v>99</v>
      </c>
      <c r="B108" s="7"/>
      <c r="C108" s="7"/>
      <c r="D108" s="7"/>
      <c r="E108" s="228"/>
      <c r="F108" s="227"/>
      <c r="G108" s="227"/>
      <c r="H108" s="227"/>
      <c r="I108" s="19" t="str">
        <f t="shared" si="9"/>
        <v/>
      </c>
      <c r="J108" s="19" t="str">
        <f t="shared" si="10"/>
        <v/>
      </c>
      <c r="K108" s="415" t="str">
        <f t="shared" si="11"/>
        <v/>
      </c>
      <c r="L108" s="67" t="str">
        <f t="shared" si="12"/>
        <v/>
      </c>
      <c r="M108" s="416" t="str">
        <f t="shared" si="13"/>
        <v/>
      </c>
      <c r="N108" s="67" t="str">
        <f t="shared" si="14"/>
        <v/>
      </c>
      <c r="O108" s="389" t="b">
        <f t="shared" si="15"/>
        <v>0</v>
      </c>
      <c r="P108" s="390">
        <f t="shared" si="16"/>
        <v>1</v>
      </c>
    </row>
    <row r="109" spans="1:16" x14ac:dyDescent="0.25">
      <c r="A109" s="152">
        <v>100</v>
      </c>
      <c r="B109" s="153"/>
      <c r="C109" s="153"/>
      <c r="D109" s="153"/>
      <c r="E109" s="154"/>
      <c r="F109" s="155"/>
      <c r="G109" s="153"/>
      <c r="H109" s="154"/>
      <c r="I109" s="19" t="str">
        <f t="shared" si="9"/>
        <v/>
      </c>
      <c r="J109" s="19" t="str">
        <f t="shared" si="10"/>
        <v/>
      </c>
    </row>
    <row r="110" spans="1:16" x14ac:dyDescent="0.25">
      <c r="A110" s="152">
        <v>101</v>
      </c>
      <c r="B110" s="153"/>
      <c r="C110" s="153"/>
      <c r="D110" s="153"/>
      <c r="E110" s="154"/>
      <c r="F110" s="155"/>
      <c r="G110" s="153"/>
      <c r="H110" s="154"/>
      <c r="I110" s="19" t="str">
        <f t="shared" si="9"/>
        <v/>
      </c>
      <c r="J110" s="19" t="str">
        <f t="shared" si="10"/>
        <v/>
      </c>
    </row>
    <row r="111" spans="1:16" x14ac:dyDescent="0.25">
      <c r="A111" s="152">
        <v>102</v>
      </c>
      <c r="B111" s="153"/>
      <c r="C111" s="153"/>
      <c r="D111" s="153"/>
      <c r="E111" s="154"/>
      <c r="F111" s="155"/>
      <c r="G111" s="153"/>
      <c r="H111" s="154"/>
      <c r="I111" s="19" t="str">
        <f t="shared" si="9"/>
        <v/>
      </c>
      <c r="J111" s="19" t="str">
        <f t="shared" si="10"/>
        <v/>
      </c>
    </row>
    <row r="112" spans="1:16" x14ac:dyDescent="0.25">
      <c r="A112" s="152">
        <v>103</v>
      </c>
      <c r="B112" s="153"/>
      <c r="C112" s="153"/>
      <c r="D112" s="153"/>
      <c r="E112" s="154"/>
      <c r="F112" s="155"/>
      <c r="G112" s="153"/>
      <c r="H112" s="154"/>
      <c r="I112" s="19" t="str">
        <f t="shared" si="9"/>
        <v/>
      </c>
      <c r="J112" s="19" t="str">
        <f t="shared" si="10"/>
        <v/>
      </c>
    </row>
    <row r="113" spans="1:10" x14ac:dyDescent="0.25">
      <c r="A113" s="152">
        <v>104</v>
      </c>
      <c r="B113" s="153"/>
      <c r="C113" s="153"/>
      <c r="D113" s="153"/>
      <c r="E113" s="154"/>
      <c r="F113" s="155"/>
      <c r="G113" s="153"/>
      <c r="H113" s="154"/>
      <c r="I113" s="19" t="str">
        <f t="shared" si="9"/>
        <v/>
      </c>
      <c r="J113" s="19" t="str">
        <f t="shared" si="10"/>
        <v/>
      </c>
    </row>
    <row r="114" spans="1:10" x14ac:dyDescent="0.25">
      <c r="A114" s="152">
        <v>105</v>
      </c>
      <c r="B114" s="153"/>
      <c r="C114" s="153"/>
      <c r="D114" s="153"/>
      <c r="E114" s="154"/>
      <c r="F114" s="155"/>
      <c r="G114" s="153"/>
      <c r="H114" s="154"/>
      <c r="I114" s="19" t="str">
        <f t="shared" si="9"/>
        <v/>
      </c>
      <c r="J114" s="19" t="str">
        <f t="shared" si="10"/>
        <v/>
      </c>
    </row>
    <row r="115" spans="1:10" x14ac:dyDescent="0.25">
      <c r="A115" s="152">
        <v>106</v>
      </c>
      <c r="B115" s="153"/>
      <c r="C115" s="153"/>
      <c r="D115" s="153"/>
      <c r="E115" s="154"/>
      <c r="F115" s="155"/>
      <c r="G115" s="153"/>
      <c r="H115" s="154"/>
      <c r="I115" s="19" t="str">
        <f t="shared" si="9"/>
        <v/>
      </c>
      <c r="J115" s="19" t="str">
        <f t="shared" si="10"/>
        <v/>
      </c>
    </row>
    <row r="116" spans="1:10" x14ac:dyDescent="0.25">
      <c r="A116" s="152">
        <v>107</v>
      </c>
      <c r="B116" s="153"/>
      <c r="C116" s="153"/>
      <c r="D116" s="153"/>
      <c r="E116" s="154"/>
      <c r="F116" s="155"/>
      <c r="G116" s="153"/>
      <c r="H116" s="154"/>
      <c r="I116" s="19" t="str">
        <f t="shared" si="9"/>
        <v/>
      </c>
      <c r="J116" s="19" t="str">
        <f t="shared" si="10"/>
        <v/>
      </c>
    </row>
    <row r="117" spans="1:10" x14ac:dyDescent="0.25">
      <c r="A117" s="152">
        <v>108</v>
      </c>
      <c r="B117" s="153"/>
      <c r="C117" s="153"/>
      <c r="D117" s="153"/>
      <c r="E117" s="154"/>
      <c r="F117" s="155"/>
      <c r="G117" s="153"/>
      <c r="H117" s="154"/>
      <c r="I117" s="19" t="str">
        <f t="shared" si="9"/>
        <v/>
      </c>
      <c r="J117" s="19" t="str">
        <f t="shared" si="10"/>
        <v/>
      </c>
    </row>
    <row r="118" spans="1:10" x14ac:dyDescent="0.25">
      <c r="A118" s="152">
        <v>109</v>
      </c>
      <c r="B118" s="153"/>
      <c r="C118" s="153"/>
      <c r="D118" s="153"/>
      <c r="E118" s="154"/>
      <c r="F118" s="155"/>
      <c r="G118" s="153"/>
      <c r="H118" s="154"/>
      <c r="I118" s="19" t="str">
        <f t="shared" si="9"/>
        <v/>
      </c>
      <c r="J118" s="19" t="str">
        <f t="shared" si="10"/>
        <v/>
      </c>
    </row>
    <row r="119" spans="1:10" x14ac:dyDescent="0.25">
      <c r="A119" s="152">
        <v>110</v>
      </c>
      <c r="B119" s="153"/>
      <c r="C119" s="153"/>
      <c r="D119" s="153"/>
      <c r="E119" s="154"/>
      <c r="F119" s="155"/>
      <c r="G119" s="153"/>
      <c r="H119" s="154"/>
      <c r="I119" s="19" t="str">
        <f t="shared" si="9"/>
        <v/>
      </c>
      <c r="J119" s="19" t="str">
        <f t="shared" si="10"/>
        <v/>
      </c>
    </row>
    <row r="120" spans="1:10" x14ac:dyDescent="0.25">
      <c r="A120" s="152">
        <v>111</v>
      </c>
      <c r="B120" s="153"/>
      <c r="C120" s="153"/>
      <c r="D120" s="153"/>
      <c r="E120" s="154"/>
      <c r="F120" s="155"/>
      <c r="G120" s="153"/>
      <c r="H120" s="154"/>
      <c r="I120" s="19" t="str">
        <f t="shared" si="9"/>
        <v/>
      </c>
      <c r="J120" s="19" t="str">
        <f t="shared" si="10"/>
        <v/>
      </c>
    </row>
    <row r="121" spans="1:10" x14ac:dyDescent="0.25">
      <c r="A121" s="152">
        <v>112</v>
      </c>
      <c r="B121" s="153"/>
      <c r="C121" s="153"/>
      <c r="D121" s="153"/>
      <c r="E121" s="154"/>
      <c r="F121" s="155"/>
      <c r="G121" s="153"/>
      <c r="H121" s="154"/>
      <c r="I121" s="19" t="str">
        <f t="shared" si="9"/>
        <v/>
      </c>
      <c r="J121" s="19" t="str">
        <f t="shared" si="10"/>
        <v/>
      </c>
    </row>
    <row r="122" spans="1:10" x14ac:dyDescent="0.25">
      <c r="A122" s="152">
        <v>113</v>
      </c>
      <c r="B122" s="153"/>
      <c r="C122" s="153"/>
      <c r="D122" s="153"/>
      <c r="E122" s="154"/>
      <c r="F122" s="155"/>
      <c r="G122" s="153"/>
      <c r="H122" s="154"/>
      <c r="I122" s="19" t="str">
        <f t="shared" si="9"/>
        <v/>
      </c>
      <c r="J122" s="19" t="str">
        <f t="shared" si="10"/>
        <v/>
      </c>
    </row>
    <row r="123" spans="1:10" x14ac:dyDescent="0.25">
      <c r="A123" s="152">
        <v>114</v>
      </c>
      <c r="B123" s="153"/>
      <c r="C123" s="153"/>
      <c r="D123" s="153"/>
      <c r="E123" s="154"/>
      <c r="F123" s="155"/>
      <c r="G123" s="153"/>
      <c r="H123" s="154"/>
      <c r="I123" s="19" t="str">
        <f t="shared" si="9"/>
        <v/>
      </c>
      <c r="J123" s="19" t="str">
        <f t="shared" si="10"/>
        <v/>
      </c>
    </row>
    <row r="124" spans="1:10" x14ac:dyDescent="0.25">
      <c r="A124" s="152">
        <v>115</v>
      </c>
      <c r="B124" s="153"/>
      <c r="C124" s="153"/>
      <c r="D124" s="153"/>
      <c r="E124" s="154"/>
      <c r="F124" s="155"/>
      <c r="G124" s="153"/>
      <c r="H124" s="154"/>
      <c r="I124" s="19" t="str">
        <f t="shared" si="9"/>
        <v/>
      </c>
      <c r="J124" s="19" t="str">
        <f t="shared" si="10"/>
        <v/>
      </c>
    </row>
    <row r="125" spans="1:10" x14ac:dyDescent="0.25">
      <c r="A125" s="152">
        <v>116</v>
      </c>
      <c r="B125" s="153"/>
      <c r="C125" s="153"/>
      <c r="D125" s="153"/>
      <c r="E125" s="154"/>
      <c r="F125" s="155"/>
      <c r="G125" s="153"/>
      <c r="H125" s="154"/>
      <c r="I125" s="19" t="str">
        <f t="shared" si="9"/>
        <v/>
      </c>
      <c r="J125" s="19" t="str">
        <f t="shared" si="10"/>
        <v/>
      </c>
    </row>
    <row r="126" spans="1:10" x14ac:dyDescent="0.25">
      <c r="A126" s="152">
        <v>117</v>
      </c>
      <c r="B126" s="153"/>
      <c r="C126" s="153"/>
      <c r="D126" s="153"/>
      <c r="E126" s="154"/>
      <c r="F126" s="155"/>
      <c r="G126" s="153"/>
      <c r="H126" s="154"/>
      <c r="I126" s="19" t="str">
        <f t="shared" si="9"/>
        <v/>
      </c>
      <c r="J126" s="19" t="str">
        <f t="shared" si="10"/>
        <v/>
      </c>
    </row>
    <row r="127" spans="1:10" x14ac:dyDescent="0.25">
      <c r="A127" s="152">
        <v>118</v>
      </c>
      <c r="B127" s="153"/>
      <c r="C127" s="153"/>
      <c r="D127" s="153"/>
      <c r="E127" s="154"/>
      <c r="F127" s="155"/>
      <c r="G127" s="153"/>
      <c r="H127" s="154"/>
      <c r="I127" s="19" t="str">
        <f t="shared" si="9"/>
        <v/>
      </c>
      <c r="J127" s="19" t="str">
        <f t="shared" si="10"/>
        <v/>
      </c>
    </row>
    <row r="128" spans="1:10" x14ac:dyDescent="0.25">
      <c r="A128" s="152">
        <v>119</v>
      </c>
      <c r="B128" s="153"/>
      <c r="C128" s="153"/>
      <c r="D128" s="153"/>
      <c r="E128" s="154"/>
      <c r="F128" s="155"/>
      <c r="G128" s="153"/>
      <c r="H128" s="154"/>
      <c r="I128" s="19" t="str">
        <f t="shared" si="9"/>
        <v/>
      </c>
      <c r="J128" s="19" t="str">
        <f t="shared" si="10"/>
        <v/>
      </c>
    </row>
    <row r="129" spans="1:10" x14ac:dyDescent="0.25">
      <c r="A129" s="152">
        <v>120</v>
      </c>
      <c r="B129" s="153"/>
      <c r="C129" s="153"/>
      <c r="D129" s="153"/>
      <c r="E129" s="154"/>
      <c r="F129" s="155"/>
      <c r="G129" s="153"/>
      <c r="H129" s="154"/>
      <c r="I129" s="19" t="str">
        <f t="shared" si="9"/>
        <v/>
      </c>
      <c r="J129" s="19" t="str">
        <f t="shared" si="10"/>
        <v/>
      </c>
    </row>
    <row r="130" spans="1:10" x14ac:dyDescent="0.25">
      <c r="A130" s="152">
        <v>121</v>
      </c>
      <c r="B130" s="153"/>
      <c r="C130" s="153"/>
      <c r="D130" s="153"/>
      <c r="E130" s="154"/>
      <c r="F130" s="155"/>
      <c r="G130" s="153"/>
      <c r="H130" s="154"/>
      <c r="I130" s="19" t="str">
        <f t="shared" si="9"/>
        <v/>
      </c>
      <c r="J130" s="19" t="str">
        <f t="shared" si="10"/>
        <v/>
      </c>
    </row>
    <row r="131" spans="1:10" x14ac:dyDescent="0.25">
      <c r="A131" s="152">
        <v>122</v>
      </c>
      <c r="B131" s="153"/>
      <c r="C131" s="153"/>
      <c r="D131" s="153"/>
      <c r="E131" s="154"/>
      <c r="F131" s="155"/>
      <c r="G131" s="153"/>
      <c r="H131" s="154"/>
      <c r="I131" s="19" t="str">
        <f t="shared" si="9"/>
        <v/>
      </c>
      <c r="J131" s="19" t="str">
        <f t="shared" si="10"/>
        <v/>
      </c>
    </row>
    <row r="132" spans="1:10" x14ac:dyDescent="0.25">
      <c r="A132" s="152">
        <v>123</v>
      </c>
      <c r="B132" s="153"/>
      <c r="C132" s="153"/>
      <c r="D132" s="153"/>
      <c r="E132" s="154"/>
      <c r="F132" s="155"/>
      <c r="G132" s="153"/>
      <c r="H132" s="154"/>
      <c r="I132" s="19" t="str">
        <f t="shared" si="9"/>
        <v/>
      </c>
      <c r="J132" s="19" t="str">
        <f t="shared" si="10"/>
        <v/>
      </c>
    </row>
    <row r="133" spans="1:10" x14ac:dyDescent="0.25">
      <c r="A133" s="152">
        <v>124</v>
      </c>
      <c r="B133" s="153"/>
      <c r="C133" s="153"/>
      <c r="D133" s="153"/>
      <c r="E133" s="154"/>
      <c r="F133" s="155"/>
      <c r="G133" s="153"/>
      <c r="H133" s="154"/>
      <c r="I133" s="19" t="str">
        <f t="shared" si="9"/>
        <v/>
      </c>
      <c r="J133" s="19" t="str">
        <f t="shared" si="10"/>
        <v/>
      </c>
    </row>
    <row r="134" spans="1:10" x14ac:dyDescent="0.25">
      <c r="A134" s="152">
        <v>125</v>
      </c>
      <c r="B134" s="153"/>
      <c r="C134" s="153"/>
      <c r="D134" s="153"/>
      <c r="E134" s="154"/>
      <c r="F134" s="155"/>
      <c r="G134" s="153"/>
      <c r="H134" s="154"/>
      <c r="I134" s="19" t="str">
        <f t="shared" si="9"/>
        <v/>
      </c>
      <c r="J134" s="19" t="str">
        <f t="shared" si="10"/>
        <v/>
      </c>
    </row>
    <row r="135" spans="1:10" x14ac:dyDescent="0.25">
      <c r="A135" s="152">
        <v>126</v>
      </c>
      <c r="B135" s="153"/>
      <c r="C135" s="153"/>
      <c r="D135" s="153"/>
      <c r="E135" s="154"/>
      <c r="F135" s="155"/>
      <c r="G135" s="153"/>
      <c r="H135" s="154"/>
      <c r="I135" s="19" t="str">
        <f t="shared" si="9"/>
        <v/>
      </c>
      <c r="J135" s="19" t="str">
        <f t="shared" si="10"/>
        <v/>
      </c>
    </row>
    <row r="136" spans="1:10" x14ac:dyDescent="0.25">
      <c r="A136" s="152">
        <v>127</v>
      </c>
      <c r="B136" s="153"/>
      <c r="C136" s="153"/>
      <c r="D136" s="153"/>
      <c r="E136" s="154"/>
      <c r="F136" s="155"/>
      <c r="G136" s="153"/>
      <c r="H136" s="154"/>
      <c r="I136" s="19" t="str">
        <f t="shared" si="9"/>
        <v/>
      </c>
      <c r="J136" s="19" t="str">
        <f t="shared" si="10"/>
        <v/>
      </c>
    </row>
    <row r="137" spans="1:10" x14ac:dyDescent="0.25">
      <c r="A137" s="152">
        <v>128</v>
      </c>
      <c r="B137" s="153"/>
      <c r="C137" s="153"/>
      <c r="D137" s="153"/>
      <c r="E137" s="154"/>
      <c r="F137" s="155"/>
      <c r="G137" s="153"/>
      <c r="H137" s="154"/>
      <c r="I137" s="19" t="str">
        <f t="shared" si="9"/>
        <v/>
      </c>
      <c r="J137" s="19" t="str">
        <f t="shared" si="10"/>
        <v/>
      </c>
    </row>
    <row r="138" spans="1:10" x14ac:dyDescent="0.25">
      <c r="A138" s="152">
        <v>129</v>
      </c>
      <c r="B138" s="153"/>
      <c r="C138" s="153"/>
      <c r="D138" s="153"/>
      <c r="E138" s="154"/>
      <c r="F138" s="155"/>
      <c r="G138" s="153"/>
      <c r="H138" s="154"/>
      <c r="I138" s="19" t="str">
        <f t="shared" ref="I138:I201" si="17">IF(OR($B138="",$C138="",$D138="",$E138="",$F138&lt;an_initial,$F138&gt;an_final,$O138=FALSE),"",IF($H138="",CS_STR_B2*$G138/P138,CS_STR_B2*$H138))</f>
        <v/>
      </c>
      <c r="J138" s="19" t="str">
        <f t="shared" ref="J138:J201" si="18">IF(OR($B138="",$C138="",$D138="",$E138="",$F138="",$F138&gt;an_final,$O138=FALSE),"",IF($H138="",CS_STR_B2*$G138/P138,CS_STR_B2*$H138))</f>
        <v/>
      </c>
    </row>
    <row r="139" spans="1:10" x14ac:dyDescent="0.25">
      <c r="A139" s="152">
        <v>130</v>
      </c>
      <c r="B139" s="153"/>
      <c r="C139" s="153"/>
      <c r="D139" s="153"/>
      <c r="E139" s="154"/>
      <c r="F139" s="155"/>
      <c r="G139" s="153"/>
      <c r="H139" s="154"/>
      <c r="I139" s="19" t="str">
        <f t="shared" si="17"/>
        <v/>
      </c>
      <c r="J139" s="19" t="str">
        <f t="shared" si="18"/>
        <v/>
      </c>
    </row>
    <row r="140" spans="1:10" x14ac:dyDescent="0.25">
      <c r="A140" s="152">
        <v>131</v>
      </c>
      <c r="B140" s="153"/>
      <c r="C140" s="153"/>
      <c r="D140" s="153"/>
      <c r="E140" s="154"/>
      <c r="F140" s="155"/>
      <c r="G140" s="153"/>
      <c r="H140" s="154"/>
      <c r="I140" s="19" t="str">
        <f t="shared" si="17"/>
        <v/>
      </c>
      <c r="J140" s="19" t="str">
        <f t="shared" si="18"/>
        <v/>
      </c>
    </row>
    <row r="141" spans="1:10" x14ac:dyDescent="0.25">
      <c r="A141" s="152">
        <v>132</v>
      </c>
      <c r="B141" s="153"/>
      <c r="C141" s="153"/>
      <c r="D141" s="153"/>
      <c r="E141" s="154"/>
      <c r="F141" s="155"/>
      <c r="G141" s="153"/>
      <c r="H141" s="154"/>
      <c r="I141" s="19" t="str">
        <f t="shared" si="17"/>
        <v/>
      </c>
      <c r="J141" s="19" t="str">
        <f t="shared" si="18"/>
        <v/>
      </c>
    </row>
    <row r="142" spans="1:10" x14ac:dyDescent="0.25">
      <c r="A142" s="152">
        <v>133</v>
      </c>
      <c r="B142" s="153"/>
      <c r="C142" s="153"/>
      <c r="D142" s="153"/>
      <c r="E142" s="154"/>
      <c r="F142" s="155"/>
      <c r="G142" s="153"/>
      <c r="H142" s="154"/>
      <c r="I142" s="19" t="str">
        <f t="shared" si="17"/>
        <v/>
      </c>
      <c r="J142" s="19" t="str">
        <f t="shared" si="18"/>
        <v/>
      </c>
    </row>
    <row r="143" spans="1:10" x14ac:dyDescent="0.25">
      <c r="A143" s="152">
        <v>134</v>
      </c>
      <c r="B143" s="153"/>
      <c r="C143" s="153"/>
      <c r="D143" s="153"/>
      <c r="E143" s="154"/>
      <c r="F143" s="155"/>
      <c r="G143" s="153"/>
      <c r="H143" s="154"/>
      <c r="I143" s="19" t="str">
        <f t="shared" si="17"/>
        <v/>
      </c>
      <c r="J143" s="19" t="str">
        <f t="shared" si="18"/>
        <v/>
      </c>
    </row>
    <row r="144" spans="1:10" x14ac:dyDescent="0.25">
      <c r="A144" s="152">
        <v>135</v>
      </c>
      <c r="B144" s="153"/>
      <c r="C144" s="153"/>
      <c r="D144" s="153"/>
      <c r="E144" s="154"/>
      <c r="F144" s="155"/>
      <c r="G144" s="153"/>
      <c r="H144" s="154"/>
      <c r="I144" s="19" t="str">
        <f t="shared" si="17"/>
        <v/>
      </c>
      <c r="J144" s="19" t="str">
        <f t="shared" si="18"/>
        <v/>
      </c>
    </row>
    <row r="145" spans="1:10" x14ac:dyDescent="0.25">
      <c r="A145" s="152">
        <v>136</v>
      </c>
      <c r="B145" s="153"/>
      <c r="C145" s="153"/>
      <c r="D145" s="153"/>
      <c r="E145" s="154"/>
      <c r="F145" s="155"/>
      <c r="G145" s="153"/>
      <c r="H145" s="154"/>
      <c r="I145" s="19" t="str">
        <f t="shared" si="17"/>
        <v/>
      </c>
      <c r="J145" s="19" t="str">
        <f t="shared" si="18"/>
        <v/>
      </c>
    </row>
    <row r="146" spans="1:10" x14ac:dyDescent="0.25">
      <c r="A146" s="152">
        <v>137</v>
      </c>
      <c r="B146" s="153"/>
      <c r="C146" s="153"/>
      <c r="D146" s="153"/>
      <c r="E146" s="154"/>
      <c r="F146" s="155"/>
      <c r="G146" s="153"/>
      <c r="H146" s="154"/>
      <c r="I146" s="19" t="str">
        <f t="shared" si="17"/>
        <v/>
      </c>
      <c r="J146" s="19" t="str">
        <f t="shared" si="18"/>
        <v/>
      </c>
    </row>
    <row r="147" spans="1:10" x14ac:dyDescent="0.25">
      <c r="A147" s="152">
        <v>138</v>
      </c>
      <c r="B147" s="153"/>
      <c r="C147" s="153"/>
      <c r="D147" s="153"/>
      <c r="E147" s="154"/>
      <c r="F147" s="155"/>
      <c r="G147" s="153"/>
      <c r="H147" s="154"/>
      <c r="I147" s="19" t="str">
        <f t="shared" si="17"/>
        <v/>
      </c>
      <c r="J147" s="19" t="str">
        <f t="shared" si="18"/>
        <v/>
      </c>
    </row>
    <row r="148" spans="1:10" x14ac:dyDescent="0.25">
      <c r="A148" s="152">
        <v>139</v>
      </c>
      <c r="B148" s="153"/>
      <c r="C148" s="153"/>
      <c r="D148" s="153"/>
      <c r="E148" s="154"/>
      <c r="F148" s="155"/>
      <c r="G148" s="153"/>
      <c r="H148" s="154"/>
      <c r="I148" s="19" t="str">
        <f t="shared" si="17"/>
        <v/>
      </c>
      <c r="J148" s="19" t="str">
        <f t="shared" si="18"/>
        <v/>
      </c>
    </row>
    <row r="149" spans="1:10" x14ac:dyDescent="0.25">
      <c r="A149" s="152">
        <v>140</v>
      </c>
      <c r="B149" s="153"/>
      <c r="C149" s="153"/>
      <c r="D149" s="153"/>
      <c r="E149" s="154"/>
      <c r="F149" s="155"/>
      <c r="G149" s="153"/>
      <c r="H149" s="154"/>
      <c r="I149" s="19" t="str">
        <f t="shared" si="17"/>
        <v/>
      </c>
      <c r="J149" s="19" t="str">
        <f t="shared" si="18"/>
        <v/>
      </c>
    </row>
    <row r="150" spans="1:10" x14ac:dyDescent="0.25">
      <c r="A150" s="152">
        <v>141</v>
      </c>
      <c r="B150" s="153"/>
      <c r="C150" s="153"/>
      <c r="D150" s="153"/>
      <c r="E150" s="154"/>
      <c r="F150" s="155"/>
      <c r="G150" s="153"/>
      <c r="H150" s="154"/>
      <c r="I150" s="19" t="str">
        <f t="shared" si="17"/>
        <v/>
      </c>
      <c r="J150" s="19" t="str">
        <f t="shared" si="18"/>
        <v/>
      </c>
    </row>
    <row r="151" spans="1:10" x14ac:dyDescent="0.25">
      <c r="A151" s="152">
        <v>142</v>
      </c>
      <c r="B151" s="153"/>
      <c r="C151" s="153"/>
      <c r="D151" s="153"/>
      <c r="E151" s="154"/>
      <c r="F151" s="155"/>
      <c r="G151" s="153"/>
      <c r="H151" s="154"/>
      <c r="I151" s="19" t="str">
        <f t="shared" si="17"/>
        <v/>
      </c>
      <c r="J151" s="19" t="str">
        <f t="shared" si="18"/>
        <v/>
      </c>
    </row>
    <row r="152" spans="1:10" x14ac:dyDescent="0.25">
      <c r="A152" s="152">
        <v>143</v>
      </c>
      <c r="B152" s="153"/>
      <c r="C152" s="153"/>
      <c r="D152" s="153"/>
      <c r="E152" s="154"/>
      <c r="F152" s="155"/>
      <c r="G152" s="153"/>
      <c r="H152" s="154"/>
      <c r="I152" s="19" t="str">
        <f t="shared" si="17"/>
        <v/>
      </c>
      <c r="J152" s="19" t="str">
        <f t="shared" si="18"/>
        <v/>
      </c>
    </row>
    <row r="153" spans="1:10" x14ac:dyDescent="0.25">
      <c r="A153" s="152">
        <v>144</v>
      </c>
      <c r="B153" s="153"/>
      <c r="C153" s="153"/>
      <c r="D153" s="153"/>
      <c r="E153" s="154"/>
      <c r="F153" s="155"/>
      <c r="G153" s="153"/>
      <c r="H153" s="154"/>
      <c r="I153" s="19" t="str">
        <f t="shared" si="17"/>
        <v/>
      </c>
      <c r="J153" s="19" t="str">
        <f t="shared" si="18"/>
        <v/>
      </c>
    </row>
    <row r="154" spans="1:10" x14ac:dyDescent="0.25">
      <c r="A154" s="152">
        <v>145</v>
      </c>
      <c r="B154" s="153"/>
      <c r="C154" s="153"/>
      <c r="D154" s="153"/>
      <c r="E154" s="154"/>
      <c r="F154" s="155"/>
      <c r="G154" s="153"/>
      <c r="H154" s="154"/>
      <c r="I154" s="19" t="str">
        <f t="shared" si="17"/>
        <v/>
      </c>
      <c r="J154" s="19" t="str">
        <f t="shared" si="18"/>
        <v/>
      </c>
    </row>
    <row r="155" spans="1:10" x14ac:dyDescent="0.25">
      <c r="A155" s="152">
        <v>146</v>
      </c>
      <c r="B155" s="153"/>
      <c r="C155" s="153"/>
      <c r="D155" s="153"/>
      <c r="E155" s="154"/>
      <c r="F155" s="155"/>
      <c r="G155" s="153"/>
      <c r="H155" s="154"/>
      <c r="I155" s="19" t="str">
        <f t="shared" si="17"/>
        <v/>
      </c>
      <c r="J155" s="19" t="str">
        <f t="shared" si="18"/>
        <v/>
      </c>
    </row>
    <row r="156" spans="1:10" x14ac:dyDescent="0.25">
      <c r="A156" s="152">
        <v>147</v>
      </c>
      <c r="B156" s="153"/>
      <c r="C156" s="153"/>
      <c r="D156" s="153"/>
      <c r="E156" s="154"/>
      <c r="F156" s="155"/>
      <c r="G156" s="153"/>
      <c r="H156" s="154"/>
      <c r="I156" s="19" t="str">
        <f t="shared" si="17"/>
        <v/>
      </c>
      <c r="J156" s="19" t="str">
        <f t="shared" si="18"/>
        <v/>
      </c>
    </row>
    <row r="157" spans="1:10" x14ac:dyDescent="0.25">
      <c r="A157" s="152">
        <v>148</v>
      </c>
      <c r="B157" s="153"/>
      <c r="C157" s="153"/>
      <c r="D157" s="153"/>
      <c r="E157" s="154"/>
      <c r="F157" s="155"/>
      <c r="G157" s="153"/>
      <c r="H157" s="154"/>
      <c r="I157" s="19" t="str">
        <f t="shared" si="17"/>
        <v/>
      </c>
      <c r="J157" s="19" t="str">
        <f t="shared" si="18"/>
        <v/>
      </c>
    </row>
    <row r="158" spans="1:10" x14ac:dyDescent="0.25">
      <c r="A158" s="152">
        <v>149</v>
      </c>
      <c r="B158" s="153"/>
      <c r="C158" s="153"/>
      <c r="D158" s="153"/>
      <c r="E158" s="154"/>
      <c r="F158" s="155"/>
      <c r="G158" s="153"/>
      <c r="H158" s="154"/>
      <c r="I158" s="19" t="str">
        <f t="shared" si="17"/>
        <v/>
      </c>
      <c r="J158" s="19" t="str">
        <f t="shared" si="18"/>
        <v/>
      </c>
    </row>
    <row r="159" spans="1:10" x14ac:dyDescent="0.25">
      <c r="A159" s="152">
        <v>150</v>
      </c>
      <c r="B159" s="153"/>
      <c r="C159" s="153"/>
      <c r="D159" s="153"/>
      <c r="E159" s="154"/>
      <c r="F159" s="155"/>
      <c r="G159" s="153"/>
      <c r="H159" s="154"/>
      <c r="I159" s="19" t="str">
        <f t="shared" si="17"/>
        <v/>
      </c>
      <c r="J159" s="19" t="str">
        <f t="shared" si="18"/>
        <v/>
      </c>
    </row>
    <row r="160" spans="1:10" x14ac:dyDescent="0.25">
      <c r="A160" s="152">
        <v>151</v>
      </c>
      <c r="B160" s="153"/>
      <c r="C160" s="153"/>
      <c r="D160" s="153"/>
      <c r="E160" s="154"/>
      <c r="F160" s="155"/>
      <c r="G160" s="153"/>
      <c r="H160" s="154"/>
      <c r="I160" s="19" t="str">
        <f t="shared" si="17"/>
        <v/>
      </c>
      <c r="J160" s="19" t="str">
        <f t="shared" si="18"/>
        <v/>
      </c>
    </row>
    <row r="161" spans="1:10" x14ac:dyDescent="0.25">
      <c r="A161" s="152">
        <v>152</v>
      </c>
      <c r="B161" s="153"/>
      <c r="C161" s="153"/>
      <c r="D161" s="153"/>
      <c r="E161" s="154"/>
      <c r="F161" s="155"/>
      <c r="G161" s="153"/>
      <c r="H161" s="154"/>
      <c r="I161" s="19" t="str">
        <f t="shared" si="17"/>
        <v/>
      </c>
      <c r="J161" s="19" t="str">
        <f t="shared" si="18"/>
        <v/>
      </c>
    </row>
    <row r="162" spans="1:10" x14ac:dyDescent="0.25">
      <c r="A162" s="152">
        <v>153</v>
      </c>
      <c r="B162" s="153"/>
      <c r="C162" s="153"/>
      <c r="D162" s="153"/>
      <c r="E162" s="154"/>
      <c r="F162" s="155"/>
      <c r="G162" s="153"/>
      <c r="H162" s="154"/>
      <c r="I162" s="19" t="str">
        <f t="shared" si="17"/>
        <v/>
      </c>
      <c r="J162" s="19" t="str">
        <f t="shared" si="18"/>
        <v/>
      </c>
    </row>
    <row r="163" spans="1:10" x14ac:dyDescent="0.25">
      <c r="A163" s="152">
        <v>154</v>
      </c>
      <c r="B163" s="153"/>
      <c r="C163" s="153"/>
      <c r="D163" s="153"/>
      <c r="E163" s="154"/>
      <c r="F163" s="155"/>
      <c r="G163" s="153"/>
      <c r="H163" s="154"/>
      <c r="I163" s="19" t="str">
        <f t="shared" si="17"/>
        <v/>
      </c>
      <c r="J163" s="19" t="str">
        <f t="shared" si="18"/>
        <v/>
      </c>
    </row>
    <row r="164" spans="1:10" x14ac:dyDescent="0.25">
      <c r="A164" s="152">
        <v>155</v>
      </c>
      <c r="B164" s="153"/>
      <c r="C164" s="153"/>
      <c r="D164" s="153"/>
      <c r="E164" s="154"/>
      <c r="F164" s="155"/>
      <c r="G164" s="153"/>
      <c r="H164" s="154"/>
      <c r="I164" s="19" t="str">
        <f t="shared" si="17"/>
        <v/>
      </c>
      <c r="J164" s="19" t="str">
        <f t="shared" si="18"/>
        <v/>
      </c>
    </row>
    <row r="165" spans="1:10" x14ac:dyDescent="0.25">
      <c r="A165" s="152">
        <v>156</v>
      </c>
      <c r="B165" s="153"/>
      <c r="C165" s="153"/>
      <c r="D165" s="153"/>
      <c r="E165" s="154"/>
      <c r="F165" s="155"/>
      <c r="G165" s="153"/>
      <c r="H165" s="154"/>
      <c r="I165" s="19" t="str">
        <f t="shared" si="17"/>
        <v/>
      </c>
      <c r="J165" s="19" t="str">
        <f t="shared" si="18"/>
        <v/>
      </c>
    </row>
    <row r="166" spans="1:10" x14ac:dyDescent="0.25">
      <c r="A166" s="152">
        <v>157</v>
      </c>
      <c r="B166" s="153"/>
      <c r="C166" s="153"/>
      <c r="D166" s="153"/>
      <c r="E166" s="154"/>
      <c r="F166" s="155"/>
      <c r="G166" s="153"/>
      <c r="H166" s="154"/>
      <c r="I166" s="19" t="str">
        <f t="shared" si="17"/>
        <v/>
      </c>
      <c r="J166" s="19" t="str">
        <f t="shared" si="18"/>
        <v/>
      </c>
    </row>
    <row r="167" spans="1:10" x14ac:dyDescent="0.25">
      <c r="A167" s="152">
        <v>158</v>
      </c>
      <c r="B167" s="153"/>
      <c r="C167" s="153"/>
      <c r="D167" s="153"/>
      <c r="E167" s="154"/>
      <c r="F167" s="155"/>
      <c r="G167" s="153"/>
      <c r="H167" s="154"/>
      <c r="I167" s="19" t="str">
        <f t="shared" si="17"/>
        <v/>
      </c>
      <c r="J167" s="19" t="str">
        <f t="shared" si="18"/>
        <v/>
      </c>
    </row>
    <row r="168" spans="1:10" x14ac:dyDescent="0.25">
      <c r="A168" s="152">
        <v>159</v>
      </c>
      <c r="B168" s="153"/>
      <c r="C168" s="153"/>
      <c r="D168" s="153"/>
      <c r="E168" s="154"/>
      <c r="F168" s="155"/>
      <c r="G168" s="153"/>
      <c r="H168" s="154"/>
      <c r="I168" s="19" t="str">
        <f t="shared" si="17"/>
        <v/>
      </c>
      <c r="J168" s="19" t="str">
        <f t="shared" si="18"/>
        <v/>
      </c>
    </row>
    <row r="169" spans="1:10" x14ac:dyDescent="0.25">
      <c r="A169" s="152">
        <v>160</v>
      </c>
      <c r="B169" s="153"/>
      <c r="C169" s="153"/>
      <c r="D169" s="153"/>
      <c r="E169" s="154"/>
      <c r="F169" s="155"/>
      <c r="G169" s="153"/>
      <c r="H169" s="154"/>
      <c r="I169" s="19" t="str">
        <f t="shared" si="17"/>
        <v/>
      </c>
      <c r="J169" s="19" t="str">
        <f t="shared" si="18"/>
        <v/>
      </c>
    </row>
    <row r="170" spans="1:10" x14ac:dyDescent="0.25">
      <c r="A170" s="152">
        <v>161</v>
      </c>
      <c r="B170" s="153"/>
      <c r="C170" s="153"/>
      <c r="D170" s="153"/>
      <c r="E170" s="154"/>
      <c r="F170" s="155"/>
      <c r="G170" s="153"/>
      <c r="H170" s="154"/>
      <c r="I170" s="19" t="str">
        <f t="shared" si="17"/>
        <v/>
      </c>
      <c r="J170" s="19" t="str">
        <f t="shared" si="18"/>
        <v/>
      </c>
    </row>
    <row r="171" spans="1:10" x14ac:dyDescent="0.25">
      <c r="A171" s="152">
        <v>162</v>
      </c>
      <c r="B171" s="153"/>
      <c r="C171" s="153"/>
      <c r="D171" s="153"/>
      <c r="E171" s="154"/>
      <c r="F171" s="155"/>
      <c r="G171" s="153"/>
      <c r="H171" s="154"/>
      <c r="I171" s="19" t="str">
        <f t="shared" si="17"/>
        <v/>
      </c>
      <c r="J171" s="19" t="str">
        <f t="shared" si="18"/>
        <v/>
      </c>
    </row>
    <row r="172" spans="1:10" x14ac:dyDescent="0.25">
      <c r="A172" s="152">
        <v>163</v>
      </c>
      <c r="B172" s="153"/>
      <c r="C172" s="153"/>
      <c r="D172" s="153"/>
      <c r="E172" s="154"/>
      <c r="F172" s="155"/>
      <c r="G172" s="153"/>
      <c r="H172" s="154"/>
      <c r="I172" s="19" t="str">
        <f t="shared" si="17"/>
        <v/>
      </c>
      <c r="J172" s="19" t="str">
        <f t="shared" si="18"/>
        <v/>
      </c>
    </row>
    <row r="173" spans="1:10" x14ac:dyDescent="0.25">
      <c r="A173" s="152">
        <v>164</v>
      </c>
      <c r="B173" s="153"/>
      <c r="C173" s="153"/>
      <c r="D173" s="153"/>
      <c r="E173" s="154"/>
      <c r="F173" s="155"/>
      <c r="G173" s="153"/>
      <c r="H173" s="154"/>
      <c r="I173" s="19" t="str">
        <f t="shared" si="17"/>
        <v/>
      </c>
      <c r="J173" s="19" t="str">
        <f t="shared" si="18"/>
        <v/>
      </c>
    </row>
    <row r="174" spans="1:10" x14ac:dyDescent="0.25">
      <c r="A174" s="152">
        <v>165</v>
      </c>
      <c r="B174" s="153"/>
      <c r="C174" s="153"/>
      <c r="D174" s="153"/>
      <c r="E174" s="154"/>
      <c r="F174" s="155"/>
      <c r="G174" s="153"/>
      <c r="H174" s="154"/>
      <c r="I174" s="19" t="str">
        <f t="shared" si="17"/>
        <v/>
      </c>
      <c r="J174" s="19" t="str">
        <f t="shared" si="18"/>
        <v/>
      </c>
    </row>
    <row r="175" spans="1:10" x14ac:dyDescent="0.25">
      <c r="A175" s="152">
        <v>166</v>
      </c>
      <c r="B175" s="153"/>
      <c r="C175" s="153"/>
      <c r="D175" s="153"/>
      <c r="E175" s="154"/>
      <c r="F175" s="155"/>
      <c r="G175" s="153"/>
      <c r="H175" s="154"/>
      <c r="I175" s="19" t="str">
        <f t="shared" si="17"/>
        <v/>
      </c>
      <c r="J175" s="19" t="str">
        <f t="shared" si="18"/>
        <v/>
      </c>
    </row>
    <row r="176" spans="1:10" x14ac:dyDescent="0.25">
      <c r="A176" s="152">
        <v>167</v>
      </c>
      <c r="B176" s="153"/>
      <c r="C176" s="153"/>
      <c r="D176" s="153"/>
      <c r="E176" s="154"/>
      <c r="F176" s="155"/>
      <c r="G176" s="153"/>
      <c r="H176" s="154"/>
      <c r="I176" s="19" t="str">
        <f t="shared" si="17"/>
        <v/>
      </c>
      <c r="J176" s="19" t="str">
        <f t="shared" si="18"/>
        <v/>
      </c>
    </row>
    <row r="177" spans="1:10" x14ac:dyDescent="0.25">
      <c r="A177" s="152">
        <v>168</v>
      </c>
      <c r="B177" s="153"/>
      <c r="C177" s="153"/>
      <c r="D177" s="153"/>
      <c r="E177" s="154"/>
      <c r="F177" s="155"/>
      <c r="G177" s="153"/>
      <c r="H177" s="154"/>
      <c r="I177" s="19" t="str">
        <f t="shared" si="17"/>
        <v/>
      </c>
      <c r="J177" s="19" t="str">
        <f t="shared" si="18"/>
        <v/>
      </c>
    </row>
    <row r="178" spans="1:10" x14ac:dyDescent="0.25">
      <c r="A178" s="152">
        <v>169</v>
      </c>
      <c r="B178" s="153"/>
      <c r="C178" s="153"/>
      <c r="D178" s="153"/>
      <c r="E178" s="154"/>
      <c r="F178" s="155"/>
      <c r="G178" s="153"/>
      <c r="H178" s="154"/>
      <c r="I178" s="19" t="str">
        <f t="shared" si="17"/>
        <v/>
      </c>
      <c r="J178" s="19" t="str">
        <f t="shared" si="18"/>
        <v/>
      </c>
    </row>
    <row r="179" spans="1:10" x14ac:dyDescent="0.25">
      <c r="A179" s="152">
        <v>170</v>
      </c>
      <c r="B179" s="153"/>
      <c r="C179" s="153"/>
      <c r="D179" s="153"/>
      <c r="E179" s="154"/>
      <c r="F179" s="155"/>
      <c r="G179" s="153"/>
      <c r="H179" s="154"/>
      <c r="I179" s="19" t="str">
        <f t="shared" si="17"/>
        <v/>
      </c>
      <c r="J179" s="19" t="str">
        <f t="shared" si="18"/>
        <v/>
      </c>
    </row>
    <row r="180" spans="1:10" x14ac:dyDescent="0.25">
      <c r="A180" s="152">
        <v>171</v>
      </c>
      <c r="B180" s="153"/>
      <c r="C180" s="153"/>
      <c r="D180" s="153"/>
      <c r="E180" s="154"/>
      <c r="F180" s="155"/>
      <c r="G180" s="153"/>
      <c r="H180" s="154"/>
      <c r="I180" s="19" t="str">
        <f t="shared" si="17"/>
        <v/>
      </c>
      <c r="J180" s="19" t="str">
        <f t="shared" si="18"/>
        <v/>
      </c>
    </row>
    <row r="181" spans="1:10" x14ac:dyDescent="0.25">
      <c r="A181" s="152">
        <v>172</v>
      </c>
      <c r="B181" s="153"/>
      <c r="C181" s="153"/>
      <c r="D181" s="153"/>
      <c r="E181" s="154"/>
      <c r="F181" s="155"/>
      <c r="G181" s="153"/>
      <c r="H181" s="154"/>
      <c r="I181" s="19" t="str">
        <f t="shared" si="17"/>
        <v/>
      </c>
      <c r="J181" s="19" t="str">
        <f t="shared" si="18"/>
        <v/>
      </c>
    </row>
    <row r="182" spans="1:10" x14ac:dyDescent="0.25">
      <c r="A182" s="152">
        <v>173</v>
      </c>
      <c r="B182" s="153"/>
      <c r="C182" s="153"/>
      <c r="D182" s="153"/>
      <c r="E182" s="154"/>
      <c r="F182" s="155"/>
      <c r="G182" s="153"/>
      <c r="H182" s="154"/>
      <c r="I182" s="19" t="str">
        <f t="shared" si="17"/>
        <v/>
      </c>
      <c r="J182" s="19" t="str">
        <f t="shared" si="18"/>
        <v/>
      </c>
    </row>
    <row r="183" spans="1:10" x14ac:dyDescent="0.25">
      <c r="A183" s="152">
        <v>174</v>
      </c>
      <c r="B183" s="153"/>
      <c r="C183" s="153"/>
      <c r="D183" s="153"/>
      <c r="E183" s="154"/>
      <c r="F183" s="155"/>
      <c r="G183" s="153"/>
      <c r="H183" s="154"/>
      <c r="I183" s="19" t="str">
        <f t="shared" si="17"/>
        <v/>
      </c>
      <c r="J183" s="19" t="str">
        <f t="shared" si="18"/>
        <v/>
      </c>
    </row>
    <row r="184" spans="1:10" x14ac:dyDescent="0.25">
      <c r="A184" s="152">
        <v>175</v>
      </c>
      <c r="B184" s="153"/>
      <c r="C184" s="153"/>
      <c r="D184" s="153"/>
      <c r="E184" s="154"/>
      <c r="F184" s="155"/>
      <c r="G184" s="153"/>
      <c r="H184" s="154"/>
      <c r="I184" s="19" t="str">
        <f t="shared" si="17"/>
        <v/>
      </c>
      <c r="J184" s="19" t="str">
        <f t="shared" si="18"/>
        <v/>
      </c>
    </row>
    <row r="185" spans="1:10" x14ac:dyDescent="0.25">
      <c r="A185" s="152">
        <v>176</v>
      </c>
      <c r="B185" s="153"/>
      <c r="C185" s="153"/>
      <c r="D185" s="153"/>
      <c r="E185" s="154"/>
      <c r="F185" s="155"/>
      <c r="G185" s="153"/>
      <c r="H185" s="154"/>
      <c r="I185" s="19" t="str">
        <f t="shared" si="17"/>
        <v/>
      </c>
      <c r="J185" s="19" t="str">
        <f t="shared" si="18"/>
        <v/>
      </c>
    </row>
    <row r="186" spans="1:10" x14ac:dyDescent="0.25">
      <c r="A186" s="152">
        <v>177</v>
      </c>
      <c r="B186" s="153"/>
      <c r="C186" s="153"/>
      <c r="D186" s="153"/>
      <c r="E186" s="154"/>
      <c r="F186" s="155"/>
      <c r="G186" s="153"/>
      <c r="H186" s="154"/>
      <c r="I186" s="19" t="str">
        <f t="shared" si="17"/>
        <v/>
      </c>
      <c r="J186" s="19" t="str">
        <f t="shared" si="18"/>
        <v/>
      </c>
    </row>
    <row r="187" spans="1:10" x14ac:dyDescent="0.25">
      <c r="A187" s="152">
        <v>178</v>
      </c>
      <c r="B187" s="153"/>
      <c r="C187" s="153"/>
      <c r="D187" s="153"/>
      <c r="E187" s="154"/>
      <c r="F187" s="155"/>
      <c r="G187" s="153"/>
      <c r="H187" s="154"/>
      <c r="I187" s="19" t="str">
        <f t="shared" si="17"/>
        <v/>
      </c>
      <c r="J187" s="19" t="str">
        <f t="shared" si="18"/>
        <v/>
      </c>
    </row>
    <row r="188" spans="1:10" x14ac:dyDescent="0.25">
      <c r="A188" s="152">
        <v>179</v>
      </c>
      <c r="B188" s="153"/>
      <c r="C188" s="153"/>
      <c r="D188" s="153"/>
      <c r="E188" s="154"/>
      <c r="F188" s="155"/>
      <c r="G188" s="153"/>
      <c r="H188" s="154"/>
      <c r="I188" s="19" t="str">
        <f t="shared" si="17"/>
        <v/>
      </c>
      <c r="J188" s="19" t="str">
        <f t="shared" si="18"/>
        <v/>
      </c>
    </row>
    <row r="189" spans="1:10" x14ac:dyDescent="0.25">
      <c r="A189" s="152">
        <v>180</v>
      </c>
      <c r="B189" s="153"/>
      <c r="C189" s="153"/>
      <c r="D189" s="153"/>
      <c r="E189" s="154"/>
      <c r="F189" s="155"/>
      <c r="G189" s="153"/>
      <c r="H189" s="154"/>
      <c r="I189" s="19" t="str">
        <f t="shared" si="17"/>
        <v/>
      </c>
      <c r="J189" s="19" t="str">
        <f t="shared" si="18"/>
        <v/>
      </c>
    </row>
    <row r="190" spans="1:10" x14ac:dyDescent="0.25">
      <c r="A190" s="152">
        <v>181</v>
      </c>
      <c r="B190" s="153"/>
      <c r="C190" s="153"/>
      <c r="D190" s="153"/>
      <c r="E190" s="154"/>
      <c r="F190" s="155"/>
      <c r="G190" s="153"/>
      <c r="H190" s="154"/>
      <c r="I190" s="19" t="str">
        <f t="shared" si="17"/>
        <v/>
      </c>
      <c r="J190" s="19" t="str">
        <f t="shared" si="18"/>
        <v/>
      </c>
    </row>
    <row r="191" spans="1:10" x14ac:dyDescent="0.25">
      <c r="A191" s="152">
        <v>182</v>
      </c>
      <c r="B191" s="153"/>
      <c r="C191" s="153"/>
      <c r="D191" s="153"/>
      <c r="E191" s="154"/>
      <c r="F191" s="155"/>
      <c r="G191" s="153"/>
      <c r="H191" s="154"/>
      <c r="I191" s="19" t="str">
        <f t="shared" si="17"/>
        <v/>
      </c>
      <c r="J191" s="19" t="str">
        <f t="shared" si="18"/>
        <v/>
      </c>
    </row>
    <row r="192" spans="1:10" x14ac:dyDescent="0.25">
      <c r="A192" s="152">
        <v>183</v>
      </c>
      <c r="B192" s="153"/>
      <c r="C192" s="153"/>
      <c r="D192" s="153"/>
      <c r="E192" s="154"/>
      <c r="F192" s="155"/>
      <c r="G192" s="153"/>
      <c r="H192" s="154"/>
      <c r="I192" s="19" t="str">
        <f t="shared" si="17"/>
        <v/>
      </c>
      <c r="J192" s="19" t="str">
        <f t="shared" si="18"/>
        <v/>
      </c>
    </row>
    <row r="193" spans="1:10" x14ac:dyDescent="0.25">
      <c r="A193" s="152">
        <v>184</v>
      </c>
      <c r="B193" s="153"/>
      <c r="C193" s="153"/>
      <c r="D193" s="153"/>
      <c r="E193" s="154"/>
      <c r="F193" s="155"/>
      <c r="G193" s="153"/>
      <c r="H193" s="154"/>
      <c r="I193" s="19" t="str">
        <f t="shared" si="17"/>
        <v/>
      </c>
      <c r="J193" s="19" t="str">
        <f t="shared" si="18"/>
        <v/>
      </c>
    </row>
    <row r="194" spans="1:10" x14ac:dyDescent="0.25">
      <c r="A194" s="152">
        <v>185</v>
      </c>
      <c r="B194" s="153"/>
      <c r="C194" s="153"/>
      <c r="D194" s="153"/>
      <c r="E194" s="154"/>
      <c r="F194" s="155"/>
      <c r="G194" s="153"/>
      <c r="H194" s="154"/>
      <c r="I194" s="19" t="str">
        <f t="shared" si="17"/>
        <v/>
      </c>
      <c r="J194" s="19" t="str">
        <f t="shared" si="18"/>
        <v/>
      </c>
    </row>
    <row r="195" spans="1:10" x14ac:dyDescent="0.25">
      <c r="A195" s="152">
        <v>186</v>
      </c>
      <c r="B195" s="153"/>
      <c r="C195" s="153"/>
      <c r="D195" s="153"/>
      <c r="E195" s="154"/>
      <c r="F195" s="155"/>
      <c r="G195" s="153"/>
      <c r="H195" s="154"/>
      <c r="I195" s="19" t="str">
        <f t="shared" si="17"/>
        <v/>
      </c>
      <c r="J195" s="19" t="str">
        <f t="shared" si="18"/>
        <v/>
      </c>
    </row>
    <row r="196" spans="1:10" x14ac:dyDescent="0.25">
      <c r="A196" s="152">
        <v>187</v>
      </c>
      <c r="B196" s="153"/>
      <c r="C196" s="153"/>
      <c r="D196" s="153"/>
      <c r="E196" s="154"/>
      <c r="F196" s="155"/>
      <c r="G196" s="153"/>
      <c r="H196" s="154"/>
      <c r="I196" s="19" t="str">
        <f t="shared" si="17"/>
        <v/>
      </c>
      <c r="J196" s="19" t="str">
        <f t="shared" si="18"/>
        <v/>
      </c>
    </row>
    <row r="197" spans="1:10" x14ac:dyDescent="0.25">
      <c r="A197" s="152">
        <v>188</v>
      </c>
      <c r="B197" s="153"/>
      <c r="C197" s="153"/>
      <c r="D197" s="153"/>
      <c r="E197" s="154"/>
      <c r="F197" s="155"/>
      <c r="G197" s="153"/>
      <c r="H197" s="154"/>
      <c r="I197" s="19" t="str">
        <f t="shared" si="17"/>
        <v/>
      </c>
      <c r="J197" s="19" t="str">
        <f t="shared" si="18"/>
        <v/>
      </c>
    </row>
    <row r="198" spans="1:10" x14ac:dyDescent="0.25">
      <c r="A198" s="152">
        <v>189</v>
      </c>
      <c r="B198" s="153"/>
      <c r="C198" s="153"/>
      <c r="D198" s="153"/>
      <c r="E198" s="154"/>
      <c r="F198" s="155"/>
      <c r="G198" s="153"/>
      <c r="H198" s="154"/>
      <c r="I198" s="19" t="str">
        <f t="shared" si="17"/>
        <v/>
      </c>
      <c r="J198" s="19" t="str">
        <f t="shared" si="18"/>
        <v/>
      </c>
    </row>
    <row r="199" spans="1:10" x14ac:dyDescent="0.25">
      <c r="A199" s="152">
        <v>190</v>
      </c>
      <c r="B199" s="153"/>
      <c r="C199" s="153"/>
      <c r="D199" s="153"/>
      <c r="E199" s="154"/>
      <c r="F199" s="155"/>
      <c r="G199" s="153"/>
      <c r="H199" s="154"/>
      <c r="I199" s="19" t="str">
        <f t="shared" si="17"/>
        <v/>
      </c>
      <c r="J199" s="19" t="str">
        <f t="shared" si="18"/>
        <v/>
      </c>
    </row>
    <row r="200" spans="1:10" x14ac:dyDescent="0.25">
      <c r="A200" s="152">
        <v>191</v>
      </c>
      <c r="B200" s="153"/>
      <c r="C200" s="153"/>
      <c r="D200" s="153"/>
      <c r="E200" s="154"/>
      <c r="F200" s="155"/>
      <c r="G200" s="153"/>
      <c r="H200" s="154"/>
      <c r="I200" s="19" t="str">
        <f t="shared" si="17"/>
        <v/>
      </c>
      <c r="J200" s="19" t="str">
        <f t="shared" si="18"/>
        <v/>
      </c>
    </row>
    <row r="201" spans="1:10" x14ac:dyDescent="0.25">
      <c r="A201" s="152">
        <v>192</v>
      </c>
      <c r="B201" s="153"/>
      <c r="C201" s="153"/>
      <c r="D201" s="153"/>
      <c r="E201" s="154"/>
      <c r="F201" s="155"/>
      <c r="G201" s="153"/>
      <c r="H201" s="154"/>
      <c r="I201" s="19" t="str">
        <f t="shared" si="17"/>
        <v/>
      </c>
      <c r="J201" s="19" t="str">
        <f t="shared" si="18"/>
        <v/>
      </c>
    </row>
    <row r="202" spans="1:10" x14ac:dyDescent="0.25">
      <c r="A202" s="152">
        <v>193</v>
      </c>
      <c r="B202" s="153"/>
      <c r="C202" s="153"/>
      <c r="D202" s="153"/>
      <c r="E202" s="154"/>
      <c r="F202" s="155"/>
      <c r="G202" s="153"/>
      <c r="H202" s="154"/>
      <c r="I202" s="19" t="str">
        <f t="shared" ref="I202:I259" si="19">IF(OR($B202="",$C202="",$D202="",$E202="",$F202&lt;an_initial,$F202&gt;an_final,$O202=FALSE),"",IF($H202="",CS_STR_B2*$G202/P202,CS_STR_B2*$H202))</f>
        <v/>
      </c>
      <c r="J202" s="19" t="str">
        <f t="shared" ref="J202:J259" si="20">IF(OR($B202="",$C202="",$D202="",$E202="",$F202="",$F202&gt;an_final,$O202=FALSE),"",IF($H202="",CS_STR_B2*$G202/P202,CS_STR_B2*$H202))</f>
        <v/>
      </c>
    </row>
    <row r="203" spans="1:10" x14ac:dyDescent="0.25">
      <c r="A203" s="152">
        <v>194</v>
      </c>
      <c r="B203" s="153"/>
      <c r="C203" s="153"/>
      <c r="D203" s="153"/>
      <c r="E203" s="154"/>
      <c r="F203" s="155"/>
      <c r="G203" s="153"/>
      <c r="H203" s="154"/>
      <c r="I203" s="19" t="str">
        <f t="shared" si="19"/>
        <v/>
      </c>
      <c r="J203" s="19" t="str">
        <f t="shared" si="20"/>
        <v/>
      </c>
    </row>
    <row r="204" spans="1:10" x14ac:dyDescent="0.25">
      <c r="A204" s="152">
        <v>195</v>
      </c>
      <c r="B204" s="153"/>
      <c r="C204" s="153"/>
      <c r="D204" s="153"/>
      <c r="E204" s="154"/>
      <c r="F204" s="155"/>
      <c r="G204" s="153"/>
      <c r="H204" s="154"/>
      <c r="I204" s="19" t="str">
        <f t="shared" si="19"/>
        <v/>
      </c>
      <c r="J204" s="19" t="str">
        <f t="shared" si="20"/>
        <v/>
      </c>
    </row>
    <row r="205" spans="1:10" x14ac:dyDescent="0.25">
      <c r="A205" s="152">
        <v>196</v>
      </c>
      <c r="B205" s="153"/>
      <c r="C205" s="153"/>
      <c r="D205" s="153"/>
      <c r="E205" s="154"/>
      <c r="F205" s="155"/>
      <c r="G205" s="153"/>
      <c r="H205" s="154"/>
      <c r="I205" s="19" t="str">
        <f t="shared" si="19"/>
        <v/>
      </c>
      <c r="J205" s="19" t="str">
        <f t="shared" si="20"/>
        <v/>
      </c>
    </row>
    <row r="206" spans="1:10" x14ac:dyDescent="0.25">
      <c r="A206" s="152">
        <v>197</v>
      </c>
      <c r="B206" s="153"/>
      <c r="C206" s="153"/>
      <c r="D206" s="153"/>
      <c r="E206" s="154"/>
      <c r="F206" s="155"/>
      <c r="G206" s="153"/>
      <c r="H206" s="154"/>
      <c r="I206" s="19" t="str">
        <f t="shared" si="19"/>
        <v/>
      </c>
      <c r="J206" s="19" t="str">
        <f t="shared" si="20"/>
        <v/>
      </c>
    </row>
    <row r="207" spans="1:10" x14ac:dyDescent="0.25">
      <c r="A207" s="152">
        <v>198</v>
      </c>
      <c r="B207" s="153"/>
      <c r="C207" s="153"/>
      <c r="D207" s="153"/>
      <c r="E207" s="154"/>
      <c r="F207" s="155"/>
      <c r="G207" s="153"/>
      <c r="H207" s="154"/>
      <c r="I207" s="19" t="str">
        <f t="shared" si="19"/>
        <v/>
      </c>
      <c r="J207" s="19" t="str">
        <f t="shared" si="20"/>
        <v/>
      </c>
    </row>
    <row r="208" spans="1:10" x14ac:dyDescent="0.25">
      <c r="A208" s="152">
        <v>199</v>
      </c>
      <c r="B208" s="153"/>
      <c r="C208" s="153"/>
      <c r="D208" s="153"/>
      <c r="E208" s="154"/>
      <c r="F208" s="155"/>
      <c r="G208" s="153"/>
      <c r="H208" s="154"/>
      <c r="I208" s="19" t="str">
        <f t="shared" si="19"/>
        <v/>
      </c>
      <c r="J208" s="19" t="str">
        <f t="shared" si="20"/>
        <v/>
      </c>
    </row>
    <row r="209" spans="1:10" x14ac:dyDescent="0.25">
      <c r="A209" s="152">
        <v>200</v>
      </c>
      <c r="B209" s="153"/>
      <c r="C209" s="153"/>
      <c r="D209" s="153"/>
      <c r="E209" s="154"/>
      <c r="F209" s="155"/>
      <c r="G209" s="153"/>
      <c r="H209" s="154"/>
      <c r="I209" s="19" t="str">
        <f t="shared" si="19"/>
        <v/>
      </c>
      <c r="J209" s="19" t="str">
        <f t="shared" si="20"/>
        <v/>
      </c>
    </row>
    <row r="210" spans="1:10" x14ac:dyDescent="0.25">
      <c r="A210" s="152">
        <v>201</v>
      </c>
      <c r="B210" s="153"/>
      <c r="C210" s="153"/>
      <c r="D210" s="153"/>
      <c r="E210" s="154"/>
      <c r="F210" s="155"/>
      <c r="G210" s="153"/>
      <c r="H210" s="154"/>
      <c r="I210" s="19" t="str">
        <f t="shared" si="19"/>
        <v/>
      </c>
      <c r="J210" s="19" t="str">
        <f t="shared" si="20"/>
        <v/>
      </c>
    </row>
    <row r="211" spans="1:10" x14ac:dyDescent="0.25">
      <c r="A211" s="152">
        <v>202</v>
      </c>
      <c r="B211" s="153"/>
      <c r="C211" s="153"/>
      <c r="D211" s="153"/>
      <c r="E211" s="154"/>
      <c r="F211" s="155"/>
      <c r="G211" s="153"/>
      <c r="H211" s="154"/>
      <c r="I211" s="19" t="str">
        <f t="shared" si="19"/>
        <v/>
      </c>
      <c r="J211" s="19" t="str">
        <f t="shared" si="20"/>
        <v/>
      </c>
    </row>
    <row r="212" spans="1:10" x14ac:dyDescent="0.25">
      <c r="A212" s="152">
        <v>203</v>
      </c>
      <c r="B212" s="153"/>
      <c r="C212" s="153"/>
      <c r="D212" s="153"/>
      <c r="E212" s="154"/>
      <c r="F212" s="155"/>
      <c r="G212" s="153"/>
      <c r="H212" s="154"/>
      <c r="I212" s="19" t="str">
        <f t="shared" si="19"/>
        <v/>
      </c>
      <c r="J212" s="19" t="str">
        <f t="shared" si="20"/>
        <v/>
      </c>
    </row>
    <row r="213" spans="1:10" x14ac:dyDescent="0.25">
      <c r="A213" s="152">
        <v>204</v>
      </c>
      <c r="B213" s="153"/>
      <c r="C213" s="153"/>
      <c r="D213" s="153"/>
      <c r="E213" s="154"/>
      <c r="F213" s="155"/>
      <c r="G213" s="153"/>
      <c r="H213" s="154"/>
      <c r="I213" s="19" t="str">
        <f t="shared" si="19"/>
        <v/>
      </c>
      <c r="J213" s="19" t="str">
        <f t="shared" si="20"/>
        <v/>
      </c>
    </row>
    <row r="214" spans="1:10" x14ac:dyDescent="0.25">
      <c r="A214" s="152">
        <v>205</v>
      </c>
      <c r="B214" s="153"/>
      <c r="C214" s="153"/>
      <c r="D214" s="153"/>
      <c r="E214" s="154"/>
      <c r="F214" s="155"/>
      <c r="G214" s="153"/>
      <c r="H214" s="154"/>
      <c r="I214" s="19" t="str">
        <f t="shared" si="19"/>
        <v/>
      </c>
      <c r="J214" s="19" t="str">
        <f t="shared" si="20"/>
        <v/>
      </c>
    </row>
    <row r="215" spans="1:10" x14ac:dyDescent="0.25">
      <c r="A215" s="152">
        <v>206</v>
      </c>
      <c r="B215" s="153"/>
      <c r="C215" s="153"/>
      <c r="D215" s="153"/>
      <c r="E215" s="154"/>
      <c r="F215" s="155"/>
      <c r="G215" s="153"/>
      <c r="H215" s="154"/>
      <c r="I215" s="19" t="str">
        <f t="shared" si="19"/>
        <v/>
      </c>
      <c r="J215" s="19" t="str">
        <f t="shared" si="20"/>
        <v/>
      </c>
    </row>
    <row r="216" spans="1:10" x14ac:dyDescent="0.25">
      <c r="A216" s="152">
        <v>207</v>
      </c>
      <c r="B216" s="153"/>
      <c r="C216" s="153"/>
      <c r="D216" s="153"/>
      <c r="E216" s="154"/>
      <c r="F216" s="155"/>
      <c r="G216" s="153"/>
      <c r="H216" s="154"/>
      <c r="I216" s="19" t="str">
        <f t="shared" si="19"/>
        <v/>
      </c>
      <c r="J216" s="19" t="str">
        <f t="shared" si="20"/>
        <v/>
      </c>
    </row>
    <row r="217" spans="1:10" x14ac:dyDescent="0.25">
      <c r="A217" s="152">
        <v>208</v>
      </c>
      <c r="B217" s="153"/>
      <c r="C217" s="153"/>
      <c r="D217" s="153"/>
      <c r="E217" s="154"/>
      <c r="F217" s="155"/>
      <c r="G217" s="153"/>
      <c r="H217" s="154"/>
      <c r="I217" s="19" t="str">
        <f t="shared" si="19"/>
        <v/>
      </c>
      <c r="J217" s="19" t="str">
        <f t="shared" si="20"/>
        <v/>
      </c>
    </row>
    <row r="218" spans="1:10" x14ac:dyDescent="0.25">
      <c r="A218" s="152">
        <v>209</v>
      </c>
      <c r="B218" s="153"/>
      <c r="C218" s="153"/>
      <c r="D218" s="153"/>
      <c r="E218" s="154"/>
      <c r="F218" s="155"/>
      <c r="G218" s="153"/>
      <c r="H218" s="154"/>
      <c r="I218" s="19" t="str">
        <f t="shared" si="19"/>
        <v/>
      </c>
      <c r="J218" s="19" t="str">
        <f t="shared" si="20"/>
        <v/>
      </c>
    </row>
    <row r="219" spans="1:10" x14ac:dyDescent="0.25">
      <c r="A219" s="152">
        <v>210</v>
      </c>
      <c r="B219" s="153"/>
      <c r="C219" s="153"/>
      <c r="D219" s="153"/>
      <c r="E219" s="154"/>
      <c r="F219" s="155"/>
      <c r="G219" s="153"/>
      <c r="H219" s="154"/>
      <c r="I219" s="19" t="str">
        <f t="shared" si="19"/>
        <v/>
      </c>
      <c r="J219" s="19" t="str">
        <f t="shared" si="20"/>
        <v/>
      </c>
    </row>
    <row r="220" spans="1:10" x14ac:dyDescent="0.25">
      <c r="A220" s="152">
        <v>211</v>
      </c>
      <c r="B220" s="153"/>
      <c r="C220" s="153"/>
      <c r="D220" s="153"/>
      <c r="E220" s="154"/>
      <c r="F220" s="155"/>
      <c r="G220" s="153"/>
      <c r="H220" s="154"/>
      <c r="I220" s="19" t="str">
        <f t="shared" si="19"/>
        <v/>
      </c>
      <c r="J220" s="19" t="str">
        <f t="shared" si="20"/>
        <v/>
      </c>
    </row>
    <row r="221" spans="1:10" x14ac:dyDescent="0.25">
      <c r="A221" s="152">
        <v>212</v>
      </c>
      <c r="B221" s="153"/>
      <c r="C221" s="153"/>
      <c r="D221" s="153"/>
      <c r="E221" s="154"/>
      <c r="F221" s="155"/>
      <c r="G221" s="153"/>
      <c r="H221" s="154"/>
      <c r="I221" s="19" t="str">
        <f t="shared" si="19"/>
        <v/>
      </c>
      <c r="J221" s="19" t="str">
        <f t="shared" si="20"/>
        <v/>
      </c>
    </row>
    <row r="222" spans="1:10" x14ac:dyDescent="0.25">
      <c r="A222" s="152">
        <v>213</v>
      </c>
      <c r="B222" s="153"/>
      <c r="C222" s="153"/>
      <c r="D222" s="153"/>
      <c r="E222" s="154"/>
      <c r="F222" s="155"/>
      <c r="G222" s="153"/>
      <c r="H222" s="154"/>
      <c r="I222" s="19" t="str">
        <f t="shared" si="19"/>
        <v/>
      </c>
      <c r="J222" s="19" t="str">
        <f t="shared" si="20"/>
        <v/>
      </c>
    </row>
    <row r="223" spans="1:10" x14ac:dyDescent="0.25">
      <c r="A223" s="152">
        <v>214</v>
      </c>
      <c r="B223" s="153"/>
      <c r="C223" s="153"/>
      <c r="D223" s="153"/>
      <c r="E223" s="154"/>
      <c r="F223" s="155"/>
      <c r="G223" s="153"/>
      <c r="H223" s="154"/>
      <c r="I223" s="19" t="str">
        <f t="shared" si="19"/>
        <v/>
      </c>
      <c r="J223" s="19" t="str">
        <f t="shared" si="20"/>
        <v/>
      </c>
    </row>
    <row r="224" spans="1:10" x14ac:dyDescent="0.25">
      <c r="A224" s="152">
        <v>215</v>
      </c>
      <c r="B224" s="153"/>
      <c r="C224" s="153"/>
      <c r="D224" s="153"/>
      <c r="E224" s="154"/>
      <c r="F224" s="155"/>
      <c r="G224" s="153"/>
      <c r="H224" s="154"/>
      <c r="I224" s="19" t="str">
        <f t="shared" si="19"/>
        <v/>
      </c>
      <c r="J224" s="19" t="str">
        <f t="shared" si="20"/>
        <v/>
      </c>
    </row>
    <row r="225" spans="1:10" x14ac:dyDescent="0.25">
      <c r="A225" s="152">
        <v>216</v>
      </c>
      <c r="B225" s="153"/>
      <c r="C225" s="153"/>
      <c r="D225" s="153"/>
      <c r="E225" s="154"/>
      <c r="F225" s="155"/>
      <c r="G225" s="153"/>
      <c r="H225" s="154"/>
      <c r="I225" s="19" t="str">
        <f t="shared" si="19"/>
        <v/>
      </c>
      <c r="J225" s="19" t="str">
        <f t="shared" si="20"/>
        <v/>
      </c>
    </row>
    <row r="226" spans="1:10" x14ac:dyDescent="0.25">
      <c r="A226" s="152">
        <v>217</v>
      </c>
      <c r="B226" s="153"/>
      <c r="C226" s="153"/>
      <c r="D226" s="153"/>
      <c r="E226" s="154"/>
      <c r="F226" s="155"/>
      <c r="G226" s="153"/>
      <c r="H226" s="154"/>
      <c r="I226" s="19" t="str">
        <f t="shared" si="19"/>
        <v/>
      </c>
      <c r="J226" s="19" t="str">
        <f t="shared" si="20"/>
        <v/>
      </c>
    </row>
    <row r="227" spans="1:10" x14ac:dyDescent="0.25">
      <c r="A227" s="152">
        <v>218</v>
      </c>
      <c r="B227" s="153"/>
      <c r="C227" s="153"/>
      <c r="D227" s="153"/>
      <c r="E227" s="154"/>
      <c r="F227" s="155"/>
      <c r="G227" s="153"/>
      <c r="H227" s="154"/>
      <c r="I227" s="19" t="str">
        <f t="shared" si="19"/>
        <v/>
      </c>
      <c r="J227" s="19" t="str">
        <f t="shared" si="20"/>
        <v/>
      </c>
    </row>
    <row r="228" spans="1:10" x14ac:dyDescent="0.25">
      <c r="A228" s="152">
        <v>219</v>
      </c>
      <c r="B228" s="153"/>
      <c r="C228" s="153"/>
      <c r="D228" s="153"/>
      <c r="E228" s="154"/>
      <c r="F228" s="155"/>
      <c r="G228" s="153"/>
      <c r="H228" s="154"/>
      <c r="I228" s="19" t="str">
        <f t="shared" si="19"/>
        <v/>
      </c>
      <c r="J228" s="19" t="str">
        <f t="shared" si="20"/>
        <v/>
      </c>
    </row>
    <row r="229" spans="1:10" x14ac:dyDescent="0.25">
      <c r="A229" s="152">
        <v>220</v>
      </c>
      <c r="B229" s="153"/>
      <c r="C229" s="153"/>
      <c r="D229" s="153"/>
      <c r="E229" s="154"/>
      <c r="F229" s="155"/>
      <c r="G229" s="153"/>
      <c r="H229" s="154"/>
      <c r="I229" s="19" t="str">
        <f t="shared" si="19"/>
        <v/>
      </c>
      <c r="J229" s="19" t="str">
        <f t="shared" si="20"/>
        <v/>
      </c>
    </row>
    <row r="230" spans="1:10" x14ac:dyDescent="0.25">
      <c r="A230" s="152">
        <v>221</v>
      </c>
      <c r="B230" s="153"/>
      <c r="C230" s="153"/>
      <c r="D230" s="153"/>
      <c r="E230" s="154"/>
      <c r="F230" s="155"/>
      <c r="G230" s="153"/>
      <c r="H230" s="154"/>
      <c r="I230" s="19" t="str">
        <f t="shared" si="19"/>
        <v/>
      </c>
      <c r="J230" s="19" t="str">
        <f t="shared" si="20"/>
        <v/>
      </c>
    </row>
    <row r="231" spans="1:10" x14ac:dyDescent="0.25">
      <c r="A231" s="152">
        <v>222</v>
      </c>
      <c r="B231" s="153"/>
      <c r="C231" s="153"/>
      <c r="D231" s="153"/>
      <c r="E231" s="154"/>
      <c r="F231" s="155"/>
      <c r="G231" s="153"/>
      <c r="H231" s="154"/>
      <c r="I231" s="19" t="str">
        <f t="shared" si="19"/>
        <v/>
      </c>
      <c r="J231" s="19" t="str">
        <f t="shared" si="20"/>
        <v/>
      </c>
    </row>
    <row r="232" spans="1:10" x14ac:dyDescent="0.25">
      <c r="A232" s="152">
        <v>223</v>
      </c>
      <c r="B232" s="153"/>
      <c r="C232" s="153"/>
      <c r="D232" s="153"/>
      <c r="E232" s="154"/>
      <c r="F232" s="155"/>
      <c r="G232" s="153"/>
      <c r="H232" s="154"/>
      <c r="I232" s="19" t="str">
        <f t="shared" si="19"/>
        <v/>
      </c>
      <c r="J232" s="19" t="str">
        <f t="shared" si="20"/>
        <v/>
      </c>
    </row>
    <row r="233" spans="1:10" x14ac:dyDescent="0.25">
      <c r="A233" s="152">
        <v>224</v>
      </c>
      <c r="B233" s="153"/>
      <c r="C233" s="153"/>
      <c r="D233" s="153"/>
      <c r="E233" s="154"/>
      <c r="F233" s="155"/>
      <c r="G233" s="153"/>
      <c r="H233" s="154"/>
      <c r="I233" s="19" t="str">
        <f t="shared" si="19"/>
        <v/>
      </c>
      <c r="J233" s="19" t="str">
        <f t="shared" si="20"/>
        <v/>
      </c>
    </row>
    <row r="234" spans="1:10" x14ac:dyDescent="0.25">
      <c r="A234" s="152">
        <v>225</v>
      </c>
      <c r="B234" s="153"/>
      <c r="C234" s="153"/>
      <c r="D234" s="153"/>
      <c r="E234" s="154"/>
      <c r="F234" s="155"/>
      <c r="G234" s="153"/>
      <c r="H234" s="154"/>
      <c r="I234" s="19" t="str">
        <f t="shared" si="19"/>
        <v/>
      </c>
      <c r="J234" s="19" t="str">
        <f t="shared" si="20"/>
        <v/>
      </c>
    </row>
    <row r="235" spans="1:10" x14ac:dyDescent="0.25">
      <c r="A235" s="152">
        <v>226</v>
      </c>
      <c r="B235" s="153"/>
      <c r="C235" s="153"/>
      <c r="D235" s="153"/>
      <c r="E235" s="154"/>
      <c r="F235" s="155"/>
      <c r="G235" s="153"/>
      <c r="H235" s="154"/>
      <c r="I235" s="19" t="str">
        <f t="shared" si="19"/>
        <v/>
      </c>
      <c r="J235" s="19" t="str">
        <f t="shared" si="20"/>
        <v/>
      </c>
    </row>
    <row r="236" spans="1:10" x14ac:dyDescent="0.25">
      <c r="A236" s="152">
        <v>227</v>
      </c>
      <c r="B236" s="153"/>
      <c r="C236" s="153"/>
      <c r="D236" s="153"/>
      <c r="E236" s="154"/>
      <c r="F236" s="155"/>
      <c r="G236" s="153"/>
      <c r="H236" s="154"/>
      <c r="I236" s="19" t="str">
        <f t="shared" si="19"/>
        <v/>
      </c>
      <c r="J236" s="19" t="str">
        <f t="shared" si="20"/>
        <v/>
      </c>
    </row>
    <row r="237" spans="1:10" x14ac:dyDescent="0.25">
      <c r="A237" s="152">
        <v>228</v>
      </c>
      <c r="B237" s="153"/>
      <c r="C237" s="153"/>
      <c r="D237" s="153"/>
      <c r="E237" s="154"/>
      <c r="F237" s="155"/>
      <c r="G237" s="153"/>
      <c r="H237" s="154"/>
      <c r="I237" s="19" t="str">
        <f t="shared" si="19"/>
        <v/>
      </c>
      <c r="J237" s="19" t="str">
        <f t="shared" si="20"/>
        <v/>
      </c>
    </row>
    <row r="238" spans="1:10" x14ac:dyDescent="0.25">
      <c r="A238" s="152">
        <v>229</v>
      </c>
      <c r="B238" s="153"/>
      <c r="C238" s="153"/>
      <c r="D238" s="153"/>
      <c r="E238" s="154"/>
      <c r="F238" s="155"/>
      <c r="G238" s="153"/>
      <c r="H238" s="154"/>
      <c r="I238" s="19" t="str">
        <f t="shared" si="19"/>
        <v/>
      </c>
      <c r="J238" s="19" t="str">
        <f t="shared" si="20"/>
        <v/>
      </c>
    </row>
    <row r="239" spans="1:10" x14ac:dyDescent="0.25">
      <c r="A239" s="152">
        <v>230</v>
      </c>
      <c r="B239" s="153"/>
      <c r="C239" s="153"/>
      <c r="D239" s="153"/>
      <c r="E239" s="154"/>
      <c r="F239" s="155"/>
      <c r="G239" s="153"/>
      <c r="H239" s="154"/>
      <c r="I239" s="19" t="str">
        <f t="shared" si="19"/>
        <v/>
      </c>
      <c r="J239" s="19" t="str">
        <f t="shared" si="20"/>
        <v/>
      </c>
    </row>
    <row r="240" spans="1:10" x14ac:dyDescent="0.25">
      <c r="A240" s="152">
        <v>231</v>
      </c>
      <c r="B240" s="153"/>
      <c r="C240" s="153"/>
      <c r="D240" s="153"/>
      <c r="E240" s="154"/>
      <c r="F240" s="155"/>
      <c r="G240" s="153"/>
      <c r="H240" s="154"/>
      <c r="I240" s="19" t="str">
        <f t="shared" si="19"/>
        <v/>
      </c>
      <c r="J240" s="19" t="str">
        <f t="shared" si="20"/>
        <v/>
      </c>
    </row>
    <row r="241" spans="1:10" x14ac:dyDescent="0.25">
      <c r="A241" s="152">
        <v>232</v>
      </c>
      <c r="B241" s="153"/>
      <c r="C241" s="153"/>
      <c r="D241" s="153"/>
      <c r="E241" s="154"/>
      <c r="F241" s="155"/>
      <c r="G241" s="153"/>
      <c r="H241" s="154"/>
      <c r="I241" s="19" t="str">
        <f t="shared" si="19"/>
        <v/>
      </c>
      <c r="J241" s="19" t="str">
        <f t="shared" si="20"/>
        <v/>
      </c>
    </row>
    <row r="242" spans="1:10" x14ac:dyDescent="0.25">
      <c r="A242" s="152">
        <v>233</v>
      </c>
      <c r="B242" s="153"/>
      <c r="C242" s="153"/>
      <c r="D242" s="153"/>
      <c r="E242" s="154"/>
      <c r="F242" s="155"/>
      <c r="G242" s="153"/>
      <c r="H242" s="154"/>
      <c r="I242" s="19" t="str">
        <f t="shared" si="19"/>
        <v/>
      </c>
      <c r="J242" s="19" t="str">
        <f t="shared" si="20"/>
        <v/>
      </c>
    </row>
    <row r="243" spans="1:10" x14ac:dyDescent="0.25">
      <c r="A243" s="152">
        <v>234</v>
      </c>
      <c r="B243" s="153"/>
      <c r="C243" s="153"/>
      <c r="D243" s="153"/>
      <c r="E243" s="154"/>
      <c r="F243" s="155"/>
      <c r="G243" s="153"/>
      <c r="H243" s="154"/>
      <c r="I243" s="19" t="str">
        <f t="shared" si="19"/>
        <v/>
      </c>
      <c r="J243" s="19" t="str">
        <f t="shared" si="20"/>
        <v/>
      </c>
    </row>
    <row r="244" spans="1:10" x14ac:dyDescent="0.25">
      <c r="A244" s="152">
        <v>235</v>
      </c>
      <c r="B244" s="153"/>
      <c r="C244" s="153"/>
      <c r="D244" s="153"/>
      <c r="E244" s="154"/>
      <c r="F244" s="155"/>
      <c r="G244" s="153"/>
      <c r="H244" s="154"/>
      <c r="I244" s="19" t="str">
        <f t="shared" si="19"/>
        <v/>
      </c>
      <c r="J244" s="19" t="str">
        <f t="shared" si="20"/>
        <v/>
      </c>
    </row>
    <row r="245" spans="1:10" x14ac:dyDescent="0.25">
      <c r="A245" s="152">
        <v>236</v>
      </c>
      <c r="B245" s="153"/>
      <c r="C245" s="153"/>
      <c r="D245" s="153"/>
      <c r="E245" s="154"/>
      <c r="F245" s="155"/>
      <c r="G245" s="153"/>
      <c r="H245" s="154"/>
      <c r="I245" s="19" t="str">
        <f t="shared" si="19"/>
        <v/>
      </c>
      <c r="J245" s="19" t="str">
        <f t="shared" si="20"/>
        <v/>
      </c>
    </row>
    <row r="246" spans="1:10" x14ac:dyDescent="0.25">
      <c r="A246" s="152">
        <v>237</v>
      </c>
      <c r="B246" s="153"/>
      <c r="C246" s="153"/>
      <c r="D246" s="153"/>
      <c r="E246" s="154"/>
      <c r="F246" s="155"/>
      <c r="G246" s="153"/>
      <c r="H246" s="154"/>
      <c r="I246" s="19" t="str">
        <f t="shared" si="19"/>
        <v/>
      </c>
      <c r="J246" s="19" t="str">
        <f t="shared" si="20"/>
        <v/>
      </c>
    </row>
    <row r="247" spans="1:10" x14ac:dyDescent="0.25">
      <c r="A247" s="152">
        <v>238</v>
      </c>
      <c r="B247" s="153"/>
      <c r="C247" s="153"/>
      <c r="D247" s="153"/>
      <c r="E247" s="154"/>
      <c r="F247" s="155"/>
      <c r="G247" s="153"/>
      <c r="H247" s="154"/>
      <c r="I247" s="19" t="str">
        <f t="shared" si="19"/>
        <v/>
      </c>
      <c r="J247" s="19" t="str">
        <f t="shared" si="20"/>
        <v/>
      </c>
    </row>
    <row r="248" spans="1:10" x14ac:dyDescent="0.25">
      <c r="A248" s="152">
        <v>239</v>
      </c>
      <c r="B248" s="153"/>
      <c r="C248" s="153"/>
      <c r="D248" s="153"/>
      <c r="E248" s="154"/>
      <c r="F248" s="155"/>
      <c r="G248" s="153"/>
      <c r="H248" s="154"/>
      <c r="I248" s="19" t="str">
        <f t="shared" si="19"/>
        <v/>
      </c>
      <c r="J248" s="19" t="str">
        <f t="shared" si="20"/>
        <v/>
      </c>
    </row>
    <row r="249" spans="1:10" x14ac:dyDescent="0.25">
      <c r="A249" s="152">
        <v>240</v>
      </c>
      <c r="B249" s="153"/>
      <c r="C249" s="153"/>
      <c r="D249" s="153"/>
      <c r="E249" s="154"/>
      <c r="F249" s="155"/>
      <c r="G249" s="153"/>
      <c r="H249" s="154"/>
      <c r="I249" s="19" t="str">
        <f t="shared" si="19"/>
        <v/>
      </c>
      <c r="J249" s="19" t="str">
        <f t="shared" si="20"/>
        <v/>
      </c>
    </row>
    <row r="250" spans="1:10" x14ac:dyDescent="0.25">
      <c r="A250" s="152">
        <v>241</v>
      </c>
      <c r="B250" s="153"/>
      <c r="C250" s="153"/>
      <c r="D250" s="153"/>
      <c r="E250" s="154"/>
      <c r="F250" s="155"/>
      <c r="G250" s="153"/>
      <c r="H250" s="154"/>
      <c r="I250" s="19" t="str">
        <f t="shared" si="19"/>
        <v/>
      </c>
      <c r="J250" s="19" t="str">
        <f t="shared" si="20"/>
        <v/>
      </c>
    </row>
    <row r="251" spans="1:10" x14ac:dyDescent="0.25">
      <c r="A251" s="152">
        <v>242</v>
      </c>
      <c r="B251" s="153"/>
      <c r="C251" s="153"/>
      <c r="D251" s="153"/>
      <c r="E251" s="154"/>
      <c r="F251" s="155"/>
      <c r="G251" s="153"/>
      <c r="H251" s="154"/>
      <c r="I251" s="19" t="str">
        <f t="shared" si="19"/>
        <v/>
      </c>
      <c r="J251" s="19" t="str">
        <f t="shared" si="20"/>
        <v/>
      </c>
    </row>
    <row r="252" spans="1:10" x14ac:dyDescent="0.25">
      <c r="A252" s="152">
        <v>243</v>
      </c>
      <c r="B252" s="153"/>
      <c r="C252" s="153"/>
      <c r="D252" s="153"/>
      <c r="E252" s="154"/>
      <c r="F252" s="155"/>
      <c r="G252" s="153"/>
      <c r="H252" s="154"/>
      <c r="I252" s="19" t="str">
        <f t="shared" si="19"/>
        <v/>
      </c>
      <c r="J252" s="19" t="str">
        <f t="shared" si="20"/>
        <v/>
      </c>
    </row>
    <row r="253" spans="1:10" x14ac:dyDescent="0.25">
      <c r="A253" s="152">
        <v>244</v>
      </c>
      <c r="B253" s="153"/>
      <c r="C253" s="153"/>
      <c r="D253" s="153"/>
      <c r="E253" s="154"/>
      <c r="F253" s="155"/>
      <c r="G253" s="153"/>
      <c r="H253" s="154"/>
      <c r="I253" s="19" t="str">
        <f t="shared" si="19"/>
        <v/>
      </c>
      <c r="J253" s="19" t="str">
        <f t="shared" si="20"/>
        <v/>
      </c>
    </row>
    <row r="254" spans="1:10" x14ac:dyDescent="0.25">
      <c r="A254" s="152">
        <v>245</v>
      </c>
      <c r="B254" s="153"/>
      <c r="C254" s="153"/>
      <c r="D254" s="153"/>
      <c r="E254" s="154"/>
      <c r="F254" s="155"/>
      <c r="G254" s="153"/>
      <c r="H254" s="154"/>
      <c r="I254" s="19" t="str">
        <f t="shared" si="19"/>
        <v/>
      </c>
      <c r="J254" s="19" t="str">
        <f t="shared" si="20"/>
        <v/>
      </c>
    </row>
    <row r="255" spans="1:10" x14ac:dyDescent="0.25">
      <c r="A255" s="152">
        <v>246</v>
      </c>
      <c r="B255" s="153"/>
      <c r="C255" s="153"/>
      <c r="D255" s="153"/>
      <c r="E255" s="154"/>
      <c r="F255" s="155"/>
      <c r="G255" s="153"/>
      <c r="H255" s="154"/>
      <c r="I255" s="19" t="str">
        <f t="shared" si="19"/>
        <v/>
      </c>
      <c r="J255" s="19" t="str">
        <f t="shared" si="20"/>
        <v/>
      </c>
    </row>
    <row r="256" spans="1:10" x14ac:dyDescent="0.25">
      <c r="A256" s="152">
        <v>247</v>
      </c>
      <c r="B256" s="153"/>
      <c r="C256" s="153"/>
      <c r="D256" s="153"/>
      <c r="E256" s="154"/>
      <c r="F256" s="155"/>
      <c r="G256" s="153"/>
      <c r="H256" s="154"/>
      <c r="I256" s="19" t="str">
        <f t="shared" si="19"/>
        <v/>
      </c>
      <c r="J256" s="19" t="str">
        <f t="shared" si="20"/>
        <v/>
      </c>
    </row>
    <row r="257" spans="1:10" x14ac:dyDescent="0.25">
      <c r="A257" s="152">
        <v>248</v>
      </c>
      <c r="B257" s="153"/>
      <c r="C257" s="153"/>
      <c r="D257" s="153"/>
      <c r="E257" s="154"/>
      <c r="F257" s="155"/>
      <c r="G257" s="153"/>
      <c r="H257" s="154"/>
      <c r="I257" s="19" t="str">
        <f t="shared" si="19"/>
        <v/>
      </c>
      <c r="J257" s="19" t="str">
        <f t="shared" si="20"/>
        <v/>
      </c>
    </row>
    <row r="258" spans="1:10" x14ac:dyDescent="0.25">
      <c r="A258" s="152">
        <v>249</v>
      </c>
      <c r="B258" s="153"/>
      <c r="C258" s="153"/>
      <c r="D258" s="153"/>
      <c r="E258" s="154"/>
      <c r="F258" s="155"/>
      <c r="G258" s="153"/>
      <c r="H258" s="154"/>
      <c r="I258" s="19" t="str">
        <f t="shared" si="19"/>
        <v/>
      </c>
      <c r="J258" s="19" t="str">
        <f t="shared" si="20"/>
        <v/>
      </c>
    </row>
    <row r="259" spans="1:10" x14ac:dyDescent="0.25">
      <c r="A259" s="152">
        <v>250</v>
      </c>
      <c r="B259" s="153"/>
      <c r="C259" s="153"/>
      <c r="D259" s="153"/>
      <c r="E259" s="154"/>
      <c r="F259" s="155"/>
      <c r="G259" s="153"/>
      <c r="H259" s="154"/>
      <c r="I259" s="19" t="str">
        <f t="shared" si="19"/>
        <v/>
      </c>
      <c r="J259" s="19" t="str">
        <f t="shared" si="20"/>
        <v/>
      </c>
    </row>
  </sheetData>
  <sheetProtection algorithmName="SHA-512" hashValue="HOsA0/eax0JAoDCEUfR9MmwninLuHRMZEtpmRi89NOBSYMtRW1ZokKCTj3PJPjsweinYbpiP4qj2/uAkLj71eQ==" saltValue="JRM/pqJFkzY1Bj8OjGhhAA=="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dataValidations disablePrompts="1" count="1">
    <dataValidation type="list" allowBlank="1" showInputMessage="1" showErrorMessage="1" sqref="D10:D108">
      <formula1>edituri_b</formula1>
    </dataValidation>
  </dataValidations>
  <pageMargins left="0.59055118110236227" right="0.59055118110236227" top="0.74803149606299213" bottom="1.0629921259842521" header="0.31496062992125984" footer="0.35433070866141736"/>
  <pageSetup paperSize="9" scale="80" fitToHeight="100" orientation="landscape" r:id="rId1"/>
  <headerFooter>
    <oddFooter xml:space="preserve">&amp;LConfirm existenţa lucrărilor
Director de departament
&amp;RCandidat
</oddFooter>
  </headerFooter>
  <rowBreaks count="1" manualBreakCount="1">
    <brk id="34" max="9"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P214"/>
  <sheetViews>
    <sheetView zoomScaleNormal="100" workbookViewId="0">
      <selection activeCell="A10" sqref="A10"/>
    </sheetView>
  </sheetViews>
  <sheetFormatPr defaultRowHeight="15.75" x14ac:dyDescent="0.25"/>
  <cols>
    <col min="1" max="1" width="5.7109375" style="69" customWidth="1"/>
    <col min="2" max="3" width="35.7109375" style="73" customWidth="1"/>
    <col min="4" max="4" width="18.7109375" style="73" customWidth="1"/>
    <col min="5" max="5" width="18.7109375" style="327" customWidth="1"/>
    <col min="6" max="6" width="10.7109375" style="78" customWidth="1"/>
    <col min="7" max="7" width="10.7109375" style="73" customWidth="1"/>
    <col min="8" max="8" width="12.28515625" style="327" customWidth="1"/>
    <col min="9" max="9" width="17.7109375" style="73" customWidth="1"/>
    <col min="10" max="10" width="10.7109375" style="73" hidden="1" customWidth="1"/>
    <col min="11" max="14" width="10.7109375" style="79" hidden="1" customWidth="1"/>
    <col min="15" max="15" width="9.140625" style="80" hidden="1" customWidth="1"/>
    <col min="16" max="16" width="9.140625" style="73" hidden="1" customWidth="1"/>
    <col min="17" max="26" width="9.140625" style="73" customWidth="1"/>
    <col min="27" max="16384" width="9.140625" style="73"/>
  </cols>
  <sheetData>
    <row r="1" spans="1:16" s="69" customFormat="1" x14ac:dyDescent="0.2">
      <c r="A1" s="68" t="s">
        <v>484</v>
      </c>
      <c r="E1" s="70"/>
      <c r="F1" s="70"/>
      <c r="H1" s="71"/>
      <c r="I1" s="72"/>
      <c r="K1" s="71"/>
      <c r="M1" s="326"/>
      <c r="N1" s="326"/>
      <c r="O1" s="326"/>
    </row>
    <row r="2" spans="1:16" s="69" customFormat="1" x14ac:dyDescent="0.2">
      <c r="A2" s="386" t="str">
        <f>IF(ISBLANK(facultate), IF(ISBLANK(departament),"","Departament " &amp; departament), "Facultatea " &amp; facultate)</f>
        <v>Facultatea Automatică și Calculatoare</v>
      </c>
      <c r="E2" s="70"/>
      <c r="F2" s="70"/>
      <c r="H2" s="71"/>
      <c r="I2" s="72"/>
      <c r="K2" s="71"/>
      <c r="M2" s="326"/>
      <c r="N2" s="326"/>
      <c r="O2" s="326"/>
    </row>
    <row r="3" spans="1:16" s="69" customFormat="1" x14ac:dyDescent="0.2">
      <c r="A3" s="386" t="str">
        <f>IF(ISBLANK(departament),"","Departamentul " &amp; departament)</f>
        <v>Departamentul Automatică și Informatică Aplicată</v>
      </c>
      <c r="E3" s="70"/>
      <c r="F3" s="70"/>
      <c r="H3" s="71"/>
      <c r="I3" s="72"/>
      <c r="K3" s="71"/>
      <c r="M3" s="326"/>
      <c r="N3" s="326"/>
      <c r="O3" s="326"/>
    </row>
    <row r="4" spans="1:16" x14ac:dyDescent="0.25">
      <c r="A4" s="485" t="s">
        <v>815</v>
      </c>
      <c r="B4" s="485"/>
      <c r="C4" s="485"/>
      <c r="D4" s="485"/>
      <c r="E4" s="485"/>
      <c r="F4" s="485"/>
      <c r="G4" s="485"/>
      <c r="H4" s="485"/>
      <c r="I4" s="485"/>
      <c r="J4" s="238"/>
      <c r="K4" s="238"/>
      <c r="L4" s="238"/>
      <c r="M4" s="238"/>
      <c r="N4" s="73"/>
      <c r="O4" s="328"/>
    </row>
    <row r="5" spans="1:16" x14ac:dyDescent="0.25">
      <c r="A5" s="485" t="s">
        <v>676</v>
      </c>
      <c r="B5" s="485"/>
      <c r="C5" s="485"/>
      <c r="D5" s="485"/>
      <c r="E5" s="485"/>
      <c r="F5" s="485"/>
      <c r="G5" s="485"/>
      <c r="H5" s="485"/>
      <c r="I5" s="485"/>
      <c r="J5" s="238"/>
      <c r="K5" s="238"/>
      <c r="L5" s="238"/>
      <c r="M5" s="238"/>
      <c r="N5" s="73"/>
    </row>
    <row r="6" spans="1:16" ht="13.5" customHeight="1" x14ac:dyDescent="0.25">
      <c r="E6" s="73"/>
      <c r="F6" s="73"/>
      <c r="H6" s="73"/>
      <c r="I6" s="338"/>
      <c r="J6" s="387" t="str">
        <f>CONCATENATE(functie," ",nume_candidat)</f>
        <v>Profesor Andreescu Gheorghe-Daniel</v>
      </c>
      <c r="N6" s="73"/>
    </row>
    <row r="7" spans="1:16" ht="18.75" customHeight="1" x14ac:dyDescent="0.25">
      <c r="A7" s="482" t="s">
        <v>339</v>
      </c>
      <c r="B7" s="482" t="s">
        <v>0</v>
      </c>
      <c r="C7" s="482" t="s">
        <v>547</v>
      </c>
      <c r="D7" s="482" t="s">
        <v>16</v>
      </c>
      <c r="E7" s="483" t="s">
        <v>17</v>
      </c>
      <c r="F7" s="488" t="s">
        <v>2</v>
      </c>
      <c r="G7" s="482" t="s">
        <v>18</v>
      </c>
      <c r="H7" s="483" t="s">
        <v>548</v>
      </c>
      <c r="I7" s="482" t="s">
        <v>546</v>
      </c>
      <c r="J7" s="482"/>
      <c r="K7" s="482" t="s">
        <v>4</v>
      </c>
      <c r="L7" s="482"/>
      <c r="M7" s="486" t="s">
        <v>48</v>
      </c>
      <c r="N7" s="487"/>
      <c r="O7" s="489" t="s">
        <v>542</v>
      </c>
      <c r="P7" s="490" t="s">
        <v>553</v>
      </c>
    </row>
    <row r="8" spans="1:16" ht="45.75" customHeight="1" x14ac:dyDescent="0.25">
      <c r="A8" s="482"/>
      <c r="B8" s="482"/>
      <c r="C8" s="482"/>
      <c r="D8" s="482"/>
      <c r="E8" s="484"/>
      <c r="F8" s="488"/>
      <c r="G8" s="482"/>
      <c r="H8" s="484"/>
      <c r="I8" s="388" t="str">
        <f>CONCATENATE("ultimii ",durata_evaluare," ani")</f>
        <v>ultimii 5 ani</v>
      </c>
      <c r="J8" s="11" t="s">
        <v>3</v>
      </c>
      <c r="K8" s="388" t="str">
        <f>CONCATENATE("ultimii                                  ",durata_evaluare," ani")</f>
        <v>ultimii                                  5 ani</v>
      </c>
      <c r="L8" s="11" t="s">
        <v>3</v>
      </c>
      <c r="M8" s="11" t="s">
        <v>3</v>
      </c>
      <c r="N8" s="388" t="str">
        <f>CONCATENATE("ultimii                                  ",durata_evaluare," ani")</f>
        <v>ultimii                                  5 ani</v>
      </c>
      <c r="O8" s="489"/>
      <c r="P8" s="490"/>
    </row>
    <row r="9" spans="1:16" x14ac:dyDescent="0.25">
      <c r="A9" s="97"/>
      <c r="B9" s="74"/>
      <c r="C9" s="74"/>
      <c r="D9" s="74"/>
      <c r="E9" s="75"/>
      <c r="F9" s="39"/>
      <c r="G9" s="83"/>
      <c r="H9" s="76"/>
      <c r="I9" s="157">
        <f t="shared" ref="I9:N9" si="0">SUMIF(I10:I214,"&gt;0")</f>
        <v>0</v>
      </c>
      <c r="J9" s="157">
        <f t="shared" si="0"/>
        <v>0</v>
      </c>
      <c r="K9" s="4">
        <f t="shared" si="0"/>
        <v>0</v>
      </c>
      <c r="L9" s="4">
        <f t="shared" si="0"/>
        <v>0</v>
      </c>
      <c r="M9" s="4">
        <f t="shared" si="0"/>
        <v>0</v>
      </c>
      <c r="N9" s="4">
        <f t="shared" si="0"/>
        <v>0</v>
      </c>
      <c r="O9" s="335"/>
    </row>
    <row r="10" spans="1:16" x14ac:dyDescent="0.25">
      <c r="A10" s="46">
        <v>1</v>
      </c>
      <c r="B10" s="8"/>
      <c r="C10" s="8"/>
      <c r="D10" s="74"/>
      <c r="E10" s="5"/>
      <c r="F10" s="231"/>
      <c r="G10" s="231"/>
      <c r="H10" s="231"/>
      <c r="I10" s="19" t="str">
        <f t="shared" ref="I10:I73" si="1">IF(OR($B10="",$C10="",$D10="",$E10="",$F10&lt;an_initial,$F10&gt;an_final,$O10=FALSE),"",IF($H10="",CS_STR_ALTE2*$G10/P10,CS_STR_ALTE2*$H10))</f>
        <v/>
      </c>
      <c r="J10" s="19" t="str">
        <f t="shared" ref="J10:J73" si="2">IF(OR($B10="",$C10="",$D10="",$E10="",$F10="",$F10&gt;an_final,$O10=FALSE),"",IF($H10="",CS_STR_ALTE2*$G10/P10,CS_STR_ALTE2*$H10))</f>
        <v/>
      </c>
      <c r="K10" s="67" t="str">
        <f t="shared" ref="K10:K175" si="3">IF(OR($B10="",$C10="",$D10="",$E10="",$F10="",$F10&gt;an_final,$O10=FALSE),"",IF($F10&gt;=an_initial,1,""))</f>
        <v/>
      </c>
      <c r="L10" s="67" t="str">
        <f t="shared" ref="L10:L175" si="4">IF(OR($B10="",$C10="",$D10="",$E10="",$F10="",$F10&gt;an_final,$O10=FALSE),"",1)</f>
        <v/>
      </c>
      <c r="M10" s="416" t="str">
        <f t="shared" ref="M10:M175" si="5">IF(OR($B10="",$C10="",$D10="",$E10="",$F10="",$F10&gt;an_final,$O10=FALSE),"",IF($H10="",$G10/P10,$H10))</f>
        <v/>
      </c>
      <c r="N10" s="67" t="str">
        <f t="shared" ref="N10:N175" si="6">IF(OR($B10="",$C10="",$D10="",$E10="",$F10="",$F10&lt;an_initial,$F10&gt;an_final,$O10=FALSE),"",IF($H10="",$G10/P10,$H10))</f>
        <v/>
      </c>
      <c r="O10" s="389" t="b">
        <f t="shared" ref="O10:O175" si="7">IF(nume_candidat="",FALSE,ISNUMBER(SEARCH(nume_candidat,$B10)))</f>
        <v>0</v>
      </c>
      <c r="P10" s="390">
        <f t="shared" ref="P10:P175" si="8">LEN(B10)-LEN(SUBSTITUTE(B10,",",""))+1</f>
        <v>1</v>
      </c>
    </row>
    <row r="11" spans="1:16" x14ac:dyDescent="0.25">
      <c r="A11" s="46">
        <v>2</v>
      </c>
      <c r="B11" s="8"/>
      <c r="C11" s="8"/>
      <c r="D11" s="74"/>
      <c r="E11" s="5"/>
      <c r="F11" s="231"/>
      <c r="G11" s="231"/>
      <c r="H11" s="231"/>
      <c r="I11" s="19" t="str">
        <f t="shared" si="1"/>
        <v/>
      </c>
      <c r="J11" s="19" t="str">
        <f t="shared" si="2"/>
        <v/>
      </c>
      <c r="K11" s="67" t="str">
        <f t="shared" si="3"/>
        <v/>
      </c>
      <c r="L11" s="67" t="str">
        <f t="shared" si="4"/>
        <v/>
      </c>
      <c r="M11" s="416" t="str">
        <f t="shared" si="5"/>
        <v/>
      </c>
      <c r="N11" s="67" t="str">
        <f t="shared" si="6"/>
        <v/>
      </c>
      <c r="O11" s="389" t="b">
        <f t="shared" si="7"/>
        <v>0</v>
      </c>
      <c r="P11" s="390">
        <f t="shared" si="8"/>
        <v>1</v>
      </c>
    </row>
    <row r="12" spans="1:16" x14ac:dyDescent="0.25">
      <c r="A12" s="46">
        <v>3</v>
      </c>
      <c r="B12" s="7"/>
      <c r="C12" s="8"/>
      <c r="D12" s="74"/>
      <c r="E12" s="5"/>
      <c r="F12" s="231"/>
      <c r="G12" s="231"/>
      <c r="H12" s="231"/>
      <c r="I12" s="19" t="str">
        <f t="shared" si="1"/>
        <v/>
      </c>
      <c r="J12" s="19" t="str">
        <f t="shared" si="2"/>
        <v/>
      </c>
      <c r="K12" s="67" t="str">
        <f t="shared" si="3"/>
        <v/>
      </c>
      <c r="L12" s="67" t="str">
        <f t="shared" si="4"/>
        <v/>
      </c>
      <c r="M12" s="416" t="str">
        <f t="shared" si="5"/>
        <v/>
      </c>
      <c r="N12" s="67" t="str">
        <f t="shared" si="6"/>
        <v/>
      </c>
      <c r="O12" s="389" t="b">
        <f t="shared" si="7"/>
        <v>0</v>
      </c>
      <c r="P12" s="390">
        <f t="shared" si="8"/>
        <v>1</v>
      </c>
    </row>
    <row r="13" spans="1:16" x14ac:dyDescent="0.25">
      <c r="A13" s="46">
        <v>4</v>
      </c>
      <c r="B13" s="7"/>
      <c r="C13" s="7"/>
      <c r="D13" s="74"/>
      <c r="E13" s="228"/>
      <c r="F13" s="227"/>
      <c r="G13" s="227"/>
      <c r="H13" s="227"/>
      <c r="I13" s="19" t="str">
        <f t="shared" si="1"/>
        <v/>
      </c>
      <c r="J13" s="19" t="str">
        <f t="shared" si="2"/>
        <v/>
      </c>
      <c r="K13" s="67" t="str">
        <f t="shared" si="3"/>
        <v/>
      </c>
      <c r="L13" s="67" t="str">
        <f t="shared" si="4"/>
        <v/>
      </c>
      <c r="M13" s="416" t="str">
        <f t="shared" si="5"/>
        <v/>
      </c>
      <c r="N13" s="67" t="str">
        <f t="shared" si="6"/>
        <v/>
      </c>
      <c r="O13" s="389" t="b">
        <f t="shared" si="7"/>
        <v>0</v>
      </c>
      <c r="P13" s="390">
        <f t="shared" si="8"/>
        <v>1</v>
      </c>
    </row>
    <row r="14" spans="1:16" x14ac:dyDescent="0.25">
      <c r="A14" s="152">
        <v>5</v>
      </c>
      <c r="B14" s="7"/>
      <c r="C14" s="7"/>
      <c r="D14" s="74"/>
      <c r="E14" s="228"/>
      <c r="F14" s="227"/>
      <c r="G14" s="227"/>
      <c r="H14" s="227"/>
      <c r="I14" s="19" t="str">
        <f t="shared" si="1"/>
        <v/>
      </c>
      <c r="J14" s="19" t="str">
        <f t="shared" si="2"/>
        <v/>
      </c>
      <c r="K14" s="415" t="str">
        <f t="shared" si="3"/>
        <v/>
      </c>
      <c r="L14" s="67" t="str">
        <f t="shared" si="4"/>
        <v/>
      </c>
      <c r="M14" s="416" t="str">
        <f t="shared" si="5"/>
        <v/>
      </c>
      <c r="N14" s="67" t="str">
        <f t="shared" si="6"/>
        <v/>
      </c>
      <c r="O14" s="389" t="b">
        <f t="shared" si="7"/>
        <v>0</v>
      </c>
      <c r="P14" s="390">
        <f t="shared" si="8"/>
        <v>1</v>
      </c>
    </row>
    <row r="15" spans="1:16" x14ac:dyDescent="0.25">
      <c r="A15" s="152">
        <v>6</v>
      </c>
      <c r="B15" s="7"/>
      <c r="C15" s="7"/>
      <c r="D15" s="74"/>
      <c r="E15" s="228"/>
      <c r="F15" s="227"/>
      <c r="G15" s="227"/>
      <c r="H15" s="227"/>
      <c r="I15" s="19" t="str">
        <f t="shared" si="1"/>
        <v/>
      </c>
      <c r="J15" s="19" t="str">
        <f t="shared" si="2"/>
        <v/>
      </c>
      <c r="K15" s="415" t="str">
        <f t="shared" si="3"/>
        <v/>
      </c>
      <c r="L15" s="67" t="str">
        <f t="shared" si="4"/>
        <v/>
      </c>
      <c r="M15" s="416" t="str">
        <f t="shared" si="5"/>
        <v/>
      </c>
      <c r="N15" s="67" t="str">
        <f t="shared" si="6"/>
        <v/>
      </c>
      <c r="O15" s="389" t="b">
        <f t="shared" si="7"/>
        <v>0</v>
      </c>
      <c r="P15" s="390">
        <f t="shared" si="8"/>
        <v>1</v>
      </c>
    </row>
    <row r="16" spans="1:16" x14ac:dyDescent="0.25">
      <c r="A16" s="152">
        <v>7</v>
      </c>
      <c r="B16" s="7"/>
      <c r="C16" s="7"/>
      <c r="D16" s="74"/>
      <c r="E16" s="228"/>
      <c r="F16" s="227"/>
      <c r="G16" s="227"/>
      <c r="H16" s="227"/>
      <c r="I16" s="19" t="str">
        <f t="shared" si="1"/>
        <v/>
      </c>
      <c r="J16" s="19" t="str">
        <f t="shared" si="2"/>
        <v/>
      </c>
      <c r="K16" s="415" t="str">
        <f t="shared" si="3"/>
        <v/>
      </c>
      <c r="L16" s="67" t="str">
        <f t="shared" si="4"/>
        <v/>
      </c>
      <c r="M16" s="416" t="str">
        <f t="shared" si="5"/>
        <v/>
      </c>
      <c r="N16" s="67" t="str">
        <f t="shared" si="6"/>
        <v/>
      </c>
      <c r="O16" s="389" t="b">
        <f t="shared" si="7"/>
        <v>0</v>
      </c>
      <c r="P16" s="390">
        <f t="shared" si="8"/>
        <v>1</v>
      </c>
    </row>
    <row r="17" spans="1:16" x14ac:dyDescent="0.25">
      <c r="A17" s="152">
        <v>8</v>
      </c>
      <c r="B17" s="7"/>
      <c r="C17" s="7"/>
      <c r="D17" s="74"/>
      <c r="E17" s="228"/>
      <c r="F17" s="227"/>
      <c r="G17" s="227"/>
      <c r="H17" s="227"/>
      <c r="I17" s="19" t="str">
        <f t="shared" si="1"/>
        <v/>
      </c>
      <c r="J17" s="19" t="str">
        <f t="shared" si="2"/>
        <v/>
      </c>
      <c r="K17" s="415" t="str">
        <f t="shared" si="3"/>
        <v/>
      </c>
      <c r="L17" s="67" t="str">
        <f t="shared" si="4"/>
        <v/>
      </c>
      <c r="M17" s="416" t="str">
        <f t="shared" si="5"/>
        <v/>
      </c>
      <c r="N17" s="67" t="str">
        <f t="shared" si="6"/>
        <v/>
      </c>
      <c r="O17" s="389" t="b">
        <f t="shared" si="7"/>
        <v>0</v>
      </c>
      <c r="P17" s="390">
        <f t="shared" si="8"/>
        <v>1</v>
      </c>
    </row>
    <row r="18" spans="1:16" x14ac:dyDescent="0.25">
      <c r="A18" s="152">
        <v>9</v>
      </c>
      <c r="B18" s="7"/>
      <c r="C18" s="7"/>
      <c r="D18" s="74"/>
      <c r="E18" s="228"/>
      <c r="F18" s="227"/>
      <c r="G18" s="227"/>
      <c r="H18" s="227"/>
      <c r="I18" s="19" t="str">
        <f t="shared" si="1"/>
        <v/>
      </c>
      <c r="J18" s="19" t="str">
        <f t="shared" si="2"/>
        <v/>
      </c>
      <c r="K18" s="415" t="str">
        <f t="shared" si="3"/>
        <v/>
      </c>
      <c r="L18" s="67" t="str">
        <f t="shared" si="4"/>
        <v/>
      </c>
      <c r="M18" s="416" t="str">
        <f t="shared" si="5"/>
        <v/>
      </c>
      <c r="N18" s="67" t="str">
        <f t="shared" si="6"/>
        <v/>
      </c>
      <c r="O18" s="389" t="b">
        <f t="shared" si="7"/>
        <v>0</v>
      </c>
      <c r="P18" s="390">
        <f t="shared" si="8"/>
        <v>1</v>
      </c>
    </row>
    <row r="19" spans="1:16" x14ac:dyDescent="0.25">
      <c r="A19" s="152">
        <v>10</v>
      </c>
      <c r="B19" s="7"/>
      <c r="C19" s="7"/>
      <c r="D19" s="74"/>
      <c r="E19" s="228"/>
      <c r="F19" s="227"/>
      <c r="G19" s="227"/>
      <c r="H19" s="227"/>
      <c r="I19" s="19" t="str">
        <f t="shared" si="1"/>
        <v/>
      </c>
      <c r="J19" s="19" t="str">
        <f t="shared" si="2"/>
        <v/>
      </c>
      <c r="K19" s="415" t="str">
        <f t="shared" si="3"/>
        <v/>
      </c>
      <c r="L19" s="67" t="str">
        <f t="shared" si="4"/>
        <v/>
      </c>
      <c r="M19" s="416" t="str">
        <f t="shared" si="5"/>
        <v/>
      </c>
      <c r="N19" s="67" t="str">
        <f t="shared" si="6"/>
        <v/>
      </c>
      <c r="O19" s="389" t="b">
        <f t="shared" si="7"/>
        <v>0</v>
      </c>
      <c r="P19" s="390">
        <f t="shared" si="8"/>
        <v>1</v>
      </c>
    </row>
    <row r="20" spans="1:16" x14ac:dyDescent="0.25">
      <c r="A20" s="152">
        <v>11</v>
      </c>
      <c r="B20" s="7"/>
      <c r="C20" s="7"/>
      <c r="D20" s="74"/>
      <c r="E20" s="228"/>
      <c r="F20" s="227"/>
      <c r="G20" s="227"/>
      <c r="H20" s="227"/>
      <c r="I20" s="19" t="str">
        <f t="shared" si="1"/>
        <v/>
      </c>
      <c r="J20" s="19" t="str">
        <f t="shared" si="2"/>
        <v/>
      </c>
      <c r="K20" s="415" t="str">
        <f t="shared" si="3"/>
        <v/>
      </c>
      <c r="L20" s="67" t="str">
        <f t="shared" si="4"/>
        <v/>
      </c>
      <c r="M20" s="416" t="str">
        <f t="shared" si="5"/>
        <v/>
      </c>
      <c r="N20" s="67" t="str">
        <f t="shared" si="6"/>
        <v/>
      </c>
      <c r="O20" s="389" t="b">
        <f t="shared" si="7"/>
        <v>0</v>
      </c>
      <c r="P20" s="390">
        <f t="shared" si="8"/>
        <v>1</v>
      </c>
    </row>
    <row r="21" spans="1:16" x14ac:dyDescent="0.25">
      <c r="A21" s="152">
        <v>12</v>
      </c>
      <c r="B21" s="7"/>
      <c r="C21" s="7"/>
      <c r="D21" s="74"/>
      <c r="E21" s="228"/>
      <c r="F21" s="227"/>
      <c r="G21" s="227"/>
      <c r="H21" s="227"/>
      <c r="I21" s="19" t="str">
        <f t="shared" si="1"/>
        <v/>
      </c>
      <c r="J21" s="19" t="str">
        <f t="shared" si="2"/>
        <v/>
      </c>
      <c r="K21" s="415" t="str">
        <f t="shared" si="3"/>
        <v/>
      </c>
      <c r="L21" s="67" t="str">
        <f t="shared" si="4"/>
        <v/>
      </c>
      <c r="M21" s="416" t="str">
        <f t="shared" si="5"/>
        <v/>
      </c>
      <c r="N21" s="67" t="str">
        <f t="shared" si="6"/>
        <v/>
      </c>
      <c r="O21" s="389" t="b">
        <f t="shared" si="7"/>
        <v>0</v>
      </c>
      <c r="P21" s="390">
        <f t="shared" si="8"/>
        <v>1</v>
      </c>
    </row>
    <row r="22" spans="1:16" x14ac:dyDescent="0.25">
      <c r="A22" s="152">
        <v>13</v>
      </c>
      <c r="B22" s="7"/>
      <c r="C22" s="7"/>
      <c r="D22" s="74"/>
      <c r="E22" s="228"/>
      <c r="F22" s="227"/>
      <c r="G22" s="227"/>
      <c r="H22" s="227"/>
      <c r="I22" s="19" t="str">
        <f t="shared" si="1"/>
        <v/>
      </c>
      <c r="J22" s="19" t="str">
        <f t="shared" si="2"/>
        <v/>
      </c>
      <c r="K22" s="415" t="str">
        <f t="shared" si="3"/>
        <v/>
      </c>
      <c r="L22" s="67" t="str">
        <f t="shared" si="4"/>
        <v/>
      </c>
      <c r="M22" s="416" t="str">
        <f t="shared" si="5"/>
        <v/>
      </c>
      <c r="N22" s="67" t="str">
        <f t="shared" si="6"/>
        <v/>
      </c>
      <c r="O22" s="389" t="b">
        <f t="shared" si="7"/>
        <v>0</v>
      </c>
      <c r="P22" s="390">
        <f t="shared" si="8"/>
        <v>1</v>
      </c>
    </row>
    <row r="23" spans="1:16" x14ac:dyDescent="0.25">
      <c r="A23" s="152">
        <v>14</v>
      </c>
      <c r="B23" s="7"/>
      <c r="C23" s="7"/>
      <c r="D23" s="74"/>
      <c r="E23" s="228"/>
      <c r="F23" s="227"/>
      <c r="G23" s="227"/>
      <c r="H23" s="227"/>
      <c r="I23" s="19" t="str">
        <f t="shared" si="1"/>
        <v/>
      </c>
      <c r="J23" s="19" t="str">
        <f t="shared" si="2"/>
        <v/>
      </c>
      <c r="K23" s="415" t="str">
        <f t="shared" si="3"/>
        <v/>
      </c>
      <c r="L23" s="67" t="str">
        <f t="shared" si="4"/>
        <v/>
      </c>
      <c r="M23" s="416" t="str">
        <f t="shared" si="5"/>
        <v/>
      </c>
      <c r="N23" s="67" t="str">
        <f t="shared" si="6"/>
        <v/>
      </c>
      <c r="O23" s="389" t="b">
        <f t="shared" si="7"/>
        <v>0</v>
      </c>
      <c r="P23" s="390">
        <f t="shared" si="8"/>
        <v>1</v>
      </c>
    </row>
    <row r="24" spans="1:16" x14ac:dyDescent="0.25">
      <c r="A24" s="152">
        <v>15</v>
      </c>
      <c r="B24" s="7"/>
      <c r="C24" s="7"/>
      <c r="D24" s="74"/>
      <c r="E24" s="228"/>
      <c r="F24" s="227"/>
      <c r="G24" s="227"/>
      <c r="H24" s="227"/>
      <c r="I24" s="19" t="str">
        <f t="shared" si="1"/>
        <v/>
      </c>
      <c r="J24" s="19" t="str">
        <f t="shared" si="2"/>
        <v/>
      </c>
      <c r="K24" s="415" t="str">
        <f t="shared" si="3"/>
        <v/>
      </c>
      <c r="L24" s="67" t="str">
        <f t="shared" si="4"/>
        <v/>
      </c>
      <c r="M24" s="416" t="str">
        <f t="shared" si="5"/>
        <v/>
      </c>
      <c r="N24" s="67" t="str">
        <f t="shared" si="6"/>
        <v/>
      </c>
      <c r="O24" s="389" t="b">
        <f t="shared" si="7"/>
        <v>0</v>
      </c>
      <c r="P24" s="390">
        <f t="shared" si="8"/>
        <v>1</v>
      </c>
    </row>
    <row r="25" spans="1:16" x14ac:dyDescent="0.25">
      <c r="A25" s="152">
        <v>16</v>
      </c>
      <c r="B25" s="7"/>
      <c r="C25" s="7"/>
      <c r="D25" s="74"/>
      <c r="E25" s="228"/>
      <c r="F25" s="227"/>
      <c r="G25" s="227"/>
      <c r="H25" s="227"/>
      <c r="I25" s="19" t="str">
        <f t="shared" si="1"/>
        <v/>
      </c>
      <c r="J25" s="19" t="str">
        <f t="shared" si="2"/>
        <v/>
      </c>
      <c r="K25" s="415" t="str">
        <f t="shared" si="3"/>
        <v/>
      </c>
      <c r="L25" s="67" t="str">
        <f t="shared" si="4"/>
        <v/>
      </c>
      <c r="M25" s="416" t="str">
        <f t="shared" si="5"/>
        <v/>
      </c>
      <c r="N25" s="67" t="str">
        <f t="shared" si="6"/>
        <v/>
      </c>
      <c r="O25" s="389" t="b">
        <f t="shared" si="7"/>
        <v>0</v>
      </c>
      <c r="P25" s="390">
        <f t="shared" si="8"/>
        <v>1</v>
      </c>
    </row>
    <row r="26" spans="1:16" x14ac:dyDescent="0.25">
      <c r="A26" s="152">
        <v>17</v>
      </c>
      <c r="B26" s="7"/>
      <c r="C26" s="7"/>
      <c r="D26" s="74"/>
      <c r="E26" s="228"/>
      <c r="F26" s="227"/>
      <c r="G26" s="227"/>
      <c r="H26" s="227"/>
      <c r="I26" s="19" t="str">
        <f t="shared" si="1"/>
        <v/>
      </c>
      <c r="J26" s="19" t="str">
        <f t="shared" si="2"/>
        <v/>
      </c>
      <c r="K26" s="415" t="str">
        <f t="shared" si="3"/>
        <v/>
      </c>
      <c r="L26" s="67" t="str">
        <f t="shared" si="4"/>
        <v/>
      </c>
      <c r="M26" s="416" t="str">
        <f t="shared" si="5"/>
        <v/>
      </c>
      <c r="N26" s="67" t="str">
        <f t="shared" si="6"/>
        <v/>
      </c>
      <c r="O26" s="389" t="b">
        <f t="shared" si="7"/>
        <v>0</v>
      </c>
      <c r="P26" s="390">
        <f t="shared" si="8"/>
        <v>1</v>
      </c>
    </row>
    <row r="27" spans="1:16" x14ac:dyDescent="0.25">
      <c r="A27" s="152">
        <v>18</v>
      </c>
      <c r="B27" s="7"/>
      <c r="C27" s="7"/>
      <c r="D27" s="74"/>
      <c r="E27" s="228"/>
      <c r="F27" s="227"/>
      <c r="G27" s="227"/>
      <c r="H27" s="227"/>
      <c r="I27" s="19" t="str">
        <f t="shared" si="1"/>
        <v/>
      </c>
      <c r="J27" s="19" t="str">
        <f t="shared" si="2"/>
        <v/>
      </c>
      <c r="K27" s="415" t="str">
        <f t="shared" si="3"/>
        <v/>
      </c>
      <c r="L27" s="67" t="str">
        <f t="shared" si="4"/>
        <v/>
      </c>
      <c r="M27" s="416" t="str">
        <f t="shared" si="5"/>
        <v/>
      </c>
      <c r="N27" s="67" t="str">
        <f t="shared" si="6"/>
        <v/>
      </c>
      <c r="O27" s="389" t="b">
        <f t="shared" si="7"/>
        <v>0</v>
      </c>
      <c r="P27" s="390">
        <f t="shared" si="8"/>
        <v>1</v>
      </c>
    </row>
    <row r="28" spans="1:16" x14ac:dyDescent="0.25">
      <c r="A28" s="152">
        <v>19</v>
      </c>
      <c r="B28" s="7"/>
      <c r="C28" s="7"/>
      <c r="D28" s="74"/>
      <c r="E28" s="228"/>
      <c r="F28" s="227"/>
      <c r="G28" s="227"/>
      <c r="H28" s="227"/>
      <c r="I28" s="19" t="str">
        <f t="shared" si="1"/>
        <v/>
      </c>
      <c r="J28" s="19" t="str">
        <f t="shared" si="2"/>
        <v/>
      </c>
      <c r="K28" s="415" t="str">
        <f t="shared" si="3"/>
        <v/>
      </c>
      <c r="L28" s="67" t="str">
        <f t="shared" si="4"/>
        <v/>
      </c>
      <c r="M28" s="416" t="str">
        <f t="shared" si="5"/>
        <v/>
      </c>
      <c r="N28" s="67" t="str">
        <f t="shared" si="6"/>
        <v/>
      </c>
      <c r="O28" s="389" t="b">
        <f t="shared" si="7"/>
        <v>0</v>
      </c>
      <c r="P28" s="390">
        <f t="shared" si="8"/>
        <v>1</v>
      </c>
    </row>
    <row r="29" spans="1:16" x14ac:dyDescent="0.25">
      <c r="A29" s="152">
        <v>20</v>
      </c>
      <c r="B29" s="7"/>
      <c r="C29" s="7"/>
      <c r="D29" s="74"/>
      <c r="E29" s="228"/>
      <c r="F29" s="227"/>
      <c r="G29" s="227"/>
      <c r="H29" s="227"/>
      <c r="I29" s="19" t="str">
        <f t="shared" si="1"/>
        <v/>
      </c>
      <c r="J29" s="19" t="str">
        <f t="shared" si="2"/>
        <v/>
      </c>
      <c r="K29" s="415" t="str">
        <f t="shared" si="3"/>
        <v/>
      </c>
      <c r="L29" s="67" t="str">
        <f t="shared" si="4"/>
        <v/>
      </c>
      <c r="M29" s="416" t="str">
        <f t="shared" si="5"/>
        <v/>
      </c>
      <c r="N29" s="67" t="str">
        <f t="shared" si="6"/>
        <v/>
      </c>
      <c r="O29" s="389" t="b">
        <f t="shared" si="7"/>
        <v>0</v>
      </c>
      <c r="P29" s="390">
        <f t="shared" si="8"/>
        <v>1</v>
      </c>
    </row>
    <row r="30" spans="1:16" x14ac:dyDescent="0.25">
      <c r="A30" s="152">
        <v>21</v>
      </c>
      <c r="B30" s="7"/>
      <c r="C30" s="7"/>
      <c r="D30" s="74"/>
      <c r="E30" s="228"/>
      <c r="F30" s="227"/>
      <c r="G30" s="227"/>
      <c r="H30" s="227"/>
      <c r="I30" s="19" t="str">
        <f t="shared" si="1"/>
        <v/>
      </c>
      <c r="J30" s="19" t="str">
        <f t="shared" si="2"/>
        <v/>
      </c>
      <c r="K30" s="415" t="str">
        <f t="shared" si="3"/>
        <v/>
      </c>
      <c r="L30" s="67" t="str">
        <f t="shared" si="4"/>
        <v/>
      </c>
      <c r="M30" s="416" t="str">
        <f t="shared" si="5"/>
        <v/>
      </c>
      <c r="N30" s="67" t="str">
        <f t="shared" si="6"/>
        <v/>
      </c>
      <c r="O30" s="389" t="b">
        <f t="shared" si="7"/>
        <v>0</v>
      </c>
      <c r="P30" s="390">
        <f t="shared" si="8"/>
        <v>1</v>
      </c>
    </row>
    <row r="31" spans="1:16" x14ac:dyDescent="0.25">
      <c r="A31" s="152">
        <v>22</v>
      </c>
      <c r="B31" s="7"/>
      <c r="C31" s="7"/>
      <c r="D31" s="74"/>
      <c r="E31" s="228"/>
      <c r="F31" s="227"/>
      <c r="G31" s="227"/>
      <c r="H31" s="227"/>
      <c r="I31" s="19" t="str">
        <f t="shared" si="1"/>
        <v/>
      </c>
      <c r="J31" s="19" t="str">
        <f t="shared" si="2"/>
        <v/>
      </c>
      <c r="K31" s="415" t="str">
        <f t="shared" si="3"/>
        <v/>
      </c>
      <c r="L31" s="67" t="str">
        <f t="shared" si="4"/>
        <v/>
      </c>
      <c r="M31" s="416" t="str">
        <f t="shared" si="5"/>
        <v/>
      </c>
      <c r="N31" s="67" t="str">
        <f t="shared" si="6"/>
        <v/>
      </c>
      <c r="O31" s="389" t="b">
        <f t="shared" si="7"/>
        <v>0</v>
      </c>
      <c r="P31" s="390">
        <f t="shared" si="8"/>
        <v>1</v>
      </c>
    </row>
    <row r="32" spans="1:16" x14ac:dyDescent="0.25">
      <c r="A32" s="152">
        <v>23</v>
      </c>
      <c r="B32" s="7"/>
      <c r="C32" s="7"/>
      <c r="D32" s="74"/>
      <c r="E32" s="228"/>
      <c r="F32" s="227"/>
      <c r="G32" s="227"/>
      <c r="H32" s="227"/>
      <c r="I32" s="19" t="str">
        <f t="shared" si="1"/>
        <v/>
      </c>
      <c r="J32" s="19" t="str">
        <f t="shared" si="2"/>
        <v/>
      </c>
      <c r="K32" s="415" t="str">
        <f t="shared" si="3"/>
        <v/>
      </c>
      <c r="L32" s="67" t="str">
        <f t="shared" si="4"/>
        <v/>
      </c>
      <c r="M32" s="416" t="str">
        <f t="shared" si="5"/>
        <v/>
      </c>
      <c r="N32" s="67" t="str">
        <f t="shared" si="6"/>
        <v/>
      </c>
      <c r="O32" s="389" t="b">
        <f t="shared" si="7"/>
        <v>0</v>
      </c>
      <c r="P32" s="390">
        <f t="shared" si="8"/>
        <v>1</v>
      </c>
    </row>
    <row r="33" spans="1:16" x14ac:dyDescent="0.25">
      <c r="A33" s="152">
        <v>24</v>
      </c>
      <c r="B33" s="7"/>
      <c r="C33" s="7"/>
      <c r="D33" s="74"/>
      <c r="E33" s="228"/>
      <c r="F33" s="227"/>
      <c r="G33" s="227"/>
      <c r="H33" s="227"/>
      <c r="I33" s="19" t="str">
        <f t="shared" si="1"/>
        <v/>
      </c>
      <c r="J33" s="19" t="str">
        <f t="shared" si="2"/>
        <v/>
      </c>
      <c r="K33" s="415" t="str">
        <f t="shared" si="3"/>
        <v/>
      </c>
      <c r="L33" s="67" t="str">
        <f t="shared" si="4"/>
        <v/>
      </c>
      <c r="M33" s="416" t="str">
        <f t="shared" si="5"/>
        <v/>
      </c>
      <c r="N33" s="67" t="str">
        <f t="shared" si="6"/>
        <v/>
      </c>
      <c r="O33" s="389" t="b">
        <f t="shared" si="7"/>
        <v>0</v>
      </c>
      <c r="P33" s="390">
        <f t="shared" si="8"/>
        <v>1</v>
      </c>
    </row>
    <row r="34" spans="1:16" x14ac:dyDescent="0.25">
      <c r="A34" s="152">
        <v>25</v>
      </c>
      <c r="B34" s="7"/>
      <c r="C34" s="7"/>
      <c r="D34" s="74"/>
      <c r="E34" s="228"/>
      <c r="F34" s="227"/>
      <c r="G34" s="227"/>
      <c r="H34" s="227"/>
      <c r="I34" s="19" t="str">
        <f t="shared" si="1"/>
        <v/>
      </c>
      <c r="J34" s="19" t="str">
        <f t="shared" si="2"/>
        <v/>
      </c>
      <c r="K34" s="415" t="str">
        <f t="shared" si="3"/>
        <v/>
      </c>
      <c r="L34" s="67" t="str">
        <f t="shared" si="4"/>
        <v/>
      </c>
      <c r="M34" s="416" t="str">
        <f t="shared" si="5"/>
        <v/>
      </c>
      <c r="N34" s="67" t="str">
        <f t="shared" si="6"/>
        <v/>
      </c>
      <c r="O34" s="389" t="b">
        <f t="shared" si="7"/>
        <v>0</v>
      </c>
      <c r="P34" s="390">
        <f t="shared" si="8"/>
        <v>1</v>
      </c>
    </row>
    <row r="35" spans="1:16" x14ac:dyDescent="0.25">
      <c r="A35" s="152">
        <v>26</v>
      </c>
      <c r="B35" s="7"/>
      <c r="C35" s="7"/>
      <c r="D35" s="74"/>
      <c r="E35" s="228"/>
      <c r="F35" s="227"/>
      <c r="G35" s="227"/>
      <c r="H35" s="227"/>
      <c r="I35" s="19" t="str">
        <f t="shared" si="1"/>
        <v/>
      </c>
      <c r="J35" s="19" t="str">
        <f t="shared" si="2"/>
        <v/>
      </c>
      <c r="K35" s="415" t="str">
        <f t="shared" si="3"/>
        <v/>
      </c>
      <c r="L35" s="67" t="str">
        <f t="shared" si="4"/>
        <v/>
      </c>
      <c r="M35" s="416" t="str">
        <f t="shared" si="5"/>
        <v/>
      </c>
      <c r="N35" s="67" t="str">
        <f t="shared" si="6"/>
        <v/>
      </c>
      <c r="O35" s="389" t="b">
        <f t="shared" si="7"/>
        <v>0</v>
      </c>
      <c r="P35" s="390">
        <f t="shared" si="8"/>
        <v>1</v>
      </c>
    </row>
    <row r="36" spans="1:16" x14ac:dyDescent="0.25">
      <c r="A36" s="152">
        <v>27</v>
      </c>
      <c r="B36" s="7"/>
      <c r="C36" s="7"/>
      <c r="D36" s="74"/>
      <c r="E36" s="228"/>
      <c r="F36" s="227"/>
      <c r="G36" s="227"/>
      <c r="H36" s="227"/>
      <c r="I36" s="19" t="str">
        <f t="shared" si="1"/>
        <v/>
      </c>
      <c r="J36" s="19" t="str">
        <f t="shared" si="2"/>
        <v/>
      </c>
      <c r="K36" s="415" t="str">
        <f t="shared" si="3"/>
        <v/>
      </c>
      <c r="L36" s="67" t="str">
        <f t="shared" si="4"/>
        <v/>
      </c>
      <c r="M36" s="416" t="str">
        <f t="shared" si="5"/>
        <v/>
      </c>
      <c r="N36" s="67" t="str">
        <f t="shared" si="6"/>
        <v/>
      </c>
      <c r="O36" s="389" t="b">
        <f t="shared" si="7"/>
        <v>0</v>
      </c>
      <c r="P36" s="390">
        <f t="shared" si="8"/>
        <v>1</v>
      </c>
    </row>
    <row r="37" spans="1:16" x14ac:dyDescent="0.25">
      <c r="A37" s="152">
        <v>28</v>
      </c>
      <c r="B37" s="7"/>
      <c r="C37" s="7"/>
      <c r="D37" s="74"/>
      <c r="E37" s="228"/>
      <c r="F37" s="227"/>
      <c r="G37" s="227"/>
      <c r="H37" s="227"/>
      <c r="I37" s="19" t="str">
        <f t="shared" si="1"/>
        <v/>
      </c>
      <c r="J37" s="19" t="str">
        <f t="shared" si="2"/>
        <v/>
      </c>
      <c r="K37" s="415" t="str">
        <f t="shared" si="3"/>
        <v/>
      </c>
      <c r="L37" s="67" t="str">
        <f t="shared" si="4"/>
        <v/>
      </c>
      <c r="M37" s="416" t="str">
        <f t="shared" si="5"/>
        <v/>
      </c>
      <c r="N37" s="67" t="str">
        <f t="shared" si="6"/>
        <v/>
      </c>
      <c r="O37" s="389" t="b">
        <f t="shared" si="7"/>
        <v>0</v>
      </c>
      <c r="P37" s="390">
        <f t="shared" si="8"/>
        <v>1</v>
      </c>
    </row>
    <row r="38" spans="1:16" x14ac:dyDescent="0.25">
      <c r="A38" s="152">
        <v>29</v>
      </c>
      <c r="B38" s="7"/>
      <c r="C38" s="7"/>
      <c r="D38" s="74"/>
      <c r="E38" s="228"/>
      <c r="F38" s="227"/>
      <c r="G38" s="227"/>
      <c r="H38" s="227"/>
      <c r="I38" s="19" t="str">
        <f t="shared" si="1"/>
        <v/>
      </c>
      <c r="J38" s="19" t="str">
        <f t="shared" si="2"/>
        <v/>
      </c>
      <c r="K38" s="415" t="str">
        <f t="shared" si="3"/>
        <v/>
      </c>
      <c r="L38" s="67" t="str">
        <f t="shared" si="4"/>
        <v/>
      </c>
      <c r="M38" s="416" t="str">
        <f t="shared" si="5"/>
        <v/>
      </c>
      <c r="N38" s="67" t="str">
        <f t="shared" si="6"/>
        <v/>
      </c>
      <c r="O38" s="389" t="b">
        <f t="shared" si="7"/>
        <v>0</v>
      </c>
      <c r="P38" s="390">
        <f t="shared" si="8"/>
        <v>1</v>
      </c>
    </row>
    <row r="39" spans="1:16" x14ac:dyDescent="0.25">
      <c r="A39" s="152">
        <v>30</v>
      </c>
      <c r="B39" s="7"/>
      <c r="C39" s="7"/>
      <c r="D39" s="74"/>
      <c r="E39" s="228"/>
      <c r="F39" s="227"/>
      <c r="G39" s="227"/>
      <c r="H39" s="227"/>
      <c r="I39" s="19" t="str">
        <f t="shared" si="1"/>
        <v/>
      </c>
      <c r="J39" s="19" t="str">
        <f t="shared" si="2"/>
        <v/>
      </c>
      <c r="K39" s="415" t="str">
        <f t="shared" si="3"/>
        <v/>
      </c>
      <c r="L39" s="67" t="str">
        <f t="shared" si="4"/>
        <v/>
      </c>
      <c r="M39" s="416" t="str">
        <f t="shared" si="5"/>
        <v/>
      </c>
      <c r="N39" s="67" t="str">
        <f t="shared" si="6"/>
        <v/>
      </c>
      <c r="O39" s="389" t="b">
        <f t="shared" si="7"/>
        <v>0</v>
      </c>
      <c r="P39" s="390">
        <f t="shared" si="8"/>
        <v>1</v>
      </c>
    </row>
    <row r="40" spans="1:16" x14ac:dyDescent="0.25">
      <c r="A40" s="152">
        <v>31</v>
      </c>
      <c r="B40" s="7"/>
      <c r="C40" s="7"/>
      <c r="D40" s="74"/>
      <c r="E40" s="228"/>
      <c r="F40" s="227"/>
      <c r="G40" s="227"/>
      <c r="H40" s="227"/>
      <c r="I40" s="19" t="str">
        <f t="shared" si="1"/>
        <v/>
      </c>
      <c r="J40" s="19" t="str">
        <f t="shared" si="2"/>
        <v/>
      </c>
      <c r="K40" s="415" t="str">
        <f t="shared" si="3"/>
        <v/>
      </c>
      <c r="L40" s="67" t="str">
        <f t="shared" si="4"/>
        <v/>
      </c>
      <c r="M40" s="416" t="str">
        <f t="shared" si="5"/>
        <v/>
      </c>
      <c r="N40" s="67" t="str">
        <f t="shared" si="6"/>
        <v/>
      </c>
      <c r="O40" s="389" t="b">
        <f t="shared" si="7"/>
        <v>0</v>
      </c>
      <c r="P40" s="390">
        <f t="shared" si="8"/>
        <v>1</v>
      </c>
    </row>
    <row r="41" spans="1:16" x14ac:dyDescent="0.25">
      <c r="A41" s="152">
        <v>32</v>
      </c>
      <c r="B41" s="7"/>
      <c r="C41" s="7"/>
      <c r="D41" s="74"/>
      <c r="E41" s="228"/>
      <c r="F41" s="227"/>
      <c r="G41" s="227"/>
      <c r="H41" s="227"/>
      <c r="I41" s="19" t="str">
        <f t="shared" si="1"/>
        <v/>
      </c>
      <c r="J41" s="19" t="str">
        <f t="shared" si="2"/>
        <v/>
      </c>
      <c r="K41" s="415" t="str">
        <f t="shared" si="3"/>
        <v/>
      </c>
      <c r="L41" s="67" t="str">
        <f t="shared" si="4"/>
        <v/>
      </c>
      <c r="M41" s="416" t="str">
        <f t="shared" si="5"/>
        <v/>
      </c>
      <c r="N41" s="67" t="str">
        <f t="shared" si="6"/>
        <v/>
      </c>
      <c r="O41" s="389" t="b">
        <f t="shared" si="7"/>
        <v>0</v>
      </c>
      <c r="P41" s="390">
        <f t="shared" si="8"/>
        <v>1</v>
      </c>
    </row>
    <row r="42" spans="1:16" x14ac:dyDescent="0.25">
      <c r="A42" s="152">
        <v>33</v>
      </c>
      <c r="B42" s="7"/>
      <c r="C42" s="7"/>
      <c r="D42" s="74"/>
      <c r="E42" s="228"/>
      <c r="F42" s="227"/>
      <c r="G42" s="227"/>
      <c r="H42" s="227"/>
      <c r="I42" s="19" t="str">
        <f t="shared" si="1"/>
        <v/>
      </c>
      <c r="J42" s="19" t="str">
        <f t="shared" si="2"/>
        <v/>
      </c>
      <c r="K42" s="415" t="str">
        <f t="shared" si="3"/>
        <v/>
      </c>
      <c r="L42" s="67" t="str">
        <f t="shared" si="4"/>
        <v/>
      </c>
      <c r="M42" s="416" t="str">
        <f t="shared" si="5"/>
        <v/>
      </c>
      <c r="N42" s="67" t="str">
        <f t="shared" si="6"/>
        <v/>
      </c>
      <c r="O42" s="389" t="b">
        <f t="shared" si="7"/>
        <v>0</v>
      </c>
      <c r="P42" s="390">
        <f t="shared" si="8"/>
        <v>1</v>
      </c>
    </row>
    <row r="43" spans="1:16" x14ac:dyDescent="0.25">
      <c r="A43" s="152">
        <v>34</v>
      </c>
      <c r="B43" s="7"/>
      <c r="C43" s="7"/>
      <c r="D43" s="74"/>
      <c r="E43" s="228"/>
      <c r="F43" s="227"/>
      <c r="G43" s="227"/>
      <c r="H43" s="227"/>
      <c r="I43" s="19" t="str">
        <f t="shared" si="1"/>
        <v/>
      </c>
      <c r="J43" s="19" t="str">
        <f t="shared" si="2"/>
        <v/>
      </c>
      <c r="K43" s="415" t="str">
        <f t="shared" si="3"/>
        <v/>
      </c>
      <c r="L43" s="67" t="str">
        <f t="shared" si="4"/>
        <v/>
      </c>
      <c r="M43" s="416" t="str">
        <f t="shared" si="5"/>
        <v/>
      </c>
      <c r="N43" s="67" t="str">
        <f t="shared" si="6"/>
        <v/>
      </c>
      <c r="O43" s="389" t="b">
        <f t="shared" si="7"/>
        <v>0</v>
      </c>
      <c r="P43" s="390">
        <f t="shared" si="8"/>
        <v>1</v>
      </c>
    </row>
    <row r="44" spans="1:16" x14ac:dyDescent="0.25">
      <c r="A44" s="152">
        <v>35</v>
      </c>
      <c r="B44" s="7"/>
      <c r="C44" s="7"/>
      <c r="D44" s="74"/>
      <c r="E44" s="228"/>
      <c r="F44" s="227"/>
      <c r="G44" s="227"/>
      <c r="H44" s="227"/>
      <c r="I44" s="19" t="str">
        <f t="shared" si="1"/>
        <v/>
      </c>
      <c r="J44" s="19" t="str">
        <f t="shared" si="2"/>
        <v/>
      </c>
      <c r="K44" s="415" t="str">
        <f t="shared" si="3"/>
        <v/>
      </c>
      <c r="L44" s="67" t="str">
        <f t="shared" si="4"/>
        <v/>
      </c>
      <c r="M44" s="416" t="str">
        <f t="shared" si="5"/>
        <v/>
      </c>
      <c r="N44" s="67" t="str">
        <f t="shared" si="6"/>
        <v/>
      </c>
      <c r="O44" s="389" t="b">
        <f t="shared" si="7"/>
        <v>0</v>
      </c>
      <c r="P44" s="390">
        <f t="shared" si="8"/>
        <v>1</v>
      </c>
    </row>
    <row r="45" spans="1:16" x14ac:dyDescent="0.25">
      <c r="A45" s="152">
        <v>36</v>
      </c>
      <c r="B45" s="7"/>
      <c r="C45" s="7"/>
      <c r="D45" s="74"/>
      <c r="E45" s="228"/>
      <c r="F45" s="227"/>
      <c r="G45" s="227"/>
      <c r="H45" s="227"/>
      <c r="I45" s="19" t="str">
        <f t="shared" si="1"/>
        <v/>
      </c>
      <c r="J45" s="19" t="str">
        <f t="shared" si="2"/>
        <v/>
      </c>
      <c r="K45" s="415" t="str">
        <f t="shared" si="3"/>
        <v/>
      </c>
      <c r="L45" s="67" t="str">
        <f t="shared" si="4"/>
        <v/>
      </c>
      <c r="M45" s="416" t="str">
        <f t="shared" si="5"/>
        <v/>
      </c>
      <c r="N45" s="67" t="str">
        <f t="shared" si="6"/>
        <v/>
      </c>
      <c r="O45" s="389" t="b">
        <f t="shared" si="7"/>
        <v>0</v>
      </c>
      <c r="P45" s="390">
        <f t="shared" si="8"/>
        <v>1</v>
      </c>
    </row>
    <row r="46" spans="1:16" x14ac:dyDescent="0.25">
      <c r="A46" s="152">
        <v>37</v>
      </c>
      <c r="B46" s="7"/>
      <c r="C46" s="7"/>
      <c r="D46" s="74"/>
      <c r="E46" s="228"/>
      <c r="F46" s="227"/>
      <c r="G46" s="227"/>
      <c r="H46" s="227"/>
      <c r="I46" s="19" t="str">
        <f t="shared" si="1"/>
        <v/>
      </c>
      <c r="J46" s="19" t="str">
        <f t="shared" si="2"/>
        <v/>
      </c>
      <c r="K46" s="415" t="str">
        <f t="shared" si="3"/>
        <v/>
      </c>
      <c r="L46" s="67" t="str">
        <f t="shared" si="4"/>
        <v/>
      </c>
      <c r="M46" s="416" t="str">
        <f t="shared" si="5"/>
        <v/>
      </c>
      <c r="N46" s="67" t="str">
        <f t="shared" si="6"/>
        <v/>
      </c>
      <c r="O46" s="389" t="b">
        <f t="shared" si="7"/>
        <v>0</v>
      </c>
      <c r="P46" s="390">
        <f t="shared" si="8"/>
        <v>1</v>
      </c>
    </row>
    <row r="47" spans="1:16" x14ac:dyDescent="0.25">
      <c r="A47" s="152">
        <v>38</v>
      </c>
      <c r="B47" s="7"/>
      <c r="C47" s="7"/>
      <c r="D47" s="74"/>
      <c r="E47" s="228"/>
      <c r="F47" s="227"/>
      <c r="G47" s="227"/>
      <c r="H47" s="227"/>
      <c r="I47" s="19" t="str">
        <f t="shared" si="1"/>
        <v/>
      </c>
      <c r="J47" s="19" t="str">
        <f t="shared" si="2"/>
        <v/>
      </c>
      <c r="K47" s="415" t="str">
        <f t="shared" si="3"/>
        <v/>
      </c>
      <c r="L47" s="67" t="str">
        <f t="shared" si="4"/>
        <v/>
      </c>
      <c r="M47" s="416" t="str">
        <f t="shared" si="5"/>
        <v/>
      </c>
      <c r="N47" s="67" t="str">
        <f t="shared" si="6"/>
        <v/>
      </c>
      <c r="O47" s="389" t="b">
        <f t="shared" si="7"/>
        <v>0</v>
      </c>
      <c r="P47" s="390">
        <f t="shared" si="8"/>
        <v>1</v>
      </c>
    </row>
    <row r="48" spans="1:16" x14ac:dyDescent="0.25">
      <c r="A48" s="152">
        <v>39</v>
      </c>
      <c r="B48" s="7"/>
      <c r="C48" s="7"/>
      <c r="D48" s="74"/>
      <c r="E48" s="228"/>
      <c r="F48" s="227"/>
      <c r="G48" s="227"/>
      <c r="H48" s="227"/>
      <c r="I48" s="19" t="str">
        <f t="shared" si="1"/>
        <v/>
      </c>
      <c r="J48" s="19" t="str">
        <f t="shared" si="2"/>
        <v/>
      </c>
      <c r="K48" s="415" t="str">
        <f t="shared" si="3"/>
        <v/>
      </c>
      <c r="L48" s="67" t="str">
        <f t="shared" si="4"/>
        <v/>
      </c>
      <c r="M48" s="416" t="str">
        <f t="shared" si="5"/>
        <v/>
      </c>
      <c r="N48" s="67" t="str">
        <f t="shared" si="6"/>
        <v/>
      </c>
      <c r="O48" s="389" t="b">
        <f t="shared" si="7"/>
        <v>0</v>
      </c>
      <c r="P48" s="390">
        <f t="shared" si="8"/>
        <v>1</v>
      </c>
    </row>
    <row r="49" spans="1:16" x14ac:dyDescent="0.25">
      <c r="A49" s="152">
        <v>40</v>
      </c>
      <c r="B49" s="7"/>
      <c r="C49" s="7"/>
      <c r="D49" s="74"/>
      <c r="E49" s="228"/>
      <c r="F49" s="227"/>
      <c r="G49" s="227"/>
      <c r="H49" s="227"/>
      <c r="I49" s="19" t="str">
        <f t="shared" si="1"/>
        <v/>
      </c>
      <c r="J49" s="19" t="str">
        <f t="shared" si="2"/>
        <v/>
      </c>
      <c r="K49" s="415" t="str">
        <f t="shared" si="3"/>
        <v/>
      </c>
      <c r="L49" s="67" t="str">
        <f t="shared" si="4"/>
        <v/>
      </c>
      <c r="M49" s="416" t="str">
        <f t="shared" si="5"/>
        <v/>
      </c>
      <c r="N49" s="67" t="str">
        <f t="shared" si="6"/>
        <v/>
      </c>
      <c r="O49" s="389" t="b">
        <f t="shared" si="7"/>
        <v>0</v>
      </c>
      <c r="P49" s="390">
        <f t="shared" si="8"/>
        <v>1</v>
      </c>
    </row>
    <row r="50" spans="1:16" x14ac:dyDescent="0.25">
      <c r="A50" s="152">
        <v>41</v>
      </c>
      <c r="B50" s="7"/>
      <c r="C50" s="7"/>
      <c r="D50" s="74"/>
      <c r="E50" s="228"/>
      <c r="F50" s="227"/>
      <c r="G50" s="227"/>
      <c r="H50" s="227"/>
      <c r="I50" s="19" t="str">
        <f t="shared" si="1"/>
        <v/>
      </c>
      <c r="J50" s="19" t="str">
        <f t="shared" si="2"/>
        <v/>
      </c>
      <c r="K50" s="415" t="str">
        <f t="shared" si="3"/>
        <v/>
      </c>
      <c r="L50" s="67" t="str">
        <f t="shared" si="4"/>
        <v/>
      </c>
      <c r="M50" s="416" t="str">
        <f t="shared" si="5"/>
        <v/>
      </c>
      <c r="N50" s="67" t="str">
        <f t="shared" si="6"/>
        <v/>
      </c>
      <c r="O50" s="389" t="b">
        <f t="shared" si="7"/>
        <v>0</v>
      </c>
      <c r="P50" s="390">
        <f t="shared" si="8"/>
        <v>1</v>
      </c>
    </row>
    <row r="51" spans="1:16" x14ac:dyDescent="0.25">
      <c r="A51" s="152">
        <v>42</v>
      </c>
      <c r="B51" s="7"/>
      <c r="C51" s="7"/>
      <c r="D51" s="74"/>
      <c r="E51" s="228"/>
      <c r="F51" s="227"/>
      <c r="G51" s="227"/>
      <c r="H51" s="227"/>
      <c r="I51" s="19" t="str">
        <f t="shared" si="1"/>
        <v/>
      </c>
      <c r="J51" s="19" t="str">
        <f t="shared" si="2"/>
        <v/>
      </c>
      <c r="K51" s="415" t="str">
        <f t="shared" si="3"/>
        <v/>
      </c>
      <c r="L51" s="67" t="str">
        <f t="shared" si="4"/>
        <v/>
      </c>
      <c r="M51" s="416" t="str">
        <f t="shared" si="5"/>
        <v/>
      </c>
      <c r="N51" s="67" t="str">
        <f t="shared" si="6"/>
        <v/>
      </c>
      <c r="O51" s="389" t="b">
        <f t="shared" si="7"/>
        <v>0</v>
      </c>
      <c r="P51" s="390">
        <f t="shared" si="8"/>
        <v>1</v>
      </c>
    </row>
    <row r="52" spans="1:16" x14ac:dyDescent="0.25">
      <c r="A52" s="152">
        <v>43</v>
      </c>
      <c r="B52" s="7"/>
      <c r="C52" s="7"/>
      <c r="D52" s="74"/>
      <c r="E52" s="228"/>
      <c r="F52" s="227"/>
      <c r="G52" s="227"/>
      <c r="H52" s="227"/>
      <c r="I52" s="19" t="str">
        <f t="shared" si="1"/>
        <v/>
      </c>
      <c r="J52" s="19" t="str">
        <f t="shared" si="2"/>
        <v/>
      </c>
      <c r="K52" s="415" t="str">
        <f t="shared" si="3"/>
        <v/>
      </c>
      <c r="L52" s="67" t="str">
        <f t="shared" si="4"/>
        <v/>
      </c>
      <c r="M52" s="416" t="str">
        <f t="shared" si="5"/>
        <v/>
      </c>
      <c r="N52" s="67" t="str">
        <f t="shared" si="6"/>
        <v/>
      </c>
      <c r="O52" s="389" t="b">
        <f t="shared" si="7"/>
        <v>0</v>
      </c>
      <c r="P52" s="390">
        <f t="shared" si="8"/>
        <v>1</v>
      </c>
    </row>
    <row r="53" spans="1:16" x14ac:dyDescent="0.25">
      <c r="A53" s="152">
        <v>44</v>
      </c>
      <c r="B53" s="7"/>
      <c r="C53" s="7"/>
      <c r="D53" s="74"/>
      <c r="E53" s="228"/>
      <c r="F53" s="227"/>
      <c r="G53" s="227"/>
      <c r="H53" s="227"/>
      <c r="I53" s="19" t="str">
        <f t="shared" si="1"/>
        <v/>
      </c>
      <c r="J53" s="19" t="str">
        <f t="shared" si="2"/>
        <v/>
      </c>
      <c r="K53" s="415" t="str">
        <f t="shared" si="3"/>
        <v/>
      </c>
      <c r="L53" s="67" t="str">
        <f t="shared" si="4"/>
        <v/>
      </c>
      <c r="M53" s="416" t="str">
        <f t="shared" si="5"/>
        <v/>
      </c>
      <c r="N53" s="67" t="str">
        <f t="shared" si="6"/>
        <v/>
      </c>
      <c r="O53" s="389" t="b">
        <f t="shared" si="7"/>
        <v>0</v>
      </c>
      <c r="P53" s="390">
        <f t="shared" si="8"/>
        <v>1</v>
      </c>
    </row>
    <row r="54" spans="1:16" x14ac:dyDescent="0.25">
      <c r="A54" s="152">
        <v>45</v>
      </c>
      <c r="B54" s="7"/>
      <c r="C54" s="7"/>
      <c r="D54" s="74"/>
      <c r="E54" s="228"/>
      <c r="F54" s="227"/>
      <c r="G54" s="227"/>
      <c r="H54" s="227"/>
      <c r="I54" s="19" t="str">
        <f t="shared" si="1"/>
        <v/>
      </c>
      <c r="J54" s="19" t="str">
        <f t="shared" si="2"/>
        <v/>
      </c>
      <c r="K54" s="415" t="str">
        <f t="shared" si="3"/>
        <v/>
      </c>
      <c r="L54" s="67" t="str">
        <f t="shared" si="4"/>
        <v/>
      </c>
      <c r="M54" s="416" t="str">
        <f t="shared" si="5"/>
        <v/>
      </c>
      <c r="N54" s="67" t="str">
        <f t="shared" si="6"/>
        <v/>
      </c>
      <c r="O54" s="389" t="b">
        <f t="shared" si="7"/>
        <v>0</v>
      </c>
      <c r="P54" s="390">
        <f t="shared" si="8"/>
        <v>1</v>
      </c>
    </row>
    <row r="55" spans="1:16" x14ac:dyDescent="0.25">
      <c r="A55" s="152">
        <v>46</v>
      </c>
      <c r="B55" s="7"/>
      <c r="C55" s="7"/>
      <c r="D55" s="74"/>
      <c r="E55" s="228"/>
      <c r="F55" s="227"/>
      <c r="G55" s="227"/>
      <c r="H55" s="227"/>
      <c r="I55" s="19" t="str">
        <f t="shared" si="1"/>
        <v/>
      </c>
      <c r="J55" s="19" t="str">
        <f t="shared" si="2"/>
        <v/>
      </c>
      <c r="K55" s="415" t="str">
        <f t="shared" si="3"/>
        <v/>
      </c>
      <c r="L55" s="67" t="str">
        <f t="shared" si="4"/>
        <v/>
      </c>
      <c r="M55" s="416" t="str">
        <f t="shared" si="5"/>
        <v/>
      </c>
      <c r="N55" s="67" t="str">
        <f t="shared" si="6"/>
        <v/>
      </c>
      <c r="O55" s="389" t="b">
        <f t="shared" si="7"/>
        <v>0</v>
      </c>
      <c r="P55" s="390">
        <f t="shared" si="8"/>
        <v>1</v>
      </c>
    </row>
    <row r="56" spans="1:16" x14ac:dyDescent="0.25">
      <c r="A56" s="152">
        <v>47</v>
      </c>
      <c r="B56" s="7"/>
      <c r="C56" s="7"/>
      <c r="D56" s="74"/>
      <c r="E56" s="228"/>
      <c r="F56" s="227"/>
      <c r="G56" s="227"/>
      <c r="H56" s="227"/>
      <c r="I56" s="19" t="str">
        <f t="shared" si="1"/>
        <v/>
      </c>
      <c r="J56" s="19" t="str">
        <f t="shared" si="2"/>
        <v/>
      </c>
      <c r="K56" s="415" t="str">
        <f t="shared" si="3"/>
        <v/>
      </c>
      <c r="L56" s="67" t="str">
        <f t="shared" si="4"/>
        <v/>
      </c>
      <c r="M56" s="416" t="str">
        <f t="shared" si="5"/>
        <v/>
      </c>
      <c r="N56" s="67" t="str">
        <f t="shared" si="6"/>
        <v/>
      </c>
      <c r="O56" s="389" t="b">
        <f t="shared" si="7"/>
        <v>0</v>
      </c>
      <c r="P56" s="390">
        <f t="shared" si="8"/>
        <v>1</v>
      </c>
    </row>
    <row r="57" spans="1:16" x14ac:dyDescent="0.25">
      <c r="A57" s="152">
        <v>48</v>
      </c>
      <c r="B57" s="7"/>
      <c r="C57" s="7"/>
      <c r="D57" s="74"/>
      <c r="E57" s="228"/>
      <c r="F57" s="227"/>
      <c r="G57" s="227"/>
      <c r="H57" s="227"/>
      <c r="I57" s="19" t="str">
        <f t="shared" si="1"/>
        <v/>
      </c>
      <c r="J57" s="19" t="str">
        <f t="shared" si="2"/>
        <v/>
      </c>
      <c r="K57" s="415" t="str">
        <f t="shared" si="3"/>
        <v/>
      </c>
      <c r="L57" s="67" t="str">
        <f t="shared" si="4"/>
        <v/>
      </c>
      <c r="M57" s="416" t="str">
        <f t="shared" si="5"/>
        <v/>
      </c>
      <c r="N57" s="67" t="str">
        <f t="shared" si="6"/>
        <v/>
      </c>
      <c r="O57" s="389" t="b">
        <f t="shared" si="7"/>
        <v>0</v>
      </c>
      <c r="P57" s="390">
        <f t="shared" si="8"/>
        <v>1</v>
      </c>
    </row>
    <row r="58" spans="1:16" x14ac:dyDescent="0.25">
      <c r="A58" s="152">
        <v>49</v>
      </c>
      <c r="B58" s="7"/>
      <c r="C58" s="7"/>
      <c r="D58" s="74"/>
      <c r="E58" s="228"/>
      <c r="F58" s="227"/>
      <c r="G58" s="227"/>
      <c r="H58" s="227"/>
      <c r="I58" s="19" t="str">
        <f t="shared" si="1"/>
        <v/>
      </c>
      <c r="J58" s="19" t="str">
        <f t="shared" si="2"/>
        <v/>
      </c>
      <c r="K58" s="415" t="str">
        <f t="shared" si="3"/>
        <v/>
      </c>
      <c r="L58" s="67" t="str">
        <f t="shared" si="4"/>
        <v/>
      </c>
      <c r="M58" s="416" t="str">
        <f t="shared" si="5"/>
        <v/>
      </c>
      <c r="N58" s="67" t="str">
        <f t="shared" si="6"/>
        <v/>
      </c>
      <c r="O58" s="389" t="b">
        <f t="shared" si="7"/>
        <v>0</v>
      </c>
      <c r="P58" s="390">
        <f t="shared" si="8"/>
        <v>1</v>
      </c>
    </row>
    <row r="59" spans="1:16" x14ac:dyDescent="0.25">
      <c r="A59" s="152">
        <v>50</v>
      </c>
      <c r="B59" s="7"/>
      <c r="C59" s="7"/>
      <c r="D59" s="74"/>
      <c r="E59" s="228"/>
      <c r="F59" s="227"/>
      <c r="G59" s="227"/>
      <c r="H59" s="227"/>
      <c r="I59" s="19" t="str">
        <f t="shared" si="1"/>
        <v/>
      </c>
      <c r="J59" s="19" t="str">
        <f t="shared" si="2"/>
        <v/>
      </c>
      <c r="K59" s="415" t="str">
        <f t="shared" si="3"/>
        <v/>
      </c>
      <c r="L59" s="67" t="str">
        <f t="shared" si="4"/>
        <v/>
      </c>
      <c r="M59" s="416" t="str">
        <f t="shared" si="5"/>
        <v/>
      </c>
      <c r="N59" s="67" t="str">
        <f t="shared" si="6"/>
        <v/>
      </c>
      <c r="O59" s="389" t="b">
        <f t="shared" si="7"/>
        <v>0</v>
      </c>
      <c r="P59" s="390">
        <f t="shared" si="8"/>
        <v>1</v>
      </c>
    </row>
    <row r="60" spans="1:16" x14ac:dyDescent="0.25">
      <c r="A60" s="152">
        <v>51</v>
      </c>
      <c r="B60" s="7"/>
      <c r="C60" s="7"/>
      <c r="D60" s="74"/>
      <c r="E60" s="228"/>
      <c r="F60" s="227"/>
      <c r="G60" s="227"/>
      <c r="H60" s="227"/>
      <c r="I60" s="19" t="str">
        <f t="shared" si="1"/>
        <v/>
      </c>
      <c r="J60" s="19" t="str">
        <f t="shared" si="2"/>
        <v/>
      </c>
      <c r="K60" s="415" t="str">
        <f t="shared" si="3"/>
        <v/>
      </c>
      <c r="L60" s="67" t="str">
        <f t="shared" si="4"/>
        <v/>
      </c>
      <c r="M60" s="416" t="str">
        <f t="shared" si="5"/>
        <v/>
      </c>
      <c r="N60" s="67" t="str">
        <f t="shared" si="6"/>
        <v/>
      </c>
      <c r="O60" s="389" t="b">
        <f t="shared" si="7"/>
        <v>0</v>
      </c>
      <c r="P60" s="390">
        <f t="shared" si="8"/>
        <v>1</v>
      </c>
    </row>
    <row r="61" spans="1:16" x14ac:dyDescent="0.25">
      <c r="A61" s="152">
        <v>52</v>
      </c>
      <c r="B61" s="7"/>
      <c r="C61" s="7"/>
      <c r="D61" s="74"/>
      <c r="E61" s="228"/>
      <c r="F61" s="227"/>
      <c r="G61" s="227"/>
      <c r="H61" s="227"/>
      <c r="I61" s="19" t="str">
        <f t="shared" si="1"/>
        <v/>
      </c>
      <c r="J61" s="19" t="str">
        <f t="shared" si="2"/>
        <v/>
      </c>
      <c r="K61" s="415" t="str">
        <f t="shared" si="3"/>
        <v/>
      </c>
      <c r="L61" s="67" t="str">
        <f t="shared" si="4"/>
        <v/>
      </c>
      <c r="M61" s="416" t="str">
        <f t="shared" si="5"/>
        <v/>
      </c>
      <c r="N61" s="67" t="str">
        <f t="shared" si="6"/>
        <v/>
      </c>
      <c r="O61" s="389" t="b">
        <f t="shared" si="7"/>
        <v>0</v>
      </c>
      <c r="P61" s="390">
        <f t="shared" si="8"/>
        <v>1</v>
      </c>
    </row>
    <row r="62" spans="1:16" x14ac:dyDescent="0.25">
      <c r="A62" s="152">
        <v>53</v>
      </c>
      <c r="B62" s="7"/>
      <c r="C62" s="7"/>
      <c r="D62" s="74"/>
      <c r="E62" s="228"/>
      <c r="F62" s="227"/>
      <c r="G62" s="227"/>
      <c r="H62" s="227"/>
      <c r="I62" s="19" t="str">
        <f t="shared" si="1"/>
        <v/>
      </c>
      <c r="J62" s="19" t="str">
        <f t="shared" si="2"/>
        <v/>
      </c>
      <c r="K62" s="415" t="str">
        <f t="shared" si="3"/>
        <v/>
      </c>
      <c r="L62" s="67" t="str">
        <f t="shared" si="4"/>
        <v/>
      </c>
      <c r="M62" s="416" t="str">
        <f t="shared" si="5"/>
        <v/>
      </c>
      <c r="N62" s="67" t="str">
        <f t="shared" si="6"/>
        <v/>
      </c>
      <c r="O62" s="389" t="b">
        <f t="shared" si="7"/>
        <v>0</v>
      </c>
      <c r="P62" s="390">
        <f t="shared" si="8"/>
        <v>1</v>
      </c>
    </row>
    <row r="63" spans="1:16" x14ac:dyDescent="0.25">
      <c r="A63" s="152">
        <v>54</v>
      </c>
      <c r="B63" s="7"/>
      <c r="C63" s="7"/>
      <c r="D63" s="74"/>
      <c r="E63" s="228"/>
      <c r="F63" s="227"/>
      <c r="G63" s="227"/>
      <c r="H63" s="227"/>
      <c r="I63" s="19" t="str">
        <f t="shared" si="1"/>
        <v/>
      </c>
      <c r="J63" s="19" t="str">
        <f t="shared" si="2"/>
        <v/>
      </c>
      <c r="K63" s="415" t="str">
        <f t="shared" si="3"/>
        <v/>
      </c>
      <c r="L63" s="67" t="str">
        <f t="shared" si="4"/>
        <v/>
      </c>
      <c r="M63" s="416" t="str">
        <f t="shared" si="5"/>
        <v/>
      </c>
      <c r="N63" s="67" t="str">
        <f t="shared" si="6"/>
        <v/>
      </c>
      <c r="O63" s="389" t="b">
        <f t="shared" si="7"/>
        <v>0</v>
      </c>
      <c r="P63" s="390">
        <f t="shared" si="8"/>
        <v>1</v>
      </c>
    </row>
    <row r="64" spans="1:16" x14ac:dyDescent="0.25">
      <c r="A64" s="152">
        <v>55</v>
      </c>
      <c r="B64" s="7"/>
      <c r="C64" s="7"/>
      <c r="D64" s="74"/>
      <c r="E64" s="228"/>
      <c r="F64" s="227"/>
      <c r="G64" s="227"/>
      <c r="H64" s="227"/>
      <c r="I64" s="19" t="str">
        <f t="shared" si="1"/>
        <v/>
      </c>
      <c r="J64" s="19" t="str">
        <f t="shared" si="2"/>
        <v/>
      </c>
      <c r="K64" s="415" t="str">
        <f t="shared" si="3"/>
        <v/>
      </c>
      <c r="L64" s="67" t="str">
        <f t="shared" si="4"/>
        <v/>
      </c>
      <c r="M64" s="416" t="str">
        <f t="shared" si="5"/>
        <v/>
      </c>
      <c r="N64" s="67" t="str">
        <f t="shared" si="6"/>
        <v/>
      </c>
      <c r="O64" s="389" t="b">
        <f t="shared" si="7"/>
        <v>0</v>
      </c>
      <c r="P64" s="390">
        <f t="shared" si="8"/>
        <v>1</v>
      </c>
    </row>
    <row r="65" spans="1:16" x14ac:dyDescent="0.25">
      <c r="A65" s="152">
        <v>56</v>
      </c>
      <c r="B65" s="7"/>
      <c r="C65" s="7"/>
      <c r="D65" s="74"/>
      <c r="E65" s="228"/>
      <c r="F65" s="227"/>
      <c r="G65" s="227"/>
      <c r="H65" s="227"/>
      <c r="I65" s="19" t="str">
        <f t="shared" si="1"/>
        <v/>
      </c>
      <c r="J65" s="19" t="str">
        <f t="shared" si="2"/>
        <v/>
      </c>
      <c r="K65" s="415" t="str">
        <f t="shared" si="3"/>
        <v/>
      </c>
      <c r="L65" s="67" t="str">
        <f t="shared" si="4"/>
        <v/>
      </c>
      <c r="M65" s="416" t="str">
        <f t="shared" si="5"/>
        <v/>
      </c>
      <c r="N65" s="67" t="str">
        <f t="shared" si="6"/>
        <v/>
      </c>
      <c r="O65" s="389" t="b">
        <f t="shared" si="7"/>
        <v>0</v>
      </c>
      <c r="P65" s="390">
        <f t="shared" si="8"/>
        <v>1</v>
      </c>
    </row>
    <row r="66" spans="1:16" x14ac:dyDescent="0.25">
      <c r="A66" s="152">
        <v>57</v>
      </c>
      <c r="B66" s="7"/>
      <c r="C66" s="7"/>
      <c r="D66" s="74"/>
      <c r="E66" s="228"/>
      <c r="F66" s="227"/>
      <c r="G66" s="227"/>
      <c r="H66" s="227"/>
      <c r="I66" s="19" t="str">
        <f t="shared" si="1"/>
        <v/>
      </c>
      <c r="J66" s="19" t="str">
        <f t="shared" si="2"/>
        <v/>
      </c>
      <c r="K66" s="415" t="str">
        <f t="shared" si="3"/>
        <v/>
      </c>
      <c r="L66" s="67" t="str">
        <f t="shared" si="4"/>
        <v/>
      </c>
      <c r="M66" s="416" t="str">
        <f t="shared" si="5"/>
        <v/>
      </c>
      <c r="N66" s="67" t="str">
        <f t="shared" si="6"/>
        <v/>
      </c>
      <c r="O66" s="389" t="b">
        <f t="shared" si="7"/>
        <v>0</v>
      </c>
      <c r="P66" s="390">
        <f t="shared" si="8"/>
        <v>1</v>
      </c>
    </row>
    <row r="67" spans="1:16" x14ac:dyDescent="0.25">
      <c r="A67" s="152">
        <v>58</v>
      </c>
      <c r="B67" s="7"/>
      <c r="C67" s="7"/>
      <c r="D67" s="74"/>
      <c r="E67" s="228"/>
      <c r="F67" s="227"/>
      <c r="G67" s="227"/>
      <c r="H67" s="227"/>
      <c r="I67" s="19" t="str">
        <f t="shared" si="1"/>
        <v/>
      </c>
      <c r="J67" s="19" t="str">
        <f t="shared" si="2"/>
        <v/>
      </c>
      <c r="K67" s="415" t="str">
        <f t="shared" si="3"/>
        <v/>
      </c>
      <c r="L67" s="67" t="str">
        <f t="shared" si="4"/>
        <v/>
      </c>
      <c r="M67" s="416" t="str">
        <f t="shared" si="5"/>
        <v/>
      </c>
      <c r="N67" s="67" t="str">
        <f t="shared" si="6"/>
        <v/>
      </c>
      <c r="O67" s="389" t="b">
        <f t="shared" si="7"/>
        <v>0</v>
      </c>
      <c r="P67" s="390">
        <f t="shared" si="8"/>
        <v>1</v>
      </c>
    </row>
    <row r="68" spans="1:16" x14ac:dyDescent="0.25">
      <c r="A68" s="152">
        <v>59</v>
      </c>
      <c r="B68" s="7"/>
      <c r="C68" s="7"/>
      <c r="D68" s="74"/>
      <c r="E68" s="228"/>
      <c r="F68" s="227"/>
      <c r="G68" s="227"/>
      <c r="H68" s="227"/>
      <c r="I68" s="19" t="str">
        <f t="shared" si="1"/>
        <v/>
      </c>
      <c r="J68" s="19" t="str">
        <f t="shared" si="2"/>
        <v/>
      </c>
      <c r="K68" s="415" t="str">
        <f t="shared" si="3"/>
        <v/>
      </c>
      <c r="L68" s="67" t="str">
        <f t="shared" si="4"/>
        <v/>
      </c>
      <c r="M68" s="416" t="str">
        <f t="shared" si="5"/>
        <v/>
      </c>
      <c r="N68" s="67" t="str">
        <f t="shared" si="6"/>
        <v/>
      </c>
      <c r="O68" s="389" t="b">
        <f t="shared" si="7"/>
        <v>0</v>
      </c>
      <c r="P68" s="390">
        <f t="shared" si="8"/>
        <v>1</v>
      </c>
    </row>
    <row r="69" spans="1:16" x14ac:dyDescent="0.25">
      <c r="A69" s="152">
        <v>60</v>
      </c>
      <c r="B69" s="7"/>
      <c r="C69" s="7"/>
      <c r="D69" s="74"/>
      <c r="E69" s="228"/>
      <c r="F69" s="227"/>
      <c r="G69" s="227"/>
      <c r="H69" s="227"/>
      <c r="I69" s="19" t="str">
        <f t="shared" si="1"/>
        <v/>
      </c>
      <c r="J69" s="19" t="str">
        <f t="shared" si="2"/>
        <v/>
      </c>
      <c r="K69" s="415" t="str">
        <f t="shared" si="3"/>
        <v/>
      </c>
      <c r="L69" s="67" t="str">
        <f t="shared" si="4"/>
        <v/>
      </c>
      <c r="M69" s="416" t="str">
        <f t="shared" si="5"/>
        <v/>
      </c>
      <c r="N69" s="67" t="str">
        <f t="shared" si="6"/>
        <v/>
      </c>
      <c r="O69" s="389" t="b">
        <f t="shared" si="7"/>
        <v>0</v>
      </c>
      <c r="P69" s="390">
        <f t="shared" si="8"/>
        <v>1</v>
      </c>
    </row>
    <row r="70" spans="1:16" x14ac:dyDescent="0.25">
      <c r="A70" s="152">
        <v>61</v>
      </c>
      <c r="B70" s="7"/>
      <c r="C70" s="7"/>
      <c r="D70" s="74"/>
      <c r="E70" s="228"/>
      <c r="F70" s="227"/>
      <c r="G70" s="227"/>
      <c r="H70" s="227"/>
      <c r="I70" s="19" t="str">
        <f t="shared" si="1"/>
        <v/>
      </c>
      <c r="J70" s="19" t="str">
        <f t="shared" si="2"/>
        <v/>
      </c>
      <c r="K70" s="415" t="str">
        <f t="shared" si="3"/>
        <v/>
      </c>
      <c r="L70" s="67" t="str">
        <f t="shared" si="4"/>
        <v/>
      </c>
      <c r="M70" s="416" t="str">
        <f t="shared" si="5"/>
        <v/>
      </c>
      <c r="N70" s="67" t="str">
        <f t="shared" si="6"/>
        <v/>
      </c>
      <c r="O70" s="389" t="b">
        <f t="shared" si="7"/>
        <v>0</v>
      </c>
      <c r="P70" s="390">
        <f t="shared" si="8"/>
        <v>1</v>
      </c>
    </row>
    <row r="71" spans="1:16" x14ac:dyDescent="0.25">
      <c r="A71" s="152">
        <v>62</v>
      </c>
      <c r="B71" s="7"/>
      <c r="C71" s="7"/>
      <c r="D71" s="74"/>
      <c r="E71" s="228"/>
      <c r="F71" s="227"/>
      <c r="G71" s="227"/>
      <c r="H71" s="227"/>
      <c r="I71" s="19" t="str">
        <f t="shared" si="1"/>
        <v/>
      </c>
      <c r="J71" s="19" t="str">
        <f t="shared" si="2"/>
        <v/>
      </c>
      <c r="K71" s="415" t="str">
        <f t="shared" si="3"/>
        <v/>
      </c>
      <c r="L71" s="67" t="str">
        <f t="shared" si="4"/>
        <v/>
      </c>
      <c r="M71" s="416" t="str">
        <f t="shared" si="5"/>
        <v/>
      </c>
      <c r="N71" s="67" t="str">
        <f t="shared" si="6"/>
        <v/>
      </c>
      <c r="O71" s="389" t="b">
        <f t="shared" si="7"/>
        <v>0</v>
      </c>
      <c r="P71" s="390">
        <f t="shared" si="8"/>
        <v>1</v>
      </c>
    </row>
    <row r="72" spans="1:16" x14ac:dyDescent="0.25">
      <c r="A72" s="152">
        <v>63</v>
      </c>
      <c r="B72" s="7"/>
      <c r="C72" s="7"/>
      <c r="D72" s="74"/>
      <c r="E72" s="228"/>
      <c r="F72" s="227"/>
      <c r="G72" s="227"/>
      <c r="H72" s="227"/>
      <c r="I72" s="19" t="str">
        <f t="shared" si="1"/>
        <v/>
      </c>
      <c r="J72" s="19" t="str">
        <f t="shared" si="2"/>
        <v/>
      </c>
      <c r="K72" s="415" t="str">
        <f t="shared" si="3"/>
        <v/>
      </c>
      <c r="L72" s="67" t="str">
        <f t="shared" si="4"/>
        <v/>
      </c>
      <c r="M72" s="416" t="str">
        <f t="shared" si="5"/>
        <v/>
      </c>
      <c r="N72" s="67" t="str">
        <f t="shared" si="6"/>
        <v/>
      </c>
      <c r="O72" s="389" t="b">
        <f t="shared" si="7"/>
        <v>0</v>
      </c>
      <c r="P72" s="390">
        <f t="shared" si="8"/>
        <v>1</v>
      </c>
    </row>
    <row r="73" spans="1:16" x14ac:dyDescent="0.25">
      <c r="A73" s="152">
        <v>64</v>
      </c>
      <c r="B73" s="7"/>
      <c r="C73" s="7"/>
      <c r="D73" s="74"/>
      <c r="E73" s="228"/>
      <c r="F73" s="227"/>
      <c r="G73" s="227"/>
      <c r="H73" s="227"/>
      <c r="I73" s="19" t="str">
        <f t="shared" si="1"/>
        <v/>
      </c>
      <c r="J73" s="19" t="str">
        <f t="shared" si="2"/>
        <v/>
      </c>
      <c r="K73" s="415" t="str">
        <f t="shared" si="3"/>
        <v/>
      </c>
      <c r="L73" s="67" t="str">
        <f t="shared" si="4"/>
        <v/>
      </c>
      <c r="M73" s="416" t="str">
        <f t="shared" si="5"/>
        <v/>
      </c>
      <c r="N73" s="67" t="str">
        <f t="shared" si="6"/>
        <v/>
      </c>
      <c r="O73" s="389" t="b">
        <f t="shared" si="7"/>
        <v>0</v>
      </c>
      <c r="P73" s="390">
        <f t="shared" si="8"/>
        <v>1</v>
      </c>
    </row>
    <row r="74" spans="1:16" x14ac:dyDescent="0.25">
      <c r="A74" s="152">
        <v>65</v>
      </c>
      <c r="B74" s="7"/>
      <c r="C74" s="7"/>
      <c r="D74" s="74"/>
      <c r="E74" s="228"/>
      <c r="F74" s="227"/>
      <c r="G74" s="227"/>
      <c r="H74" s="227"/>
      <c r="I74" s="19" t="str">
        <f t="shared" ref="I74:I137" si="9">IF(OR($B74="",$C74="",$D74="",$E74="",$F74&lt;an_initial,$F74&gt;an_final,$O74=FALSE),"",IF($H74="",CS_STR_ALTE2*$G74/P74,CS_STR_ALTE2*$H74))</f>
        <v/>
      </c>
      <c r="J74" s="19" t="str">
        <f t="shared" ref="J74:J137" si="10">IF(OR($B74="",$C74="",$D74="",$E74="",$F74="",$F74&gt;an_final,$O74=FALSE),"",IF($H74="",CS_STR_ALTE2*$G74/P74,CS_STR_ALTE2*$H74))</f>
        <v/>
      </c>
      <c r="K74" s="415" t="str">
        <f t="shared" si="3"/>
        <v/>
      </c>
      <c r="L74" s="67" t="str">
        <f t="shared" si="4"/>
        <v/>
      </c>
      <c r="M74" s="416" t="str">
        <f t="shared" si="5"/>
        <v/>
      </c>
      <c r="N74" s="67" t="str">
        <f t="shared" si="6"/>
        <v/>
      </c>
      <c r="O74" s="389" t="b">
        <f t="shared" si="7"/>
        <v>0</v>
      </c>
      <c r="P74" s="390">
        <f t="shared" si="8"/>
        <v>1</v>
      </c>
    </row>
    <row r="75" spans="1:16" x14ac:dyDescent="0.25">
      <c r="A75" s="152">
        <v>66</v>
      </c>
      <c r="B75" s="7"/>
      <c r="C75" s="7"/>
      <c r="D75" s="74"/>
      <c r="E75" s="228"/>
      <c r="F75" s="227"/>
      <c r="G75" s="227"/>
      <c r="H75" s="227"/>
      <c r="I75" s="19" t="str">
        <f t="shared" si="9"/>
        <v/>
      </c>
      <c r="J75" s="19" t="str">
        <f t="shared" si="10"/>
        <v/>
      </c>
      <c r="K75" s="415" t="str">
        <f t="shared" si="3"/>
        <v/>
      </c>
      <c r="L75" s="67" t="str">
        <f t="shared" si="4"/>
        <v/>
      </c>
      <c r="M75" s="416" t="str">
        <f t="shared" si="5"/>
        <v/>
      </c>
      <c r="N75" s="67" t="str">
        <f t="shared" si="6"/>
        <v/>
      </c>
      <c r="O75" s="389" t="b">
        <f t="shared" si="7"/>
        <v>0</v>
      </c>
      <c r="P75" s="390">
        <f t="shared" si="8"/>
        <v>1</v>
      </c>
    </row>
    <row r="76" spans="1:16" x14ac:dyDescent="0.25">
      <c r="A76" s="152">
        <v>67</v>
      </c>
      <c r="B76" s="7"/>
      <c r="C76" s="7"/>
      <c r="D76" s="74"/>
      <c r="E76" s="228"/>
      <c r="F76" s="227"/>
      <c r="G76" s="227"/>
      <c r="H76" s="227"/>
      <c r="I76" s="19" t="str">
        <f t="shared" si="9"/>
        <v/>
      </c>
      <c r="J76" s="19" t="str">
        <f t="shared" si="10"/>
        <v/>
      </c>
      <c r="K76" s="415" t="str">
        <f t="shared" si="3"/>
        <v/>
      </c>
      <c r="L76" s="67" t="str">
        <f t="shared" si="4"/>
        <v/>
      </c>
      <c r="M76" s="416" t="str">
        <f t="shared" si="5"/>
        <v/>
      </c>
      <c r="N76" s="67" t="str">
        <f t="shared" si="6"/>
        <v/>
      </c>
      <c r="O76" s="389" t="b">
        <f t="shared" si="7"/>
        <v>0</v>
      </c>
      <c r="P76" s="390">
        <f t="shared" si="8"/>
        <v>1</v>
      </c>
    </row>
    <row r="77" spans="1:16" x14ac:dyDescent="0.25">
      <c r="A77" s="152">
        <v>68</v>
      </c>
      <c r="B77" s="7"/>
      <c r="C77" s="7"/>
      <c r="D77" s="74"/>
      <c r="E77" s="228"/>
      <c r="F77" s="227"/>
      <c r="G77" s="227"/>
      <c r="H77" s="227"/>
      <c r="I77" s="19" t="str">
        <f t="shared" si="9"/>
        <v/>
      </c>
      <c r="J77" s="19" t="str">
        <f t="shared" si="10"/>
        <v/>
      </c>
      <c r="K77" s="415" t="str">
        <f t="shared" si="3"/>
        <v/>
      </c>
      <c r="L77" s="67" t="str">
        <f t="shared" si="4"/>
        <v/>
      </c>
      <c r="M77" s="416" t="str">
        <f t="shared" si="5"/>
        <v/>
      </c>
      <c r="N77" s="67" t="str">
        <f t="shared" si="6"/>
        <v/>
      </c>
      <c r="O77" s="389" t="b">
        <f t="shared" si="7"/>
        <v>0</v>
      </c>
      <c r="P77" s="390">
        <f t="shared" si="8"/>
        <v>1</v>
      </c>
    </row>
    <row r="78" spans="1:16" x14ac:dyDescent="0.25">
      <c r="A78" s="152">
        <v>69</v>
      </c>
      <c r="B78" s="7"/>
      <c r="C78" s="7"/>
      <c r="D78" s="74"/>
      <c r="E78" s="228"/>
      <c r="F78" s="227"/>
      <c r="G78" s="227"/>
      <c r="H78" s="227"/>
      <c r="I78" s="19" t="str">
        <f t="shared" si="9"/>
        <v/>
      </c>
      <c r="J78" s="19" t="str">
        <f t="shared" si="10"/>
        <v/>
      </c>
      <c r="K78" s="415" t="str">
        <f t="shared" si="3"/>
        <v/>
      </c>
      <c r="L78" s="67" t="str">
        <f t="shared" si="4"/>
        <v/>
      </c>
      <c r="M78" s="416" t="str">
        <f t="shared" si="5"/>
        <v/>
      </c>
      <c r="N78" s="67" t="str">
        <f t="shared" si="6"/>
        <v/>
      </c>
      <c r="O78" s="389" t="b">
        <f t="shared" si="7"/>
        <v>0</v>
      </c>
      <c r="P78" s="390">
        <f t="shared" si="8"/>
        <v>1</v>
      </c>
    </row>
    <row r="79" spans="1:16" x14ac:dyDescent="0.25">
      <c r="A79" s="152">
        <v>70</v>
      </c>
      <c r="B79" s="7"/>
      <c r="C79" s="7"/>
      <c r="D79" s="74"/>
      <c r="E79" s="228"/>
      <c r="F79" s="227"/>
      <c r="G79" s="227"/>
      <c r="H79" s="227"/>
      <c r="I79" s="19" t="str">
        <f t="shared" si="9"/>
        <v/>
      </c>
      <c r="J79" s="19" t="str">
        <f t="shared" si="10"/>
        <v/>
      </c>
      <c r="K79" s="415" t="str">
        <f t="shared" si="3"/>
        <v/>
      </c>
      <c r="L79" s="67" t="str">
        <f t="shared" si="4"/>
        <v/>
      </c>
      <c r="M79" s="416" t="str">
        <f t="shared" si="5"/>
        <v/>
      </c>
      <c r="N79" s="67" t="str">
        <f t="shared" si="6"/>
        <v/>
      </c>
      <c r="O79" s="389" t="b">
        <f t="shared" si="7"/>
        <v>0</v>
      </c>
      <c r="P79" s="390">
        <f t="shared" si="8"/>
        <v>1</v>
      </c>
    </row>
    <row r="80" spans="1:16" x14ac:dyDescent="0.25">
      <c r="A80" s="152">
        <v>71</v>
      </c>
      <c r="B80" s="7"/>
      <c r="C80" s="7"/>
      <c r="D80" s="74"/>
      <c r="E80" s="228"/>
      <c r="F80" s="227"/>
      <c r="G80" s="227"/>
      <c r="H80" s="227"/>
      <c r="I80" s="19" t="str">
        <f t="shared" si="9"/>
        <v/>
      </c>
      <c r="J80" s="19" t="str">
        <f t="shared" si="10"/>
        <v/>
      </c>
      <c r="K80" s="415" t="str">
        <f t="shared" si="3"/>
        <v/>
      </c>
      <c r="L80" s="67" t="str">
        <f t="shared" si="4"/>
        <v/>
      </c>
      <c r="M80" s="416" t="str">
        <f t="shared" si="5"/>
        <v/>
      </c>
      <c r="N80" s="67" t="str">
        <f t="shared" si="6"/>
        <v/>
      </c>
      <c r="O80" s="389" t="b">
        <f t="shared" si="7"/>
        <v>0</v>
      </c>
      <c r="P80" s="390">
        <f t="shared" si="8"/>
        <v>1</v>
      </c>
    </row>
    <row r="81" spans="1:16" x14ac:dyDescent="0.25">
      <c r="A81" s="152">
        <v>72</v>
      </c>
      <c r="B81" s="7"/>
      <c r="C81" s="7"/>
      <c r="D81" s="74"/>
      <c r="E81" s="228"/>
      <c r="F81" s="227"/>
      <c r="G81" s="227"/>
      <c r="H81" s="227"/>
      <c r="I81" s="19" t="str">
        <f t="shared" si="9"/>
        <v/>
      </c>
      <c r="J81" s="19" t="str">
        <f t="shared" si="10"/>
        <v/>
      </c>
      <c r="K81" s="415" t="str">
        <f t="shared" si="3"/>
        <v/>
      </c>
      <c r="L81" s="67" t="str">
        <f t="shared" si="4"/>
        <v/>
      </c>
      <c r="M81" s="416" t="str">
        <f t="shared" si="5"/>
        <v/>
      </c>
      <c r="N81" s="67" t="str">
        <f t="shared" si="6"/>
        <v/>
      </c>
      <c r="O81" s="389" t="b">
        <f t="shared" si="7"/>
        <v>0</v>
      </c>
      <c r="P81" s="390">
        <f t="shared" si="8"/>
        <v>1</v>
      </c>
    </row>
    <row r="82" spans="1:16" x14ac:dyDescent="0.25">
      <c r="A82" s="152">
        <v>73</v>
      </c>
      <c r="B82" s="7"/>
      <c r="C82" s="7"/>
      <c r="D82" s="74"/>
      <c r="E82" s="228"/>
      <c r="F82" s="227"/>
      <c r="G82" s="227"/>
      <c r="H82" s="227"/>
      <c r="I82" s="19" t="str">
        <f t="shared" si="9"/>
        <v/>
      </c>
      <c r="J82" s="19" t="str">
        <f t="shared" si="10"/>
        <v/>
      </c>
      <c r="K82" s="415" t="str">
        <f t="shared" si="3"/>
        <v/>
      </c>
      <c r="L82" s="67" t="str">
        <f t="shared" si="4"/>
        <v/>
      </c>
      <c r="M82" s="416" t="str">
        <f t="shared" si="5"/>
        <v/>
      </c>
      <c r="N82" s="67" t="str">
        <f t="shared" si="6"/>
        <v/>
      </c>
      <c r="O82" s="389" t="b">
        <f t="shared" si="7"/>
        <v>0</v>
      </c>
      <c r="P82" s="390">
        <f t="shared" si="8"/>
        <v>1</v>
      </c>
    </row>
    <row r="83" spans="1:16" x14ac:dyDescent="0.25">
      <c r="A83" s="152">
        <v>74</v>
      </c>
      <c r="B83" s="7"/>
      <c r="C83" s="7"/>
      <c r="D83" s="74"/>
      <c r="E83" s="228"/>
      <c r="F83" s="227"/>
      <c r="G83" s="227"/>
      <c r="H83" s="227"/>
      <c r="I83" s="19" t="str">
        <f t="shared" si="9"/>
        <v/>
      </c>
      <c r="J83" s="19" t="str">
        <f t="shared" si="10"/>
        <v/>
      </c>
      <c r="K83" s="415" t="str">
        <f t="shared" si="3"/>
        <v/>
      </c>
      <c r="L83" s="67" t="str">
        <f t="shared" si="4"/>
        <v/>
      </c>
      <c r="M83" s="416" t="str">
        <f t="shared" si="5"/>
        <v/>
      </c>
      <c r="N83" s="67" t="str">
        <f t="shared" si="6"/>
        <v/>
      </c>
      <c r="O83" s="389" t="b">
        <f t="shared" si="7"/>
        <v>0</v>
      </c>
      <c r="P83" s="390">
        <f t="shared" si="8"/>
        <v>1</v>
      </c>
    </row>
    <row r="84" spans="1:16" x14ac:dyDescent="0.25">
      <c r="A84" s="152">
        <v>75</v>
      </c>
      <c r="B84" s="7"/>
      <c r="C84" s="7"/>
      <c r="D84" s="74"/>
      <c r="E84" s="228"/>
      <c r="F84" s="227"/>
      <c r="G84" s="227"/>
      <c r="H84" s="227"/>
      <c r="I84" s="19" t="str">
        <f t="shared" si="9"/>
        <v/>
      </c>
      <c r="J84" s="19" t="str">
        <f t="shared" si="10"/>
        <v/>
      </c>
      <c r="K84" s="415" t="str">
        <f t="shared" si="3"/>
        <v/>
      </c>
      <c r="L84" s="67" t="str">
        <f t="shared" si="4"/>
        <v/>
      </c>
      <c r="M84" s="416" t="str">
        <f t="shared" si="5"/>
        <v/>
      </c>
      <c r="N84" s="67" t="str">
        <f t="shared" si="6"/>
        <v/>
      </c>
      <c r="O84" s="389" t="b">
        <f t="shared" si="7"/>
        <v>0</v>
      </c>
      <c r="P84" s="390">
        <f t="shared" si="8"/>
        <v>1</v>
      </c>
    </row>
    <row r="85" spans="1:16" x14ac:dyDescent="0.25">
      <c r="A85" s="152">
        <v>76</v>
      </c>
      <c r="B85" s="7"/>
      <c r="C85" s="7"/>
      <c r="D85" s="74"/>
      <c r="E85" s="228"/>
      <c r="F85" s="227"/>
      <c r="G85" s="227"/>
      <c r="H85" s="227"/>
      <c r="I85" s="19" t="str">
        <f t="shared" si="9"/>
        <v/>
      </c>
      <c r="J85" s="19" t="str">
        <f t="shared" si="10"/>
        <v/>
      </c>
      <c r="K85" s="415" t="str">
        <f t="shared" si="3"/>
        <v/>
      </c>
      <c r="L85" s="67" t="str">
        <f t="shared" si="4"/>
        <v/>
      </c>
      <c r="M85" s="416" t="str">
        <f t="shared" si="5"/>
        <v/>
      </c>
      <c r="N85" s="67" t="str">
        <f t="shared" si="6"/>
        <v/>
      </c>
      <c r="O85" s="389" t="b">
        <f t="shared" si="7"/>
        <v>0</v>
      </c>
      <c r="P85" s="390">
        <f t="shared" si="8"/>
        <v>1</v>
      </c>
    </row>
    <row r="86" spans="1:16" x14ac:dyDescent="0.25">
      <c r="A86" s="152">
        <v>77</v>
      </c>
      <c r="B86" s="7"/>
      <c r="C86" s="7"/>
      <c r="D86" s="74"/>
      <c r="E86" s="228"/>
      <c r="F86" s="227"/>
      <c r="G86" s="227"/>
      <c r="H86" s="227"/>
      <c r="I86" s="19" t="str">
        <f t="shared" si="9"/>
        <v/>
      </c>
      <c r="J86" s="19" t="str">
        <f t="shared" si="10"/>
        <v/>
      </c>
      <c r="K86" s="415" t="str">
        <f t="shared" si="3"/>
        <v/>
      </c>
      <c r="L86" s="67" t="str">
        <f t="shared" si="4"/>
        <v/>
      </c>
      <c r="M86" s="416" t="str">
        <f t="shared" si="5"/>
        <v/>
      </c>
      <c r="N86" s="67" t="str">
        <f t="shared" si="6"/>
        <v/>
      </c>
      <c r="O86" s="389" t="b">
        <f t="shared" si="7"/>
        <v>0</v>
      </c>
      <c r="P86" s="390">
        <f t="shared" si="8"/>
        <v>1</v>
      </c>
    </row>
    <row r="87" spans="1:16" x14ac:dyDescent="0.25">
      <c r="A87" s="152">
        <v>78</v>
      </c>
      <c r="B87" s="7"/>
      <c r="C87" s="7"/>
      <c r="D87" s="74"/>
      <c r="E87" s="228"/>
      <c r="F87" s="227"/>
      <c r="G87" s="227"/>
      <c r="H87" s="227"/>
      <c r="I87" s="19" t="str">
        <f t="shared" si="9"/>
        <v/>
      </c>
      <c r="J87" s="19" t="str">
        <f t="shared" si="10"/>
        <v/>
      </c>
      <c r="K87" s="415" t="str">
        <f t="shared" si="3"/>
        <v/>
      </c>
      <c r="L87" s="67" t="str">
        <f t="shared" si="4"/>
        <v/>
      </c>
      <c r="M87" s="416" t="str">
        <f t="shared" si="5"/>
        <v/>
      </c>
      <c r="N87" s="67" t="str">
        <f t="shared" si="6"/>
        <v/>
      </c>
      <c r="O87" s="389" t="b">
        <f t="shared" si="7"/>
        <v>0</v>
      </c>
      <c r="P87" s="390">
        <f t="shared" si="8"/>
        <v>1</v>
      </c>
    </row>
    <row r="88" spans="1:16" x14ac:dyDescent="0.25">
      <c r="A88" s="152">
        <v>79</v>
      </c>
      <c r="B88" s="7"/>
      <c r="C88" s="7"/>
      <c r="D88" s="74"/>
      <c r="E88" s="228"/>
      <c r="F88" s="227"/>
      <c r="G88" s="227"/>
      <c r="H88" s="227"/>
      <c r="I88" s="19" t="str">
        <f t="shared" si="9"/>
        <v/>
      </c>
      <c r="J88" s="19" t="str">
        <f t="shared" si="10"/>
        <v/>
      </c>
      <c r="K88" s="415" t="str">
        <f t="shared" si="3"/>
        <v/>
      </c>
      <c r="L88" s="67" t="str">
        <f t="shared" si="4"/>
        <v/>
      </c>
      <c r="M88" s="416" t="str">
        <f t="shared" si="5"/>
        <v/>
      </c>
      <c r="N88" s="67" t="str">
        <f t="shared" si="6"/>
        <v/>
      </c>
      <c r="O88" s="389" t="b">
        <f t="shared" si="7"/>
        <v>0</v>
      </c>
      <c r="P88" s="390">
        <f t="shared" si="8"/>
        <v>1</v>
      </c>
    </row>
    <row r="89" spans="1:16" x14ac:dyDescent="0.25">
      <c r="A89" s="152">
        <v>80</v>
      </c>
      <c r="B89" s="7"/>
      <c r="C89" s="7"/>
      <c r="D89" s="74"/>
      <c r="E89" s="228"/>
      <c r="F89" s="227"/>
      <c r="G89" s="227"/>
      <c r="H89" s="227"/>
      <c r="I89" s="19" t="str">
        <f t="shared" si="9"/>
        <v/>
      </c>
      <c r="J89" s="19" t="str">
        <f t="shared" si="10"/>
        <v/>
      </c>
      <c r="K89" s="415" t="str">
        <f t="shared" si="3"/>
        <v/>
      </c>
      <c r="L89" s="67" t="str">
        <f t="shared" si="4"/>
        <v/>
      </c>
      <c r="M89" s="416" t="str">
        <f t="shared" si="5"/>
        <v/>
      </c>
      <c r="N89" s="67" t="str">
        <f t="shared" si="6"/>
        <v/>
      </c>
      <c r="O89" s="389" t="b">
        <f t="shared" si="7"/>
        <v>0</v>
      </c>
      <c r="P89" s="390">
        <f t="shared" si="8"/>
        <v>1</v>
      </c>
    </row>
    <row r="90" spans="1:16" x14ac:dyDescent="0.25">
      <c r="A90" s="152">
        <v>81</v>
      </c>
      <c r="B90" s="7"/>
      <c r="C90" s="7"/>
      <c r="D90" s="74"/>
      <c r="E90" s="228"/>
      <c r="F90" s="227"/>
      <c r="G90" s="227"/>
      <c r="H90" s="227"/>
      <c r="I90" s="19" t="str">
        <f t="shared" si="9"/>
        <v/>
      </c>
      <c r="J90" s="19" t="str">
        <f t="shared" si="10"/>
        <v/>
      </c>
      <c r="K90" s="415" t="str">
        <f t="shared" si="3"/>
        <v/>
      </c>
      <c r="L90" s="67" t="str">
        <f t="shared" si="4"/>
        <v/>
      </c>
      <c r="M90" s="416" t="str">
        <f t="shared" si="5"/>
        <v/>
      </c>
      <c r="N90" s="67" t="str">
        <f t="shared" si="6"/>
        <v/>
      </c>
      <c r="O90" s="389" t="b">
        <f t="shared" si="7"/>
        <v>0</v>
      </c>
      <c r="P90" s="390">
        <f t="shared" si="8"/>
        <v>1</v>
      </c>
    </row>
    <row r="91" spans="1:16" x14ac:dyDescent="0.25">
      <c r="A91" s="152">
        <v>82</v>
      </c>
      <c r="B91" s="7"/>
      <c r="C91" s="7"/>
      <c r="D91" s="74"/>
      <c r="E91" s="228"/>
      <c r="F91" s="227"/>
      <c r="G91" s="227"/>
      <c r="H91" s="227"/>
      <c r="I91" s="19" t="str">
        <f t="shared" si="9"/>
        <v/>
      </c>
      <c r="J91" s="19" t="str">
        <f t="shared" si="10"/>
        <v/>
      </c>
      <c r="K91" s="415" t="str">
        <f t="shared" si="3"/>
        <v/>
      </c>
      <c r="L91" s="67" t="str">
        <f t="shared" si="4"/>
        <v/>
      </c>
      <c r="M91" s="416" t="str">
        <f t="shared" si="5"/>
        <v/>
      </c>
      <c r="N91" s="67" t="str">
        <f t="shared" si="6"/>
        <v/>
      </c>
      <c r="O91" s="389" t="b">
        <f t="shared" si="7"/>
        <v>0</v>
      </c>
      <c r="P91" s="390">
        <f t="shared" si="8"/>
        <v>1</v>
      </c>
    </row>
    <row r="92" spans="1:16" x14ac:dyDescent="0.25">
      <c r="A92" s="152">
        <v>83</v>
      </c>
      <c r="B92" s="7"/>
      <c r="C92" s="7"/>
      <c r="D92" s="74"/>
      <c r="E92" s="228"/>
      <c r="F92" s="227"/>
      <c r="G92" s="227"/>
      <c r="H92" s="227"/>
      <c r="I92" s="19" t="str">
        <f t="shared" si="9"/>
        <v/>
      </c>
      <c r="J92" s="19" t="str">
        <f t="shared" si="10"/>
        <v/>
      </c>
      <c r="K92" s="415" t="str">
        <f t="shared" si="3"/>
        <v/>
      </c>
      <c r="L92" s="67" t="str">
        <f t="shared" si="4"/>
        <v/>
      </c>
      <c r="M92" s="416" t="str">
        <f t="shared" si="5"/>
        <v/>
      </c>
      <c r="N92" s="67" t="str">
        <f t="shared" si="6"/>
        <v/>
      </c>
      <c r="O92" s="389" t="b">
        <f t="shared" si="7"/>
        <v>0</v>
      </c>
      <c r="P92" s="390">
        <f t="shared" si="8"/>
        <v>1</v>
      </c>
    </row>
    <row r="93" spans="1:16" x14ac:dyDescent="0.25">
      <c r="A93" s="152">
        <v>84</v>
      </c>
      <c r="B93" s="7"/>
      <c r="C93" s="7"/>
      <c r="D93" s="74"/>
      <c r="E93" s="228"/>
      <c r="F93" s="227"/>
      <c r="G93" s="227"/>
      <c r="H93" s="227"/>
      <c r="I93" s="19" t="str">
        <f t="shared" si="9"/>
        <v/>
      </c>
      <c r="J93" s="19" t="str">
        <f t="shared" si="10"/>
        <v/>
      </c>
      <c r="K93" s="415" t="str">
        <f t="shared" si="3"/>
        <v/>
      </c>
      <c r="L93" s="67" t="str">
        <f t="shared" si="4"/>
        <v/>
      </c>
      <c r="M93" s="416" t="str">
        <f t="shared" si="5"/>
        <v/>
      </c>
      <c r="N93" s="67" t="str">
        <f t="shared" si="6"/>
        <v/>
      </c>
      <c r="O93" s="389" t="b">
        <f t="shared" si="7"/>
        <v>0</v>
      </c>
      <c r="P93" s="390">
        <f t="shared" si="8"/>
        <v>1</v>
      </c>
    </row>
    <row r="94" spans="1:16" x14ac:dyDescent="0.25">
      <c r="A94" s="152">
        <v>85</v>
      </c>
      <c r="B94" s="7"/>
      <c r="C94" s="7"/>
      <c r="D94" s="74"/>
      <c r="E94" s="228"/>
      <c r="F94" s="227"/>
      <c r="G94" s="227"/>
      <c r="H94" s="227"/>
      <c r="I94" s="19" t="str">
        <f t="shared" si="9"/>
        <v/>
      </c>
      <c r="J94" s="19" t="str">
        <f t="shared" si="10"/>
        <v/>
      </c>
      <c r="K94" s="415" t="str">
        <f t="shared" si="3"/>
        <v/>
      </c>
      <c r="L94" s="67" t="str">
        <f t="shared" si="4"/>
        <v/>
      </c>
      <c r="M94" s="416" t="str">
        <f t="shared" si="5"/>
        <v/>
      </c>
      <c r="N94" s="67" t="str">
        <f t="shared" si="6"/>
        <v/>
      </c>
      <c r="O94" s="389" t="b">
        <f t="shared" si="7"/>
        <v>0</v>
      </c>
      <c r="P94" s="390">
        <f t="shared" si="8"/>
        <v>1</v>
      </c>
    </row>
    <row r="95" spans="1:16" x14ac:dyDescent="0.25">
      <c r="A95" s="152">
        <v>86</v>
      </c>
      <c r="B95" s="7"/>
      <c r="C95" s="7"/>
      <c r="D95" s="74"/>
      <c r="E95" s="228"/>
      <c r="F95" s="227"/>
      <c r="G95" s="227"/>
      <c r="H95" s="227"/>
      <c r="I95" s="19" t="str">
        <f t="shared" si="9"/>
        <v/>
      </c>
      <c r="J95" s="19" t="str">
        <f t="shared" si="10"/>
        <v/>
      </c>
      <c r="K95" s="415" t="str">
        <f t="shared" si="3"/>
        <v/>
      </c>
      <c r="L95" s="67" t="str">
        <f t="shared" si="4"/>
        <v/>
      </c>
      <c r="M95" s="416" t="str">
        <f t="shared" si="5"/>
        <v/>
      </c>
      <c r="N95" s="67" t="str">
        <f t="shared" si="6"/>
        <v/>
      </c>
      <c r="O95" s="389" t="b">
        <f t="shared" si="7"/>
        <v>0</v>
      </c>
      <c r="P95" s="390">
        <f t="shared" si="8"/>
        <v>1</v>
      </c>
    </row>
    <row r="96" spans="1:16" x14ac:dyDescent="0.25">
      <c r="A96" s="152">
        <v>87</v>
      </c>
      <c r="B96" s="7"/>
      <c r="C96" s="7"/>
      <c r="D96" s="74"/>
      <c r="E96" s="228"/>
      <c r="F96" s="227"/>
      <c r="G96" s="227"/>
      <c r="H96" s="227"/>
      <c r="I96" s="19" t="str">
        <f t="shared" si="9"/>
        <v/>
      </c>
      <c r="J96" s="19" t="str">
        <f t="shared" si="10"/>
        <v/>
      </c>
      <c r="K96" s="415" t="str">
        <f t="shared" si="3"/>
        <v/>
      </c>
      <c r="L96" s="67" t="str">
        <f t="shared" si="4"/>
        <v/>
      </c>
      <c r="M96" s="416" t="str">
        <f t="shared" si="5"/>
        <v/>
      </c>
      <c r="N96" s="67" t="str">
        <f t="shared" si="6"/>
        <v/>
      </c>
      <c r="O96" s="389" t="b">
        <f t="shared" si="7"/>
        <v>0</v>
      </c>
      <c r="P96" s="390">
        <f t="shared" si="8"/>
        <v>1</v>
      </c>
    </row>
    <row r="97" spans="1:16" x14ac:dyDescent="0.25">
      <c r="A97" s="152">
        <v>88</v>
      </c>
      <c r="B97" s="7"/>
      <c r="C97" s="7"/>
      <c r="D97" s="74"/>
      <c r="E97" s="228"/>
      <c r="F97" s="227"/>
      <c r="G97" s="227"/>
      <c r="H97" s="227"/>
      <c r="I97" s="19" t="str">
        <f t="shared" si="9"/>
        <v/>
      </c>
      <c r="J97" s="19" t="str">
        <f t="shared" si="10"/>
        <v/>
      </c>
      <c r="K97" s="415" t="str">
        <f t="shared" si="3"/>
        <v/>
      </c>
      <c r="L97" s="67" t="str">
        <f t="shared" si="4"/>
        <v/>
      </c>
      <c r="M97" s="416" t="str">
        <f t="shared" si="5"/>
        <v/>
      </c>
      <c r="N97" s="67" t="str">
        <f t="shared" si="6"/>
        <v/>
      </c>
      <c r="O97" s="389" t="b">
        <f t="shared" si="7"/>
        <v>0</v>
      </c>
      <c r="P97" s="390">
        <f t="shared" si="8"/>
        <v>1</v>
      </c>
    </row>
    <row r="98" spans="1:16" x14ac:dyDescent="0.25">
      <c r="A98" s="152">
        <v>89</v>
      </c>
      <c r="B98" s="7"/>
      <c r="C98" s="7"/>
      <c r="D98" s="74"/>
      <c r="E98" s="228"/>
      <c r="F98" s="227"/>
      <c r="G98" s="227"/>
      <c r="H98" s="227"/>
      <c r="I98" s="19" t="str">
        <f t="shared" si="9"/>
        <v/>
      </c>
      <c r="J98" s="19" t="str">
        <f t="shared" si="10"/>
        <v/>
      </c>
      <c r="K98" s="415" t="str">
        <f t="shared" si="3"/>
        <v/>
      </c>
      <c r="L98" s="67" t="str">
        <f t="shared" si="4"/>
        <v/>
      </c>
      <c r="M98" s="416" t="str">
        <f t="shared" si="5"/>
        <v/>
      </c>
      <c r="N98" s="67" t="str">
        <f t="shared" si="6"/>
        <v/>
      </c>
      <c r="O98" s="389" t="b">
        <f t="shared" si="7"/>
        <v>0</v>
      </c>
      <c r="P98" s="390">
        <f t="shared" si="8"/>
        <v>1</v>
      </c>
    </row>
    <row r="99" spans="1:16" x14ac:dyDescent="0.25">
      <c r="A99" s="152">
        <v>90</v>
      </c>
      <c r="B99" s="7"/>
      <c r="C99" s="7"/>
      <c r="D99" s="74"/>
      <c r="E99" s="228"/>
      <c r="F99" s="227"/>
      <c r="G99" s="227"/>
      <c r="H99" s="227"/>
      <c r="I99" s="19" t="str">
        <f t="shared" si="9"/>
        <v/>
      </c>
      <c r="J99" s="19" t="str">
        <f t="shared" si="10"/>
        <v/>
      </c>
      <c r="K99" s="415" t="str">
        <f t="shared" si="3"/>
        <v/>
      </c>
      <c r="L99" s="67" t="str">
        <f t="shared" si="4"/>
        <v/>
      </c>
      <c r="M99" s="416" t="str">
        <f t="shared" si="5"/>
        <v/>
      </c>
      <c r="N99" s="67" t="str">
        <f t="shared" si="6"/>
        <v/>
      </c>
      <c r="O99" s="389" t="b">
        <f t="shared" si="7"/>
        <v>0</v>
      </c>
      <c r="P99" s="390">
        <f t="shared" si="8"/>
        <v>1</v>
      </c>
    </row>
    <row r="100" spans="1:16" x14ac:dyDescent="0.25">
      <c r="A100" s="152">
        <v>91</v>
      </c>
      <c r="B100" s="7"/>
      <c r="C100" s="7"/>
      <c r="D100" s="74"/>
      <c r="E100" s="228"/>
      <c r="F100" s="227"/>
      <c r="G100" s="227"/>
      <c r="H100" s="227"/>
      <c r="I100" s="19" t="str">
        <f t="shared" si="9"/>
        <v/>
      </c>
      <c r="J100" s="19" t="str">
        <f t="shared" si="10"/>
        <v/>
      </c>
      <c r="K100" s="415" t="str">
        <f t="shared" si="3"/>
        <v/>
      </c>
      <c r="L100" s="67" t="str">
        <f t="shared" si="4"/>
        <v/>
      </c>
      <c r="M100" s="416" t="str">
        <f t="shared" si="5"/>
        <v/>
      </c>
      <c r="N100" s="67" t="str">
        <f t="shared" si="6"/>
        <v/>
      </c>
      <c r="O100" s="389" t="b">
        <f t="shared" si="7"/>
        <v>0</v>
      </c>
      <c r="P100" s="390">
        <f t="shared" si="8"/>
        <v>1</v>
      </c>
    </row>
    <row r="101" spans="1:16" x14ac:dyDescent="0.25">
      <c r="A101" s="152">
        <v>92</v>
      </c>
      <c r="B101" s="7"/>
      <c r="C101" s="7"/>
      <c r="D101" s="74"/>
      <c r="E101" s="228"/>
      <c r="F101" s="227"/>
      <c r="G101" s="227"/>
      <c r="H101" s="227"/>
      <c r="I101" s="19" t="str">
        <f t="shared" si="9"/>
        <v/>
      </c>
      <c r="J101" s="19" t="str">
        <f t="shared" si="10"/>
        <v/>
      </c>
      <c r="K101" s="415" t="str">
        <f t="shared" si="3"/>
        <v/>
      </c>
      <c r="L101" s="67" t="str">
        <f t="shared" si="4"/>
        <v/>
      </c>
      <c r="M101" s="416" t="str">
        <f t="shared" si="5"/>
        <v/>
      </c>
      <c r="N101" s="67" t="str">
        <f t="shared" si="6"/>
        <v/>
      </c>
      <c r="O101" s="389" t="b">
        <f t="shared" si="7"/>
        <v>0</v>
      </c>
      <c r="P101" s="390">
        <f t="shared" si="8"/>
        <v>1</v>
      </c>
    </row>
    <row r="102" spans="1:16" x14ac:dyDescent="0.25">
      <c r="A102" s="152">
        <v>93</v>
      </c>
      <c r="B102" s="7"/>
      <c r="C102" s="7"/>
      <c r="D102" s="74"/>
      <c r="E102" s="228"/>
      <c r="F102" s="227"/>
      <c r="G102" s="227"/>
      <c r="H102" s="227"/>
      <c r="I102" s="19" t="str">
        <f t="shared" si="9"/>
        <v/>
      </c>
      <c r="J102" s="19" t="str">
        <f t="shared" si="10"/>
        <v/>
      </c>
      <c r="K102" s="415" t="str">
        <f t="shared" si="3"/>
        <v/>
      </c>
      <c r="L102" s="67" t="str">
        <f t="shared" si="4"/>
        <v/>
      </c>
      <c r="M102" s="416" t="str">
        <f t="shared" si="5"/>
        <v/>
      </c>
      <c r="N102" s="67" t="str">
        <f t="shared" si="6"/>
        <v/>
      </c>
      <c r="O102" s="389" t="b">
        <f t="shared" si="7"/>
        <v>0</v>
      </c>
      <c r="P102" s="390">
        <f t="shared" si="8"/>
        <v>1</v>
      </c>
    </row>
    <row r="103" spans="1:16" x14ac:dyDescent="0.25">
      <c r="A103" s="152">
        <v>94</v>
      </c>
      <c r="B103" s="7"/>
      <c r="C103" s="7"/>
      <c r="D103" s="74"/>
      <c r="E103" s="228"/>
      <c r="F103" s="227"/>
      <c r="G103" s="227"/>
      <c r="H103" s="227"/>
      <c r="I103" s="19" t="str">
        <f t="shared" si="9"/>
        <v/>
      </c>
      <c r="J103" s="19" t="str">
        <f t="shared" si="10"/>
        <v/>
      </c>
      <c r="K103" s="415" t="str">
        <f t="shared" si="3"/>
        <v/>
      </c>
      <c r="L103" s="67" t="str">
        <f t="shared" si="4"/>
        <v/>
      </c>
      <c r="M103" s="416" t="str">
        <f t="shared" si="5"/>
        <v/>
      </c>
      <c r="N103" s="67" t="str">
        <f t="shared" si="6"/>
        <v/>
      </c>
      <c r="O103" s="389" t="b">
        <f t="shared" si="7"/>
        <v>0</v>
      </c>
      <c r="P103" s="390">
        <f t="shared" si="8"/>
        <v>1</v>
      </c>
    </row>
    <row r="104" spans="1:16" x14ac:dyDescent="0.25">
      <c r="A104" s="152">
        <v>95</v>
      </c>
      <c r="B104" s="7"/>
      <c r="C104" s="7"/>
      <c r="D104" s="74"/>
      <c r="E104" s="228"/>
      <c r="F104" s="227"/>
      <c r="G104" s="227"/>
      <c r="H104" s="227"/>
      <c r="I104" s="19" t="str">
        <f t="shared" si="9"/>
        <v/>
      </c>
      <c r="J104" s="19" t="str">
        <f t="shared" si="10"/>
        <v/>
      </c>
      <c r="K104" s="415" t="str">
        <f t="shared" si="3"/>
        <v/>
      </c>
      <c r="L104" s="67" t="str">
        <f t="shared" si="4"/>
        <v/>
      </c>
      <c r="M104" s="416" t="str">
        <f t="shared" si="5"/>
        <v/>
      </c>
      <c r="N104" s="67" t="str">
        <f t="shared" si="6"/>
        <v/>
      </c>
      <c r="O104" s="389" t="b">
        <f t="shared" si="7"/>
        <v>0</v>
      </c>
      <c r="P104" s="390">
        <f t="shared" si="8"/>
        <v>1</v>
      </c>
    </row>
    <row r="105" spans="1:16" x14ac:dyDescent="0.25">
      <c r="A105" s="152">
        <v>96</v>
      </c>
      <c r="B105" s="7"/>
      <c r="C105" s="7"/>
      <c r="D105" s="74"/>
      <c r="E105" s="228"/>
      <c r="F105" s="227"/>
      <c r="G105" s="227"/>
      <c r="H105" s="227"/>
      <c r="I105" s="19" t="str">
        <f t="shared" si="9"/>
        <v/>
      </c>
      <c r="J105" s="19" t="str">
        <f t="shared" si="10"/>
        <v/>
      </c>
      <c r="K105" s="415" t="str">
        <f t="shared" si="3"/>
        <v/>
      </c>
      <c r="L105" s="67" t="str">
        <f t="shared" si="4"/>
        <v/>
      </c>
      <c r="M105" s="416" t="str">
        <f t="shared" si="5"/>
        <v/>
      </c>
      <c r="N105" s="67" t="str">
        <f t="shared" si="6"/>
        <v/>
      </c>
      <c r="O105" s="389" t="b">
        <f t="shared" si="7"/>
        <v>0</v>
      </c>
      <c r="P105" s="390">
        <f t="shared" si="8"/>
        <v>1</v>
      </c>
    </row>
    <row r="106" spans="1:16" x14ac:dyDescent="0.25">
      <c r="A106" s="152">
        <v>97</v>
      </c>
      <c r="B106" s="7"/>
      <c r="C106" s="7"/>
      <c r="D106" s="74"/>
      <c r="E106" s="228"/>
      <c r="F106" s="227"/>
      <c r="G106" s="227"/>
      <c r="H106" s="227"/>
      <c r="I106" s="19" t="str">
        <f t="shared" si="9"/>
        <v/>
      </c>
      <c r="J106" s="19" t="str">
        <f t="shared" si="10"/>
        <v/>
      </c>
      <c r="K106" s="415" t="str">
        <f t="shared" si="3"/>
        <v/>
      </c>
      <c r="L106" s="67" t="str">
        <f t="shared" si="4"/>
        <v/>
      </c>
      <c r="M106" s="416" t="str">
        <f t="shared" si="5"/>
        <v/>
      </c>
      <c r="N106" s="67" t="str">
        <f t="shared" si="6"/>
        <v/>
      </c>
      <c r="O106" s="389" t="b">
        <f t="shared" si="7"/>
        <v>0</v>
      </c>
      <c r="P106" s="390">
        <f t="shared" si="8"/>
        <v>1</v>
      </c>
    </row>
    <row r="107" spans="1:16" x14ac:dyDescent="0.25">
      <c r="A107" s="152">
        <v>98</v>
      </c>
      <c r="B107" s="7"/>
      <c r="C107" s="7"/>
      <c r="D107" s="74"/>
      <c r="E107" s="228"/>
      <c r="F107" s="227"/>
      <c r="G107" s="227"/>
      <c r="H107" s="227"/>
      <c r="I107" s="19" t="str">
        <f t="shared" si="9"/>
        <v/>
      </c>
      <c r="J107" s="19" t="str">
        <f t="shared" si="10"/>
        <v/>
      </c>
      <c r="K107" s="415" t="str">
        <f t="shared" si="3"/>
        <v/>
      </c>
      <c r="L107" s="67" t="str">
        <f t="shared" si="4"/>
        <v/>
      </c>
      <c r="M107" s="416" t="str">
        <f t="shared" si="5"/>
        <v/>
      </c>
      <c r="N107" s="67" t="str">
        <f t="shared" si="6"/>
        <v/>
      </c>
      <c r="O107" s="389" t="b">
        <f t="shared" si="7"/>
        <v>0</v>
      </c>
      <c r="P107" s="390">
        <f t="shared" si="8"/>
        <v>1</v>
      </c>
    </row>
    <row r="108" spans="1:16" x14ac:dyDescent="0.25">
      <c r="A108" s="152">
        <v>99</v>
      </c>
      <c r="B108" s="7"/>
      <c r="C108" s="7"/>
      <c r="D108" s="74"/>
      <c r="E108" s="228"/>
      <c r="F108" s="227"/>
      <c r="G108" s="227"/>
      <c r="H108" s="227"/>
      <c r="I108" s="19" t="str">
        <f t="shared" si="9"/>
        <v/>
      </c>
      <c r="J108" s="19" t="str">
        <f t="shared" si="10"/>
        <v/>
      </c>
      <c r="K108" s="415" t="str">
        <f t="shared" si="3"/>
        <v/>
      </c>
      <c r="L108" s="67" t="str">
        <f t="shared" si="4"/>
        <v/>
      </c>
      <c r="M108" s="416" t="str">
        <f t="shared" si="5"/>
        <v/>
      </c>
      <c r="N108" s="67" t="str">
        <f t="shared" si="6"/>
        <v/>
      </c>
      <c r="O108" s="389" t="b">
        <f t="shared" si="7"/>
        <v>0</v>
      </c>
      <c r="P108" s="390">
        <f t="shared" si="8"/>
        <v>1</v>
      </c>
    </row>
    <row r="109" spans="1:16" x14ac:dyDescent="0.25">
      <c r="A109" s="152">
        <v>100</v>
      </c>
      <c r="B109" s="7"/>
      <c r="C109" s="7"/>
      <c r="D109" s="74"/>
      <c r="E109" s="228"/>
      <c r="F109" s="227"/>
      <c r="G109" s="227"/>
      <c r="H109" s="227"/>
      <c r="I109" s="19" t="str">
        <f t="shared" si="9"/>
        <v/>
      </c>
      <c r="J109" s="19" t="str">
        <f t="shared" si="10"/>
        <v/>
      </c>
      <c r="K109" s="415" t="str">
        <f t="shared" si="3"/>
        <v/>
      </c>
      <c r="L109" s="67" t="str">
        <f t="shared" si="4"/>
        <v/>
      </c>
      <c r="M109" s="416" t="str">
        <f t="shared" si="5"/>
        <v/>
      </c>
      <c r="N109" s="67" t="str">
        <f t="shared" si="6"/>
        <v/>
      </c>
      <c r="O109" s="389" t="b">
        <f t="shared" si="7"/>
        <v>0</v>
      </c>
      <c r="P109" s="390">
        <f t="shared" si="8"/>
        <v>1</v>
      </c>
    </row>
    <row r="110" spans="1:16" x14ac:dyDescent="0.25">
      <c r="A110" s="152">
        <v>101</v>
      </c>
      <c r="B110" s="7"/>
      <c r="C110" s="7"/>
      <c r="D110" s="74"/>
      <c r="E110" s="228"/>
      <c r="F110" s="227"/>
      <c r="G110" s="227"/>
      <c r="H110" s="227"/>
      <c r="I110" s="19" t="str">
        <f t="shared" si="9"/>
        <v/>
      </c>
      <c r="J110" s="19" t="str">
        <f t="shared" si="10"/>
        <v/>
      </c>
      <c r="K110" s="415" t="str">
        <f t="shared" si="3"/>
        <v/>
      </c>
      <c r="L110" s="67" t="str">
        <f t="shared" si="4"/>
        <v/>
      </c>
      <c r="M110" s="416" t="str">
        <f t="shared" si="5"/>
        <v/>
      </c>
      <c r="N110" s="67" t="str">
        <f t="shared" si="6"/>
        <v/>
      </c>
      <c r="O110" s="389" t="b">
        <f t="shared" si="7"/>
        <v>0</v>
      </c>
      <c r="P110" s="390">
        <f t="shared" si="8"/>
        <v>1</v>
      </c>
    </row>
    <row r="111" spans="1:16" x14ac:dyDescent="0.25">
      <c r="A111" s="152">
        <v>102</v>
      </c>
      <c r="B111" s="7"/>
      <c r="C111" s="7"/>
      <c r="D111" s="74"/>
      <c r="E111" s="228"/>
      <c r="F111" s="227"/>
      <c r="G111" s="227"/>
      <c r="H111" s="227"/>
      <c r="I111" s="19" t="str">
        <f t="shared" si="9"/>
        <v/>
      </c>
      <c r="J111" s="19" t="str">
        <f t="shared" si="10"/>
        <v/>
      </c>
      <c r="K111" s="415" t="str">
        <f t="shared" si="3"/>
        <v/>
      </c>
      <c r="L111" s="67" t="str">
        <f t="shared" si="4"/>
        <v/>
      </c>
      <c r="M111" s="416" t="str">
        <f t="shared" si="5"/>
        <v/>
      </c>
      <c r="N111" s="67" t="str">
        <f t="shared" si="6"/>
        <v/>
      </c>
      <c r="O111" s="389" t="b">
        <f t="shared" si="7"/>
        <v>0</v>
      </c>
      <c r="P111" s="390">
        <f t="shared" si="8"/>
        <v>1</v>
      </c>
    </row>
    <row r="112" spans="1:16" x14ac:dyDescent="0.25">
      <c r="A112" s="152">
        <v>103</v>
      </c>
      <c r="B112" s="7"/>
      <c r="C112" s="7"/>
      <c r="D112" s="74"/>
      <c r="E112" s="228"/>
      <c r="F112" s="227"/>
      <c r="G112" s="227"/>
      <c r="H112" s="227"/>
      <c r="I112" s="19" t="str">
        <f t="shared" si="9"/>
        <v/>
      </c>
      <c r="J112" s="19" t="str">
        <f t="shared" si="10"/>
        <v/>
      </c>
      <c r="K112" s="415" t="str">
        <f t="shared" si="3"/>
        <v/>
      </c>
      <c r="L112" s="67" t="str">
        <f t="shared" si="4"/>
        <v/>
      </c>
      <c r="M112" s="416" t="str">
        <f t="shared" si="5"/>
        <v/>
      </c>
      <c r="N112" s="67" t="str">
        <f t="shared" si="6"/>
        <v/>
      </c>
      <c r="O112" s="389" t="b">
        <f t="shared" si="7"/>
        <v>0</v>
      </c>
      <c r="P112" s="390">
        <f t="shared" si="8"/>
        <v>1</v>
      </c>
    </row>
    <row r="113" spans="1:16" x14ac:dyDescent="0.25">
      <c r="A113" s="152">
        <v>104</v>
      </c>
      <c r="B113" s="7"/>
      <c r="C113" s="7"/>
      <c r="D113" s="74"/>
      <c r="E113" s="228"/>
      <c r="F113" s="227"/>
      <c r="G113" s="227"/>
      <c r="H113" s="227"/>
      <c r="I113" s="19" t="str">
        <f t="shared" si="9"/>
        <v/>
      </c>
      <c r="J113" s="19" t="str">
        <f t="shared" si="10"/>
        <v/>
      </c>
      <c r="K113" s="415" t="str">
        <f t="shared" si="3"/>
        <v/>
      </c>
      <c r="L113" s="67" t="str">
        <f t="shared" si="4"/>
        <v/>
      </c>
      <c r="M113" s="416" t="str">
        <f t="shared" si="5"/>
        <v/>
      </c>
      <c r="N113" s="67" t="str">
        <f t="shared" si="6"/>
        <v/>
      </c>
      <c r="O113" s="389" t="b">
        <f t="shared" si="7"/>
        <v>0</v>
      </c>
      <c r="P113" s="390">
        <f t="shared" si="8"/>
        <v>1</v>
      </c>
    </row>
    <row r="114" spans="1:16" x14ac:dyDescent="0.25">
      <c r="A114" s="152">
        <v>105</v>
      </c>
      <c r="B114" s="7"/>
      <c r="C114" s="7"/>
      <c r="D114" s="74"/>
      <c r="E114" s="228"/>
      <c r="F114" s="227"/>
      <c r="G114" s="227"/>
      <c r="H114" s="227"/>
      <c r="I114" s="19" t="str">
        <f t="shared" si="9"/>
        <v/>
      </c>
      <c r="J114" s="19" t="str">
        <f t="shared" si="10"/>
        <v/>
      </c>
      <c r="K114" s="415" t="str">
        <f t="shared" si="3"/>
        <v/>
      </c>
      <c r="L114" s="67" t="str">
        <f t="shared" si="4"/>
        <v/>
      </c>
      <c r="M114" s="416" t="str">
        <f t="shared" si="5"/>
        <v/>
      </c>
      <c r="N114" s="67" t="str">
        <f t="shared" si="6"/>
        <v/>
      </c>
      <c r="O114" s="389" t="b">
        <f t="shared" si="7"/>
        <v>0</v>
      </c>
      <c r="P114" s="390">
        <f t="shared" si="8"/>
        <v>1</v>
      </c>
    </row>
    <row r="115" spans="1:16" x14ac:dyDescent="0.25">
      <c r="A115" s="152">
        <v>106</v>
      </c>
      <c r="B115" s="7"/>
      <c r="C115" s="7"/>
      <c r="D115" s="74"/>
      <c r="E115" s="228"/>
      <c r="F115" s="227"/>
      <c r="G115" s="227"/>
      <c r="H115" s="227"/>
      <c r="I115" s="19" t="str">
        <f t="shared" si="9"/>
        <v/>
      </c>
      <c r="J115" s="19" t="str">
        <f t="shared" si="10"/>
        <v/>
      </c>
      <c r="K115" s="415" t="str">
        <f t="shared" si="3"/>
        <v/>
      </c>
      <c r="L115" s="67" t="str">
        <f t="shared" si="4"/>
        <v/>
      </c>
      <c r="M115" s="416" t="str">
        <f t="shared" si="5"/>
        <v/>
      </c>
      <c r="N115" s="67" t="str">
        <f t="shared" si="6"/>
        <v/>
      </c>
      <c r="O115" s="389" t="b">
        <f t="shared" si="7"/>
        <v>0</v>
      </c>
      <c r="P115" s="390">
        <f t="shared" si="8"/>
        <v>1</v>
      </c>
    </row>
    <row r="116" spans="1:16" x14ac:dyDescent="0.25">
      <c r="A116" s="152">
        <v>107</v>
      </c>
      <c r="B116" s="7"/>
      <c r="C116" s="7"/>
      <c r="D116" s="74"/>
      <c r="E116" s="228"/>
      <c r="F116" s="227"/>
      <c r="G116" s="227"/>
      <c r="H116" s="227"/>
      <c r="I116" s="19" t="str">
        <f t="shared" si="9"/>
        <v/>
      </c>
      <c r="J116" s="19" t="str">
        <f t="shared" si="10"/>
        <v/>
      </c>
      <c r="K116" s="415" t="str">
        <f t="shared" si="3"/>
        <v/>
      </c>
      <c r="L116" s="67" t="str">
        <f t="shared" si="4"/>
        <v/>
      </c>
      <c r="M116" s="416" t="str">
        <f t="shared" si="5"/>
        <v/>
      </c>
      <c r="N116" s="67" t="str">
        <f t="shared" si="6"/>
        <v/>
      </c>
      <c r="O116" s="389" t="b">
        <f t="shared" si="7"/>
        <v>0</v>
      </c>
      <c r="P116" s="390">
        <f t="shared" si="8"/>
        <v>1</v>
      </c>
    </row>
    <row r="117" spans="1:16" x14ac:dyDescent="0.25">
      <c r="A117" s="152">
        <v>108</v>
      </c>
      <c r="B117" s="7"/>
      <c r="C117" s="7"/>
      <c r="D117" s="74"/>
      <c r="E117" s="228"/>
      <c r="F117" s="227"/>
      <c r="G117" s="227"/>
      <c r="H117" s="227"/>
      <c r="I117" s="19" t="str">
        <f t="shared" si="9"/>
        <v/>
      </c>
      <c r="J117" s="19" t="str">
        <f t="shared" si="10"/>
        <v/>
      </c>
      <c r="K117" s="415" t="str">
        <f t="shared" si="3"/>
        <v/>
      </c>
      <c r="L117" s="67" t="str">
        <f t="shared" si="4"/>
        <v/>
      </c>
      <c r="M117" s="416" t="str">
        <f t="shared" si="5"/>
        <v/>
      </c>
      <c r="N117" s="67" t="str">
        <f t="shared" si="6"/>
        <v/>
      </c>
      <c r="O117" s="389" t="b">
        <f t="shared" si="7"/>
        <v>0</v>
      </c>
      <c r="P117" s="390">
        <f t="shared" si="8"/>
        <v>1</v>
      </c>
    </row>
    <row r="118" spans="1:16" x14ac:dyDescent="0.25">
      <c r="A118" s="152">
        <v>109</v>
      </c>
      <c r="B118" s="7"/>
      <c r="C118" s="7"/>
      <c r="D118" s="74"/>
      <c r="E118" s="228"/>
      <c r="F118" s="227"/>
      <c r="G118" s="227"/>
      <c r="H118" s="227"/>
      <c r="I118" s="19" t="str">
        <f t="shared" si="9"/>
        <v/>
      </c>
      <c r="J118" s="19" t="str">
        <f t="shared" si="10"/>
        <v/>
      </c>
      <c r="K118" s="415" t="str">
        <f t="shared" si="3"/>
        <v/>
      </c>
      <c r="L118" s="67" t="str">
        <f t="shared" si="4"/>
        <v/>
      </c>
      <c r="M118" s="416" t="str">
        <f t="shared" si="5"/>
        <v/>
      </c>
      <c r="N118" s="67" t="str">
        <f t="shared" si="6"/>
        <v/>
      </c>
      <c r="O118" s="389" t="b">
        <f t="shared" si="7"/>
        <v>0</v>
      </c>
      <c r="P118" s="390">
        <f t="shared" si="8"/>
        <v>1</v>
      </c>
    </row>
    <row r="119" spans="1:16" x14ac:dyDescent="0.25">
      <c r="A119" s="152">
        <v>110</v>
      </c>
      <c r="B119" s="7"/>
      <c r="C119" s="7"/>
      <c r="D119" s="74"/>
      <c r="E119" s="228"/>
      <c r="F119" s="227"/>
      <c r="G119" s="227"/>
      <c r="H119" s="227"/>
      <c r="I119" s="19" t="str">
        <f t="shared" si="9"/>
        <v/>
      </c>
      <c r="J119" s="19" t="str">
        <f t="shared" si="10"/>
        <v/>
      </c>
      <c r="K119" s="415" t="str">
        <f t="shared" si="3"/>
        <v/>
      </c>
      <c r="L119" s="67" t="str">
        <f t="shared" si="4"/>
        <v/>
      </c>
      <c r="M119" s="416" t="str">
        <f t="shared" si="5"/>
        <v/>
      </c>
      <c r="N119" s="67" t="str">
        <f t="shared" si="6"/>
        <v/>
      </c>
      <c r="O119" s="389" t="b">
        <f t="shared" si="7"/>
        <v>0</v>
      </c>
      <c r="P119" s="390">
        <f t="shared" si="8"/>
        <v>1</v>
      </c>
    </row>
    <row r="120" spans="1:16" x14ac:dyDescent="0.25">
      <c r="A120" s="152">
        <v>111</v>
      </c>
      <c r="B120" s="7"/>
      <c r="C120" s="7"/>
      <c r="D120" s="74"/>
      <c r="E120" s="228"/>
      <c r="F120" s="227"/>
      <c r="G120" s="227"/>
      <c r="H120" s="227"/>
      <c r="I120" s="19" t="str">
        <f t="shared" si="9"/>
        <v/>
      </c>
      <c r="J120" s="19" t="str">
        <f t="shared" si="10"/>
        <v/>
      </c>
      <c r="K120" s="415" t="str">
        <f t="shared" si="3"/>
        <v/>
      </c>
      <c r="L120" s="67" t="str">
        <f t="shared" si="4"/>
        <v/>
      </c>
      <c r="M120" s="416" t="str">
        <f t="shared" si="5"/>
        <v/>
      </c>
      <c r="N120" s="67" t="str">
        <f t="shared" si="6"/>
        <v/>
      </c>
      <c r="O120" s="389" t="b">
        <f t="shared" si="7"/>
        <v>0</v>
      </c>
      <c r="P120" s="390">
        <f t="shared" si="8"/>
        <v>1</v>
      </c>
    </row>
    <row r="121" spans="1:16" x14ac:dyDescent="0.25">
      <c r="A121" s="152">
        <v>112</v>
      </c>
      <c r="B121" s="7"/>
      <c r="C121" s="7"/>
      <c r="D121" s="74"/>
      <c r="E121" s="228"/>
      <c r="F121" s="227"/>
      <c r="G121" s="227"/>
      <c r="H121" s="227"/>
      <c r="I121" s="19" t="str">
        <f t="shared" si="9"/>
        <v/>
      </c>
      <c r="J121" s="19" t="str">
        <f t="shared" si="10"/>
        <v/>
      </c>
      <c r="K121" s="415" t="str">
        <f t="shared" si="3"/>
        <v/>
      </c>
      <c r="L121" s="67" t="str">
        <f t="shared" si="4"/>
        <v/>
      </c>
      <c r="M121" s="416" t="str">
        <f t="shared" si="5"/>
        <v/>
      </c>
      <c r="N121" s="67" t="str">
        <f t="shared" si="6"/>
        <v/>
      </c>
      <c r="O121" s="389" t="b">
        <f t="shared" si="7"/>
        <v>0</v>
      </c>
      <c r="P121" s="390">
        <f t="shared" si="8"/>
        <v>1</v>
      </c>
    </row>
    <row r="122" spans="1:16" x14ac:dyDescent="0.25">
      <c r="A122" s="152">
        <v>113</v>
      </c>
      <c r="B122" s="7"/>
      <c r="C122" s="7"/>
      <c r="D122" s="74"/>
      <c r="E122" s="228"/>
      <c r="F122" s="227"/>
      <c r="G122" s="227"/>
      <c r="H122" s="227"/>
      <c r="I122" s="19" t="str">
        <f t="shared" si="9"/>
        <v/>
      </c>
      <c r="J122" s="19" t="str">
        <f t="shared" si="10"/>
        <v/>
      </c>
      <c r="K122" s="415" t="str">
        <f t="shared" si="3"/>
        <v/>
      </c>
      <c r="L122" s="67" t="str">
        <f t="shared" si="4"/>
        <v/>
      </c>
      <c r="M122" s="416" t="str">
        <f t="shared" si="5"/>
        <v/>
      </c>
      <c r="N122" s="67" t="str">
        <f t="shared" si="6"/>
        <v/>
      </c>
      <c r="O122" s="389" t="b">
        <f t="shared" si="7"/>
        <v>0</v>
      </c>
      <c r="P122" s="390">
        <f t="shared" si="8"/>
        <v>1</v>
      </c>
    </row>
    <row r="123" spans="1:16" x14ac:dyDescent="0.25">
      <c r="A123" s="152">
        <v>114</v>
      </c>
      <c r="B123" s="7"/>
      <c r="C123" s="7"/>
      <c r="D123" s="74"/>
      <c r="E123" s="228"/>
      <c r="F123" s="227"/>
      <c r="G123" s="227"/>
      <c r="H123" s="227"/>
      <c r="I123" s="19" t="str">
        <f t="shared" si="9"/>
        <v/>
      </c>
      <c r="J123" s="19" t="str">
        <f t="shared" si="10"/>
        <v/>
      </c>
      <c r="K123" s="415" t="str">
        <f t="shared" si="3"/>
        <v/>
      </c>
      <c r="L123" s="67" t="str">
        <f t="shared" si="4"/>
        <v/>
      </c>
      <c r="M123" s="416" t="str">
        <f t="shared" si="5"/>
        <v/>
      </c>
      <c r="N123" s="67" t="str">
        <f t="shared" si="6"/>
        <v/>
      </c>
      <c r="O123" s="389" t="b">
        <f t="shared" si="7"/>
        <v>0</v>
      </c>
      <c r="P123" s="390">
        <f t="shared" si="8"/>
        <v>1</v>
      </c>
    </row>
    <row r="124" spans="1:16" x14ac:dyDescent="0.25">
      <c r="A124" s="152">
        <v>115</v>
      </c>
      <c r="B124" s="7"/>
      <c r="C124" s="7"/>
      <c r="D124" s="74"/>
      <c r="E124" s="228"/>
      <c r="F124" s="227"/>
      <c r="G124" s="227"/>
      <c r="H124" s="227"/>
      <c r="I124" s="19" t="str">
        <f t="shared" si="9"/>
        <v/>
      </c>
      <c r="J124" s="19" t="str">
        <f t="shared" si="10"/>
        <v/>
      </c>
      <c r="K124" s="415" t="str">
        <f t="shared" si="3"/>
        <v/>
      </c>
      <c r="L124" s="67" t="str">
        <f t="shared" si="4"/>
        <v/>
      </c>
      <c r="M124" s="416" t="str">
        <f t="shared" si="5"/>
        <v/>
      </c>
      <c r="N124" s="67" t="str">
        <f t="shared" si="6"/>
        <v/>
      </c>
      <c r="O124" s="389" t="b">
        <f t="shared" si="7"/>
        <v>0</v>
      </c>
      <c r="P124" s="390">
        <f t="shared" si="8"/>
        <v>1</v>
      </c>
    </row>
    <row r="125" spans="1:16" x14ac:dyDescent="0.25">
      <c r="A125" s="152">
        <v>116</v>
      </c>
      <c r="B125" s="7"/>
      <c r="C125" s="7"/>
      <c r="D125" s="74"/>
      <c r="E125" s="228"/>
      <c r="F125" s="227"/>
      <c r="G125" s="227"/>
      <c r="H125" s="227"/>
      <c r="I125" s="19" t="str">
        <f t="shared" si="9"/>
        <v/>
      </c>
      <c r="J125" s="19" t="str">
        <f t="shared" si="10"/>
        <v/>
      </c>
      <c r="K125" s="415" t="str">
        <f t="shared" si="3"/>
        <v/>
      </c>
      <c r="L125" s="67" t="str">
        <f t="shared" si="4"/>
        <v/>
      </c>
      <c r="M125" s="416" t="str">
        <f t="shared" si="5"/>
        <v/>
      </c>
      <c r="N125" s="67" t="str">
        <f t="shared" si="6"/>
        <v/>
      </c>
      <c r="O125" s="389" t="b">
        <f t="shared" si="7"/>
        <v>0</v>
      </c>
      <c r="P125" s="390">
        <f t="shared" si="8"/>
        <v>1</v>
      </c>
    </row>
    <row r="126" spans="1:16" x14ac:dyDescent="0.25">
      <c r="A126" s="152">
        <v>117</v>
      </c>
      <c r="B126" s="7"/>
      <c r="C126" s="7"/>
      <c r="D126" s="74"/>
      <c r="E126" s="228"/>
      <c r="F126" s="227"/>
      <c r="G126" s="227"/>
      <c r="H126" s="227"/>
      <c r="I126" s="19" t="str">
        <f t="shared" si="9"/>
        <v/>
      </c>
      <c r="J126" s="19" t="str">
        <f t="shared" si="10"/>
        <v/>
      </c>
      <c r="K126" s="415" t="str">
        <f t="shared" si="3"/>
        <v/>
      </c>
      <c r="L126" s="67" t="str">
        <f t="shared" si="4"/>
        <v/>
      </c>
      <c r="M126" s="416" t="str">
        <f t="shared" si="5"/>
        <v/>
      </c>
      <c r="N126" s="67" t="str">
        <f t="shared" si="6"/>
        <v/>
      </c>
      <c r="O126" s="389" t="b">
        <f t="shared" si="7"/>
        <v>0</v>
      </c>
      <c r="P126" s="390">
        <f t="shared" si="8"/>
        <v>1</v>
      </c>
    </row>
    <row r="127" spans="1:16" x14ac:dyDescent="0.25">
      <c r="A127" s="152">
        <v>118</v>
      </c>
      <c r="B127" s="7"/>
      <c r="C127" s="7"/>
      <c r="D127" s="74"/>
      <c r="E127" s="228"/>
      <c r="F127" s="227"/>
      <c r="G127" s="227"/>
      <c r="H127" s="227"/>
      <c r="I127" s="19" t="str">
        <f t="shared" si="9"/>
        <v/>
      </c>
      <c r="J127" s="19" t="str">
        <f t="shared" si="10"/>
        <v/>
      </c>
      <c r="K127" s="415" t="str">
        <f t="shared" si="3"/>
        <v/>
      </c>
      <c r="L127" s="67" t="str">
        <f t="shared" si="4"/>
        <v/>
      </c>
      <c r="M127" s="416" t="str">
        <f t="shared" si="5"/>
        <v/>
      </c>
      <c r="N127" s="67" t="str">
        <f t="shared" si="6"/>
        <v/>
      </c>
      <c r="O127" s="389" t="b">
        <f t="shared" si="7"/>
        <v>0</v>
      </c>
      <c r="P127" s="390">
        <f t="shared" si="8"/>
        <v>1</v>
      </c>
    </row>
    <row r="128" spans="1:16" x14ac:dyDescent="0.25">
      <c r="A128" s="152">
        <v>119</v>
      </c>
      <c r="B128" s="7"/>
      <c r="C128" s="7"/>
      <c r="D128" s="74"/>
      <c r="E128" s="228"/>
      <c r="F128" s="227"/>
      <c r="G128" s="227"/>
      <c r="H128" s="227"/>
      <c r="I128" s="19" t="str">
        <f t="shared" si="9"/>
        <v/>
      </c>
      <c r="J128" s="19" t="str">
        <f t="shared" si="10"/>
        <v/>
      </c>
      <c r="K128" s="415" t="str">
        <f t="shared" si="3"/>
        <v/>
      </c>
      <c r="L128" s="67" t="str">
        <f t="shared" si="4"/>
        <v/>
      </c>
      <c r="M128" s="416" t="str">
        <f t="shared" si="5"/>
        <v/>
      </c>
      <c r="N128" s="67" t="str">
        <f t="shared" si="6"/>
        <v/>
      </c>
      <c r="O128" s="389" t="b">
        <f t="shared" si="7"/>
        <v>0</v>
      </c>
      <c r="P128" s="390">
        <f t="shared" si="8"/>
        <v>1</v>
      </c>
    </row>
    <row r="129" spans="1:16" x14ac:dyDescent="0.25">
      <c r="A129" s="152">
        <v>120</v>
      </c>
      <c r="B129" s="7"/>
      <c r="C129" s="7"/>
      <c r="D129" s="74"/>
      <c r="E129" s="228"/>
      <c r="F129" s="227"/>
      <c r="G129" s="227"/>
      <c r="H129" s="227"/>
      <c r="I129" s="19" t="str">
        <f t="shared" si="9"/>
        <v/>
      </c>
      <c r="J129" s="19" t="str">
        <f t="shared" si="10"/>
        <v/>
      </c>
      <c r="K129" s="415" t="str">
        <f t="shared" si="3"/>
        <v/>
      </c>
      <c r="L129" s="67" t="str">
        <f t="shared" si="4"/>
        <v/>
      </c>
      <c r="M129" s="416" t="str">
        <f t="shared" si="5"/>
        <v/>
      </c>
      <c r="N129" s="67" t="str">
        <f t="shared" si="6"/>
        <v/>
      </c>
      <c r="O129" s="389" t="b">
        <f t="shared" si="7"/>
        <v>0</v>
      </c>
      <c r="P129" s="390">
        <f t="shared" si="8"/>
        <v>1</v>
      </c>
    </row>
    <row r="130" spans="1:16" x14ac:dyDescent="0.25">
      <c r="A130" s="152">
        <v>121</v>
      </c>
      <c r="B130" s="7"/>
      <c r="C130" s="7"/>
      <c r="D130" s="74"/>
      <c r="E130" s="228"/>
      <c r="F130" s="227"/>
      <c r="G130" s="227"/>
      <c r="H130" s="227"/>
      <c r="I130" s="19" t="str">
        <f t="shared" si="9"/>
        <v/>
      </c>
      <c r="J130" s="19" t="str">
        <f t="shared" si="10"/>
        <v/>
      </c>
      <c r="K130" s="415" t="str">
        <f t="shared" si="3"/>
        <v/>
      </c>
      <c r="L130" s="67" t="str">
        <f t="shared" si="4"/>
        <v/>
      </c>
      <c r="M130" s="416" t="str">
        <f t="shared" si="5"/>
        <v/>
      </c>
      <c r="N130" s="67" t="str">
        <f t="shared" si="6"/>
        <v/>
      </c>
      <c r="O130" s="389" t="b">
        <f t="shared" si="7"/>
        <v>0</v>
      </c>
      <c r="P130" s="390">
        <f t="shared" si="8"/>
        <v>1</v>
      </c>
    </row>
    <row r="131" spans="1:16" x14ac:dyDescent="0.25">
      <c r="A131" s="152">
        <v>122</v>
      </c>
      <c r="B131" s="7"/>
      <c r="C131" s="7"/>
      <c r="D131" s="74"/>
      <c r="E131" s="228"/>
      <c r="F131" s="227"/>
      <c r="G131" s="227"/>
      <c r="H131" s="227"/>
      <c r="I131" s="19" t="str">
        <f t="shared" si="9"/>
        <v/>
      </c>
      <c r="J131" s="19" t="str">
        <f t="shared" si="10"/>
        <v/>
      </c>
      <c r="K131" s="415" t="str">
        <f t="shared" si="3"/>
        <v/>
      </c>
      <c r="L131" s="67" t="str">
        <f t="shared" si="4"/>
        <v/>
      </c>
      <c r="M131" s="416" t="str">
        <f t="shared" si="5"/>
        <v/>
      </c>
      <c r="N131" s="67" t="str">
        <f t="shared" si="6"/>
        <v/>
      </c>
      <c r="O131" s="389" t="b">
        <f t="shared" si="7"/>
        <v>0</v>
      </c>
      <c r="P131" s="390">
        <f t="shared" si="8"/>
        <v>1</v>
      </c>
    </row>
    <row r="132" spans="1:16" x14ac:dyDescent="0.25">
      <c r="A132" s="152">
        <v>123</v>
      </c>
      <c r="B132" s="7"/>
      <c r="C132" s="7"/>
      <c r="D132" s="74"/>
      <c r="E132" s="228"/>
      <c r="F132" s="227"/>
      <c r="G132" s="227"/>
      <c r="H132" s="227"/>
      <c r="I132" s="19" t="str">
        <f t="shared" si="9"/>
        <v/>
      </c>
      <c r="J132" s="19" t="str">
        <f t="shared" si="10"/>
        <v/>
      </c>
      <c r="K132" s="415" t="str">
        <f t="shared" si="3"/>
        <v/>
      </c>
      <c r="L132" s="67" t="str">
        <f t="shared" si="4"/>
        <v/>
      </c>
      <c r="M132" s="416" t="str">
        <f t="shared" si="5"/>
        <v/>
      </c>
      <c r="N132" s="67" t="str">
        <f t="shared" si="6"/>
        <v/>
      </c>
      <c r="O132" s="389" t="b">
        <f t="shared" si="7"/>
        <v>0</v>
      </c>
      <c r="P132" s="390">
        <f t="shared" si="8"/>
        <v>1</v>
      </c>
    </row>
    <row r="133" spans="1:16" x14ac:dyDescent="0.25">
      <c r="A133" s="152">
        <v>124</v>
      </c>
      <c r="B133" s="7"/>
      <c r="C133" s="7"/>
      <c r="D133" s="74"/>
      <c r="E133" s="228"/>
      <c r="F133" s="227"/>
      <c r="G133" s="227"/>
      <c r="H133" s="227"/>
      <c r="I133" s="19" t="str">
        <f t="shared" si="9"/>
        <v/>
      </c>
      <c r="J133" s="19" t="str">
        <f t="shared" si="10"/>
        <v/>
      </c>
      <c r="K133" s="415" t="str">
        <f t="shared" si="3"/>
        <v/>
      </c>
      <c r="L133" s="67" t="str">
        <f t="shared" si="4"/>
        <v/>
      </c>
      <c r="M133" s="416" t="str">
        <f t="shared" si="5"/>
        <v/>
      </c>
      <c r="N133" s="67" t="str">
        <f t="shared" si="6"/>
        <v/>
      </c>
      <c r="O133" s="389" t="b">
        <f t="shared" si="7"/>
        <v>0</v>
      </c>
      <c r="P133" s="390">
        <f t="shared" si="8"/>
        <v>1</v>
      </c>
    </row>
    <row r="134" spans="1:16" x14ac:dyDescent="0.25">
      <c r="A134" s="152">
        <v>125</v>
      </c>
      <c r="B134" s="7"/>
      <c r="C134" s="7"/>
      <c r="D134" s="74"/>
      <c r="E134" s="228"/>
      <c r="F134" s="227"/>
      <c r="G134" s="227"/>
      <c r="H134" s="227"/>
      <c r="I134" s="19" t="str">
        <f t="shared" si="9"/>
        <v/>
      </c>
      <c r="J134" s="19" t="str">
        <f t="shared" si="10"/>
        <v/>
      </c>
      <c r="K134" s="415" t="str">
        <f t="shared" si="3"/>
        <v/>
      </c>
      <c r="L134" s="67" t="str">
        <f t="shared" si="4"/>
        <v/>
      </c>
      <c r="M134" s="416" t="str">
        <f t="shared" si="5"/>
        <v/>
      </c>
      <c r="N134" s="67" t="str">
        <f t="shared" si="6"/>
        <v/>
      </c>
      <c r="O134" s="389" t="b">
        <f t="shared" si="7"/>
        <v>0</v>
      </c>
      <c r="P134" s="390">
        <f t="shared" si="8"/>
        <v>1</v>
      </c>
    </row>
    <row r="135" spans="1:16" x14ac:dyDescent="0.25">
      <c r="A135" s="152">
        <v>126</v>
      </c>
      <c r="B135" s="7"/>
      <c r="C135" s="7"/>
      <c r="D135" s="74"/>
      <c r="E135" s="228"/>
      <c r="F135" s="227"/>
      <c r="G135" s="227"/>
      <c r="H135" s="227"/>
      <c r="I135" s="19" t="str">
        <f t="shared" si="9"/>
        <v/>
      </c>
      <c r="J135" s="19" t="str">
        <f t="shared" si="10"/>
        <v/>
      </c>
      <c r="K135" s="415" t="str">
        <f t="shared" si="3"/>
        <v/>
      </c>
      <c r="L135" s="67" t="str">
        <f t="shared" si="4"/>
        <v/>
      </c>
      <c r="M135" s="416" t="str">
        <f t="shared" si="5"/>
        <v/>
      </c>
      <c r="N135" s="67" t="str">
        <f t="shared" si="6"/>
        <v/>
      </c>
      <c r="O135" s="389" t="b">
        <f t="shared" si="7"/>
        <v>0</v>
      </c>
      <c r="P135" s="390">
        <f t="shared" si="8"/>
        <v>1</v>
      </c>
    </row>
    <row r="136" spans="1:16" x14ac:dyDescent="0.25">
      <c r="A136" s="152">
        <v>127</v>
      </c>
      <c r="B136" s="7"/>
      <c r="C136" s="7"/>
      <c r="D136" s="74"/>
      <c r="E136" s="228"/>
      <c r="F136" s="227"/>
      <c r="G136" s="227"/>
      <c r="H136" s="227"/>
      <c r="I136" s="19" t="str">
        <f t="shared" si="9"/>
        <v/>
      </c>
      <c r="J136" s="19" t="str">
        <f t="shared" si="10"/>
        <v/>
      </c>
      <c r="K136" s="415" t="str">
        <f t="shared" si="3"/>
        <v/>
      </c>
      <c r="L136" s="67" t="str">
        <f t="shared" si="4"/>
        <v/>
      </c>
      <c r="M136" s="416" t="str">
        <f t="shared" si="5"/>
        <v/>
      </c>
      <c r="N136" s="67" t="str">
        <f t="shared" si="6"/>
        <v/>
      </c>
      <c r="O136" s="389" t="b">
        <f t="shared" si="7"/>
        <v>0</v>
      </c>
      <c r="P136" s="390">
        <f t="shared" si="8"/>
        <v>1</v>
      </c>
    </row>
    <row r="137" spans="1:16" x14ac:dyDescent="0.25">
      <c r="A137" s="152">
        <v>128</v>
      </c>
      <c r="B137" s="7"/>
      <c r="C137" s="7"/>
      <c r="D137" s="74"/>
      <c r="E137" s="228"/>
      <c r="F137" s="227"/>
      <c r="G137" s="227"/>
      <c r="H137" s="227"/>
      <c r="I137" s="19" t="str">
        <f t="shared" si="9"/>
        <v/>
      </c>
      <c r="J137" s="19" t="str">
        <f t="shared" si="10"/>
        <v/>
      </c>
      <c r="K137" s="415" t="str">
        <f t="shared" si="3"/>
        <v/>
      </c>
      <c r="L137" s="67" t="str">
        <f t="shared" si="4"/>
        <v/>
      </c>
      <c r="M137" s="416" t="str">
        <f t="shared" si="5"/>
        <v/>
      </c>
      <c r="N137" s="67" t="str">
        <f t="shared" si="6"/>
        <v/>
      </c>
      <c r="O137" s="389" t="b">
        <f t="shared" si="7"/>
        <v>0</v>
      </c>
      <c r="P137" s="390">
        <f t="shared" si="8"/>
        <v>1</v>
      </c>
    </row>
    <row r="138" spans="1:16" x14ac:dyDescent="0.25">
      <c r="A138" s="152">
        <v>129</v>
      </c>
      <c r="B138" s="7"/>
      <c r="C138" s="7"/>
      <c r="D138" s="74"/>
      <c r="E138" s="228"/>
      <c r="F138" s="227"/>
      <c r="G138" s="227"/>
      <c r="H138" s="227"/>
      <c r="I138" s="19" t="str">
        <f t="shared" ref="I138:I201" si="11">IF(OR($B138="",$C138="",$D138="",$E138="",$F138&lt;an_initial,$F138&gt;an_final,$O138=FALSE),"",IF($H138="",CS_STR_ALTE2*$G138/P138,CS_STR_ALTE2*$H138))</f>
        <v/>
      </c>
      <c r="J138" s="19" t="str">
        <f t="shared" ref="J138:J201" si="12">IF(OR($B138="",$C138="",$D138="",$E138="",$F138="",$F138&gt;an_final,$O138=FALSE),"",IF($H138="",CS_STR_ALTE2*$G138/P138,CS_STR_ALTE2*$H138))</f>
        <v/>
      </c>
      <c r="K138" s="415" t="str">
        <f t="shared" si="3"/>
        <v/>
      </c>
      <c r="L138" s="67" t="str">
        <f t="shared" si="4"/>
        <v/>
      </c>
      <c r="M138" s="416" t="str">
        <f t="shared" si="5"/>
        <v/>
      </c>
      <c r="N138" s="67" t="str">
        <f t="shared" si="6"/>
        <v/>
      </c>
      <c r="O138" s="389" t="b">
        <f t="shared" si="7"/>
        <v>0</v>
      </c>
      <c r="P138" s="390">
        <f t="shared" si="8"/>
        <v>1</v>
      </c>
    </row>
    <row r="139" spans="1:16" x14ac:dyDescent="0.25">
      <c r="A139" s="152">
        <v>130</v>
      </c>
      <c r="B139" s="7"/>
      <c r="C139" s="7"/>
      <c r="D139" s="74"/>
      <c r="E139" s="228"/>
      <c r="F139" s="227"/>
      <c r="G139" s="227"/>
      <c r="H139" s="227"/>
      <c r="I139" s="19" t="str">
        <f t="shared" si="11"/>
        <v/>
      </c>
      <c r="J139" s="19" t="str">
        <f t="shared" si="12"/>
        <v/>
      </c>
      <c r="K139" s="415" t="str">
        <f t="shared" si="3"/>
        <v/>
      </c>
      <c r="L139" s="67" t="str">
        <f t="shared" si="4"/>
        <v/>
      </c>
      <c r="M139" s="416" t="str">
        <f t="shared" si="5"/>
        <v/>
      </c>
      <c r="N139" s="67" t="str">
        <f t="shared" si="6"/>
        <v/>
      </c>
      <c r="O139" s="389" t="b">
        <f t="shared" si="7"/>
        <v>0</v>
      </c>
      <c r="P139" s="390">
        <f t="shared" si="8"/>
        <v>1</v>
      </c>
    </row>
    <row r="140" spans="1:16" x14ac:dyDescent="0.25">
      <c r="A140" s="152">
        <v>131</v>
      </c>
      <c r="B140" s="7"/>
      <c r="C140" s="7"/>
      <c r="D140" s="74"/>
      <c r="E140" s="228"/>
      <c r="F140" s="227"/>
      <c r="G140" s="227"/>
      <c r="H140" s="227"/>
      <c r="I140" s="19" t="str">
        <f t="shared" si="11"/>
        <v/>
      </c>
      <c r="J140" s="19" t="str">
        <f t="shared" si="12"/>
        <v/>
      </c>
      <c r="K140" s="415" t="str">
        <f t="shared" si="3"/>
        <v/>
      </c>
      <c r="L140" s="67" t="str">
        <f t="shared" si="4"/>
        <v/>
      </c>
      <c r="M140" s="416" t="str">
        <f t="shared" si="5"/>
        <v/>
      </c>
      <c r="N140" s="67" t="str">
        <f t="shared" si="6"/>
        <v/>
      </c>
      <c r="O140" s="389" t="b">
        <f t="shared" si="7"/>
        <v>0</v>
      </c>
      <c r="P140" s="390">
        <f t="shared" si="8"/>
        <v>1</v>
      </c>
    </row>
    <row r="141" spans="1:16" x14ac:dyDescent="0.25">
      <c r="A141" s="152">
        <v>132</v>
      </c>
      <c r="B141" s="7"/>
      <c r="C141" s="7"/>
      <c r="D141" s="74"/>
      <c r="E141" s="228"/>
      <c r="F141" s="227"/>
      <c r="G141" s="227"/>
      <c r="H141" s="227"/>
      <c r="I141" s="19" t="str">
        <f t="shared" si="11"/>
        <v/>
      </c>
      <c r="J141" s="19" t="str">
        <f t="shared" si="12"/>
        <v/>
      </c>
      <c r="K141" s="415" t="str">
        <f t="shared" si="3"/>
        <v/>
      </c>
      <c r="L141" s="67" t="str">
        <f t="shared" si="4"/>
        <v/>
      </c>
      <c r="M141" s="416" t="str">
        <f t="shared" si="5"/>
        <v/>
      </c>
      <c r="N141" s="67" t="str">
        <f t="shared" si="6"/>
        <v/>
      </c>
      <c r="O141" s="389" t="b">
        <f t="shared" si="7"/>
        <v>0</v>
      </c>
      <c r="P141" s="390">
        <f t="shared" si="8"/>
        <v>1</v>
      </c>
    </row>
    <row r="142" spans="1:16" x14ac:dyDescent="0.25">
      <c r="A142" s="152">
        <v>133</v>
      </c>
      <c r="B142" s="7"/>
      <c r="C142" s="7"/>
      <c r="D142" s="74"/>
      <c r="E142" s="228"/>
      <c r="F142" s="227"/>
      <c r="G142" s="227"/>
      <c r="H142" s="227"/>
      <c r="I142" s="19" t="str">
        <f t="shared" si="11"/>
        <v/>
      </c>
      <c r="J142" s="19" t="str">
        <f t="shared" si="12"/>
        <v/>
      </c>
      <c r="K142" s="415" t="str">
        <f t="shared" si="3"/>
        <v/>
      </c>
      <c r="L142" s="67" t="str">
        <f t="shared" si="4"/>
        <v/>
      </c>
      <c r="M142" s="416" t="str">
        <f t="shared" si="5"/>
        <v/>
      </c>
      <c r="N142" s="67" t="str">
        <f t="shared" si="6"/>
        <v/>
      </c>
      <c r="O142" s="389" t="b">
        <f t="shared" si="7"/>
        <v>0</v>
      </c>
      <c r="P142" s="390">
        <f t="shared" si="8"/>
        <v>1</v>
      </c>
    </row>
    <row r="143" spans="1:16" x14ac:dyDescent="0.25">
      <c r="A143" s="152">
        <v>134</v>
      </c>
      <c r="B143" s="7"/>
      <c r="C143" s="7"/>
      <c r="D143" s="74"/>
      <c r="E143" s="228"/>
      <c r="F143" s="227"/>
      <c r="G143" s="227"/>
      <c r="H143" s="227"/>
      <c r="I143" s="19" t="str">
        <f t="shared" si="11"/>
        <v/>
      </c>
      <c r="J143" s="19" t="str">
        <f t="shared" si="12"/>
        <v/>
      </c>
      <c r="K143" s="415" t="str">
        <f t="shared" si="3"/>
        <v/>
      </c>
      <c r="L143" s="67" t="str">
        <f t="shared" si="4"/>
        <v/>
      </c>
      <c r="M143" s="416" t="str">
        <f t="shared" si="5"/>
        <v/>
      </c>
      <c r="N143" s="67" t="str">
        <f t="shared" si="6"/>
        <v/>
      </c>
      <c r="O143" s="389" t="b">
        <f t="shared" si="7"/>
        <v>0</v>
      </c>
      <c r="P143" s="390">
        <f t="shared" si="8"/>
        <v>1</v>
      </c>
    </row>
    <row r="144" spans="1:16" x14ac:dyDescent="0.25">
      <c r="A144" s="152">
        <v>135</v>
      </c>
      <c r="B144" s="7"/>
      <c r="C144" s="7"/>
      <c r="D144" s="74"/>
      <c r="E144" s="228"/>
      <c r="F144" s="227"/>
      <c r="G144" s="227"/>
      <c r="H144" s="227"/>
      <c r="I144" s="19" t="str">
        <f t="shared" si="11"/>
        <v/>
      </c>
      <c r="J144" s="19" t="str">
        <f t="shared" si="12"/>
        <v/>
      </c>
      <c r="K144" s="415" t="str">
        <f t="shared" si="3"/>
        <v/>
      </c>
      <c r="L144" s="67" t="str">
        <f t="shared" si="4"/>
        <v/>
      </c>
      <c r="M144" s="416" t="str">
        <f t="shared" si="5"/>
        <v/>
      </c>
      <c r="N144" s="67" t="str">
        <f t="shared" si="6"/>
        <v/>
      </c>
      <c r="O144" s="389" t="b">
        <f t="shared" si="7"/>
        <v>0</v>
      </c>
      <c r="P144" s="390">
        <f t="shared" si="8"/>
        <v>1</v>
      </c>
    </row>
    <row r="145" spans="1:16" x14ac:dyDescent="0.25">
      <c r="A145" s="152">
        <v>136</v>
      </c>
      <c r="B145" s="7"/>
      <c r="C145" s="7"/>
      <c r="D145" s="74"/>
      <c r="E145" s="228"/>
      <c r="F145" s="227"/>
      <c r="G145" s="227"/>
      <c r="H145" s="227"/>
      <c r="I145" s="19" t="str">
        <f t="shared" si="11"/>
        <v/>
      </c>
      <c r="J145" s="19" t="str">
        <f t="shared" si="12"/>
        <v/>
      </c>
      <c r="K145" s="415" t="str">
        <f t="shared" si="3"/>
        <v/>
      </c>
      <c r="L145" s="67" t="str">
        <f t="shared" si="4"/>
        <v/>
      </c>
      <c r="M145" s="416" t="str">
        <f t="shared" si="5"/>
        <v/>
      </c>
      <c r="N145" s="67" t="str">
        <f t="shared" si="6"/>
        <v/>
      </c>
      <c r="O145" s="389" t="b">
        <f t="shared" si="7"/>
        <v>0</v>
      </c>
      <c r="P145" s="390">
        <f t="shared" si="8"/>
        <v>1</v>
      </c>
    </row>
    <row r="146" spans="1:16" x14ac:dyDescent="0.25">
      <c r="A146" s="152">
        <v>137</v>
      </c>
      <c r="B146" s="7"/>
      <c r="C146" s="7"/>
      <c r="D146" s="74"/>
      <c r="E146" s="228"/>
      <c r="F146" s="227"/>
      <c r="G146" s="227"/>
      <c r="H146" s="227"/>
      <c r="I146" s="19" t="str">
        <f t="shared" si="11"/>
        <v/>
      </c>
      <c r="J146" s="19" t="str">
        <f t="shared" si="12"/>
        <v/>
      </c>
      <c r="K146" s="415" t="str">
        <f t="shared" si="3"/>
        <v/>
      </c>
      <c r="L146" s="67" t="str">
        <f t="shared" si="4"/>
        <v/>
      </c>
      <c r="M146" s="416" t="str">
        <f t="shared" si="5"/>
        <v/>
      </c>
      <c r="N146" s="67" t="str">
        <f t="shared" si="6"/>
        <v/>
      </c>
      <c r="O146" s="389" t="b">
        <f t="shared" si="7"/>
        <v>0</v>
      </c>
      <c r="P146" s="390">
        <f t="shared" si="8"/>
        <v>1</v>
      </c>
    </row>
    <row r="147" spans="1:16" x14ac:dyDescent="0.25">
      <c r="A147" s="152">
        <v>138</v>
      </c>
      <c r="B147" s="7"/>
      <c r="C147" s="7"/>
      <c r="D147" s="74"/>
      <c r="E147" s="228"/>
      <c r="F147" s="227"/>
      <c r="G147" s="227"/>
      <c r="H147" s="227"/>
      <c r="I147" s="19" t="str">
        <f t="shared" si="11"/>
        <v/>
      </c>
      <c r="J147" s="19" t="str">
        <f t="shared" si="12"/>
        <v/>
      </c>
      <c r="K147" s="415" t="str">
        <f t="shared" si="3"/>
        <v/>
      </c>
      <c r="L147" s="67" t="str">
        <f t="shared" si="4"/>
        <v/>
      </c>
      <c r="M147" s="416" t="str">
        <f t="shared" si="5"/>
        <v/>
      </c>
      <c r="N147" s="67" t="str">
        <f t="shared" si="6"/>
        <v/>
      </c>
      <c r="O147" s="389" t="b">
        <f t="shared" si="7"/>
        <v>0</v>
      </c>
      <c r="P147" s="390">
        <f t="shared" si="8"/>
        <v>1</v>
      </c>
    </row>
    <row r="148" spans="1:16" x14ac:dyDescent="0.25">
      <c r="A148" s="152">
        <v>139</v>
      </c>
      <c r="B148" s="7"/>
      <c r="C148" s="7"/>
      <c r="D148" s="74"/>
      <c r="E148" s="228"/>
      <c r="F148" s="227"/>
      <c r="G148" s="227"/>
      <c r="H148" s="227"/>
      <c r="I148" s="19" t="str">
        <f t="shared" si="11"/>
        <v/>
      </c>
      <c r="J148" s="19" t="str">
        <f t="shared" si="12"/>
        <v/>
      </c>
      <c r="K148" s="415" t="str">
        <f t="shared" si="3"/>
        <v/>
      </c>
      <c r="L148" s="67" t="str">
        <f t="shared" si="4"/>
        <v/>
      </c>
      <c r="M148" s="416" t="str">
        <f t="shared" si="5"/>
        <v/>
      </c>
      <c r="N148" s="67" t="str">
        <f t="shared" si="6"/>
        <v/>
      </c>
      <c r="O148" s="389" t="b">
        <f t="shared" si="7"/>
        <v>0</v>
      </c>
      <c r="P148" s="390">
        <f t="shared" si="8"/>
        <v>1</v>
      </c>
    </row>
    <row r="149" spans="1:16" x14ac:dyDescent="0.25">
      <c r="A149" s="152">
        <v>140</v>
      </c>
      <c r="B149" s="7"/>
      <c r="C149" s="7"/>
      <c r="D149" s="74"/>
      <c r="E149" s="228"/>
      <c r="F149" s="227"/>
      <c r="G149" s="227"/>
      <c r="H149" s="227"/>
      <c r="I149" s="19" t="str">
        <f t="shared" si="11"/>
        <v/>
      </c>
      <c r="J149" s="19" t="str">
        <f t="shared" si="12"/>
        <v/>
      </c>
      <c r="K149" s="415" t="str">
        <f t="shared" si="3"/>
        <v/>
      </c>
      <c r="L149" s="67" t="str">
        <f t="shared" si="4"/>
        <v/>
      </c>
      <c r="M149" s="416" t="str">
        <f t="shared" si="5"/>
        <v/>
      </c>
      <c r="N149" s="67" t="str">
        <f t="shared" si="6"/>
        <v/>
      </c>
      <c r="O149" s="389" t="b">
        <f t="shared" si="7"/>
        <v>0</v>
      </c>
      <c r="P149" s="390">
        <f t="shared" si="8"/>
        <v>1</v>
      </c>
    </row>
    <row r="150" spans="1:16" x14ac:dyDescent="0.25">
      <c r="A150" s="152">
        <v>141</v>
      </c>
      <c r="B150" s="7"/>
      <c r="C150" s="7"/>
      <c r="D150" s="74"/>
      <c r="E150" s="228"/>
      <c r="F150" s="227"/>
      <c r="G150" s="227"/>
      <c r="H150" s="227"/>
      <c r="I150" s="19" t="str">
        <f t="shared" si="11"/>
        <v/>
      </c>
      <c r="J150" s="19" t="str">
        <f t="shared" si="12"/>
        <v/>
      </c>
      <c r="K150" s="415" t="str">
        <f t="shared" si="3"/>
        <v/>
      </c>
      <c r="L150" s="67" t="str">
        <f t="shared" si="4"/>
        <v/>
      </c>
      <c r="M150" s="416" t="str">
        <f t="shared" si="5"/>
        <v/>
      </c>
      <c r="N150" s="67" t="str">
        <f t="shared" si="6"/>
        <v/>
      </c>
      <c r="O150" s="389" t="b">
        <f t="shared" si="7"/>
        <v>0</v>
      </c>
      <c r="P150" s="390">
        <f t="shared" si="8"/>
        <v>1</v>
      </c>
    </row>
    <row r="151" spans="1:16" x14ac:dyDescent="0.25">
      <c r="A151" s="152">
        <v>142</v>
      </c>
      <c r="B151" s="7"/>
      <c r="C151" s="7"/>
      <c r="D151" s="74"/>
      <c r="E151" s="228"/>
      <c r="F151" s="227"/>
      <c r="G151" s="227"/>
      <c r="H151" s="227"/>
      <c r="I151" s="19" t="str">
        <f t="shared" si="11"/>
        <v/>
      </c>
      <c r="J151" s="19" t="str">
        <f t="shared" si="12"/>
        <v/>
      </c>
      <c r="K151" s="415" t="str">
        <f t="shared" si="3"/>
        <v/>
      </c>
      <c r="L151" s="67" t="str">
        <f t="shared" si="4"/>
        <v/>
      </c>
      <c r="M151" s="416" t="str">
        <f t="shared" si="5"/>
        <v/>
      </c>
      <c r="N151" s="67" t="str">
        <f t="shared" si="6"/>
        <v/>
      </c>
      <c r="O151" s="389" t="b">
        <f t="shared" si="7"/>
        <v>0</v>
      </c>
      <c r="P151" s="390">
        <f t="shared" si="8"/>
        <v>1</v>
      </c>
    </row>
    <row r="152" spans="1:16" x14ac:dyDescent="0.25">
      <c r="A152" s="152">
        <v>143</v>
      </c>
      <c r="B152" s="7"/>
      <c r="C152" s="7"/>
      <c r="D152" s="74"/>
      <c r="E152" s="228"/>
      <c r="F152" s="227"/>
      <c r="G152" s="227"/>
      <c r="H152" s="227"/>
      <c r="I152" s="19" t="str">
        <f t="shared" si="11"/>
        <v/>
      </c>
      <c r="J152" s="19" t="str">
        <f t="shared" si="12"/>
        <v/>
      </c>
      <c r="K152" s="415" t="str">
        <f t="shared" si="3"/>
        <v/>
      </c>
      <c r="L152" s="67" t="str">
        <f t="shared" si="4"/>
        <v/>
      </c>
      <c r="M152" s="416" t="str">
        <f t="shared" si="5"/>
        <v/>
      </c>
      <c r="N152" s="67" t="str">
        <f t="shared" si="6"/>
        <v/>
      </c>
      <c r="O152" s="389" t="b">
        <f t="shared" si="7"/>
        <v>0</v>
      </c>
      <c r="P152" s="390">
        <f t="shared" si="8"/>
        <v>1</v>
      </c>
    </row>
    <row r="153" spans="1:16" x14ac:dyDescent="0.25">
      <c r="A153" s="152">
        <v>144</v>
      </c>
      <c r="B153" s="7"/>
      <c r="C153" s="7"/>
      <c r="D153" s="74"/>
      <c r="E153" s="228"/>
      <c r="F153" s="227"/>
      <c r="G153" s="227"/>
      <c r="H153" s="227"/>
      <c r="I153" s="19" t="str">
        <f t="shared" si="11"/>
        <v/>
      </c>
      <c r="J153" s="19" t="str">
        <f t="shared" si="12"/>
        <v/>
      </c>
      <c r="K153" s="415" t="str">
        <f t="shared" si="3"/>
        <v/>
      </c>
      <c r="L153" s="67" t="str">
        <f t="shared" si="4"/>
        <v/>
      </c>
      <c r="M153" s="416" t="str">
        <f t="shared" si="5"/>
        <v/>
      </c>
      <c r="N153" s="67" t="str">
        <f t="shared" si="6"/>
        <v/>
      </c>
      <c r="O153" s="389" t="b">
        <f t="shared" si="7"/>
        <v>0</v>
      </c>
      <c r="P153" s="390">
        <f t="shared" si="8"/>
        <v>1</v>
      </c>
    </row>
    <row r="154" spans="1:16" x14ac:dyDescent="0.25">
      <c r="A154" s="152">
        <v>145</v>
      </c>
      <c r="B154" s="7"/>
      <c r="C154" s="7"/>
      <c r="D154" s="74"/>
      <c r="E154" s="228"/>
      <c r="F154" s="227"/>
      <c r="G154" s="227"/>
      <c r="H154" s="227"/>
      <c r="I154" s="19" t="str">
        <f t="shared" si="11"/>
        <v/>
      </c>
      <c r="J154" s="19" t="str">
        <f t="shared" si="12"/>
        <v/>
      </c>
      <c r="K154" s="415" t="str">
        <f t="shared" si="3"/>
        <v/>
      </c>
      <c r="L154" s="67" t="str">
        <f t="shared" si="4"/>
        <v/>
      </c>
      <c r="M154" s="416" t="str">
        <f t="shared" si="5"/>
        <v/>
      </c>
      <c r="N154" s="67" t="str">
        <f t="shared" si="6"/>
        <v/>
      </c>
      <c r="O154" s="389" t="b">
        <f t="shared" si="7"/>
        <v>0</v>
      </c>
      <c r="P154" s="390">
        <f t="shared" si="8"/>
        <v>1</v>
      </c>
    </row>
    <row r="155" spans="1:16" x14ac:dyDescent="0.25">
      <c r="A155" s="152">
        <v>146</v>
      </c>
      <c r="B155" s="7"/>
      <c r="C155" s="7"/>
      <c r="D155" s="74"/>
      <c r="E155" s="228"/>
      <c r="F155" s="227"/>
      <c r="G155" s="227"/>
      <c r="H155" s="227"/>
      <c r="I155" s="19" t="str">
        <f t="shared" si="11"/>
        <v/>
      </c>
      <c r="J155" s="19" t="str">
        <f t="shared" si="12"/>
        <v/>
      </c>
      <c r="K155" s="415" t="str">
        <f t="shared" si="3"/>
        <v/>
      </c>
      <c r="L155" s="67" t="str">
        <f t="shared" si="4"/>
        <v/>
      </c>
      <c r="M155" s="416" t="str">
        <f t="shared" si="5"/>
        <v/>
      </c>
      <c r="N155" s="67" t="str">
        <f t="shared" si="6"/>
        <v/>
      </c>
      <c r="O155" s="389" t="b">
        <f t="shared" si="7"/>
        <v>0</v>
      </c>
      <c r="P155" s="390">
        <f t="shared" si="8"/>
        <v>1</v>
      </c>
    </row>
    <row r="156" spans="1:16" x14ac:dyDescent="0.25">
      <c r="A156" s="152">
        <v>147</v>
      </c>
      <c r="B156" s="7"/>
      <c r="C156" s="7"/>
      <c r="D156" s="74"/>
      <c r="E156" s="228"/>
      <c r="F156" s="227"/>
      <c r="G156" s="227"/>
      <c r="H156" s="227"/>
      <c r="I156" s="19" t="str">
        <f t="shared" si="11"/>
        <v/>
      </c>
      <c r="J156" s="19" t="str">
        <f t="shared" si="12"/>
        <v/>
      </c>
      <c r="K156" s="415" t="str">
        <f t="shared" si="3"/>
        <v/>
      </c>
      <c r="L156" s="67" t="str">
        <f t="shared" si="4"/>
        <v/>
      </c>
      <c r="M156" s="416" t="str">
        <f t="shared" si="5"/>
        <v/>
      </c>
      <c r="N156" s="67" t="str">
        <f t="shared" si="6"/>
        <v/>
      </c>
      <c r="O156" s="389" t="b">
        <f t="shared" si="7"/>
        <v>0</v>
      </c>
      <c r="P156" s="390">
        <f t="shared" si="8"/>
        <v>1</v>
      </c>
    </row>
    <row r="157" spans="1:16" x14ac:dyDescent="0.25">
      <c r="A157" s="152">
        <v>148</v>
      </c>
      <c r="B157" s="7"/>
      <c r="C157" s="7"/>
      <c r="D157" s="74"/>
      <c r="E157" s="228"/>
      <c r="F157" s="227"/>
      <c r="G157" s="227"/>
      <c r="H157" s="227"/>
      <c r="I157" s="19" t="str">
        <f t="shared" si="11"/>
        <v/>
      </c>
      <c r="J157" s="19" t="str">
        <f t="shared" si="12"/>
        <v/>
      </c>
      <c r="K157" s="415" t="str">
        <f t="shared" si="3"/>
        <v/>
      </c>
      <c r="L157" s="67" t="str">
        <f t="shared" si="4"/>
        <v/>
      </c>
      <c r="M157" s="416" t="str">
        <f t="shared" si="5"/>
        <v/>
      </c>
      <c r="N157" s="67" t="str">
        <f t="shared" si="6"/>
        <v/>
      </c>
      <c r="O157" s="389" t="b">
        <f t="shared" si="7"/>
        <v>0</v>
      </c>
      <c r="P157" s="390">
        <f t="shared" si="8"/>
        <v>1</v>
      </c>
    </row>
    <row r="158" spans="1:16" x14ac:dyDescent="0.25">
      <c r="A158" s="152">
        <v>149</v>
      </c>
      <c r="B158" s="7"/>
      <c r="C158" s="7"/>
      <c r="D158" s="74"/>
      <c r="E158" s="228"/>
      <c r="F158" s="227"/>
      <c r="G158" s="227"/>
      <c r="H158" s="227"/>
      <c r="I158" s="19" t="str">
        <f t="shared" si="11"/>
        <v/>
      </c>
      <c r="J158" s="19" t="str">
        <f t="shared" si="12"/>
        <v/>
      </c>
      <c r="K158" s="415" t="str">
        <f t="shared" si="3"/>
        <v/>
      </c>
      <c r="L158" s="67" t="str">
        <f t="shared" si="4"/>
        <v/>
      </c>
      <c r="M158" s="416" t="str">
        <f t="shared" si="5"/>
        <v/>
      </c>
      <c r="N158" s="67" t="str">
        <f t="shared" si="6"/>
        <v/>
      </c>
      <c r="O158" s="389" t="b">
        <f t="shared" si="7"/>
        <v>0</v>
      </c>
      <c r="P158" s="390">
        <f t="shared" si="8"/>
        <v>1</v>
      </c>
    </row>
    <row r="159" spans="1:16" x14ac:dyDescent="0.25">
      <c r="A159" s="152">
        <v>150</v>
      </c>
      <c r="B159" s="7"/>
      <c r="C159" s="7"/>
      <c r="D159" s="74"/>
      <c r="E159" s="228"/>
      <c r="F159" s="227"/>
      <c r="G159" s="227"/>
      <c r="H159" s="227"/>
      <c r="I159" s="19" t="str">
        <f t="shared" si="11"/>
        <v/>
      </c>
      <c r="J159" s="19" t="str">
        <f t="shared" si="12"/>
        <v/>
      </c>
      <c r="K159" s="415" t="str">
        <f t="shared" si="3"/>
        <v/>
      </c>
      <c r="L159" s="67" t="str">
        <f t="shared" si="4"/>
        <v/>
      </c>
      <c r="M159" s="416" t="str">
        <f t="shared" si="5"/>
        <v/>
      </c>
      <c r="N159" s="67" t="str">
        <f t="shared" si="6"/>
        <v/>
      </c>
      <c r="O159" s="389" t="b">
        <f t="shared" si="7"/>
        <v>0</v>
      </c>
      <c r="P159" s="390">
        <f t="shared" si="8"/>
        <v>1</v>
      </c>
    </row>
    <row r="160" spans="1:16" x14ac:dyDescent="0.25">
      <c r="A160" s="152">
        <v>151</v>
      </c>
      <c r="B160" s="7"/>
      <c r="C160" s="7"/>
      <c r="D160" s="74"/>
      <c r="E160" s="228"/>
      <c r="F160" s="227"/>
      <c r="G160" s="227"/>
      <c r="H160" s="227"/>
      <c r="I160" s="19" t="str">
        <f t="shared" si="11"/>
        <v/>
      </c>
      <c r="J160" s="19" t="str">
        <f t="shared" si="12"/>
        <v/>
      </c>
      <c r="K160" s="415" t="str">
        <f t="shared" si="3"/>
        <v/>
      </c>
      <c r="L160" s="67" t="str">
        <f t="shared" si="4"/>
        <v/>
      </c>
      <c r="M160" s="416" t="str">
        <f t="shared" si="5"/>
        <v/>
      </c>
      <c r="N160" s="67" t="str">
        <f t="shared" si="6"/>
        <v/>
      </c>
      <c r="O160" s="389" t="b">
        <f t="shared" si="7"/>
        <v>0</v>
      </c>
      <c r="P160" s="390">
        <f t="shared" si="8"/>
        <v>1</v>
      </c>
    </row>
    <row r="161" spans="1:16" x14ac:dyDescent="0.25">
      <c r="A161" s="152">
        <v>152</v>
      </c>
      <c r="B161" s="7"/>
      <c r="C161" s="7"/>
      <c r="D161" s="74"/>
      <c r="E161" s="228"/>
      <c r="F161" s="227"/>
      <c r="G161" s="227"/>
      <c r="H161" s="227"/>
      <c r="I161" s="19" t="str">
        <f t="shared" si="11"/>
        <v/>
      </c>
      <c r="J161" s="19" t="str">
        <f t="shared" si="12"/>
        <v/>
      </c>
      <c r="K161" s="415" t="str">
        <f t="shared" si="3"/>
        <v/>
      </c>
      <c r="L161" s="67" t="str">
        <f t="shared" si="4"/>
        <v/>
      </c>
      <c r="M161" s="416" t="str">
        <f t="shared" si="5"/>
        <v/>
      </c>
      <c r="N161" s="67" t="str">
        <f t="shared" si="6"/>
        <v/>
      </c>
      <c r="O161" s="389" t="b">
        <f t="shared" si="7"/>
        <v>0</v>
      </c>
      <c r="P161" s="390">
        <f t="shared" si="8"/>
        <v>1</v>
      </c>
    </row>
    <row r="162" spans="1:16" x14ac:dyDescent="0.25">
      <c r="A162" s="152">
        <v>153</v>
      </c>
      <c r="B162" s="7"/>
      <c r="C162" s="7"/>
      <c r="D162" s="74"/>
      <c r="E162" s="228"/>
      <c r="F162" s="227"/>
      <c r="G162" s="227"/>
      <c r="H162" s="227"/>
      <c r="I162" s="19" t="str">
        <f t="shared" si="11"/>
        <v/>
      </c>
      <c r="J162" s="19" t="str">
        <f t="shared" si="12"/>
        <v/>
      </c>
      <c r="K162" s="415" t="str">
        <f t="shared" si="3"/>
        <v/>
      </c>
      <c r="L162" s="67" t="str">
        <f t="shared" si="4"/>
        <v/>
      </c>
      <c r="M162" s="416" t="str">
        <f t="shared" si="5"/>
        <v/>
      </c>
      <c r="N162" s="67" t="str">
        <f t="shared" si="6"/>
        <v/>
      </c>
      <c r="O162" s="389" t="b">
        <f t="shared" si="7"/>
        <v>0</v>
      </c>
      <c r="P162" s="390">
        <f t="shared" si="8"/>
        <v>1</v>
      </c>
    </row>
    <row r="163" spans="1:16" x14ac:dyDescent="0.25">
      <c r="A163" s="152">
        <v>154</v>
      </c>
      <c r="B163" s="7"/>
      <c r="C163" s="7"/>
      <c r="D163" s="74"/>
      <c r="E163" s="228"/>
      <c r="F163" s="227"/>
      <c r="G163" s="227"/>
      <c r="H163" s="227"/>
      <c r="I163" s="19" t="str">
        <f t="shared" si="11"/>
        <v/>
      </c>
      <c r="J163" s="19" t="str">
        <f t="shared" si="12"/>
        <v/>
      </c>
      <c r="K163" s="415" t="str">
        <f t="shared" si="3"/>
        <v/>
      </c>
      <c r="L163" s="67" t="str">
        <f t="shared" si="4"/>
        <v/>
      </c>
      <c r="M163" s="416" t="str">
        <f t="shared" si="5"/>
        <v/>
      </c>
      <c r="N163" s="67" t="str">
        <f t="shared" si="6"/>
        <v/>
      </c>
      <c r="O163" s="389" t="b">
        <f t="shared" si="7"/>
        <v>0</v>
      </c>
      <c r="P163" s="390">
        <f t="shared" si="8"/>
        <v>1</v>
      </c>
    </row>
    <row r="164" spans="1:16" x14ac:dyDescent="0.25">
      <c r="A164" s="152">
        <v>155</v>
      </c>
      <c r="B164" s="7"/>
      <c r="C164" s="7"/>
      <c r="D164" s="74"/>
      <c r="E164" s="228"/>
      <c r="F164" s="227"/>
      <c r="G164" s="227"/>
      <c r="H164" s="227"/>
      <c r="I164" s="19" t="str">
        <f t="shared" si="11"/>
        <v/>
      </c>
      <c r="J164" s="19" t="str">
        <f t="shared" si="12"/>
        <v/>
      </c>
      <c r="K164" s="415" t="str">
        <f t="shared" si="3"/>
        <v/>
      </c>
      <c r="L164" s="67" t="str">
        <f t="shared" si="4"/>
        <v/>
      </c>
      <c r="M164" s="416" t="str">
        <f t="shared" si="5"/>
        <v/>
      </c>
      <c r="N164" s="67" t="str">
        <f t="shared" si="6"/>
        <v/>
      </c>
      <c r="O164" s="389" t="b">
        <f t="shared" si="7"/>
        <v>0</v>
      </c>
      <c r="P164" s="390">
        <f t="shared" si="8"/>
        <v>1</v>
      </c>
    </row>
    <row r="165" spans="1:16" x14ac:dyDescent="0.25">
      <c r="A165" s="152">
        <v>156</v>
      </c>
      <c r="B165" s="7"/>
      <c r="C165" s="7"/>
      <c r="D165" s="74"/>
      <c r="E165" s="228"/>
      <c r="F165" s="227"/>
      <c r="G165" s="227"/>
      <c r="H165" s="227"/>
      <c r="I165" s="19" t="str">
        <f t="shared" si="11"/>
        <v/>
      </c>
      <c r="J165" s="19" t="str">
        <f t="shared" si="12"/>
        <v/>
      </c>
      <c r="K165" s="415" t="str">
        <f t="shared" si="3"/>
        <v/>
      </c>
      <c r="L165" s="67" t="str">
        <f t="shared" si="4"/>
        <v/>
      </c>
      <c r="M165" s="416" t="str">
        <f t="shared" si="5"/>
        <v/>
      </c>
      <c r="N165" s="67" t="str">
        <f t="shared" si="6"/>
        <v/>
      </c>
      <c r="O165" s="389" t="b">
        <f t="shared" si="7"/>
        <v>0</v>
      </c>
      <c r="P165" s="390">
        <f t="shared" si="8"/>
        <v>1</v>
      </c>
    </row>
    <row r="166" spans="1:16" x14ac:dyDescent="0.25">
      <c r="A166" s="152">
        <v>157</v>
      </c>
      <c r="B166" s="7"/>
      <c r="C166" s="7"/>
      <c r="D166" s="74"/>
      <c r="E166" s="228"/>
      <c r="F166" s="227"/>
      <c r="G166" s="227"/>
      <c r="H166" s="227"/>
      <c r="I166" s="19" t="str">
        <f t="shared" si="11"/>
        <v/>
      </c>
      <c r="J166" s="19" t="str">
        <f t="shared" si="12"/>
        <v/>
      </c>
      <c r="K166" s="415" t="str">
        <f t="shared" si="3"/>
        <v/>
      </c>
      <c r="L166" s="67" t="str">
        <f t="shared" si="4"/>
        <v/>
      </c>
      <c r="M166" s="416" t="str">
        <f t="shared" si="5"/>
        <v/>
      </c>
      <c r="N166" s="67" t="str">
        <f t="shared" si="6"/>
        <v/>
      </c>
      <c r="O166" s="389" t="b">
        <f t="shared" si="7"/>
        <v>0</v>
      </c>
      <c r="P166" s="390">
        <f t="shared" si="8"/>
        <v>1</v>
      </c>
    </row>
    <row r="167" spans="1:16" x14ac:dyDescent="0.25">
      <c r="A167" s="152">
        <v>158</v>
      </c>
      <c r="B167" s="7"/>
      <c r="C167" s="7"/>
      <c r="D167" s="74"/>
      <c r="E167" s="228"/>
      <c r="F167" s="227"/>
      <c r="G167" s="227"/>
      <c r="H167" s="227"/>
      <c r="I167" s="19" t="str">
        <f t="shared" si="11"/>
        <v/>
      </c>
      <c r="J167" s="19" t="str">
        <f t="shared" si="12"/>
        <v/>
      </c>
      <c r="K167" s="415" t="str">
        <f t="shared" si="3"/>
        <v/>
      </c>
      <c r="L167" s="67" t="str">
        <f t="shared" si="4"/>
        <v/>
      </c>
      <c r="M167" s="416" t="str">
        <f t="shared" si="5"/>
        <v/>
      </c>
      <c r="N167" s="67" t="str">
        <f t="shared" si="6"/>
        <v/>
      </c>
      <c r="O167" s="389" t="b">
        <f t="shared" si="7"/>
        <v>0</v>
      </c>
      <c r="P167" s="390">
        <f t="shared" si="8"/>
        <v>1</v>
      </c>
    </row>
    <row r="168" spans="1:16" x14ac:dyDescent="0.25">
      <c r="A168" s="152">
        <v>159</v>
      </c>
      <c r="B168" s="7"/>
      <c r="C168" s="7"/>
      <c r="D168" s="74"/>
      <c r="E168" s="228"/>
      <c r="F168" s="227"/>
      <c r="G168" s="227"/>
      <c r="H168" s="227"/>
      <c r="I168" s="19" t="str">
        <f t="shared" si="11"/>
        <v/>
      </c>
      <c r="J168" s="19" t="str">
        <f t="shared" si="12"/>
        <v/>
      </c>
      <c r="K168" s="415" t="str">
        <f t="shared" si="3"/>
        <v/>
      </c>
      <c r="L168" s="67" t="str">
        <f t="shared" si="4"/>
        <v/>
      </c>
      <c r="M168" s="416" t="str">
        <f t="shared" si="5"/>
        <v/>
      </c>
      <c r="N168" s="67" t="str">
        <f t="shared" si="6"/>
        <v/>
      </c>
      <c r="O168" s="389" t="b">
        <f t="shared" si="7"/>
        <v>0</v>
      </c>
      <c r="P168" s="390">
        <f t="shared" si="8"/>
        <v>1</v>
      </c>
    </row>
    <row r="169" spans="1:16" x14ac:dyDescent="0.25">
      <c r="A169" s="152">
        <v>160</v>
      </c>
      <c r="B169" s="7"/>
      <c r="C169" s="7"/>
      <c r="D169" s="74"/>
      <c r="E169" s="228"/>
      <c r="F169" s="227"/>
      <c r="G169" s="227"/>
      <c r="H169" s="227"/>
      <c r="I169" s="19" t="str">
        <f t="shared" si="11"/>
        <v/>
      </c>
      <c r="J169" s="19" t="str">
        <f t="shared" si="12"/>
        <v/>
      </c>
      <c r="K169" s="415" t="str">
        <f t="shared" si="3"/>
        <v/>
      </c>
      <c r="L169" s="67" t="str">
        <f t="shared" si="4"/>
        <v/>
      </c>
      <c r="M169" s="416" t="str">
        <f t="shared" si="5"/>
        <v/>
      </c>
      <c r="N169" s="67" t="str">
        <f t="shared" si="6"/>
        <v/>
      </c>
      <c r="O169" s="389" t="b">
        <f t="shared" si="7"/>
        <v>0</v>
      </c>
      <c r="P169" s="390">
        <f t="shared" si="8"/>
        <v>1</v>
      </c>
    </row>
    <row r="170" spans="1:16" x14ac:dyDescent="0.25">
      <c r="A170" s="152">
        <v>161</v>
      </c>
      <c r="B170" s="7"/>
      <c r="C170" s="7"/>
      <c r="D170" s="74"/>
      <c r="E170" s="228"/>
      <c r="F170" s="227"/>
      <c r="G170" s="227"/>
      <c r="H170" s="227"/>
      <c r="I170" s="19" t="str">
        <f t="shared" si="11"/>
        <v/>
      </c>
      <c r="J170" s="19" t="str">
        <f t="shared" si="12"/>
        <v/>
      </c>
      <c r="K170" s="415" t="str">
        <f t="shared" si="3"/>
        <v/>
      </c>
      <c r="L170" s="67" t="str">
        <f t="shared" si="4"/>
        <v/>
      </c>
      <c r="M170" s="416" t="str">
        <f t="shared" si="5"/>
        <v/>
      </c>
      <c r="N170" s="67" t="str">
        <f t="shared" si="6"/>
        <v/>
      </c>
      <c r="O170" s="389" t="b">
        <f t="shared" si="7"/>
        <v>0</v>
      </c>
      <c r="P170" s="390">
        <f t="shared" si="8"/>
        <v>1</v>
      </c>
    </row>
    <row r="171" spans="1:16" x14ac:dyDescent="0.25">
      <c r="A171" s="152">
        <v>162</v>
      </c>
      <c r="B171" s="7"/>
      <c r="C171" s="7"/>
      <c r="D171" s="74"/>
      <c r="E171" s="228"/>
      <c r="F171" s="227"/>
      <c r="G171" s="227"/>
      <c r="H171" s="227"/>
      <c r="I171" s="19" t="str">
        <f t="shared" si="11"/>
        <v/>
      </c>
      <c r="J171" s="19" t="str">
        <f t="shared" si="12"/>
        <v/>
      </c>
      <c r="K171" s="415" t="str">
        <f t="shared" si="3"/>
        <v/>
      </c>
      <c r="L171" s="67" t="str">
        <f t="shared" si="4"/>
        <v/>
      </c>
      <c r="M171" s="416" t="str">
        <f t="shared" si="5"/>
        <v/>
      </c>
      <c r="N171" s="67" t="str">
        <f t="shared" si="6"/>
        <v/>
      </c>
      <c r="O171" s="389" t="b">
        <f t="shared" si="7"/>
        <v>0</v>
      </c>
      <c r="P171" s="390">
        <f t="shared" si="8"/>
        <v>1</v>
      </c>
    </row>
    <row r="172" spans="1:16" x14ac:dyDescent="0.25">
      <c r="A172" s="152">
        <v>163</v>
      </c>
      <c r="B172" s="7"/>
      <c r="C172" s="7"/>
      <c r="D172" s="74"/>
      <c r="E172" s="228"/>
      <c r="F172" s="227"/>
      <c r="G172" s="227"/>
      <c r="H172" s="227"/>
      <c r="I172" s="19" t="str">
        <f t="shared" si="11"/>
        <v/>
      </c>
      <c r="J172" s="19" t="str">
        <f t="shared" si="12"/>
        <v/>
      </c>
      <c r="K172" s="415" t="str">
        <f t="shared" si="3"/>
        <v/>
      </c>
      <c r="L172" s="67" t="str">
        <f t="shared" si="4"/>
        <v/>
      </c>
      <c r="M172" s="416" t="str">
        <f t="shared" si="5"/>
        <v/>
      </c>
      <c r="N172" s="67" t="str">
        <f t="shared" si="6"/>
        <v/>
      </c>
      <c r="O172" s="389" t="b">
        <f t="shared" si="7"/>
        <v>0</v>
      </c>
      <c r="P172" s="390">
        <f t="shared" si="8"/>
        <v>1</v>
      </c>
    </row>
    <row r="173" spans="1:16" x14ac:dyDescent="0.25">
      <c r="A173" s="152">
        <v>164</v>
      </c>
      <c r="B173" s="7"/>
      <c r="C173" s="7"/>
      <c r="D173" s="74"/>
      <c r="E173" s="228"/>
      <c r="F173" s="227"/>
      <c r="G173" s="227"/>
      <c r="H173" s="227"/>
      <c r="I173" s="19" t="str">
        <f t="shared" si="11"/>
        <v/>
      </c>
      <c r="J173" s="19" t="str">
        <f t="shared" si="12"/>
        <v/>
      </c>
      <c r="K173" s="415" t="str">
        <f t="shared" si="3"/>
        <v/>
      </c>
      <c r="L173" s="67" t="str">
        <f t="shared" si="4"/>
        <v/>
      </c>
      <c r="M173" s="416" t="str">
        <f t="shared" si="5"/>
        <v/>
      </c>
      <c r="N173" s="67" t="str">
        <f t="shared" si="6"/>
        <v/>
      </c>
      <c r="O173" s="389" t="b">
        <f t="shared" si="7"/>
        <v>0</v>
      </c>
      <c r="P173" s="390">
        <f t="shared" si="8"/>
        <v>1</v>
      </c>
    </row>
    <row r="174" spans="1:16" x14ac:dyDescent="0.25">
      <c r="A174" s="152">
        <v>165</v>
      </c>
      <c r="B174" s="7"/>
      <c r="C174" s="7"/>
      <c r="D174" s="74"/>
      <c r="E174" s="228"/>
      <c r="F174" s="227"/>
      <c r="G174" s="227"/>
      <c r="H174" s="227"/>
      <c r="I174" s="19" t="str">
        <f t="shared" si="11"/>
        <v/>
      </c>
      <c r="J174" s="19" t="str">
        <f t="shared" si="12"/>
        <v/>
      </c>
      <c r="K174" s="415" t="str">
        <f t="shared" si="3"/>
        <v/>
      </c>
      <c r="L174" s="67" t="str">
        <f t="shared" si="4"/>
        <v/>
      </c>
      <c r="M174" s="416" t="str">
        <f t="shared" si="5"/>
        <v/>
      </c>
      <c r="N174" s="67" t="str">
        <f t="shared" si="6"/>
        <v/>
      </c>
      <c r="O174" s="389" t="b">
        <f t="shared" si="7"/>
        <v>0</v>
      </c>
      <c r="P174" s="390">
        <f t="shared" si="8"/>
        <v>1</v>
      </c>
    </row>
    <row r="175" spans="1:16" x14ac:dyDescent="0.25">
      <c r="A175" s="152">
        <v>166</v>
      </c>
      <c r="B175" s="7"/>
      <c r="C175" s="7"/>
      <c r="D175" s="74"/>
      <c r="E175" s="228"/>
      <c r="F175" s="227"/>
      <c r="G175" s="227"/>
      <c r="H175" s="227"/>
      <c r="I175" s="19" t="str">
        <f t="shared" si="11"/>
        <v/>
      </c>
      <c r="J175" s="19" t="str">
        <f t="shared" si="12"/>
        <v/>
      </c>
      <c r="K175" s="415" t="str">
        <f t="shared" si="3"/>
        <v/>
      </c>
      <c r="L175" s="67" t="str">
        <f t="shared" si="4"/>
        <v/>
      </c>
      <c r="M175" s="416" t="str">
        <f t="shared" si="5"/>
        <v/>
      </c>
      <c r="N175" s="67" t="str">
        <f t="shared" si="6"/>
        <v/>
      </c>
      <c r="O175" s="389" t="b">
        <f t="shared" si="7"/>
        <v>0</v>
      </c>
      <c r="P175" s="390">
        <f t="shared" si="8"/>
        <v>1</v>
      </c>
    </row>
    <row r="176" spans="1:16" x14ac:dyDescent="0.25">
      <c r="A176" s="152">
        <v>167</v>
      </c>
      <c r="B176" s="7"/>
      <c r="C176" s="7"/>
      <c r="D176" s="74"/>
      <c r="E176" s="228"/>
      <c r="F176" s="227"/>
      <c r="G176" s="227"/>
      <c r="H176" s="227"/>
      <c r="I176" s="19" t="str">
        <f t="shared" si="11"/>
        <v/>
      </c>
      <c r="J176" s="19" t="str">
        <f t="shared" si="12"/>
        <v/>
      </c>
      <c r="K176" s="415" t="str">
        <f t="shared" ref="K176:K214" si="13">IF(OR($B176="",$C176="",$D176="",$E176="",$F176="",$F176&gt;an_final,$O176=FALSE),"",IF($F176&gt;=an_initial,1,""))</f>
        <v/>
      </c>
      <c r="L176" s="67" t="str">
        <f t="shared" ref="L176:L214" si="14">IF(OR($B176="",$C176="",$D176="",$E176="",$F176="",$F176&gt;an_final,$O176=FALSE),"",1)</f>
        <v/>
      </c>
      <c r="M176" s="416" t="str">
        <f t="shared" ref="M176:M214" si="15">IF(OR($B176="",$C176="",$D176="",$E176="",$F176="",$F176&gt;an_final,$O176=FALSE),"",IF($H176="",$G176/P176,$H176))</f>
        <v/>
      </c>
      <c r="N176" s="67" t="str">
        <f t="shared" ref="N176:N214" si="16">IF(OR($B176="",$C176="",$D176="",$E176="",$F176="",$F176&lt;an_initial,$F176&gt;an_final,$O176=FALSE),"",IF($H176="",$G176/P176,$H176))</f>
        <v/>
      </c>
      <c r="O176" s="389" t="b">
        <f t="shared" ref="O176:O214" si="17">IF(nume_candidat="",FALSE,ISNUMBER(SEARCH(nume_candidat,$B176)))</f>
        <v>0</v>
      </c>
      <c r="P176" s="390">
        <f t="shared" ref="P176:P214" si="18">LEN(B176)-LEN(SUBSTITUTE(B176,",",""))+1</f>
        <v>1</v>
      </c>
    </row>
    <row r="177" spans="1:16" x14ac:dyDescent="0.25">
      <c r="A177" s="152">
        <v>168</v>
      </c>
      <c r="B177" s="7"/>
      <c r="C177" s="7"/>
      <c r="D177" s="74"/>
      <c r="E177" s="228"/>
      <c r="F177" s="227"/>
      <c r="G177" s="227"/>
      <c r="H177" s="227"/>
      <c r="I177" s="19" t="str">
        <f t="shared" si="11"/>
        <v/>
      </c>
      <c r="J177" s="19" t="str">
        <f t="shared" si="12"/>
        <v/>
      </c>
      <c r="K177" s="415" t="str">
        <f t="shared" si="13"/>
        <v/>
      </c>
      <c r="L177" s="67" t="str">
        <f t="shared" si="14"/>
        <v/>
      </c>
      <c r="M177" s="416" t="str">
        <f t="shared" si="15"/>
        <v/>
      </c>
      <c r="N177" s="67" t="str">
        <f t="shared" si="16"/>
        <v/>
      </c>
      <c r="O177" s="389" t="b">
        <f t="shared" si="17"/>
        <v>0</v>
      </c>
      <c r="P177" s="390">
        <f t="shared" si="18"/>
        <v>1</v>
      </c>
    </row>
    <row r="178" spans="1:16" x14ac:dyDescent="0.25">
      <c r="A178" s="152">
        <v>169</v>
      </c>
      <c r="B178" s="7"/>
      <c r="C178" s="7"/>
      <c r="D178" s="74"/>
      <c r="E178" s="228"/>
      <c r="F178" s="227"/>
      <c r="G178" s="227"/>
      <c r="H178" s="227"/>
      <c r="I178" s="19" t="str">
        <f t="shared" si="11"/>
        <v/>
      </c>
      <c r="J178" s="19" t="str">
        <f t="shared" si="12"/>
        <v/>
      </c>
      <c r="K178" s="415" t="str">
        <f t="shared" si="13"/>
        <v/>
      </c>
      <c r="L178" s="67" t="str">
        <f t="shared" si="14"/>
        <v/>
      </c>
      <c r="M178" s="416" t="str">
        <f t="shared" si="15"/>
        <v/>
      </c>
      <c r="N178" s="67" t="str">
        <f t="shared" si="16"/>
        <v/>
      </c>
      <c r="O178" s="389" t="b">
        <f t="shared" si="17"/>
        <v>0</v>
      </c>
      <c r="P178" s="390">
        <f t="shared" si="18"/>
        <v>1</v>
      </c>
    </row>
    <row r="179" spans="1:16" x14ac:dyDescent="0.25">
      <c r="A179" s="152">
        <v>170</v>
      </c>
      <c r="B179" s="7"/>
      <c r="C179" s="7"/>
      <c r="D179" s="74"/>
      <c r="E179" s="228"/>
      <c r="F179" s="227"/>
      <c r="G179" s="227"/>
      <c r="H179" s="227"/>
      <c r="I179" s="19" t="str">
        <f t="shared" si="11"/>
        <v/>
      </c>
      <c r="J179" s="19" t="str">
        <f t="shared" si="12"/>
        <v/>
      </c>
      <c r="K179" s="415" t="str">
        <f t="shared" si="13"/>
        <v/>
      </c>
      <c r="L179" s="67" t="str">
        <f t="shared" si="14"/>
        <v/>
      </c>
      <c r="M179" s="416" t="str">
        <f t="shared" si="15"/>
        <v/>
      </c>
      <c r="N179" s="67" t="str">
        <f t="shared" si="16"/>
        <v/>
      </c>
      <c r="O179" s="389" t="b">
        <f t="shared" si="17"/>
        <v>0</v>
      </c>
      <c r="P179" s="390">
        <f t="shared" si="18"/>
        <v>1</v>
      </c>
    </row>
    <row r="180" spans="1:16" x14ac:dyDescent="0.25">
      <c r="A180" s="152">
        <v>171</v>
      </c>
      <c r="B180" s="7"/>
      <c r="C180" s="7"/>
      <c r="D180" s="74"/>
      <c r="E180" s="228"/>
      <c r="F180" s="227"/>
      <c r="G180" s="227"/>
      <c r="H180" s="227"/>
      <c r="I180" s="19" t="str">
        <f t="shared" si="11"/>
        <v/>
      </c>
      <c r="J180" s="19" t="str">
        <f t="shared" si="12"/>
        <v/>
      </c>
      <c r="K180" s="415" t="str">
        <f t="shared" si="13"/>
        <v/>
      </c>
      <c r="L180" s="67" t="str">
        <f t="shared" si="14"/>
        <v/>
      </c>
      <c r="M180" s="416" t="str">
        <f t="shared" si="15"/>
        <v/>
      </c>
      <c r="N180" s="67" t="str">
        <f t="shared" si="16"/>
        <v/>
      </c>
      <c r="O180" s="389" t="b">
        <f t="shared" si="17"/>
        <v>0</v>
      </c>
      <c r="P180" s="390">
        <f t="shared" si="18"/>
        <v>1</v>
      </c>
    </row>
    <row r="181" spans="1:16" x14ac:dyDescent="0.25">
      <c r="A181" s="152">
        <v>172</v>
      </c>
      <c r="B181" s="7"/>
      <c r="C181" s="7"/>
      <c r="D181" s="74"/>
      <c r="E181" s="228"/>
      <c r="F181" s="227"/>
      <c r="G181" s="227"/>
      <c r="H181" s="227"/>
      <c r="I181" s="19" t="str">
        <f t="shared" si="11"/>
        <v/>
      </c>
      <c r="J181" s="19" t="str">
        <f t="shared" si="12"/>
        <v/>
      </c>
      <c r="K181" s="415" t="str">
        <f t="shared" si="13"/>
        <v/>
      </c>
      <c r="L181" s="67" t="str">
        <f t="shared" si="14"/>
        <v/>
      </c>
      <c r="M181" s="416" t="str">
        <f t="shared" si="15"/>
        <v/>
      </c>
      <c r="N181" s="67" t="str">
        <f t="shared" si="16"/>
        <v/>
      </c>
      <c r="O181" s="389" t="b">
        <f t="shared" si="17"/>
        <v>0</v>
      </c>
      <c r="P181" s="390">
        <f t="shared" si="18"/>
        <v>1</v>
      </c>
    </row>
    <row r="182" spans="1:16" x14ac:dyDescent="0.25">
      <c r="A182" s="152">
        <v>173</v>
      </c>
      <c r="B182" s="7"/>
      <c r="C182" s="7"/>
      <c r="D182" s="74"/>
      <c r="E182" s="228"/>
      <c r="F182" s="227"/>
      <c r="G182" s="227"/>
      <c r="H182" s="227"/>
      <c r="I182" s="19" t="str">
        <f t="shared" si="11"/>
        <v/>
      </c>
      <c r="J182" s="19" t="str">
        <f t="shared" si="12"/>
        <v/>
      </c>
      <c r="K182" s="415" t="str">
        <f t="shared" si="13"/>
        <v/>
      </c>
      <c r="L182" s="67" t="str">
        <f t="shared" si="14"/>
        <v/>
      </c>
      <c r="M182" s="416" t="str">
        <f t="shared" si="15"/>
        <v/>
      </c>
      <c r="N182" s="67" t="str">
        <f t="shared" si="16"/>
        <v/>
      </c>
      <c r="O182" s="389" t="b">
        <f t="shared" si="17"/>
        <v>0</v>
      </c>
      <c r="P182" s="390">
        <f t="shared" si="18"/>
        <v>1</v>
      </c>
    </row>
    <row r="183" spans="1:16" x14ac:dyDescent="0.25">
      <c r="A183" s="152">
        <v>174</v>
      </c>
      <c r="B183" s="7"/>
      <c r="C183" s="7"/>
      <c r="D183" s="74"/>
      <c r="E183" s="228"/>
      <c r="F183" s="227"/>
      <c r="G183" s="227"/>
      <c r="H183" s="227"/>
      <c r="I183" s="19" t="str">
        <f t="shared" si="11"/>
        <v/>
      </c>
      <c r="J183" s="19" t="str">
        <f t="shared" si="12"/>
        <v/>
      </c>
      <c r="K183" s="415" t="str">
        <f t="shared" si="13"/>
        <v/>
      </c>
      <c r="L183" s="67" t="str">
        <f t="shared" si="14"/>
        <v/>
      </c>
      <c r="M183" s="416" t="str">
        <f t="shared" si="15"/>
        <v/>
      </c>
      <c r="N183" s="67" t="str">
        <f t="shared" si="16"/>
        <v/>
      </c>
      <c r="O183" s="389" t="b">
        <f t="shared" si="17"/>
        <v>0</v>
      </c>
      <c r="P183" s="390">
        <f t="shared" si="18"/>
        <v>1</v>
      </c>
    </row>
    <row r="184" spans="1:16" x14ac:dyDescent="0.25">
      <c r="A184" s="152">
        <v>175</v>
      </c>
      <c r="B184" s="7"/>
      <c r="C184" s="7"/>
      <c r="D184" s="74"/>
      <c r="E184" s="228"/>
      <c r="F184" s="227"/>
      <c r="G184" s="227"/>
      <c r="H184" s="227"/>
      <c r="I184" s="19" t="str">
        <f t="shared" si="11"/>
        <v/>
      </c>
      <c r="J184" s="19" t="str">
        <f t="shared" si="12"/>
        <v/>
      </c>
      <c r="K184" s="415" t="str">
        <f t="shared" si="13"/>
        <v/>
      </c>
      <c r="L184" s="67" t="str">
        <f t="shared" si="14"/>
        <v/>
      </c>
      <c r="M184" s="416" t="str">
        <f t="shared" si="15"/>
        <v/>
      </c>
      <c r="N184" s="67" t="str">
        <f t="shared" si="16"/>
        <v/>
      </c>
      <c r="O184" s="389" t="b">
        <f t="shared" si="17"/>
        <v>0</v>
      </c>
      <c r="P184" s="390">
        <f t="shared" si="18"/>
        <v>1</v>
      </c>
    </row>
    <row r="185" spans="1:16" x14ac:dyDescent="0.25">
      <c r="A185" s="152">
        <v>176</v>
      </c>
      <c r="B185" s="7"/>
      <c r="C185" s="7"/>
      <c r="D185" s="74"/>
      <c r="E185" s="228"/>
      <c r="F185" s="227"/>
      <c r="G185" s="227"/>
      <c r="H185" s="227"/>
      <c r="I185" s="19" t="str">
        <f t="shared" si="11"/>
        <v/>
      </c>
      <c r="J185" s="19" t="str">
        <f t="shared" si="12"/>
        <v/>
      </c>
      <c r="K185" s="415" t="str">
        <f t="shared" si="13"/>
        <v/>
      </c>
      <c r="L185" s="67" t="str">
        <f t="shared" si="14"/>
        <v/>
      </c>
      <c r="M185" s="416" t="str">
        <f t="shared" si="15"/>
        <v/>
      </c>
      <c r="N185" s="67" t="str">
        <f t="shared" si="16"/>
        <v/>
      </c>
      <c r="O185" s="389" t="b">
        <f t="shared" si="17"/>
        <v>0</v>
      </c>
      <c r="P185" s="390">
        <f t="shared" si="18"/>
        <v>1</v>
      </c>
    </row>
    <row r="186" spans="1:16" x14ac:dyDescent="0.25">
      <c r="A186" s="152">
        <v>177</v>
      </c>
      <c r="B186" s="7"/>
      <c r="C186" s="7"/>
      <c r="D186" s="74"/>
      <c r="E186" s="228"/>
      <c r="F186" s="227"/>
      <c r="G186" s="227"/>
      <c r="H186" s="227"/>
      <c r="I186" s="19" t="str">
        <f t="shared" si="11"/>
        <v/>
      </c>
      <c r="J186" s="19" t="str">
        <f t="shared" si="12"/>
        <v/>
      </c>
      <c r="K186" s="415" t="str">
        <f t="shared" si="13"/>
        <v/>
      </c>
      <c r="L186" s="67" t="str">
        <f t="shared" si="14"/>
        <v/>
      </c>
      <c r="M186" s="416" t="str">
        <f t="shared" si="15"/>
        <v/>
      </c>
      <c r="N186" s="67" t="str">
        <f t="shared" si="16"/>
        <v/>
      </c>
      <c r="O186" s="389" t="b">
        <f t="shared" si="17"/>
        <v>0</v>
      </c>
      <c r="P186" s="390">
        <f t="shared" si="18"/>
        <v>1</v>
      </c>
    </row>
    <row r="187" spans="1:16" x14ac:dyDescent="0.25">
      <c r="A187" s="152">
        <v>178</v>
      </c>
      <c r="B187" s="7"/>
      <c r="C187" s="7"/>
      <c r="D187" s="74"/>
      <c r="E187" s="228"/>
      <c r="F187" s="227"/>
      <c r="G187" s="227"/>
      <c r="H187" s="227"/>
      <c r="I187" s="19" t="str">
        <f t="shared" si="11"/>
        <v/>
      </c>
      <c r="J187" s="19" t="str">
        <f t="shared" si="12"/>
        <v/>
      </c>
      <c r="K187" s="415" t="str">
        <f t="shared" si="13"/>
        <v/>
      </c>
      <c r="L187" s="67" t="str">
        <f t="shared" si="14"/>
        <v/>
      </c>
      <c r="M187" s="416" t="str">
        <f t="shared" si="15"/>
        <v/>
      </c>
      <c r="N187" s="67" t="str">
        <f t="shared" si="16"/>
        <v/>
      </c>
      <c r="O187" s="389" t="b">
        <f t="shared" si="17"/>
        <v>0</v>
      </c>
      <c r="P187" s="390">
        <f t="shared" si="18"/>
        <v>1</v>
      </c>
    </row>
    <row r="188" spans="1:16" x14ac:dyDescent="0.25">
      <c r="A188" s="152">
        <v>179</v>
      </c>
      <c r="B188" s="7"/>
      <c r="C188" s="7"/>
      <c r="D188" s="74"/>
      <c r="E188" s="228"/>
      <c r="F188" s="227"/>
      <c r="G188" s="227"/>
      <c r="H188" s="227"/>
      <c r="I188" s="19" t="str">
        <f t="shared" si="11"/>
        <v/>
      </c>
      <c r="J188" s="19" t="str">
        <f t="shared" si="12"/>
        <v/>
      </c>
      <c r="K188" s="415" t="str">
        <f t="shared" si="13"/>
        <v/>
      </c>
      <c r="L188" s="67" t="str">
        <f t="shared" si="14"/>
        <v/>
      </c>
      <c r="M188" s="416" t="str">
        <f t="shared" si="15"/>
        <v/>
      </c>
      <c r="N188" s="67" t="str">
        <f t="shared" si="16"/>
        <v/>
      </c>
      <c r="O188" s="389" t="b">
        <f t="shared" si="17"/>
        <v>0</v>
      </c>
      <c r="P188" s="390">
        <f t="shared" si="18"/>
        <v>1</v>
      </c>
    </row>
    <row r="189" spans="1:16" x14ac:dyDescent="0.25">
      <c r="A189" s="152">
        <v>180</v>
      </c>
      <c r="B189" s="7"/>
      <c r="C189" s="7"/>
      <c r="D189" s="74"/>
      <c r="E189" s="228"/>
      <c r="F189" s="227"/>
      <c r="G189" s="227"/>
      <c r="H189" s="227"/>
      <c r="I189" s="19" t="str">
        <f t="shared" si="11"/>
        <v/>
      </c>
      <c r="J189" s="19" t="str">
        <f t="shared" si="12"/>
        <v/>
      </c>
      <c r="K189" s="415" t="str">
        <f t="shared" si="13"/>
        <v/>
      </c>
      <c r="L189" s="67" t="str">
        <f t="shared" si="14"/>
        <v/>
      </c>
      <c r="M189" s="416" t="str">
        <f t="shared" si="15"/>
        <v/>
      </c>
      <c r="N189" s="67" t="str">
        <f t="shared" si="16"/>
        <v/>
      </c>
      <c r="O189" s="389" t="b">
        <f t="shared" si="17"/>
        <v>0</v>
      </c>
      <c r="P189" s="390">
        <f t="shared" si="18"/>
        <v>1</v>
      </c>
    </row>
    <row r="190" spans="1:16" x14ac:dyDescent="0.25">
      <c r="A190" s="152">
        <v>181</v>
      </c>
      <c r="B190" s="7"/>
      <c r="C190" s="7"/>
      <c r="D190" s="74"/>
      <c r="E190" s="228"/>
      <c r="F190" s="227"/>
      <c r="G190" s="227"/>
      <c r="H190" s="227"/>
      <c r="I190" s="19" t="str">
        <f t="shared" si="11"/>
        <v/>
      </c>
      <c r="J190" s="19" t="str">
        <f t="shared" si="12"/>
        <v/>
      </c>
      <c r="K190" s="415" t="str">
        <f t="shared" si="13"/>
        <v/>
      </c>
      <c r="L190" s="67" t="str">
        <f t="shared" si="14"/>
        <v/>
      </c>
      <c r="M190" s="416" t="str">
        <f t="shared" si="15"/>
        <v/>
      </c>
      <c r="N190" s="67" t="str">
        <f t="shared" si="16"/>
        <v/>
      </c>
      <c r="O190" s="389" t="b">
        <f t="shared" si="17"/>
        <v>0</v>
      </c>
      <c r="P190" s="390">
        <f t="shared" si="18"/>
        <v>1</v>
      </c>
    </row>
    <row r="191" spans="1:16" x14ac:dyDescent="0.25">
      <c r="A191" s="152">
        <v>182</v>
      </c>
      <c r="B191" s="7"/>
      <c r="C191" s="7"/>
      <c r="D191" s="74"/>
      <c r="E191" s="228"/>
      <c r="F191" s="227"/>
      <c r="G191" s="227"/>
      <c r="H191" s="227"/>
      <c r="I191" s="19" t="str">
        <f t="shared" si="11"/>
        <v/>
      </c>
      <c r="J191" s="19" t="str">
        <f t="shared" si="12"/>
        <v/>
      </c>
      <c r="K191" s="415" t="str">
        <f t="shared" si="13"/>
        <v/>
      </c>
      <c r="L191" s="67" t="str">
        <f t="shared" si="14"/>
        <v/>
      </c>
      <c r="M191" s="416" t="str">
        <f t="shared" si="15"/>
        <v/>
      </c>
      <c r="N191" s="67" t="str">
        <f t="shared" si="16"/>
        <v/>
      </c>
      <c r="O191" s="389" t="b">
        <f t="shared" si="17"/>
        <v>0</v>
      </c>
      <c r="P191" s="390">
        <f t="shared" si="18"/>
        <v>1</v>
      </c>
    </row>
    <row r="192" spans="1:16" x14ac:dyDescent="0.25">
      <c r="A192" s="152">
        <v>183</v>
      </c>
      <c r="B192" s="7"/>
      <c r="C192" s="7"/>
      <c r="D192" s="74"/>
      <c r="E192" s="228"/>
      <c r="F192" s="227"/>
      <c r="G192" s="227"/>
      <c r="H192" s="227"/>
      <c r="I192" s="19" t="str">
        <f t="shared" si="11"/>
        <v/>
      </c>
      <c r="J192" s="19" t="str">
        <f t="shared" si="12"/>
        <v/>
      </c>
      <c r="K192" s="415" t="str">
        <f t="shared" si="13"/>
        <v/>
      </c>
      <c r="L192" s="67" t="str">
        <f t="shared" si="14"/>
        <v/>
      </c>
      <c r="M192" s="416" t="str">
        <f t="shared" si="15"/>
        <v/>
      </c>
      <c r="N192" s="67" t="str">
        <f t="shared" si="16"/>
        <v/>
      </c>
      <c r="O192" s="389" t="b">
        <f t="shared" si="17"/>
        <v>0</v>
      </c>
      <c r="P192" s="390">
        <f t="shared" si="18"/>
        <v>1</v>
      </c>
    </row>
    <row r="193" spans="1:16" x14ac:dyDescent="0.25">
      <c r="A193" s="152">
        <v>184</v>
      </c>
      <c r="B193" s="7"/>
      <c r="C193" s="7"/>
      <c r="D193" s="74"/>
      <c r="E193" s="228"/>
      <c r="F193" s="227"/>
      <c r="G193" s="227"/>
      <c r="H193" s="227"/>
      <c r="I193" s="19" t="str">
        <f t="shared" si="11"/>
        <v/>
      </c>
      <c r="J193" s="19" t="str">
        <f t="shared" si="12"/>
        <v/>
      </c>
      <c r="K193" s="415" t="str">
        <f t="shared" si="13"/>
        <v/>
      </c>
      <c r="L193" s="67" t="str">
        <f t="shared" si="14"/>
        <v/>
      </c>
      <c r="M193" s="416" t="str">
        <f t="shared" si="15"/>
        <v/>
      </c>
      <c r="N193" s="67" t="str">
        <f t="shared" si="16"/>
        <v/>
      </c>
      <c r="O193" s="389" t="b">
        <f t="shared" si="17"/>
        <v>0</v>
      </c>
      <c r="P193" s="390">
        <f t="shared" si="18"/>
        <v>1</v>
      </c>
    </row>
    <row r="194" spans="1:16" x14ac:dyDescent="0.25">
      <c r="A194" s="152">
        <v>185</v>
      </c>
      <c r="B194" s="7"/>
      <c r="C194" s="7"/>
      <c r="D194" s="74"/>
      <c r="E194" s="228"/>
      <c r="F194" s="227"/>
      <c r="G194" s="227"/>
      <c r="H194" s="227"/>
      <c r="I194" s="19" t="str">
        <f t="shared" si="11"/>
        <v/>
      </c>
      <c r="J194" s="19" t="str">
        <f t="shared" si="12"/>
        <v/>
      </c>
      <c r="K194" s="415" t="str">
        <f t="shared" si="13"/>
        <v/>
      </c>
      <c r="L194" s="67" t="str">
        <f t="shared" si="14"/>
        <v/>
      </c>
      <c r="M194" s="416" t="str">
        <f t="shared" si="15"/>
        <v/>
      </c>
      <c r="N194" s="67" t="str">
        <f t="shared" si="16"/>
        <v/>
      </c>
      <c r="O194" s="389" t="b">
        <f t="shared" si="17"/>
        <v>0</v>
      </c>
      <c r="P194" s="390">
        <f t="shared" si="18"/>
        <v>1</v>
      </c>
    </row>
    <row r="195" spans="1:16" x14ac:dyDescent="0.25">
      <c r="A195" s="152">
        <v>186</v>
      </c>
      <c r="B195" s="7"/>
      <c r="C195" s="7"/>
      <c r="D195" s="74"/>
      <c r="E195" s="228"/>
      <c r="F195" s="227"/>
      <c r="G195" s="227"/>
      <c r="H195" s="227"/>
      <c r="I195" s="19" t="str">
        <f t="shared" si="11"/>
        <v/>
      </c>
      <c r="J195" s="19" t="str">
        <f t="shared" si="12"/>
        <v/>
      </c>
      <c r="K195" s="415" t="str">
        <f t="shared" si="13"/>
        <v/>
      </c>
      <c r="L195" s="67" t="str">
        <f t="shared" si="14"/>
        <v/>
      </c>
      <c r="M195" s="416" t="str">
        <f t="shared" si="15"/>
        <v/>
      </c>
      <c r="N195" s="67" t="str">
        <f t="shared" si="16"/>
        <v/>
      </c>
      <c r="O195" s="389" t="b">
        <f t="shared" si="17"/>
        <v>0</v>
      </c>
      <c r="P195" s="390">
        <f t="shared" si="18"/>
        <v>1</v>
      </c>
    </row>
    <row r="196" spans="1:16" x14ac:dyDescent="0.25">
      <c r="A196" s="152">
        <v>187</v>
      </c>
      <c r="B196" s="7"/>
      <c r="C196" s="7"/>
      <c r="D196" s="74"/>
      <c r="E196" s="228"/>
      <c r="F196" s="227"/>
      <c r="G196" s="227"/>
      <c r="H196" s="227"/>
      <c r="I196" s="19" t="str">
        <f t="shared" si="11"/>
        <v/>
      </c>
      <c r="J196" s="19" t="str">
        <f t="shared" si="12"/>
        <v/>
      </c>
      <c r="K196" s="415" t="str">
        <f t="shared" si="13"/>
        <v/>
      </c>
      <c r="L196" s="67" t="str">
        <f t="shared" si="14"/>
        <v/>
      </c>
      <c r="M196" s="416" t="str">
        <f t="shared" si="15"/>
        <v/>
      </c>
      <c r="N196" s="67" t="str">
        <f t="shared" si="16"/>
        <v/>
      </c>
      <c r="O196" s="389" t="b">
        <f t="shared" si="17"/>
        <v>0</v>
      </c>
      <c r="P196" s="390">
        <f t="shared" si="18"/>
        <v>1</v>
      </c>
    </row>
    <row r="197" spans="1:16" x14ac:dyDescent="0.25">
      <c r="A197" s="152">
        <v>188</v>
      </c>
      <c r="B197" s="7"/>
      <c r="C197" s="7"/>
      <c r="D197" s="74"/>
      <c r="E197" s="228"/>
      <c r="F197" s="227"/>
      <c r="G197" s="227"/>
      <c r="H197" s="227"/>
      <c r="I197" s="19" t="str">
        <f t="shared" si="11"/>
        <v/>
      </c>
      <c r="J197" s="19" t="str">
        <f t="shared" si="12"/>
        <v/>
      </c>
      <c r="K197" s="415" t="str">
        <f t="shared" si="13"/>
        <v/>
      </c>
      <c r="L197" s="67" t="str">
        <f t="shared" si="14"/>
        <v/>
      </c>
      <c r="M197" s="416" t="str">
        <f t="shared" si="15"/>
        <v/>
      </c>
      <c r="N197" s="67" t="str">
        <f t="shared" si="16"/>
        <v/>
      </c>
      <c r="O197" s="389" t="b">
        <f t="shared" si="17"/>
        <v>0</v>
      </c>
      <c r="P197" s="390">
        <f t="shared" si="18"/>
        <v>1</v>
      </c>
    </row>
    <row r="198" spans="1:16" x14ac:dyDescent="0.25">
      <c r="A198" s="152">
        <v>189</v>
      </c>
      <c r="B198" s="7"/>
      <c r="C198" s="7"/>
      <c r="D198" s="74"/>
      <c r="E198" s="228"/>
      <c r="F198" s="227"/>
      <c r="G198" s="227"/>
      <c r="H198" s="227"/>
      <c r="I198" s="19" t="str">
        <f t="shared" si="11"/>
        <v/>
      </c>
      <c r="J198" s="19" t="str">
        <f t="shared" si="12"/>
        <v/>
      </c>
      <c r="K198" s="415" t="str">
        <f t="shared" si="13"/>
        <v/>
      </c>
      <c r="L198" s="67" t="str">
        <f t="shared" si="14"/>
        <v/>
      </c>
      <c r="M198" s="416" t="str">
        <f t="shared" si="15"/>
        <v/>
      </c>
      <c r="N198" s="67" t="str">
        <f t="shared" si="16"/>
        <v/>
      </c>
      <c r="O198" s="389" t="b">
        <f t="shared" si="17"/>
        <v>0</v>
      </c>
      <c r="P198" s="390">
        <f t="shared" si="18"/>
        <v>1</v>
      </c>
    </row>
    <row r="199" spans="1:16" x14ac:dyDescent="0.25">
      <c r="A199" s="152">
        <v>190</v>
      </c>
      <c r="B199" s="7"/>
      <c r="C199" s="7"/>
      <c r="D199" s="74"/>
      <c r="E199" s="228"/>
      <c r="F199" s="227"/>
      <c r="G199" s="227"/>
      <c r="H199" s="227"/>
      <c r="I199" s="19" t="str">
        <f t="shared" si="11"/>
        <v/>
      </c>
      <c r="J199" s="19" t="str">
        <f t="shared" si="12"/>
        <v/>
      </c>
      <c r="K199" s="415" t="str">
        <f t="shared" si="13"/>
        <v/>
      </c>
      <c r="L199" s="67" t="str">
        <f t="shared" si="14"/>
        <v/>
      </c>
      <c r="M199" s="416" t="str">
        <f t="shared" si="15"/>
        <v/>
      </c>
      <c r="N199" s="67" t="str">
        <f t="shared" si="16"/>
        <v/>
      </c>
      <c r="O199" s="389" t="b">
        <f t="shared" si="17"/>
        <v>0</v>
      </c>
      <c r="P199" s="390">
        <f t="shared" si="18"/>
        <v>1</v>
      </c>
    </row>
    <row r="200" spans="1:16" x14ac:dyDescent="0.25">
      <c r="A200" s="152">
        <v>191</v>
      </c>
      <c r="B200" s="7"/>
      <c r="C200" s="7"/>
      <c r="D200" s="74"/>
      <c r="E200" s="228"/>
      <c r="F200" s="227"/>
      <c r="G200" s="227"/>
      <c r="H200" s="227"/>
      <c r="I200" s="19" t="str">
        <f t="shared" si="11"/>
        <v/>
      </c>
      <c r="J200" s="19" t="str">
        <f t="shared" si="12"/>
        <v/>
      </c>
      <c r="K200" s="415" t="str">
        <f t="shared" si="13"/>
        <v/>
      </c>
      <c r="L200" s="67" t="str">
        <f t="shared" si="14"/>
        <v/>
      </c>
      <c r="M200" s="416" t="str">
        <f t="shared" si="15"/>
        <v/>
      </c>
      <c r="N200" s="67" t="str">
        <f t="shared" si="16"/>
        <v/>
      </c>
      <c r="O200" s="389" t="b">
        <f t="shared" si="17"/>
        <v>0</v>
      </c>
      <c r="P200" s="390">
        <f t="shared" si="18"/>
        <v>1</v>
      </c>
    </row>
    <row r="201" spans="1:16" x14ac:dyDescent="0.25">
      <c r="A201" s="152">
        <v>192</v>
      </c>
      <c r="B201" s="7"/>
      <c r="C201" s="7"/>
      <c r="D201" s="74"/>
      <c r="E201" s="228"/>
      <c r="F201" s="227"/>
      <c r="G201" s="227"/>
      <c r="H201" s="227"/>
      <c r="I201" s="19" t="str">
        <f t="shared" si="11"/>
        <v/>
      </c>
      <c r="J201" s="19" t="str">
        <f t="shared" si="12"/>
        <v/>
      </c>
      <c r="K201" s="415" t="str">
        <f t="shared" si="13"/>
        <v/>
      </c>
      <c r="L201" s="67" t="str">
        <f t="shared" si="14"/>
        <v/>
      </c>
      <c r="M201" s="416" t="str">
        <f t="shared" si="15"/>
        <v/>
      </c>
      <c r="N201" s="67" t="str">
        <f t="shared" si="16"/>
        <v/>
      </c>
      <c r="O201" s="389" t="b">
        <f t="shared" si="17"/>
        <v>0</v>
      </c>
      <c r="P201" s="390">
        <f t="shared" si="18"/>
        <v>1</v>
      </c>
    </row>
    <row r="202" spans="1:16" x14ac:dyDescent="0.25">
      <c r="A202" s="152">
        <v>193</v>
      </c>
      <c r="B202" s="7"/>
      <c r="C202" s="7"/>
      <c r="D202" s="74"/>
      <c r="E202" s="228"/>
      <c r="F202" s="227"/>
      <c r="G202" s="227"/>
      <c r="H202" s="227"/>
      <c r="I202" s="19" t="str">
        <f t="shared" ref="I202:I214" si="19">IF(OR($B202="",$C202="",$D202="",$E202="",$F202&lt;an_initial,$F202&gt;an_final,$O202=FALSE),"",IF($H202="",CS_STR_ALTE2*$G202/P202,CS_STR_ALTE2*$H202))</f>
        <v/>
      </c>
      <c r="J202" s="19" t="str">
        <f t="shared" ref="J202:J214" si="20">IF(OR($B202="",$C202="",$D202="",$E202="",$F202="",$F202&gt;an_final,$O202=FALSE),"",IF($H202="",CS_STR_ALTE2*$G202/P202,CS_STR_ALTE2*$H202))</f>
        <v/>
      </c>
      <c r="K202" s="415" t="str">
        <f t="shared" si="13"/>
        <v/>
      </c>
      <c r="L202" s="67" t="str">
        <f t="shared" si="14"/>
        <v/>
      </c>
      <c r="M202" s="416" t="str">
        <f t="shared" si="15"/>
        <v/>
      </c>
      <c r="N202" s="67" t="str">
        <f t="shared" si="16"/>
        <v/>
      </c>
      <c r="O202" s="389" t="b">
        <f t="shared" si="17"/>
        <v>0</v>
      </c>
      <c r="P202" s="390">
        <f t="shared" si="18"/>
        <v>1</v>
      </c>
    </row>
    <row r="203" spans="1:16" x14ac:dyDescent="0.25">
      <c r="A203" s="152">
        <v>194</v>
      </c>
      <c r="B203" s="7"/>
      <c r="C203" s="7"/>
      <c r="D203" s="74"/>
      <c r="E203" s="228"/>
      <c r="F203" s="227"/>
      <c r="G203" s="227"/>
      <c r="H203" s="227"/>
      <c r="I203" s="19" t="str">
        <f t="shared" si="19"/>
        <v/>
      </c>
      <c r="J203" s="19" t="str">
        <f t="shared" si="20"/>
        <v/>
      </c>
      <c r="K203" s="415" t="str">
        <f t="shared" si="13"/>
        <v/>
      </c>
      <c r="L203" s="67" t="str">
        <f t="shared" si="14"/>
        <v/>
      </c>
      <c r="M203" s="416" t="str">
        <f t="shared" si="15"/>
        <v/>
      </c>
      <c r="N203" s="67" t="str">
        <f t="shared" si="16"/>
        <v/>
      </c>
      <c r="O203" s="389" t="b">
        <f t="shared" si="17"/>
        <v>0</v>
      </c>
      <c r="P203" s="390">
        <f t="shared" si="18"/>
        <v>1</v>
      </c>
    </row>
    <row r="204" spans="1:16" x14ac:dyDescent="0.25">
      <c r="A204" s="152">
        <v>195</v>
      </c>
      <c r="B204" s="7"/>
      <c r="C204" s="7"/>
      <c r="D204" s="74"/>
      <c r="E204" s="228"/>
      <c r="F204" s="227"/>
      <c r="G204" s="227"/>
      <c r="H204" s="227"/>
      <c r="I204" s="19" t="str">
        <f t="shared" si="19"/>
        <v/>
      </c>
      <c r="J204" s="19" t="str">
        <f t="shared" si="20"/>
        <v/>
      </c>
      <c r="K204" s="415" t="str">
        <f t="shared" si="13"/>
        <v/>
      </c>
      <c r="L204" s="67" t="str">
        <f t="shared" si="14"/>
        <v/>
      </c>
      <c r="M204" s="416" t="str">
        <f t="shared" si="15"/>
        <v/>
      </c>
      <c r="N204" s="67" t="str">
        <f t="shared" si="16"/>
        <v/>
      </c>
      <c r="O204" s="389" t="b">
        <f t="shared" si="17"/>
        <v>0</v>
      </c>
      <c r="P204" s="390">
        <f t="shared" si="18"/>
        <v>1</v>
      </c>
    </row>
    <row r="205" spans="1:16" x14ac:dyDescent="0.25">
      <c r="A205" s="152">
        <v>196</v>
      </c>
      <c r="B205" s="7"/>
      <c r="C205" s="7"/>
      <c r="D205" s="74"/>
      <c r="E205" s="228"/>
      <c r="F205" s="227"/>
      <c r="G205" s="227"/>
      <c r="H205" s="227"/>
      <c r="I205" s="19" t="str">
        <f t="shared" si="19"/>
        <v/>
      </c>
      <c r="J205" s="19" t="str">
        <f t="shared" si="20"/>
        <v/>
      </c>
      <c r="K205" s="415" t="str">
        <f t="shared" si="13"/>
        <v/>
      </c>
      <c r="L205" s="67" t="str">
        <f t="shared" si="14"/>
        <v/>
      </c>
      <c r="M205" s="416" t="str">
        <f t="shared" si="15"/>
        <v/>
      </c>
      <c r="N205" s="67" t="str">
        <f t="shared" si="16"/>
        <v/>
      </c>
      <c r="O205" s="389" t="b">
        <f t="shared" si="17"/>
        <v>0</v>
      </c>
      <c r="P205" s="390">
        <f t="shared" si="18"/>
        <v>1</v>
      </c>
    </row>
    <row r="206" spans="1:16" x14ac:dyDescent="0.25">
      <c r="A206" s="152">
        <v>197</v>
      </c>
      <c r="B206" s="7"/>
      <c r="C206" s="7"/>
      <c r="D206" s="74"/>
      <c r="E206" s="228"/>
      <c r="F206" s="227"/>
      <c r="G206" s="227"/>
      <c r="H206" s="227"/>
      <c r="I206" s="19" t="str">
        <f t="shared" si="19"/>
        <v/>
      </c>
      <c r="J206" s="19" t="str">
        <f t="shared" si="20"/>
        <v/>
      </c>
      <c r="K206" s="415" t="str">
        <f t="shared" si="13"/>
        <v/>
      </c>
      <c r="L206" s="67" t="str">
        <f t="shared" si="14"/>
        <v/>
      </c>
      <c r="M206" s="416" t="str">
        <f t="shared" si="15"/>
        <v/>
      </c>
      <c r="N206" s="67" t="str">
        <f t="shared" si="16"/>
        <v/>
      </c>
      <c r="O206" s="389" t="b">
        <f t="shared" si="17"/>
        <v>0</v>
      </c>
      <c r="P206" s="390">
        <f t="shared" si="18"/>
        <v>1</v>
      </c>
    </row>
    <row r="207" spans="1:16" x14ac:dyDescent="0.25">
      <c r="A207" s="152">
        <v>198</v>
      </c>
      <c r="B207" s="7"/>
      <c r="C207" s="7"/>
      <c r="D207" s="74"/>
      <c r="E207" s="228"/>
      <c r="F207" s="227"/>
      <c r="G207" s="227"/>
      <c r="H207" s="227"/>
      <c r="I207" s="19" t="str">
        <f t="shared" si="19"/>
        <v/>
      </c>
      <c r="J207" s="19" t="str">
        <f t="shared" si="20"/>
        <v/>
      </c>
      <c r="K207" s="415" t="str">
        <f t="shared" si="13"/>
        <v/>
      </c>
      <c r="L207" s="67" t="str">
        <f t="shared" si="14"/>
        <v/>
      </c>
      <c r="M207" s="416" t="str">
        <f t="shared" si="15"/>
        <v/>
      </c>
      <c r="N207" s="67" t="str">
        <f t="shared" si="16"/>
        <v/>
      </c>
      <c r="O207" s="389" t="b">
        <f t="shared" si="17"/>
        <v>0</v>
      </c>
      <c r="P207" s="390">
        <f t="shared" si="18"/>
        <v>1</v>
      </c>
    </row>
    <row r="208" spans="1:16" x14ac:dyDescent="0.25">
      <c r="A208" s="152">
        <v>199</v>
      </c>
      <c r="B208" s="7"/>
      <c r="C208" s="7"/>
      <c r="D208" s="74"/>
      <c r="E208" s="228"/>
      <c r="F208" s="227"/>
      <c r="G208" s="227"/>
      <c r="H208" s="227"/>
      <c r="I208" s="19" t="str">
        <f t="shared" si="19"/>
        <v/>
      </c>
      <c r="J208" s="19" t="str">
        <f t="shared" si="20"/>
        <v/>
      </c>
      <c r="K208" s="415" t="str">
        <f t="shared" si="13"/>
        <v/>
      </c>
      <c r="L208" s="67" t="str">
        <f t="shared" si="14"/>
        <v/>
      </c>
      <c r="M208" s="416" t="str">
        <f t="shared" si="15"/>
        <v/>
      </c>
      <c r="N208" s="67" t="str">
        <f t="shared" si="16"/>
        <v/>
      </c>
      <c r="O208" s="389" t="b">
        <f t="shared" si="17"/>
        <v>0</v>
      </c>
      <c r="P208" s="390">
        <f t="shared" si="18"/>
        <v>1</v>
      </c>
    </row>
    <row r="209" spans="1:16" x14ac:dyDescent="0.25">
      <c r="A209" s="152">
        <v>200</v>
      </c>
      <c r="B209" s="7"/>
      <c r="C209" s="7"/>
      <c r="D209" s="74"/>
      <c r="E209" s="228"/>
      <c r="F209" s="227"/>
      <c r="G209" s="227"/>
      <c r="H209" s="227"/>
      <c r="I209" s="19" t="str">
        <f t="shared" si="19"/>
        <v/>
      </c>
      <c r="J209" s="19" t="str">
        <f t="shared" si="20"/>
        <v/>
      </c>
      <c r="K209" s="415" t="str">
        <f t="shared" si="13"/>
        <v/>
      </c>
      <c r="L209" s="67" t="str">
        <f t="shared" si="14"/>
        <v/>
      </c>
      <c r="M209" s="416" t="str">
        <f t="shared" si="15"/>
        <v/>
      </c>
      <c r="N209" s="67" t="str">
        <f t="shared" si="16"/>
        <v/>
      </c>
      <c r="O209" s="389" t="b">
        <f t="shared" si="17"/>
        <v>0</v>
      </c>
      <c r="P209" s="390">
        <f t="shared" si="18"/>
        <v>1</v>
      </c>
    </row>
    <row r="210" spans="1:16" x14ac:dyDescent="0.25">
      <c r="A210" s="152">
        <v>201</v>
      </c>
      <c r="B210" s="7"/>
      <c r="C210" s="7"/>
      <c r="D210" s="74"/>
      <c r="E210" s="228"/>
      <c r="F210" s="227"/>
      <c r="G210" s="227"/>
      <c r="H210" s="227"/>
      <c r="I210" s="19" t="str">
        <f t="shared" si="19"/>
        <v/>
      </c>
      <c r="J210" s="19" t="str">
        <f t="shared" si="20"/>
        <v/>
      </c>
      <c r="K210" s="415" t="str">
        <f t="shared" si="13"/>
        <v/>
      </c>
      <c r="L210" s="67" t="str">
        <f t="shared" si="14"/>
        <v/>
      </c>
      <c r="M210" s="416" t="str">
        <f t="shared" si="15"/>
        <v/>
      </c>
      <c r="N210" s="67" t="str">
        <f t="shared" si="16"/>
        <v/>
      </c>
      <c r="O210" s="389" t="b">
        <f t="shared" si="17"/>
        <v>0</v>
      </c>
      <c r="P210" s="390">
        <f t="shared" si="18"/>
        <v>1</v>
      </c>
    </row>
    <row r="211" spans="1:16" x14ac:dyDescent="0.25">
      <c r="A211" s="152">
        <v>202</v>
      </c>
      <c r="B211" s="7"/>
      <c r="C211" s="7"/>
      <c r="D211" s="74"/>
      <c r="E211" s="228"/>
      <c r="F211" s="227"/>
      <c r="G211" s="227"/>
      <c r="H211" s="227"/>
      <c r="I211" s="19" t="str">
        <f t="shared" si="19"/>
        <v/>
      </c>
      <c r="J211" s="19" t="str">
        <f t="shared" si="20"/>
        <v/>
      </c>
      <c r="K211" s="415" t="str">
        <f t="shared" si="13"/>
        <v/>
      </c>
      <c r="L211" s="67" t="str">
        <f t="shared" si="14"/>
        <v/>
      </c>
      <c r="M211" s="416" t="str">
        <f t="shared" si="15"/>
        <v/>
      </c>
      <c r="N211" s="67" t="str">
        <f t="shared" si="16"/>
        <v/>
      </c>
      <c r="O211" s="389" t="b">
        <f t="shared" si="17"/>
        <v>0</v>
      </c>
      <c r="P211" s="390">
        <f t="shared" si="18"/>
        <v>1</v>
      </c>
    </row>
    <row r="212" spans="1:16" x14ac:dyDescent="0.25">
      <c r="A212" s="152">
        <v>203</v>
      </c>
      <c r="B212" s="7"/>
      <c r="C212" s="7"/>
      <c r="D212" s="74"/>
      <c r="E212" s="228"/>
      <c r="F212" s="227"/>
      <c r="G212" s="227"/>
      <c r="H212" s="227"/>
      <c r="I212" s="19" t="str">
        <f t="shared" si="19"/>
        <v/>
      </c>
      <c r="J212" s="19" t="str">
        <f t="shared" si="20"/>
        <v/>
      </c>
      <c r="K212" s="415" t="str">
        <f t="shared" si="13"/>
        <v/>
      </c>
      <c r="L212" s="67" t="str">
        <f t="shared" si="14"/>
        <v/>
      </c>
      <c r="M212" s="416" t="str">
        <f t="shared" si="15"/>
        <v/>
      </c>
      <c r="N212" s="67" t="str">
        <f t="shared" si="16"/>
        <v/>
      </c>
      <c r="O212" s="389" t="b">
        <f t="shared" si="17"/>
        <v>0</v>
      </c>
      <c r="P212" s="390">
        <f t="shared" si="18"/>
        <v>1</v>
      </c>
    </row>
    <row r="213" spans="1:16" x14ac:dyDescent="0.25">
      <c r="A213" s="152">
        <v>204</v>
      </c>
      <c r="B213" s="7"/>
      <c r="C213" s="7"/>
      <c r="D213" s="74"/>
      <c r="E213" s="228"/>
      <c r="F213" s="227"/>
      <c r="G213" s="227"/>
      <c r="H213" s="227"/>
      <c r="I213" s="19" t="str">
        <f t="shared" si="19"/>
        <v/>
      </c>
      <c r="J213" s="19" t="str">
        <f t="shared" si="20"/>
        <v/>
      </c>
      <c r="K213" s="415" t="str">
        <f t="shared" si="13"/>
        <v/>
      </c>
      <c r="L213" s="67" t="str">
        <f t="shared" si="14"/>
        <v/>
      </c>
      <c r="M213" s="416" t="str">
        <f t="shared" si="15"/>
        <v/>
      </c>
      <c r="N213" s="67" t="str">
        <f t="shared" si="16"/>
        <v/>
      </c>
      <c r="O213" s="389" t="b">
        <f t="shared" si="17"/>
        <v>0</v>
      </c>
      <c r="P213" s="390">
        <f t="shared" si="18"/>
        <v>1</v>
      </c>
    </row>
    <row r="214" spans="1:16" x14ac:dyDescent="0.25">
      <c r="A214" s="152">
        <v>205</v>
      </c>
      <c r="B214" s="7"/>
      <c r="C214" s="7"/>
      <c r="D214" s="74"/>
      <c r="E214" s="228"/>
      <c r="F214" s="227"/>
      <c r="G214" s="227"/>
      <c r="H214" s="227"/>
      <c r="I214" s="19" t="str">
        <f t="shared" si="19"/>
        <v/>
      </c>
      <c r="J214" s="19" t="str">
        <f t="shared" si="20"/>
        <v/>
      </c>
      <c r="K214" s="415" t="str">
        <f t="shared" si="13"/>
        <v/>
      </c>
      <c r="L214" s="67" t="str">
        <f t="shared" si="14"/>
        <v/>
      </c>
      <c r="M214" s="416" t="str">
        <f t="shared" si="15"/>
        <v/>
      </c>
      <c r="N214" s="67" t="str">
        <f t="shared" si="16"/>
        <v/>
      </c>
      <c r="O214" s="389" t="b">
        <f t="shared" si="17"/>
        <v>0</v>
      </c>
      <c r="P214" s="390">
        <f t="shared" si="18"/>
        <v>1</v>
      </c>
    </row>
  </sheetData>
  <sheetProtection algorithmName="SHA-512" hashValue="5vuUnq7VDw8nKACrUvGGoPPZb0w4H4ylmrbmGCzh+FkfZ9Gm6ep4tVx/OoP7uMXNTjkXxOUEtIE5QuygHgSTXQ==" saltValue="hF4sE2TaCYJL7pBGtoDsHA=="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4803149606299213" bottom="1.0629921259842521" header="0.31496062992125984" footer="0.35433070866141736"/>
  <pageSetup paperSize="9" scale="80" fitToHeight="100" orientation="landscape" r:id="rId1"/>
  <headerFooter>
    <oddFooter xml:space="preserve">&amp;LConfirm existenţa lucrărilor
Director de departament
&amp;RCandidat
</oddFooter>
  </headerFooter>
  <rowBreaks count="1" manualBreakCount="1">
    <brk id="34" max="9"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P259"/>
  <sheetViews>
    <sheetView zoomScaleNormal="100" workbookViewId="0">
      <selection activeCell="A10" sqref="A10"/>
    </sheetView>
  </sheetViews>
  <sheetFormatPr defaultRowHeight="15.75" x14ac:dyDescent="0.25"/>
  <cols>
    <col min="1" max="1" width="5.7109375" style="69" customWidth="1"/>
    <col min="2" max="3" width="35.7109375" style="73" customWidth="1"/>
    <col min="4" max="4" width="18.7109375" style="73" customWidth="1"/>
    <col min="5" max="5" width="18.7109375" style="327" customWidth="1"/>
    <col min="6" max="6" width="10.7109375" style="78" customWidth="1"/>
    <col min="7" max="7" width="10.7109375" style="73" customWidth="1"/>
    <col min="8" max="8" width="12.28515625" style="327" customWidth="1"/>
    <col min="9" max="9" width="17.7109375" style="73" customWidth="1"/>
    <col min="10" max="10" width="10.7109375" style="73" hidden="1" customWidth="1"/>
    <col min="11" max="14" width="10.7109375" style="79" hidden="1" customWidth="1"/>
    <col min="15" max="15" width="9.140625" style="80" hidden="1" customWidth="1"/>
    <col min="16" max="16" width="9.140625" style="73" hidden="1" customWidth="1"/>
    <col min="17" max="26" width="9.140625" style="73" customWidth="1"/>
    <col min="27" max="16384" width="9.140625" style="73"/>
  </cols>
  <sheetData>
    <row r="1" spans="1:16" s="69" customFormat="1" x14ac:dyDescent="0.2">
      <c r="A1" s="68" t="s">
        <v>484</v>
      </c>
      <c r="E1" s="70"/>
      <c r="F1" s="70"/>
      <c r="H1" s="71"/>
      <c r="I1" s="72"/>
      <c r="K1" s="71"/>
      <c r="M1" s="326"/>
      <c r="N1" s="326"/>
      <c r="O1" s="326"/>
    </row>
    <row r="2" spans="1:16" s="69" customFormat="1" x14ac:dyDescent="0.2">
      <c r="A2" s="386" t="str">
        <f>IF(ISBLANK(facultate), IF(ISBLANK(departament),"","Departament " &amp; departament), "Facultatea " &amp; facultate)</f>
        <v>Facultatea Automatică și Calculatoare</v>
      </c>
      <c r="E2" s="70"/>
      <c r="F2" s="70"/>
      <c r="H2" s="71"/>
      <c r="I2" s="72"/>
      <c r="K2" s="71"/>
      <c r="M2" s="326"/>
      <c r="N2" s="326"/>
      <c r="O2" s="326"/>
    </row>
    <row r="3" spans="1:16" s="69" customFormat="1" x14ac:dyDescent="0.2">
      <c r="A3" s="386" t="str">
        <f>IF(ISBLANK(departament),"","Departamentul " &amp; departament)</f>
        <v>Departamentul Automatică și Informatică Aplicată</v>
      </c>
      <c r="E3" s="70"/>
      <c r="F3" s="70"/>
      <c r="H3" s="71"/>
      <c r="I3" s="72"/>
      <c r="K3" s="71"/>
      <c r="M3" s="326"/>
      <c r="N3" s="326"/>
      <c r="O3" s="326"/>
    </row>
    <row r="4" spans="1:16" x14ac:dyDescent="0.25">
      <c r="A4" s="485" t="s">
        <v>815</v>
      </c>
      <c r="B4" s="485"/>
      <c r="C4" s="485"/>
      <c r="D4" s="485"/>
      <c r="E4" s="485"/>
      <c r="F4" s="485"/>
      <c r="G4" s="485"/>
      <c r="H4" s="485"/>
      <c r="I4" s="485"/>
      <c r="J4" s="238"/>
      <c r="K4" s="238"/>
      <c r="L4" s="238"/>
      <c r="M4" s="238"/>
      <c r="N4" s="73"/>
      <c r="O4" s="328"/>
    </row>
    <row r="5" spans="1:16" ht="36.75" customHeight="1" x14ac:dyDescent="0.25">
      <c r="A5" s="491" t="s">
        <v>675</v>
      </c>
      <c r="B5" s="491"/>
      <c r="C5" s="491"/>
      <c r="D5" s="491"/>
      <c r="E5" s="491"/>
      <c r="F5" s="491"/>
      <c r="G5" s="491"/>
      <c r="H5" s="491"/>
      <c r="I5" s="491"/>
      <c r="J5" s="238"/>
      <c r="K5" s="238"/>
      <c r="L5" s="238"/>
      <c r="M5" s="238"/>
      <c r="N5" s="73"/>
    </row>
    <row r="6" spans="1:16" ht="13.5" customHeight="1" x14ac:dyDescent="0.25">
      <c r="E6" s="73"/>
      <c r="F6" s="73"/>
      <c r="H6" s="73"/>
      <c r="I6" s="338"/>
      <c r="J6" s="387" t="str">
        <f>CONCATENATE(functie," ",nume_candidat)</f>
        <v>Profesor Andreescu Gheorghe-Daniel</v>
      </c>
      <c r="N6" s="73"/>
    </row>
    <row r="7" spans="1:16" ht="18.75" customHeight="1" x14ac:dyDescent="0.25">
      <c r="A7" s="482" t="s">
        <v>339</v>
      </c>
      <c r="B7" s="482" t="s">
        <v>0</v>
      </c>
      <c r="C7" s="482" t="s">
        <v>547</v>
      </c>
      <c r="D7" s="482" t="s">
        <v>16</v>
      </c>
      <c r="E7" s="483" t="s">
        <v>17</v>
      </c>
      <c r="F7" s="488" t="s">
        <v>2</v>
      </c>
      <c r="G7" s="482" t="s">
        <v>18</v>
      </c>
      <c r="H7" s="483" t="s">
        <v>548</v>
      </c>
      <c r="I7" s="482" t="s">
        <v>546</v>
      </c>
      <c r="J7" s="482"/>
      <c r="K7" s="482" t="s">
        <v>4</v>
      </c>
      <c r="L7" s="482"/>
      <c r="M7" s="486" t="s">
        <v>48</v>
      </c>
      <c r="N7" s="487"/>
      <c r="O7" s="489" t="s">
        <v>542</v>
      </c>
      <c r="P7" s="490" t="s">
        <v>553</v>
      </c>
    </row>
    <row r="8" spans="1:16" ht="45.75" customHeight="1" x14ac:dyDescent="0.25">
      <c r="A8" s="482"/>
      <c r="B8" s="482"/>
      <c r="C8" s="482"/>
      <c r="D8" s="482"/>
      <c r="E8" s="484"/>
      <c r="F8" s="488"/>
      <c r="G8" s="482"/>
      <c r="H8" s="484"/>
      <c r="I8" s="388" t="str">
        <f>CONCATENATE("ultimii ",durata_evaluare," ani")</f>
        <v>ultimii 5 ani</v>
      </c>
      <c r="J8" s="11" t="s">
        <v>3</v>
      </c>
      <c r="K8" s="388" t="str">
        <f>CONCATENATE("ultimii                                  ",durata_evaluare," ani")</f>
        <v>ultimii                                  5 ani</v>
      </c>
      <c r="L8" s="11" t="s">
        <v>3</v>
      </c>
      <c r="M8" s="11" t="s">
        <v>3</v>
      </c>
      <c r="N8" s="388" t="str">
        <f>CONCATENATE("ultimii                                  ",durata_evaluare," ani")</f>
        <v>ultimii                                  5 ani</v>
      </c>
      <c r="O8" s="489"/>
      <c r="P8" s="490"/>
    </row>
    <row r="9" spans="1:16" x14ac:dyDescent="0.25">
      <c r="A9" s="97"/>
      <c r="B9" s="74"/>
      <c r="C9" s="74"/>
      <c r="D9" s="74"/>
      <c r="E9" s="75"/>
      <c r="F9" s="39"/>
      <c r="G9" s="83"/>
      <c r="H9" s="76"/>
      <c r="I9" s="157">
        <f t="shared" ref="I9:N9" si="0">SUMIF(I10:I108,"&gt;0")</f>
        <v>0</v>
      </c>
      <c r="J9" s="157">
        <f t="shared" si="0"/>
        <v>0</v>
      </c>
      <c r="K9" s="4">
        <f t="shared" si="0"/>
        <v>0</v>
      </c>
      <c r="L9" s="4">
        <f t="shared" si="0"/>
        <v>0</v>
      </c>
      <c r="M9" s="4">
        <f t="shared" si="0"/>
        <v>0</v>
      </c>
      <c r="N9" s="4">
        <f t="shared" si="0"/>
        <v>0</v>
      </c>
      <c r="O9" s="335"/>
    </row>
    <row r="10" spans="1:16" x14ac:dyDescent="0.25">
      <c r="A10" s="46">
        <v>1</v>
      </c>
      <c r="B10" s="8"/>
      <c r="C10" s="8"/>
      <c r="D10" s="8"/>
      <c r="E10" s="5"/>
      <c r="F10" s="231"/>
      <c r="G10" s="231"/>
      <c r="H10" s="231"/>
      <c r="I10" s="19" t="str">
        <f t="shared" ref="I10:I73" si="1">IF(OR($B10="",$C10="",$D10="",$E10="",$F10&lt;an_initial,$F10&gt;an_final,$O10=FALSE),"",IF($H10="",CS_STR_RO2*$G10/P10,CS_STR_RO2*$H10))</f>
        <v/>
      </c>
      <c r="J10" s="19" t="str">
        <f t="shared" ref="J10:J73" si="2">IF(OR($B10="",$C10="",$D10="",$E10="",$F10="",$F10&gt;an_final,$O10=FALSE),"",IF($H10="",CS_STR_RO2*$G10/P10,CS_STR_RO2*$H10))</f>
        <v/>
      </c>
      <c r="K10" s="67" t="str">
        <f t="shared" ref="K10:K73" si="3">IF(OR($B10="",$C10="",$D10="",$E10="",$F10="",$F10&gt;an_final,$O10=FALSE),"",IF($F10&gt;=an_initial,1,""))</f>
        <v/>
      </c>
      <c r="L10" s="67" t="str">
        <f t="shared" ref="L10:L73" si="4">IF(OR($B10="",$C10="",$D10="",$E10="",$F10="",$F10&gt;an_final,$O10=FALSE),"",1)</f>
        <v/>
      </c>
      <c r="M10" s="416" t="str">
        <f t="shared" ref="M10:M73" si="5">IF(OR($B10="",$C10="",$D10="",$E10="",$F10="",$F10&gt;an_final,$O10=FALSE),"",IF($H10="",$G10/P10,$H10))</f>
        <v/>
      </c>
      <c r="N10" s="67" t="str">
        <f t="shared" ref="N10:N73" si="6">IF(OR($B10="",$C10="",$D10="",$E10="",$F10="",$F10&lt;an_initial,$F10&gt;an_final,$O10=FALSE),"",IF($H10="",$G10/P10,$H10))</f>
        <v/>
      </c>
      <c r="O10" s="389" t="b">
        <f t="shared" ref="O10:O73" si="7">IF(nume_candidat="",FALSE,ISNUMBER(SEARCH(nume_candidat,$B10)))</f>
        <v>0</v>
      </c>
      <c r="P10" s="390">
        <f t="shared" ref="P10:P73" si="8">LEN(B10)-LEN(SUBSTITUTE(B10,",",""))+1</f>
        <v>1</v>
      </c>
    </row>
    <row r="11" spans="1:16" x14ac:dyDescent="0.25">
      <c r="A11" s="46">
        <v>2</v>
      </c>
      <c r="B11" s="8"/>
      <c r="C11" s="8"/>
      <c r="D11" s="8"/>
      <c r="E11" s="5"/>
      <c r="F11" s="231"/>
      <c r="G11" s="231"/>
      <c r="H11" s="231"/>
      <c r="I11" s="19" t="str">
        <f t="shared" si="1"/>
        <v/>
      </c>
      <c r="J11" s="19" t="str">
        <f t="shared" si="2"/>
        <v/>
      </c>
      <c r="K11" s="67" t="str">
        <f t="shared" si="3"/>
        <v/>
      </c>
      <c r="L11" s="67" t="str">
        <f t="shared" si="4"/>
        <v/>
      </c>
      <c r="M11" s="416" t="str">
        <f t="shared" si="5"/>
        <v/>
      </c>
      <c r="N11" s="67" t="str">
        <f t="shared" si="6"/>
        <v/>
      </c>
      <c r="O11" s="389" t="b">
        <f t="shared" si="7"/>
        <v>0</v>
      </c>
      <c r="P11" s="390">
        <f t="shared" si="8"/>
        <v>1</v>
      </c>
    </row>
    <row r="12" spans="1:16" x14ac:dyDescent="0.25">
      <c r="A12" s="46">
        <v>3</v>
      </c>
      <c r="B12" s="7"/>
      <c r="C12" s="8"/>
      <c r="D12" s="8"/>
      <c r="E12" s="5"/>
      <c r="F12" s="231"/>
      <c r="G12" s="231"/>
      <c r="H12" s="231"/>
      <c r="I12" s="19" t="str">
        <f t="shared" si="1"/>
        <v/>
      </c>
      <c r="J12" s="19" t="str">
        <f t="shared" si="2"/>
        <v/>
      </c>
      <c r="K12" s="67" t="str">
        <f t="shared" si="3"/>
        <v/>
      </c>
      <c r="L12" s="67" t="str">
        <f t="shared" si="4"/>
        <v/>
      </c>
      <c r="M12" s="416" t="str">
        <f t="shared" si="5"/>
        <v/>
      </c>
      <c r="N12" s="67" t="str">
        <f t="shared" si="6"/>
        <v/>
      </c>
      <c r="O12" s="389" t="b">
        <f t="shared" si="7"/>
        <v>0</v>
      </c>
      <c r="P12" s="390">
        <f t="shared" si="8"/>
        <v>1</v>
      </c>
    </row>
    <row r="13" spans="1:16" x14ac:dyDescent="0.25">
      <c r="A13" s="46">
        <v>4</v>
      </c>
      <c r="B13" s="7"/>
      <c r="C13" s="7"/>
      <c r="D13" s="7"/>
      <c r="E13" s="228"/>
      <c r="F13" s="227"/>
      <c r="G13" s="227"/>
      <c r="H13" s="227"/>
      <c r="I13" s="19" t="str">
        <f t="shared" si="1"/>
        <v/>
      </c>
      <c r="J13" s="19" t="str">
        <f t="shared" si="2"/>
        <v/>
      </c>
      <c r="K13" s="67" t="str">
        <f t="shared" si="3"/>
        <v/>
      </c>
      <c r="L13" s="67" t="str">
        <f t="shared" si="4"/>
        <v/>
      </c>
      <c r="M13" s="416" t="str">
        <f t="shared" si="5"/>
        <v/>
      </c>
      <c r="N13" s="67" t="str">
        <f t="shared" si="6"/>
        <v/>
      </c>
      <c r="O13" s="389" t="b">
        <f t="shared" si="7"/>
        <v>0</v>
      </c>
      <c r="P13" s="390">
        <f t="shared" si="8"/>
        <v>1</v>
      </c>
    </row>
    <row r="14" spans="1:16" x14ac:dyDescent="0.25">
      <c r="A14" s="152">
        <v>5</v>
      </c>
      <c r="B14" s="7"/>
      <c r="C14" s="7"/>
      <c r="D14" s="7"/>
      <c r="E14" s="228"/>
      <c r="F14" s="227"/>
      <c r="G14" s="227"/>
      <c r="H14" s="227"/>
      <c r="I14" s="19" t="str">
        <f t="shared" si="1"/>
        <v/>
      </c>
      <c r="J14" s="19" t="str">
        <f t="shared" si="2"/>
        <v/>
      </c>
      <c r="K14" s="415" t="str">
        <f t="shared" si="3"/>
        <v/>
      </c>
      <c r="L14" s="67" t="str">
        <f t="shared" si="4"/>
        <v/>
      </c>
      <c r="M14" s="416" t="str">
        <f t="shared" si="5"/>
        <v/>
      </c>
      <c r="N14" s="67" t="str">
        <f t="shared" si="6"/>
        <v/>
      </c>
      <c r="O14" s="389" t="b">
        <f t="shared" si="7"/>
        <v>0</v>
      </c>
      <c r="P14" s="390">
        <f t="shared" si="8"/>
        <v>1</v>
      </c>
    </row>
    <row r="15" spans="1:16" x14ac:dyDescent="0.25">
      <c r="A15" s="152">
        <v>6</v>
      </c>
      <c r="B15" s="7"/>
      <c r="C15" s="7"/>
      <c r="D15" s="7"/>
      <c r="E15" s="228"/>
      <c r="F15" s="227"/>
      <c r="G15" s="227"/>
      <c r="H15" s="227"/>
      <c r="I15" s="19" t="str">
        <f t="shared" si="1"/>
        <v/>
      </c>
      <c r="J15" s="19" t="str">
        <f t="shared" si="2"/>
        <v/>
      </c>
      <c r="K15" s="415" t="str">
        <f t="shared" si="3"/>
        <v/>
      </c>
      <c r="L15" s="67" t="str">
        <f t="shared" si="4"/>
        <v/>
      </c>
      <c r="M15" s="416" t="str">
        <f t="shared" si="5"/>
        <v/>
      </c>
      <c r="N15" s="67" t="str">
        <f t="shared" si="6"/>
        <v/>
      </c>
      <c r="O15" s="389" t="b">
        <f t="shared" si="7"/>
        <v>0</v>
      </c>
      <c r="P15" s="390">
        <f t="shared" si="8"/>
        <v>1</v>
      </c>
    </row>
    <row r="16" spans="1:16" x14ac:dyDescent="0.25">
      <c r="A16" s="152">
        <v>7</v>
      </c>
      <c r="B16" s="7"/>
      <c r="C16" s="7"/>
      <c r="D16" s="7"/>
      <c r="E16" s="228"/>
      <c r="F16" s="227"/>
      <c r="G16" s="227"/>
      <c r="H16" s="227"/>
      <c r="I16" s="19" t="str">
        <f t="shared" si="1"/>
        <v/>
      </c>
      <c r="J16" s="19" t="str">
        <f t="shared" si="2"/>
        <v/>
      </c>
      <c r="K16" s="415" t="str">
        <f t="shared" si="3"/>
        <v/>
      </c>
      <c r="L16" s="67" t="str">
        <f t="shared" si="4"/>
        <v/>
      </c>
      <c r="M16" s="416" t="str">
        <f t="shared" si="5"/>
        <v/>
      </c>
      <c r="N16" s="67" t="str">
        <f t="shared" si="6"/>
        <v/>
      </c>
      <c r="O16" s="389" t="b">
        <f t="shared" si="7"/>
        <v>0</v>
      </c>
      <c r="P16" s="390">
        <f t="shared" si="8"/>
        <v>1</v>
      </c>
    </row>
    <row r="17" spans="1:16" x14ac:dyDescent="0.25">
      <c r="A17" s="152">
        <v>8</v>
      </c>
      <c r="B17" s="7"/>
      <c r="C17" s="7"/>
      <c r="D17" s="7"/>
      <c r="E17" s="228"/>
      <c r="F17" s="227"/>
      <c r="G17" s="227"/>
      <c r="H17" s="227"/>
      <c r="I17" s="19" t="str">
        <f t="shared" si="1"/>
        <v/>
      </c>
      <c r="J17" s="19" t="str">
        <f t="shared" si="2"/>
        <v/>
      </c>
      <c r="K17" s="415" t="str">
        <f t="shared" si="3"/>
        <v/>
      </c>
      <c r="L17" s="67" t="str">
        <f t="shared" si="4"/>
        <v/>
      </c>
      <c r="M17" s="416" t="str">
        <f t="shared" si="5"/>
        <v/>
      </c>
      <c r="N17" s="67" t="str">
        <f t="shared" si="6"/>
        <v/>
      </c>
      <c r="O17" s="389" t="b">
        <f t="shared" si="7"/>
        <v>0</v>
      </c>
      <c r="P17" s="390">
        <f t="shared" si="8"/>
        <v>1</v>
      </c>
    </row>
    <row r="18" spans="1:16" x14ac:dyDescent="0.25">
      <c r="A18" s="152">
        <v>9</v>
      </c>
      <c r="B18" s="7"/>
      <c r="C18" s="7"/>
      <c r="D18" s="7"/>
      <c r="E18" s="228"/>
      <c r="F18" s="227"/>
      <c r="G18" s="227"/>
      <c r="H18" s="227"/>
      <c r="I18" s="19" t="str">
        <f t="shared" si="1"/>
        <v/>
      </c>
      <c r="J18" s="19" t="str">
        <f t="shared" si="2"/>
        <v/>
      </c>
      <c r="K18" s="415" t="str">
        <f t="shared" si="3"/>
        <v/>
      </c>
      <c r="L18" s="67" t="str">
        <f t="shared" si="4"/>
        <v/>
      </c>
      <c r="M18" s="416" t="str">
        <f t="shared" si="5"/>
        <v/>
      </c>
      <c r="N18" s="67" t="str">
        <f t="shared" si="6"/>
        <v/>
      </c>
      <c r="O18" s="389" t="b">
        <f t="shared" si="7"/>
        <v>0</v>
      </c>
      <c r="P18" s="390">
        <f t="shared" si="8"/>
        <v>1</v>
      </c>
    </row>
    <row r="19" spans="1:16" x14ac:dyDescent="0.25">
      <c r="A19" s="152">
        <v>10</v>
      </c>
      <c r="B19" s="7"/>
      <c r="C19" s="7"/>
      <c r="D19" s="7"/>
      <c r="E19" s="228"/>
      <c r="F19" s="227"/>
      <c r="G19" s="227"/>
      <c r="H19" s="227"/>
      <c r="I19" s="19" t="str">
        <f t="shared" si="1"/>
        <v/>
      </c>
      <c r="J19" s="19" t="str">
        <f t="shared" si="2"/>
        <v/>
      </c>
      <c r="K19" s="415" t="str">
        <f t="shared" si="3"/>
        <v/>
      </c>
      <c r="L19" s="67" t="str">
        <f t="shared" si="4"/>
        <v/>
      </c>
      <c r="M19" s="416" t="str">
        <f t="shared" si="5"/>
        <v/>
      </c>
      <c r="N19" s="67" t="str">
        <f t="shared" si="6"/>
        <v/>
      </c>
      <c r="O19" s="389" t="b">
        <f t="shared" si="7"/>
        <v>0</v>
      </c>
      <c r="P19" s="390">
        <f t="shared" si="8"/>
        <v>1</v>
      </c>
    </row>
    <row r="20" spans="1:16" x14ac:dyDescent="0.25">
      <c r="A20" s="152">
        <v>11</v>
      </c>
      <c r="B20" s="7"/>
      <c r="C20" s="7"/>
      <c r="D20" s="7"/>
      <c r="E20" s="228"/>
      <c r="F20" s="227"/>
      <c r="G20" s="227"/>
      <c r="H20" s="227"/>
      <c r="I20" s="19" t="str">
        <f t="shared" si="1"/>
        <v/>
      </c>
      <c r="J20" s="19" t="str">
        <f t="shared" si="2"/>
        <v/>
      </c>
      <c r="K20" s="415" t="str">
        <f t="shared" si="3"/>
        <v/>
      </c>
      <c r="L20" s="67" t="str">
        <f t="shared" si="4"/>
        <v/>
      </c>
      <c r="M20" s="416" t="str">
        <f t="shared" si="5"/>
        <v/>
      </c>
      <c r="N20" s="67" t="str">
        <f t="shared" si="6"/>
        <v/>
      </c>
      <c r="O20" s="389" t="b">
        <f t="shared" si="7"/>
        <v>0</v>
      </c>
      <c r="P20" s="390">
        <f t="shared" si="8"/>
        <v>1</v>
      </c>
    </row>
    <row r="21" spans="1:16" x14ac:dyDescent="0.25">
      <c r="A21" s="152">
        <v>12</v>
      </c>
      <c r="B21" s="7"/>
      <c r="C21" s="7"/>
      <c r="D21" s="7"/>
      <c r="E21" s="228"/>
      <c r="F21" s="227"/>
      <c r="G21" s="227"/>
      <c r="H21" s="227"/>
      <c r="I21" s="19" t="str">
        <f t="shared" si="1"/>
        <v/>
      </c>
      <c r="J21" s="19" t="str">
        <f t="shared" si="2"/>
        <v/>
      </c>
      <c r="K21" s="415" t="str">
        <f t="shared" si="3"/>
        <v/>
      </c>
      <c r="L21" s="67" t="str">
        <f t="shared" si="4"/>
        <v/>
      </c>
      <c r="M21" s="416" t="str">
        <f t="shared" si="5"/>
        <v/>
      </c>
      <c r="N21" s="67" t="str">
        <f t="shared" si="6"/>
        <v/>
      </c>
      <c r="O21" s="389" t="b">
        <f t="shared" si="7"/>
        <v>0</v>
      </c>
      <c r="P21" s="390">
        <f t="shared" si="8"/>
        <v>1</v>
      </c>
    </row>
    <row r="22" spans="1:16" x14ac:dyDescent="0.25">
      <c r="A22" s="152">
        <v>13</v>
      </c>
      <c r="B22" s="7"/>
      <c r="C22" s="7"/>
      <c r="D22" s="7"/>
      <c r="E22" s="228"/>
      <c r="F22" s="227"/>
      <c r="G22" s="227"/>
      <c r="H22" s="227"/>
      <c r="I22" s="19" t="str">
        <f t="shared" si="1"/>
        <v/>
      </c>
      <c r="J22" s="19" t="str">
        <f t="shared" si="2"/>
        <v/>
      </c>
      <c r="K22" s="415" t="str">
        <f t="shared" si="3"/>
        <v/>
      </c>
      <c r="L22" s="67" t="str">
        <f t="shared" si="4"/>
        <v/>
      </c>
      <c r="M22" s="416" t="str">
        <f t="shared" si="5"/>
        <v/>
      </c>
      <c r="N22" s="67" t="str">
        <f t="shared" si="6"/>
        <v/>
      </c>
      <c r="O22" s="389" t="b">
        <f t="shared" si="7"/>
        <v>0</v>
      </c>
      <c r="P22" s="390">
        <f t="shared" si="8"/>
        <v>1</v>
      </c>
    </row>
    <row r="23" spans="1:16" x14ac:dyDescent="0.25">
      <c r="A23" s="152">
        <v>14</v>
      </c>
      <c r="B23" s="7"/>
      <c r="C23" s="7"/>
      <c r="D23" s="7"/>
      <c r="E23" s="228"/>
      <c r="F23" s="227"/>
      <c r="G23" s="227"/>
      <c r="H23" s="227"/>
      <c r="I23" s="19" t="str">
        <f t="shared" si="1"/>
        <v/>
      </c>
      <c r="J23" s="19" t="str">
        <f t="shared" si="2"/>
        <v/>
      </c>
      <c r="K23" s="415" t="str">
        <f t="shared" si="3"/>
        <v/>
      </c>
      <c r="L23" s="67" t="str">
        <f t="shared" si="4"/>
        <v/>
      </c>
      <c r="M23" s="416" t="str">
        <f t="shared" si="5"/>
        <v/>
      </c>
      <c r="N23" s="67" t="str">
        <f t="shared" si="6"/>
        <v/>
      </c>
      <c r="O23" s="389" t="b">
        <f t="shared" si="7"/>
        <v>0</v>
      </c>
      <c r="P23" s="390">
        <f t="shared" si="8"/>
        <v>1</v>
      </c>
    </row>
    <row r="24" spans="1:16" x14ac:dyDescent="0.25">
      <c r="A24" s="152">
        <v>15</v>
      </c>
      <c r="B24" s="7"/>
      <c r="C24" s="7"/>
      <c r="D24" s="7"/>
      <c r="E24" s="228"/>
      <c r="F24" s="227"/>
      <c r="G24" s="227"/>
      <c r="H24" s="227"/>
      <c r="I24" s="19" t="str">
        <f t="shared" si="1"/>
        <v/>
      </c>
      <c r="J24" s="19" t="str">
        <f t="shared" si="2"/>
        <v/>
      </c>
      <c r="K24" s="415" t="str">
        <f t="shared" si="3"/>
        <v/>
      </c>
      <c r="L24" s="67" t="str">
        <f t="shared" si="4"/>
        <v/>
      </c>
      <c r="M24" s="416" t="str">
        <f t="shared" si="5"/>
        <v/>
      </c>
      <c r="N24" s="67" t="str">
        <f t="shared" si="6"/>
        <v/>
      </c>
      <c r="O24" s="389" t="b">
        <f t="shared" si="7"/>
        <v>0</v>
      </c>
      <c r="P24" s="390">
        <f t="shared" si="8"/>
        <v>1</v>
      </c>
    </row>
    <row r="25" spans="1:16" x14ac:dyDescent="0.25">
      <c r="A25" s="152">
        <v>16</v>
      </c>
      <c r="B25" s="7"/>
      <c r="C25" s="7"/>
      <c r="D25" s="7"/>
      <c r="E25" s="228"/>
      <c r="F25" s="227"/>
      <c r="G25" s="227"/>
      <c r="H25" s="227"/>
      <c r="I25" s="19" t="str">
        <f t="shared" si="1"/>
        <v/>
      </c>
      <c r="J25" s="19" t="str">
        <f t="shared" si="2"/>
        <v/>
      </c>
      <c r="K25" s="415" t="str">
        <f t="shared" si="3"/>
        <v/>
      </c>
      <c r="L25" s="67" t="str">
        <f t="shared" si="4"/>
        <v/>
      </c>
      <c r="M25" s="416" t="str">
        <f t="shared" si="5"/>
        <v/>
      </c>
      <c r="N25" s="67" t="str">
        <f t="shared" si="6"/>
        <v/>
      </c>
      <c r="O25" s="389" t="b">
        <f t="shared" si="7"/>
        <v>0</v>
      </c>
      <c r="P25" s="390">
        <f t="shared" si="8"/>
        <v>1</v>
      </c>
    </row>
    <row r="26" spans="1:16" x14ac:dyDescent="0.25">
      <c r="A26" s="152">
        <v>17</v>
      </c>
      <c r="B26" s="7"/>
      <c r="C26" s="7"/>
      <c r="D26" s="7"/>
      <c r="E26" s="228"/>
      <c r="F26" s="227"/>
      <c r="G26" s="227"/>
      <c r="H26" s="227"/>
      <c r="I26" s="19" t="str">
        <f t="shared" si="1"/>
        <v/>
      </c>
      <c r="J26" s="19" t="str">
        <f t="shared" si="2"/>
        <v/>
      </c>
      <c r="K26" s="415" t="str">
        <f t="shared" si="3"/>
        <v/>
      </c>
      <c r="L26" s="67" t="str">
        <f t="shared" si="4"/>
        <v/>
      </c>
      <c r="M26" s="416" t="str">
        <f t="shared" si="5"/>
        <v/>
      </c>
      <c r="N26" s="67" t="str">
        <f t="shared" si="6"/>
        <v/>
      </c>
      <c r="O26" s="389" t="b">
        <f t="shared" si="7"/>
        <v>0</v>
      </c>
      <c r="P26" s="390">
        <f t="shared" si="8"/>
        <v>1</v>
      </c>
    </row>
    <row r="27" spans="1:16" x14ac:dyDescent="0.25">
      <c r="A27" s="152">
        <v>18</v>
      </c>
      <c r="B27" s="7"/>
      <c r="C27" s="7"/>
      <c r="D27" s="7"/>
      <c r="E27" s="228"/>
      <c r="F27" s="227"/>
      <c r="G27" s="227"/>
      <c r="H27" s="227"/>
      <c r="I27" s="19" t="str">
        <f t="shared" si="1"/>
        <v/>
      </c>
      <c r="J27" s="19" t="str">
        <f t="shared" si="2"/>
        <v/>
      </c>
      <c r="K27" s="415" t="str">
        <f t="shared" si="3"/>
        <v/>
      </c>
      <c r="L27" s="67" t="str">
        <f t="shared" si="4"/>
        <v/>
      </c>
      <c r="M27" s="416" t="str">
        <f t="shared" si="5"/>
        <v/>
      </c>
      <c r="N27" s="67" t="str">
        <f t="shared" si="6"/>
        <v/>
      </c>
      <c r="O27" s="389" t="b">
        <f t="shared" si="7"/>
        <v>0</v>
      </c>
      <c r="P27" s="390">
        <f t="shared" si="8"/>
        <v>1</v>
      </c>
    </row>
    <row r="28" spans="1:16" x14ac:dyDescent="0.25">
      <c r="A28" s="152">
        <v>19</v>
      </c>
      <c r="B28" s="7"/>
      <c r="C28" s="7"/>
      <c r="D28" s="7"/>
      <c r="E28" s="228"/>
      <c r="F28" s="227"/>
      <c r="G28" s="227"/>
      <c r="H28" s="227"/>
      <c r="I28" s="19" t="str">
        <f t="shared" si="1"/>
        <v/>
      </c>
      <c r="J28" s="19" t="str">
        <f t="shared" si="2"/>
        <v/>
      </c>
      <c r="K28" s="415" t="str">
        <f t="shared" si="3"/>
        <v/>
      </c>
      <c r="L28" s="67" t="str">
        <f t="shared" si="4"/>
        <v/>
      </c>
      <c r="M28" s="416" t="str">
        <f t="shared" si="5"/>
        <v/>
      </c>
      <c r="N28" s="67" t="str">
        <f t="shared" si="6"/>
        <v/>
      </c>
      <c r="O28" s="389" t="b">
        <f t="shared" si="7"/>
        <v>0</v>
      </c>
      <c r="P28" s="390">
        <f t="shared" si="8"/>
        <v>1</v>
      </c>
    </row>
    <row r="29" spans="1:16" x14ac:dyDescent="0.25">
      <c r="A29" s="152">
        <v>20</v>
      </c>
      <c r="B29" s="7"/>
      <c r="C29" s="7"/>
      <c r="D29" s="7"/>
      <c r="E29" s="228"/>
      <c r="F29" s="227"/>
      <c r="G29" s="227"/>
      <c r="H29" s="227"/>
      <c r="I29" s="19" t="str">
        <f t="shared" si="1"/>
        <v/>
      </c>
      <c r="J29" s="19" t="str">
        <f t="shared" si="2"/>
        <v/>
      </c>
      <c r="K29" s="415" t="str">
        <f t="shared" si="3"/>
        <v/>
      </c>
      <c r="L29" s="67" t="str">
        <f t="shared" si="4"/>
        <v/>
      </c>
      <c r="M29" s="416" t="str">
        <f t="shared" si="5"/>
        <v/>
      </c>
      <c r="N29" s="67" t="str">
        <f t="shared" si="6"/>
        <v/>
      </c>
      <c r="O29" s="389" t="b">
        <f t="shared" si="7"/>
        <v>0</v>
      </c>
      <c r="P29" s="390">
        <f t="shared" si="8"/>
        <v>1</v>
      </c>
    </row>
    <row r="30" spans="1:16" x14ac:dyDescent="0.25">
      <c r="A30" s="152">
        <v>21</v>
      </c>
      <c r="B30" s="7"/>
      <c r="C30" s="7"/>
      <c r="D30" s="7"/>
      <c r="E30" s="228"/>
      <c r="F30" s="227"/>
      <c r="G30" s="227"/>
      <c r="H30" s="227"/>
      <c r="I30" s="19" t="str">
        <f t="shared" si="1"/>
        <v/>
      </c>
      <c r="J30" s="19" t="str">
        <f t="shared" si="2"/>
        <v/>
      </c>
      <c r="K30" s="415" t="str">
        <f t="shared" si="3"/>
        <v/>
      </c>
      <c r="L30" s="67" t="str">
        <f t="shared" si="4"/>
        <v/>
      </c>
      <c r="M30" s="416" t="str">
        <f t="shared" si="5"/>
        <v/>
      </c>
      <c r="N30" s="67" t="str">
        <f t="shared" si="6"/>
        <v/>
      </c>
      <c r="O30" s="389" t="b">
        <f t="shared" si="7"/>
        <v>0</v>
      </c>
      <c r="P30" s="390">
        <f t="shared" si="8"/>
        <v>1</v>
      </c>
    </row>
    <row r="31" spans="1:16" x14ac:dyDescent="0.25">
      <c r="A31" s="152">
        <v>22</v>
      </c>
      <c r="B31" s="7"/>
      <c r="C31" s="7"/>
      <c r="D31" s="7"/>
      <c r="E31" s="228"/>
      <c r="F31" s="227"/>
      <c r="G31" s="227"/>
      <c r="H31" s="227"/>
      <c r="I31" s="19" t="str">
        <f t="shared" si="1"/>
        <v/>
      </c>
      <c r="J31" s="19" t="str">
        <f t="shared" si="2"/>
        <v/>
      </c>
      <c r="K31" s="415" t="str">
        <f t="shared" si="3"/>
        <v/>
      </c>
      <c r="L31" s="67" t="str">
        <f t="shared" si="4"/>
        <v/>
      </c>
      <c r="M31" s="416" t="str">
        <f t="shared" si="5"/>
        <v/>
      </c>
      <c r="N31" s="67" t="str">
        <f t="shared" si="6"/>
        <v/>
      </c>
      <c r="O31" s="389" t="b">
        <f t="shared" si="7"/>
        <v>0</v>
      </c>
      <c r="P31" s="390">
        <f t="shared" si="8"/>
        <v>1</v>
      </c>
    </row>
    <row r="32" spans="1:16" x14ac:dyDescent="0.25">
      <c r="A32" s="152">
        <v>23</v>
      </c>
      <c r="B32" s="7"/>
      <c r="C32" s="7"/>
      <c r="D32" s="7"/>
      <c r="E32" s="228"/>
      <c r="F32" s="227"/>
      <c r="G32" s="227"/>
      <c r="H32" s="227"/>
      <c r="I32" s="19" t="str">
        <f t="shared" si="1"/>
        <v/>
      </c>
      <c r="J32" s="19" t="str">
        <f t="shared" si="2"/>
        <v/>
      </c>
      <c r="K32" s="415" t="str">
        <f t="shared" si="3"/>
        <v/>
      </c>
      <c r="L32" s="67" t="str">
        <f t="shared" si="4"/>
        <v/>
      </c>
      <c r="M32" s="416" t="str">
        <f t="shared" si="5"/>
        <v/>
      </c>
      <c r="N32" s="67" t="str">
        <f t="shared" si="6"/>
        <v/>
      </c>
      <c r="O32" s="389" t="b">
        <f t="shared" si="7"/>
        <v>0</v>
      </c>
      <c r="P32" s="390">
        <f t="shared" si="8"/>
        <v>1</v>
      </c>
    </row>
    <row r="33" spans="1:16" x14ac:dyDescent="0.25">
      <c r="A33" s="152">
        <v>24</v>
      </c>
      <c r="B33" s="7"/>
      <c r="C33" s="7"/>
      <c r="D33" s="7"/>
      <c r="E33" s="228"/>
      <c r="F33" s="227"/>
      <c r="G33" s="227"/>
      <c r="H33" s="227"/>
      <c r="I33" s="19" t="str">
        <f t="shared" si="1"/>
        <v/>
      </c>
      <c r="J33" s="19" t="str">
        <f t="shared" si="2"/>
        <v/>
      </c>
      <c r="K33" s="415" t="str">
        <f t="shared" si="3"/>
        <v/>
      </c>
      <c r="L33" s="67" t="str">
        <f t="shared" si="4"/>
        <v/>
      </c>
      <c r="M33" s="416" t="str">
        <f t="shared" si="5"/>
        <v/>
      </c>
      <c r="N33" s="67" t="str">
        <f t="shared" si="6"/>
        <v/>
      </c>
      <c r="O33" s="389" t="b">
        <f t="shared" si="7"/>
        <v>0</v>
      </c>
      <c r="P33" s="390">
        <f t="shared" si="8"/>
        <v>1</v>
      </c>
    </row>
    <row r="34" spans="1:16" x14ac:dyDescent="0.25">
      <c r="A34" s="152">
        <v>25</v>
      </c>
      <c r="B34" s="7"/>
      <c r="C34" s="7"/>
      <c r="D34" s="7"/>
      <c r="E34" s="228"/>
      <c r="F34" s="227"/>
      <c r="G34" s="227"/>
      <c r="H34" s="227"/>
      <c r="I34" s="19" t="str">
        <f t="shared" si="1"/>
        <v/>
      </c>
      <c r="J34" s="19" t="str">
        <f t="shared" si="2"/>
        <v/>
      </c>
      <c r="K34" s="415" t="str">
        <f t="shared" si="3"/>
        <v/>
      </c>
      <c r="L34" s="67" t="str">
        <f t="shared" si="4"/>
        <v/>
      </c>
      <c r="M34" s="416" t="str">
        <f t="shared" si="5"/>
        <v/>
      </c>
      <c r="N34" s="67" t="str">
        <f t="shared" si="6"/>
        <v/>
      </c>
      <c r="O34" s="389" t="b">
        <f t="shared" si="7"/>
        <v>0</v>
      </c>
      <c r="P34" s="390">
        <f t="shared" si="8"/>
        <v>1</v>
      </c>
    </row>
    <row r="35" spans="1:16" x14ac:dyDescent="0.25">
      <c r="A35" s="152">
        <v>26</v>
      </c>
      <c r="B35" s="7"/>
      <c r="C35" s="7"/>
      <c r="D35" s="7"/>
      <c r="E35" s="228"/>
      <c r="F35" s="227"/>
      <c r="G35" s="227"/>
      <c r="H35" s="227"/>
      <c r="I35" s="19" t="str">
        <f t="shared" si="1"/>
        <v/>
      </c>
      <c r="J35" s="19" t="str">
        <f t="shared" si="2"/>
        <v/>
      </c>
      <c r="K35" s="415" t="str">
        <f t="shared" si="3"/>
        <v/>
      </c>
      <c r="L35" s="67" t="str">
        <f t="shared" si="4"/>
        <v/>
      </c>
      <c r="M35" s="416" t="str">
        <f t="shared" si="5"/>
        <v/>
      </c>
      <c r="N35" s="67" t="str">
        <f t="shared" si="6"/>
        <v/>
      </c>
      <c r="O35" s="389" t="b">
        <f t="shared" si="7"/>
        <v>0</v>
      </c>
      <c r="P35" s="390">
        <f t="shared" si="8"/>
        <v>1</v>
      </c>
    </row>
    <row r="36" spans="1:16" x14ac:dyDescent="0.25">
      <c r="A36" s="152">
        <v>27</v>
      </c>
      <c r="B36" s="7"/>
      <c r="C36" s="7"/>
      <c r="D36" s="7"/>
      <c r="E36" s="228"/>
      <c r="F36" s="227"/>
      <c r="G36" s="227"/>
      <c r="H36" s="227"/>
      <c r="I36" s="19" t="str">
        <f t="shared" si="1"/>
        <v/>
      </c>
      <c r="J36" s="19" t="str">
        <f t="shared" si="2"/>
        <v/>
      </c>
      <c r="K36" s="415" t="str">
        <f t="shared" si="3"/>
        <v/>
      </c>
      <c r="L36" s="67" t="str">
        <f t="shared" si="4"/>
        <v/>
      </c>
      <c r="M36" s="416" t="str">
        <f t="shared" si="5"/>
        <v/>
      </c>
      <c r="N36" s="67" t="str">
        <f t="shared" si="6"/>
        <v/>
      </c>
      <c r="O36" s="389" t="b">
        <f t="shared" si="7"/>
        <v>0</v>
      </c>
      <c r="P36" s="390">
        <f t="shared" si="8"/>
        <v>1</v>
      </c>
    </row>
    <row r="37" spans="1:16" x14ac:dyDescent="0.25">
      <c r="A37" s="152">
        <v>28</v>
      </c>
      <c r="B37" s="7"/>
      <c r="C37" s="7"/>
      <c r="D37" s="7"/>
      <c r="E37" s="228"/>
      <c r="F37" s="227"/>
      <c r="G37" s="227"/>
      <c r="H37" s="227"/>
      <c r="I37" s="19" t="str">
        <f t="shared" si="1"/>
        <v/>
      </c>
      <c r="J37" s="19" t="str">
        <f t="shared" si="2"/>
        <v/>
      </c>
      <c r="K37" s="415" t="str">
        <f t="shared" si="3"/>
        <v/>
      </c>
      <c r="L37" s="67" t="str">
        <f t="shared" si="4"/>
        <v/>
      </c>
      <c r="M37" s="416" t="str">
        <f t="shared" si="5"/>
        <v/>
      </c>
      <c r="N37" s="67" t="str">
        <f t="shared" si="6"/>
        <v/>
      </c>
      <c r="O37" s="389" t="b">
        <f t="shared" si="7"/>
        <v>0</v>
      </c>
      <c r="P37" s="390">
        <f t="shared" si="8"/>
        <v>1</v>
      </c>
    </row>
    <row r="38" spans="1:16" x14ac:dyDescent="0.25">
      <c r="A38" s="152">
        <v>29</v>
      </c>
      <c r="B38" s="7"/>
      <c r="C38" s="7"/>
      <c r="D38" s="7"/>
      <c r="E38" s="228"/>
      <c r="F38" s="227"/>
      <c r="G38" s="227"/>
      <c r="H38" s="227"/>
      <c r="I38" s="19" t="str">
        <f t="shared" si="1"/>
        <v/>
      </c>
      <c r="J38" s="19" t="str">
        <f t="shared" si="2"/>
        <v/>
      </c>
      <c r="K38" s="415" t="str">
        <f t="shared" si="3"/>
        <v/>
      </c>
      <c r="L38" s="67" t="str">
        <f t="shared" si="4"/>
        <v/>
      </c>
      <c r="M38" s="416" t="str">
        <f t="shared" si="5"/>
        <v/>
      </c>
      <c r="N38" s="67" t="str">
        <f t="shared" si="6"/>
        <v/>
      </c>
      <c r="O38" s="389" t="b">
        <f t="shared" si="7"/>
        <v>0</v>
      </c>
      <c r="P38" s="390">
        <f t="shared" si="8"/>
        <v>1</v>
      </c>
    </row>
    <row r="39" spans="1:16" x14ac:dyDescent="0.25">
      <c r="A39" s="152">
        <v>30</v>
      </c>
      <c r="B39" s="7"/>
      <c r="C39" s="7"/>
      <c r="D39" s="7"/>
      <c r="E39" s="228"/>
      <c r="F39" s="227"/>
      <c r="G39" s="227"/>
      <c r="H39" s="227"/>
      <c r="I39" s="19" t="str">
        <f t="shared" si="1"/>
        <v/>
      </c>
      <c r="J39" s="19" t="str">
        <f t="shared" si="2"/>
        <v/>
      </c>
      <c r="K39" s="415" t="str">
        <f t="shared" si="3"/>
        <v/>
      </c>
      <c r="L39" s="67" t="str">
        <f t="shared" si="4"/>
        <v/>
      </c>
      <c r="M39" s="416" t="str">
        <f t="shared" si="5"/>
        <v/>
      </c>
      <c r="N39" s="67" t="str">
        <f t="shared" si="6"/>
        <v/>
      </c>
      <c r="O39" s="389" t="b">
        <f t="shared" si="7"/>
        <v>0</v>
      </c>
      <c r="P39" s="390">
        <f t="shared" si="8"/>
        <v>1</v>
      </c>
    </row>
    <row r="40" spans="1:16" x14ac:dyDescent="0.25">
      <c r="A40" s="152">
        <v>31</v>
      </c>
      <c r="B40" s="7"/>
      <c r="C40" s="7"/>
      <c r="D40" s="7"/>
      <c r="E40" s="228"/>
      <c r="F40" s="227"/>
      <c r="G40" s="227"/>
      <c r="H40" s="227"/>
      <c r="I40" s="19" t="str">
        <f t="shared" si="1"/>
        <v/>
      </c>
      <c r="J40" s="19" t="str">
        <f t="shared" si="2"/>
        <v/>
      </c>
      <c r="K40" s="415" t="str">
        <f t="shared" si="3"/>
        <v/>
      </c>
      <c r="L40" s="67" t="str">
        <f t="shared" si="4"/>
        <v/>
      </c>
      <c r="M40" s="416" t="str">
        <f t="shared" si="5"/>
        <v/>
      </c>
      <c r="N40" s="67" t="str">
        <f t="shared" si="6"/>
        <v/>
      </c>
      <c r="O40" s="389" t="b">
        <f t="shared" si="7"/>
        <v>0</v>
      </c>
      <c r="P40" s="390">
        <f t="shared" si="8"/>
        <v>1</v>
      </c>
    </row>
    <row r="41" spans="1:16" x14ac:dyDescent="0.25">
      <c r="A41" s="152">
        <v>32</v>
      </c>
      <c r="B41" s="7"/>
      <c r="C41" s="7"/>
      <c r="D41" s="7"/>
      <c r="E41" s="228"/>
      <c r="F41" s="227"/>
      <c r="G41" s="227"/>
      <c r="H41" s="227"/>
      <c r="I41" s="19" t="str">
        <f t="shared" si="1"/>
        <v/>
      </c>
      <c r="J41" s="19" t="str">
        <f t="shared" si="2"/>
        <v/>
      </c>
      <c r="K41" s="415" t="str">
        <f t="shared" si="3"/>
        <v/>
      </c>
      <c r="L41" s="67" t="str">
        <f t="shared" si="4"/>
        <v/>
      </c>
      <c r="M41" s="416" t="str">
        <f t="shared" si="5"/>
        <v/>
      </c>
      <c r="N41" s="67" t="str">
        <f t="shared" si="6"/>
        <v/>
      </c>
      <c r="O41" s="389" t="b">
        <f t="shared" si="7"/>
        <v>0</v>
      </c>
      <c r="P41" s="390">
        <f t="shared" si="8"/>
        <v>1</v>
      </c>
    </row>
    <row r="42" spans="1:16" x14ac:dyDescent="0.25">
      <c r="A42" s="152">
        <v>33</v>
      </c>
      <c r="B42" s="7"/>
      <c r="C42" s="7"/>
      <c r="D42" s="7"/>
      <c r="E42" s="228"/>
      <c r="F42" s="227"/>
      <c r="G42" s="227"/>
      <c r="H42" s="227"/>
      <c r="I42" s="19" t="str">
        <f t="shared" si="1"/>
        <v/>
      </c>
      <c r="J42" s="19" t="str">
        <f t="shared" si="2"/>
        <v/>
      </c>
      <c r="K42" s="415" t="str">
        <f t="shared" si="3"/>
        <v/>
      </c>
      <c r="L42" s="67" t="str">
        <f t="shared" si="4"/>
        <v/>
      </c>
      <c r="M42" s="416" t="str">
        <f t="shared" si="5"/>
        <v/>
      </c>
      <c r="N42" s="67" t="str">
        <f t="shared" si="6"/>
        <v/>
      </c>
      <c r="O42" s="389" t="b">
        <f t="shared" si="7"/>
        <v>0</v>
      </c>
      <c r="P42" s="390">
        <f t="shared" si="8"/>
        <v>1</v>
      </c>
    </row>
    <row r="43" spans="1:16" x14ac:dyDescent="0.25">
      <c r="A43" s="152">
        <v>34</v>
      </c>
      <c r="B43" s="7"/>
      <c r="C43" s="7"/>
      <c r="D43" s="7"/>
      <c r="E43" s="228"/>
      <c r="F43" s="227"/>
      <c r="G43" s="227"/>
      <c r="H43" s="227"/>
      <c r="I43" s="19" t="str">
        <f t="shared" si="1"/>
        <v/>
      </c>
      <c r="J43" s="19" t="str">
        <f t="shared" si="2"/>
        <v/>
      </c>
      <c r="K43" s="415" t="str">
        <f t="shared" si="3"/>
        <v/>
      </c>
      <c r="L43" s="67" t="str">
        <f t="shared" si="4"/>
        <v/>
      </c>
      <c r="M43" s="416" t="str">
        <f t="shared" si="5"/>
        <v/>
      </c>
      <c r="N43" s="67" t="str">
        <f t="shared" si="6"/>
        <v/>
      </c>
      <c r="O43" s="389" t="b">
        <f t="shared" si="7"/>
        <v>0</v>
      </c>
      <c r="P43" s="390">
        <f t="shared" si="8"/>
        <v>1</v>
      </c>
    </row>
    <row r="44" spans="1:16" x14ac:dyDescent="0.25">
      <c r="A44" s="152">
        <v>35</v>
      </c>
      <c r="B44" s="7"/>
      <c r="C44" s="7"/>
      <c r="D44" s="7"/>
      <c r="E44" s="228"/>
      <c r="F44" s="227"/>
      <c r="G44" s="227"/>
      <c r="H44" s="227"/>
      <c r="I44" s="19" t="str">
        <f t="shared" si="1"/>
        <v/>
      </c>
      <c r="J44" s="19" t="str">
        <f t="shared" si="2"/>
        <v/>
      </c>
      <c r="K44" s="415" t="str">
        <f t="shared" si="3"/>
        <v/>
      </c>
      <c r="L44" s="67" t="str">
        <f t="shared" si="4"/>
        <v/>
      </c>
      <c r="M44" s="416" t="str">
        <f t="shared" si="5"/>
        <v/>
      </c>
      <c r="N44" s="67" t="str">
        <f t="shared" si="6"/>
        <v/>
      </c>
      <c r="O44" s="389" t="b">
        <f t="shared" si="7"/>
        <v>0</v>
      </c>
      <c r="P44" s="390">
        <f t="shared" si="8"/>
        <v>1</v>
      </c>
    </row>
    <row r="45" spans="1:16" x14ac:dyDescent="0.25">
      <c r="A45" s="152">
        <v>36</v>
      </c>
      <c r="B45" s="7"/>
      <c r="C45" s="7"/>
      <c r="D45" s="7"/>
      <c r="E45" s="228"/>
      <c r="F45" s="227"/>
      <c r="G45" s="227"/>
      <c r="H45" s="227"/>
      <c r="I45" s="19" t="str">
        <f t="shared" si="1"/>
        <v/>
      </c>
      <c r="J45" s="19" t="str">
        <f t="shared" si="2"/>
        <v/>
      </c>
      <c r="K45" s="415" t="str">
        <f t="shared" si="3"/>
        <v/>
      </c>
      <c r="L45" s="67" t="str">
        <f t="shared" si="4"/>
        <v/>
      </c>
      <c r="M45" s="416" t="str">
        <f t="shared" si="5"/>
        <v/>
      </c>
      <c r="N45" s="67" t="str">
        <f t="shared" si="6"/>
        <v/>
      </c>
      <c r="O45" s="389" t="b">
        <f t="shared" si="7"/>
        <v>0</v>
      </c>
      <c r="P45" s="390">
        <f t="shared" si="8"/>
        <v>1</v>
      </c>
    </row>
    <row r="46" spans="1:16" x14ac:dyDescent="0.25">
      <c r="A46" s="152">
        <v>37</v>
      </c>
      <c r="B46" s="7"/>
      <c r="C46" s="7"/>
      <c r="D46" s="7"/>
      <c r="E46" s="228"/>
      <c r="F46" s="227"/>
      <c r="G46" s="227"/>
      <c r="H46" s="227"/>
      <c r="I46" s="19" t="str">
        <f t="shared" si="1"/>
        <v/>
      </c>
      <c r="J46" s="19" t="str">
        <f t="shared" si="2"/>
        <v/>
      </c>
      <c r="K46" s="415" t="str">
        <f t="shared" si="3"/>
        <v/>
      </c>
      <c r="L46" s="67" t="str">
        <f t="shared" si="4"/>
        <v/>
      </c>
      <c r="M46" s="416" t="str">
        <f t="shared" si="5"/>
        <v/>
      </c>
      <c r="N46" s="67" t="str">
        <f t="shared" si="6"/>
        <v/>
      </c>
      <c r="O46" s="389" t="b">
        <f t="shared" si="7"/>
        <v>0</v>
      </c>
      <c r="P46" s="390">
        <f t="shared" si="8"/>
        <v>1</v>
      </c>
    </row>
    <row r="47" spans="1:16" x14ac:dyDescent="0.25">
      <c r="A47" s="152">
        <v>38</v>
      </c>
      <c r="B47" s="7"/>
      <c r="C47" s="7"/>
      <c r="D47" s="7"/>
      <c r="E47" s="228"/>
      <c r="F47" s="227"/>
      <c r="G47" s="227"/>
      <c r="H47" s="227"/>
      <c r="I47" s="19" t="str">
        <f t="shared" si="1"/>
        <v/>
      </c>
      <c r="J47" s="19" t="str">
        <f t="shared" si="2"/>
        <v/>
      </c>
      <c r="K47" s="415" t="str">
        <f t="shared" si="3"/>
        <v/>
      </c>
      <c r="L47" s="67" t="str">
        <f t="shared" si="4"/>
        <v/>
      </c>
      <c r="M47" s="416" t="str">
        <f t="shared" si="5"/>
        <v/>
      </c>
      <c r="N47" s="67" t="str">
        <f t="shared" si="6"/>
        <v/>
      </c>
      <c r="O47" s="389" t="b">
        <f t="shared" si="7"/>
        <v>0</v>
      </c>
      <c r="P47" s="390">
        <f t="shared" si="8"/>
        <v>1</v>
      </c>
    </row>
    <row r="48" spans="1:16" x14ac:dyDescent="0.25">
      <c r="A48" s="152">
        <v>39</v>
      </c>
      <c r="B48" s="7"/>
      <c r="C48" s="7"/>
      <c r="D48" s="7"/>
      <c r="E48" s="228"/>
      <c r="F48" s="227"/>
      <c r="G48" s="227"/>
      <c r="H48" s="227"/>
      <c r="I48" s="19" t="str">
        <f t="shared" si="1"/>
        <v/>
      </c>
      <c r="J48" s="19" t="str">
        <f t="shared" si="2"/>
        <v/>
      </c>
      <c r="K48" s="415" t="str">
        <f t="shared" si="3"/>
        <v/>
      </c>
      <c r="L48" s="67" t="str">
        <f t="shared" si="4"/>
        <v/>
      </c>
      <c r="M48" s="416" t="str">
        <f t="shared" si="5"/>
        <v/>
      </c>
      <c r="N48" s="67" t="str">
        <f t="shared" si="6"/>
        <v/>
      </c>
      <c r="O48" s="389" t="b">
        <f t="shared" si="7"/>
        <v>0</v>
      </c>
      <c r="P48" s="390">
        <f t="shared" si="8"/>
        <v>1</v>
      </c>
    </row>
    <row r="49" spans="1:16" x14ac:dyDescent="0.25">
      <c r="A49" s="152">
        <v>40</v>
      </c>
      <c r="B49" s="7"/>
      <c r="C49" s="7"/>
      <c r="D49" s="7"/>
      <c r="E49" s="228"/>
      <c r="F49" s="227"/>
      <c r="G49" s="227"/>
      <c r="H49" s="227"/>
      <c r="I49" s="19" t="str">
        <f t="shared" si="1"/>
        <v/>
      </c>
      <c r="J49" s="19" t="str">
        <f t="shared" si="2"/>
        <v/>
      </c>
      <c r="K49" s="415" t="str">
        <f t="shared" si="3"/>
        <v/>
      </c>
      <c r="L49" s="67" t="str">
        <f t="shared" si="4"/>
        <v/>
      </c>
      <c r="M49" s="416" t="str">
        <f t="shared" si="5"/>
        <v/>
      </c>
      <c r="N49" s="67" t="str">
        <f t="shared" si="6"/>
        <v/>
      </c>
      <c r="O49" s="389" t="b">
        <f t="shared" si="7"/>
        <v>0</v>
      </c>
      <c r="P49" s="390">
        <f t="shared" si="8"/>
        <v>1</v>
      </c>
    </row>
    <row r="50" spans="1:16" x14ac:dyDescent="0.25">
      <c r="A50" s="152">
        <v>41</v>
      </c>
      <c r="B50" s="7"/>
      <c r="C50" s="7"/>
      <c r="D50" s="7"/>
      <c r="E50" s="228"/>
      <c r="F50" s="227"/>
      <c r="G50" s="227"/>
      <c r="H50" s="227"/>
      <c r="I50" s="19" t="str">
        <f t="shared" si="1"/>
        <v/>
      </c>
      <c r="J50" s="19" t="str">
        <f t="shared" si="2"/>
        <v/>
      </c>
      <c r="K50" s="415" t="str">
        <f t="shared" si="3"/>
        <v/>
      </c>
      <c r="L50" s="67" t="str">
        <f t="shared" si="4"/>
        <v/>
      </c>
      <c r="M50" s="416" t="str">
        <f t="shared" si="5"/>
        <v/>
      </c>
      <c r="N50" s="67" t="str">
        <f t="shared" si="6"/>
        <v/>
      </c>
      <c r="O50" s="389" t="b">
        <f t="shared" si="7"/>
        <v>0</v>
      </c>
      <c r="P50" s="390">
        <f t="shared" si="8"/>
        <v>1</v>
      </c>
    </row>
    <row r="51" spans="1:16" x14ac:dyDescent="0.25">
      <c r="A51" s="152">
        <v>42</v>
      </c>
      <c r="B51" s="7"/>
      <c r="C51" s="7"/>
      <c r="D51" s="7"/>
      <c r="E51" s="228"/>
      <c r="F51" s="227"/>
      <c r="G51" s="227"/>
      <c r="H51" s="227"/>
      <c r="I51" s="19" t="str">
        <f t="shared" si="1"/>
        <v/>
      </c>
      <c r="J51" s="19" t="str">
        <f t="shared" si="2"/>
        <v/>
      </c>
      <c r="K51" s="415" t="str">
        <f t="shared" si="3"/>
        <v/>
      </c>
      <c r="L51" s="67" t="str">
        <f t="shared" si="4"/>
        <v/>
      </c>
      <c r="M51" s="416" t="str">
        <f t="shared" si="5"/>
        <v/>
      </c>
      <c r="N51" s="67" t="str">
        <f t="shared" si="6"/>
        <v/>
      </c>
      <c r="O51" s="389" t="b">
        <f t="shared" si="7"/>
        <v>0</v>
      </c>
      <c r="P51" s="390">
        <f t="shared" si="8"/>
        <v>1</v>
      </c>
    </row>
    <row r="52" spans="1:16" x14ac:dyDescent="0.25">
      <c r="A52" s="152">
        <v>43</v>
      </c>
      <c r="B52" s="7"/>
      <c r="C52" s="7"/>
      <c r="D52" s="7"/>
      <c r="E52" s="228"/>
      <c r="F52" s="227"/>
      <c r="G52" s="227"/>
      <c r="H52" s="227"/>
      <c r="I52" s="19" t="str">
        <f t="shared" si="1"/>
        <v/>
      </c>
      <c r="J52" s="19" t="str">
        <f t="shared" si="2"/>
        <v/>
      </c>
      <c r="K52" s="415" t="str">
        <f t="shared" si="3"/>
        <v/>
      </c>
      <c r="L52" s="67" t="str">
        <f t="shared" si="4"/>
        <v/>
      </c>
      <c r="M52" s="416" t="str">
        <f t="shared" si="5"/>
        <v/>
      </c>
      <c r="N52" s="67" t="str">
        <f t="shared" si="6"/>
        <v/>
      </c>
      <c r="O52" s="389" t="b">
        <f t="shared" si="7"/>
        <v>0</v>
      </c>
      <c r="P52" s="390">
        <f t="shared" si="8"/>
        <v>1</v>
      </c>
    </row>
    <row r="53" spans="1:16" x14ac:dyDescent="0.25">
      <c r="A53" s="152">
        <v>44</v>
      </c>
      <c r="B53" s="7"/>
      <c r="C53" s="7"/>
      <c r="D53" s="7"/>
      <c r="E53" s="228"/>
      <c r="F53" s="227"/>
      <c r="G53" s="227"/>
      <c r="H53" s="227"/>
      <c r="I53" s="19" t="str">
        <f t="shared" si="1"/>
        <v/>
      </c>
      <c r="J53" s="19" t="str">
        <f t="shared" si="2"/>
        <v/>
      </c>
      <c r="K53" s="415" t="str">
        <f t="shared" si="3"/>
        <v/>
      </c>
      <c r="L53" s="67" t="str">
        <f t="shared" si="4"/>
        <v/>
      </c>
      <c r="M53" s="416" t="str">
        <f t="shared" si="5"/>
        <v/>
      </c>
      <c r="N53" s="67" t="str">
        <f t="shared" si="6"/>
        <v/>
      </c>
      <c r="O53" s="389" t="b">
        <f t="shared" si="7"/>
        <v>0</v>
      </c>
      <c r="P53" s="390">
        <f t="shared" si="8"/>
        <v>1</v>
      </c>
    </row>
    <row r="54" spans="1:16" x14ac:dyDescent="0.25">
      <c r="A54" s="152">
        <v>45</v>
      </c>
      <c r="B54" s="7"/>
      <c r="C54" s="7"/>
      <c r="D54" s="7"/>
      <c r="E54" s="228"/>
      <c r="F54" s="227"/>
      <c r="G54" s="227"/>
      <c r="H54" s="227"/>
      <c r="I54" s="19" t="str">
        <f t="shared" si="1"/>
        <v/>
      </c>
      <c r="J54" s="19" t="str">
        <f t="shared" si="2"/>
        <v/>
      </c>
      <c r="K54" s="415" t="str">
        <f t="shared" si="3"/>
        <v/>
      </c>
      <c r="L54" s="67" t="str">
        <f t="shared" si="4"/>
        <v/>
      </c>
      <c r="M54" s="416" t="str">
        <f t="shared" si="5"/>
        <v/>
      </c>
      <c r="N54" s="67" t="str">
        <f t="shared" si="6"/>
        <v/>
      </c>
      <c r="O54" s="389" t="b">
        <f t="shared" si="7"/>
        <v>0</v>
      </c>
      <c r="P54" s="390">
        <f t="shared" si="8"/>
        <v>1</v>
      </c>
    </row>
    <row r="55" spans="1:16" x14ac:dyDescent="0.25">
      <c r="A55" s="152">
        <v>46</v>
      </c>
      <c r="B55" s="7"/>
      <c r="C55" s="7"/>
      <c r="D55" s="7"/>
      <c r="E55" s="228"/>
      <c r="F55" s="227"/>
      <c r="G55" s="227"/>
      <c r="H55" s="227"/>
      <c r="I55" s="19" t="str">
        <f t="shared" si="1"/>
        <v/>
      </c>
      <c r="J55" s="19" t="str">
        <f t="shared" si="2"/>
        <v/>
      </c>
      <c r="K55" s="415" t="str">
        <f t="shared" si="3"/>
        <v/>
      </c>
      <c r="L55" s="67" t="str">
        <f t="shared" si="4"/>
        <v/>
      </c>
      <c r="M55" s="416" t="str">
        <f t="shared" si="5"/>
        <v/>
      </c>
      <c r="N55" s="67" t="str">
        <f t="shared" si="6"/>
        <v/>
      </c>
      <c r="O55" s="389" t="b">
        <f t="shared" si="7"/>
        <v>0</v>
      </c>
      <c r="P55" s="390">
        <f t="shared" si="8"/>
        <v>1</v>
      </c>
    </row>
    <row r="56" spans="1:16" x14ac:dyDescent="0.25">
      <c r="A56" s="152">
        <v>47</v>
      </c>
      <c r="B56" s="7"/>
      <c r="C56" s="7"/>
      <c r="D56" s="7"/>
      <c r="E56" s="228"/>
      <c r="F56" s="227"/>
      <c r="G56" s="227"/>
      <c r="H56" s="227"/>
      <c r="I56" s="19" t="str">
        <f t="shared" si="1"/>
        <v/>
      </c>
      <c r="J56" s="19" t="str">
        <f t="shared" si="2"/>
        <v/>
      </c>
      <c r="K56" s="415" t="str">
        <f t="shared" si="3"/>
        <v/>
      </c>
      <c r="L56" s="67" t="str">
        <f t="shared" si="4"/>
        <v/>
      </c>
      <c r="M56" s="416" t="str">
        <f t="shared" si="5"/>
        <v/>
      </c>
      <c r="N56" s="67" t="str">
        <f t="shared" si="6"/>
        <v/>
      </c>
      <c r="O56" s="389" t="b">
        <f t="shared" si="7"/>
        <v>0</v>
      </c>
      <c r="P56" s="390">
        <f t="shared" si="8"/>
        <v>1</v>
      </c>
    </row>
    <row r="57" spans="1:16" x14ac:dyDescent="0.25">
      <c r="A57" s="152">
        <v>48</v>
      </c>
      <c r="B57" s="7"/>
      <c r="C57" s="7"/>
      <c r="D57" s="7"/>
      <c r="E57" s="228"/>
      <c r="F57" s="227"/>
      <c r="G57" s="227"/>
      <c r="H57" s="227"/>
      <c r="I57" s="19" t="str">
        <f t="shared" si="1"/>
        <v/>
      </c>
      <c r="J57" s="19" t="str">
        <f t="shared" si="2"/>
        <v/>
      </c>
      <c r="K57" s="415" t="str">
        <f t="shared" si="3"/>
        <v/>
      </c>
      <c r="L57" s="67" t="str">
        <f t="shared" si="4"/>
        <v/>
      </c>
      <c r="M57" s="416" t="str">
        <f t="shared" si="5"/>
        <v/>
      </c>
      <c r="N57" s="67" t="str">
        <f t="shared" si="6"/>
        <v/>
      </c>
      <c r="O57" s="389" t="b">
        <f t="shared" si="7"/>
        <v>0</v>
      </c>
      <c r="P57" s="390">
        <f t="shared" si="8"/>
        <v>1</v>
      </c>
    </row>
    <row r="58" spans="1:16" x14ac:dyDescent="0.25">
      <c r="A58" s="152">
        <v>49</v>
      </c>
      <c r="B58" s="7"/>
      <c r="C58" s="7"/>
      <c r="D58" s="7"/>
      <c r="E58" s="228"/>
      <c r="F58" s="227"/>
      <c r="G58" s="227"/>
      <c r="H58" s="227"/>
      <c r="I58" s="19" t="str">
        <f t="shared" si="1"/>
        <v/>
      </c>
      <c r="J58" s="19" t="str">
        <f t="shared" si="2"/>
        <v/>
      </c>
      <c r="K58" s="415" t="str">
        <f t="shared" si="3"/>
        <v/>
      </c>
      <c r="L58" s="67" t="str">
        <f t="shared" si="4"/>
        <v/>
      </c>
      <c r="M58" s="416" t="str">
        <f t="shared" si="5"/>
        <v/>
      </c>
      <c r="N58" s="67" t="str">
        <f t="shared" si="6"/>
        <v/>
      </c>
      <c r="O58" s="389" t="b">
        <f t="shared" si="7"/>
        <v>0</v>
      </c>
      <c r="P58" s="390">
        <f t="shared" si="8"/>
        <v>1</v>
      </c>
    </row>
    <row r="59" spans="1:16" x14ac:dyDescent="0.25">
      <c r="A59" s="152">
        <v>50</v>
      </c>
      <c r="B59" s="7"/>
      <c r="C59" s="7"/>
      <c r="D59" s="7"/>
      <c r="E59" s="228"/>
      <c r="F59" s="227"/>
      <c r="G59" s="227"/>
      <c r="H59" s="227"/>
      <c r="I59" s="19" t="str">
        <f t="shared" si="1"/>
        <v/>
      </c>
      <c r="J59" s="19" t="str">
        <f t="shared" si="2"/>
        <v/>
      </c>
      <c r="K59" s="415" t="str">
        <f t="shared" si="3"/>
        <v/>
      </c>
      <c r="L59" s="67" t="str">
        <f t="shared" si="4"/>
        <v/>
      </c>
      <c r="M59" s="416" t="str">
        <f t="shared" si="5"/>
        <v/>
      </c>
      <c r="N59" s="67" t="str">
        <f t="shared" si="6"/>
        <v/>
      </c>
      <c r="O59" s="389" t="b">
        <f t="shared" si="7"/>
        <v>0</v>
      </c>
      <c r="P59" s="390">
        <f t="shared" si="8"/>
        <v>1</v>
      </c>
    </row>
    <row r="60" spans="1:16" x14ac:dyDescent="0.25">
      <c r="A60" s="152">
        <v>51</v>
      </c>
      <c r="B60" s="7"/>
      <c r="C60" s="7"/>
      <c r="D60" s="7"/>
      <c r="E60" s="228"/>
      <c r="F60" s="227"/>
      <c r="G60" s="227"/>
      <c r="H60" s="227"/>
      <c r="I60" s="19" t="str">
        <f t="shared" si="1"/>
        <v/>
      </c>
      <c r="J60" s="19" t="str">
        <f t="shared" si="2"/>
        <v/>
      </c>
      <c r="K60" s="415" t="str">
        <f t="shared" si="3"/>
        <v/>
      </c>
      <c r="L60" s="67" t="str">
        <f t="shared" si="4"/>
        <v/>
      </c>
      <c r="M60" s="416" t="str">
        <f t="shared" si="5"/>
        <v/>
      </c>
      <c r="N60" s="67" t="str">
        <f t="shared" si="6"/>
        <v/>
      </c>
      <c r="O60" s="389" t="b">
        <f t="shared" si="7"/>
        <v>0</v>
      </c>
      <c r="P60" s="390">
        <f t="shared" si="8"/>
        <v>1</v>
      </c>
    </row>
    <row r="61" spans="1:16" x14ac:dyDescent="0.25">
      <c r="A61" s="152">
        <v>52</v>
      </c>
      <c r="B61" s="7"/>
      <c r="C61" s="7"/>
      <c r="D61" s="7"/>
      <c r="E61" s="228"/>
      <c r="F61" s="227"/>
      <c r="G61" s="227"/>
      <c r="H61" s="227"/>
      <c r="I61" s="19" t="str">
        <f t="shared" si="1"/>
        <v/>
      </c>
      <c r="J61" s="19" t="str">
        <f t="shared" si="2"/>
        <v/>
      </c>
      <c r="K61" s="415" t="str">
        <f t="shared" si="3"/>
        <v/>
      </c>
      <c r="L61" s="67" t="str">
        <f t="shared" si="4"/>
        <v/>
      </c>
      <c r="M61" s="416" t="str">
        <f t="shared" si="5"/>
        <v/>
      </c>
      <c r="N61" s="67" t="str">
        <f t="shared" si="6"/>
        <v/>
      </c>
      <c r="O61" s="389" t="b">
        <f t="shared" si="7"/>
        <v>0</v>
      </c>
      <c r="P61" s="390">
        <f t="shared" si="8"/>
        <v>1</v>
      </c>
    </row>
    <row r="62" spans="1:16" x14ac:dyDescent="0.25">
      <c r="A62" s="152">
        <v>53</v>
      </c>
      <c r="B62" s="7"/>
      <c r="C62" s="7"/>
      <c r="D62" s="7"/>
      <c r="E62" s="228"/>
      <c r="F62" s="227"/>
      <c r="G62" s="227"/>
      <c r="H62" s="227"/>
      <c r="I62" s="19" t="str">
        <f t="shared" si="1"/>
        <v/>
      </c>
      <c r="J62" s="19" t="str">
        <f t="shared" si="2"/>
        <v/>
      </c>
      <c r="K62" s="415" t="str">
        <f t="shared" si="3"/>
        <v/>
      </c>
      <c r="L62" s="67" t="str">
        <f t="shared" si="4"/>
        <v/>
      </c>
      <c r="M62" s="416" t="str">
        <f t="shared" si="5"/>
        <v/>
      </c>
      <c r="N62" s="67" t="str">
        <f t="shared" si="6"/>
        <v/>
      </c>
      <c r="O62" s="389" t="b">
        <f t="shared" si="7"/>
        <v>0</v>
      </c>
      <c r="P62" s="390">
        <f t="shared" si="8"/>
        <v>1</v>
      </c>
    </row>
    <row r="63" spans="1:16" x14ac:dyDescent="0.25">
      <c r="A63" s="152">
        <v>54</v>
      </c>
      <c r="B63" s="7"/>
      <c r="C63" s="7"/>
      <c r="D63" s="7"/>
      <c r="E63" s="228"/>
      <c r="F63" s="227"/>
      <c r="G63" s="227"/>
      <c r="H63" s="227"/>
      <c r="I63" s="19" t="str">
        <f t="shared" si="1"/>
        <v/>
      </c>
      <c r="J63" s="19" t="str">
        <f t="shared" si="2"/>
        <v/>
      </c>
      <c r="K63" s="415" t="str">
        <f t="shared" si="3"/>
        <v/>
      </c>
      <c r="L63" s="67" t="str">
        <f t="shared" si="4"/>
        <v/>
      </c>
      <c r="M63" s="416" t="str">
        <f t="shared" si="5"/>
        <v/>
      </c>
      <c r="N63" s="67" t="str">
        <f t="shared" si="6"/>
        <v/>
      </c>
      <c r="O63" s="389" t="b">
        <f t="shared" si="7"/>
        <v>0</v>
      </c>
      <c r="P63" s="390">
        <f t="shared" si="8"/>
        <v>1</v>
      </c>
    </row>
    <row r="64" spans="1:16" x14ac:dyDescent="0.25">
      <c r="A64" s="152">
        <v>55</v>
      </c>
      <c r="B64" s="7"/>
      <c r="C64" s="7"/>
      <c r="D64" s="7"/>
      <c r="E64" s="228"/>
      <c r="F64" s="227"/>
      <c r="G64" s="227"/>
      <c r="H64" s="227"/>
      <c r="I64" s="19" t="str">
        <f t="shared" si="1"/>
        <v/>
      </c>
      <c r="J64" s="19" t="str">
        <f t="shared" si="2"/>
        <v/>
      </c>
      <c r="K64" s="415" t="str">
        <f t="shared" si="3"/>
        <v/>
      </c>
      <c r="L64" s="67" t="str">
        <f t="shared" si="4"/>
        <v/>
      </c>
      <c r="M64" s="416" t="str">
        <f t="shared" si="5"/>
        <v/>
      </c>
      <c r="N64" s="67" t="str">
        <f t="shared" si="6"/>
        <v/>
      </c>
      <c r="O64" s="389" t="b">
        <f t="shared" si="7"/>
        <v>0</v>
      </c>
      <c r="P64" s="390">
        <f t="shared" si="8"/>
        <v>1</v>
      </c>
    </row>
    <row r="65" spans="1:16" x14ac:dyDescent="0.25">
      <c r="A65" s="152">
        <v>56</v>
      </c>
      <c r="B65" s="7"/>
      <c r="C65" s="7"/>
      <c r="D65" s="7"/>
      <c r="E65" s="228"/>
      <c r="F65" s="227"/>
      <c r="G65" s="227"/>
      <c r="H65" s="227"/>
      <c r="I65" s="19" t="str">
        <f t="shared" si="1"/>
        <v/>
      </c>
      <c r="J65" s="19" t="str">
        <f t="shared" si="2"/>
        <v/>
      </c>
      <c r="K65" s="415" t="str">
        <f t="shared" si="3"/>
        <v/>
      </c>
      <c r="L65" s="67" t="str">
        <f t="shared" si="4"/>
        <v/>
      </c>
      <c r="M65" s="416" t="str">
        <f t="shared" si="5"/>
        <v/>
      </c>
      <c r="N65" s="67" t="str">
        <f t="shared" si="6"/>
        <v/>
      </c>
      <c r="O65" s="389" t="b">
        <f t="shared" si="7"/>
        <v>0</v>
      </c>
      <c r="P65" s="390">
        <f t="shared" si="8"/>
        <v>1</v>
      </c>
    </row>
    <row r="66" spans="1:16" x14ac:dyDescent="0.25">
      <c r="A66" s="152">
        <v>57</v>
      </c>
      <c r="B66" s="7"/>
      <c r="C66" s="7"/>
      <c r="D66" s="7"/>
      <c r="E66" s="228"/>
      <c r="F66" s="227"/>
      <c r="G66" s="227"/>
      <c r="H66" s="227"/>
      <c r="I66" s="19" t="str">
        <f t="shared" si="1"/>
        <v/>
      </c>
      <c r="J66" s="19" t="str">
        <f t="shared" si="2"/>
        <v/>
      </c>
      <c r="K66" s="415" t="str">
        <f t="shared" si="3"/>
        <v/>
      </c>
      <c r="L66" s="67" t="str">
        <f t="shared" si="4"/>
        <v/>
      </c>
      <c r="M66" s="416" t="str">
        <f t="shared" si="5"/>
        <v/>
      </c>
      <c r="N66" s="67" t="str">
        <f t="shared" si="6"/>
        <v/>
      </c>
      <c r="O66" s="389" t="b">
        <f t="shared" si="7"/>
        <v>0</v>
      </c>
      <c r="P66" s="390">
        <f t="shared" si="8"/>
        <v>1</v>
      </c>
    </row>
    <row r="67" spans="1:16" x14ac:dyDescent="0.25">
      <c r="A67" s="152">
        <v>58</v>
      </c>
      <c r="B67" s="7"/>
      <c r="C67" s="7"/>
      <c r="D67" s="7"/>
      <c r="E67" s="228"/>
      <c r="F67" s="227"/>
      <c r="G67" s="227"/>
      <c r="H67" s="227"/>
      <c r="I67" s="19" t="str">
        <f t="shared" si="1"/>
        <v/>
      </c>
      <c r="J67" s="19" t="str">
        <f t="shared" si="2"/>
        <v/>
      </c>
      <c r="K67" s="415" t="str">
        <f t="shared" si="3"/>
        <v/>
      </c>
      <c r="L67" s="67" t="str">
        <f t="shared" si="4"/>
        <v/>
      </c>
      <c r="M67" s="416" t="str">
        <f t="shared" si="5"/>
        <v/>
      </c>
      <c r="N67" s="67" t="str">
        <f t="shared" si="6"/>
        <v/>
      </c>
      <c r="O67" s="389" t="b">
        <f t="shared" si="7"/>
        <v>0</v>
      </c>
      <c r="P67" s="390">
        <f t="shared" si="8"/>
        <v>1</v>
      </c>
    </row>
    <row r="68" spans="1:16" x14ac:dyDescent="0.25">
      <c r="A68" s="152">
        <v>59</v>
      </c>
      <c r="B68" s="7"/>
      <c r="C68" s="7"/>
      <c r="D68" s="7"/>
      <c r="E68" s="228"/>
      <c r="F68" s="227"/>
      <c r="G68" s="227"/>
      <c r="H68" s="227"/>
      <c r="I68" s="19" t="str">
        <f t="shared" si="1"/>
        <v/>
      </c>
      <c r="J68" s="19" t="str">
        <f t="shared" si="2"/>
        <v/>
      </c>
      <c r="K68" s="415" t="str">
        <f t="shared" si="3"/>
        <v/>
      </c>
      <c r="L68" s="67" t="str">
        <f t="shared" si="4"/>
        <v/>
      </c>
      <c r="M68" s="416" t="str">
        <f t="shared" si="5"/>
        <v/>
      </c>
      <c r="N68" s="67" t="str">
        <f t="shared" si="6"/>
        <v/>
      </c>
      <c r="O68" s="389" t="b">
        <f t="shared" si="7"/>
        <v>0</v>
      </c>
      <c r="P68" s="390">
        <f t="shared" si="8"/>
        <v>1</v>
      </c>
    </row>
    <row r="69" spans="1:16" x14ac:dyDescent="0.25">
      <c r="A69" s="152">
        <v>60</v>
      </c>
      <c r="B69" s="7"/>
      <c r="C69" s="7"/>
      <c r="D69" s="7"/>
      <c r="E69" s="228"/>
      <c r="F69" s="227"/>
      <c r="G69" s="227"/>
      <c r="H69" s="227"/>
      <c r="I69" s="19" t="str">
        <f t="shared" si="1"/>
        <v/>
      </c>
      <c r="J69" s="19" t="str">
        <f t="shared" si="2"/>
        <v/>
      </c>
      <c r="K69" s="415" t="str">
        <f t="shared" si="3"/>
        <v/>
      </c>
      <c r="L69" s="67" t="str">
        <f t="shared" si="4"/>
        <v/>
      </c>
      <c r="M69" s="416" t="str">
        <f t="shared" si="5"/>
        <v/>
      </c>
      <c r="N69" s="67" t="str">
        <f t="shared" si="6"/>
        <v/>
      </c>
      <c r="O69" s="389" t="b">
        <f t="shared" si="7"/>
        <v>0</v>
      </c>
      <c r="P69" s="390">
        <f t="shared" si="8"/>
        <v>1</v>
      </c>
    </row>
    <row r="70" spans="1:16" x14ac:dyDescent="0.25">
      <c r="A70" s="152">
        <v>61</v>
      </c>
      <c r="B70" s="7"/>
      <c r="C70" s="7"/>
      <c r="D70" s="7"/>
      <c r="E70" s="228"/>
      <c r="F70" s="227"/>
      <c r="G70" s="227"/>
      <c r="H70" s="227"/>
      <c r="I70" s="19" t="str">
        <f t="shared" si="1"/>
        <v/>
      </c>
      <c r="J70" s="19" t="str">
        <f t="shared" si="2"/>
        <v/>
      </c>
      <c r="K70" s="415" t="str">
        <f t="shared" si="3"/>
        <v/>
      </c>
      <c r="L70" s="67" t="str">
        <f t="shared" si="4"/>
        <v/>
      </c>
      <c r="M70" s="416" t="str">
        <f t="shared" si="5"/>
        <v/>
      </c>
      <c r="N70" s="67" t="str">
        <f t="shared" si="6"/>
        <v/>
      </c>
      <c r="O70" s="389" t="b">
        <f t="shared" si="7"/>
        <v>0</v>
      </c>
      <c r="P70" s="390">
        <f t="shared" si="8"/>
        <v>1</v>
      </c>
    </row>
    <row r="71" spans="1:16" x14ac:dyDescent="0.25">
      <c r="A71" s="152">
        <v>62</v>
      </c>
      <c r="B71" s="7"/>
      <c r="C71" s="7"/>
      <c r="D71" s="7"/>
      <c r="E71" s="228"/>
      <c r="F71" s="227"/>
      <c r="G71" s="227"/>
      <c r="H71" s="227"/>
      <c r="I71" s="19" t="str">
        <f t="shared" si="1"/>
        <v/>
      </c>
      <c r="J71" s="19" t="str">
        <f t="shared" si="2"/>
        <v/>
      </c>
      <c r="K71" s="415" t="str">
        <f t="shared" si="3"/>
        <v/>
      </c>
      <c r="L71" s="67" t="str">
        <f t="shared" si="4"/>
        <v/>
      </c>
      <c r="M71" s="416" t="str">
        <f t="shared" si="5"/>
        <v/>
      </c>
      <c r="N71" s="67" t="str">
        <f t="shared" si="6"/>
        <v/>
      </c>
      <c r="O71" s="389" t="b">
        <f t="shared" si="7"/>
        <v>0</v>
      </c>
      <c r="P71" s="390">
        <f t="shared" si="8"/>
        <v>1</v>
      </c>
    </row>
    <row r="72" spans="1:16" x14ac:dyDescent="0.25">
      <c r="A72" s="152">
        <v>63</v>
      </c>
      <c r="B72" s="7"/>
      <c r="C72" s="7"/>
      <c r="D72" s="7"/>
      <c r="E72" s="228"/>
      <c r="F72" s="227"/>
      <c r="G72" s="227"/>
      <c r="H72" s="227"/>
      <c r="I72" s="19" t="str">
        <f t="shared" si="1"/>
        <v/>
      </c>
      <c r="J72" s="19" t="str">
        <f t="shared" si="2"/>
        <v/>
      </c>
      <c r="K72" s="415" t="str">
        <f t="shared" si="3"/>
        <v/>
      </c>
      <c r="L72" s="67" t="str">
        <f t="shared" si="4"/>
        <v/>
      </c>
      <c r="M72" s="416" t="str">
        <f t="shared" si="5"/>
        <v/>
      </c>
      <c r="N72" s="67" t="str">
        <f t="shared" si="6"/>
        <v/>
      </c>
      <c r="O72" s="389" t="b">
        <f t="shared" si="7"/>
        <v>0</v>
      </c>
      <c r="P72" s="390">
        <f t="shared" si="8"/>
        <v>1</v>
      </c>
    </row>
    <row r="73" spans="1:16" x14ac:dyDescent="0.25">
      <c r="A73" s="152">
        <v>64</v>
      </c>
      <c r="B73" s="7"/>
      <c r="C73" s="7"/>
      <c r="D73" s="7"/>
      <c r="E73" s="228"/>
      <c r="F73" s="227"/>
      <c r="G73" s="227"/>
      <c r="H73" s="227"/>
      <c r="I73" s="19" t="str">
        <f t="shared" si="1"/>
        <v/>
      </c>
      <c r="J73" s="19" t="str">
        <f t="shared" si="2"/>
        <v/>
      </c>
      <c r="K73" s="415" t="str">
        <f t="shared" si="3"/>
        <v/>
      </c>
      <c r="L73" s="67" t="str">
        <f t="shared" si="4"/>
        <v/>
      </c>
      <c r="M73" s="416" t="str">
        <f t="shared" si="5"/>
        <v/>
      </c>
      <c r="N73" s="67" t="str">
        <f t="shared" si="6"/>
        <v/>
      </c>
      <c r="O73" s="389" t="b">
        <f t="shared" si="7"/>
        <v>0</v>
      </c>
      <c r="P73" s="390">
        <f t="shared" si="8"/>
        <v>1</v>
      </c>
    </row>
    <row r="74" spans="1:16" x14ac:dyDescent="0.25">
      <c r="A74" s="152">
        <v>65</v>
      </c>
      <c r="B74" s="7"/>
      <c r="C74" s="7"/>
      <c r="D74" s="7"/>
      <c r="E74" s="228"/>
      <c r="F74" s="227"/>
      <c r="G74" s="227"/>
      <c r="H74" s="227"/>
      <c r="I74" s="19" t="str">
        <f t="shared" ref="I74:I137" si="9">IF(OR($B74="",$C74="",$D74="",$E74="",$F74&lt;an_initial,$F74&gt;an_final,$O74=FALSE),"",IF($H74="",CS_STR_RO2*$G74/P74,CS_STR_RO2*$H74))</f>
        <v/>
      </c>
      <c r="J74" s="19" t="str">
        <f t="shared" ref="J74:J137" si="10">IF(OR($B74="",$C74="",$D74="",$E74="",$F74="",$F74&gt;an_final,$O74=FALSE),"",IF($H74="",CS_STR_RO2*$G74/P74,CS_STR_RO2*$H74))</f>
        <v/>
      </c>
      <c r="K74" s="415" t="str">
        <f t="shared" ref="K74:K108" si="11">IF(OR($B74="",$C74="",$D74="",$E74="",$F74="",$F74&gt;an_final,$O74=FALSE),"",IF($F74&gt;=an_initial,1,""))</f>
        <v/>
      </c>
      <c r="L74" s="67" t="str">
        <f t="shared" ref="L74:L108" si="12">IF(OR($B74="",$C74="",$D74="",$E74="",$F74="",$F74&gt;an_final,$O74=FALSE),"",1)</f>
        <v/>
      </c>
      <c r="M74" s="416" t="str">
        <f t="shared" ref="M74:M108" si="13">IF(OR($B74="",$C74="",$D74="",$E74="",$F74="",$F74&gt;an_final,$O74=FALSE),"",IF($H74="",$G74/P74,$H74))</f>
        <v/>
      </c>
      <c r="N74" s="67" t="str">
        <f t="shared" ref="N74:N108" si="14">IF(OR($B74="",$C74="",$D74="",$E74="",$F74="",$F74&lt;an_initial,$F74&gt;an_final,$O74=FALSE),"",IF($H74="",$G74/P74,$H74))</f>
        <v/>
      </c>
      <c r="O74" s="389" t="b">
        <f t="shared" ref="O74:O108" si="15">IF(nume_candidat="",FALSE,ISNUMBER(SEARCH(nume_candidat,$B74)))</f>
        <v>0</v>
      </c>
      <c r="P74" s="390">
        <f t="shared" ref="P74:P108" si="16">LEN(B74)-LEN(SUBSTITUTE(B74,",",""))+1</f>
        <v>1</v>
      </c>
    </row>
    <row r="75" spans="1:16" x14ac:dyDescent="0.25">
      <c r="A75" s="152">
        <v>66</v>
      </c>
      <c r="B75" s="7"/>
      <c r="C75" s="7"/>
      <c r="D75" s="7"/>
      <c r="E75" s="228"/>
      <c r="F75" s="227"/>
      <c r="G75" s="227"/>
      <c r="H75" s="227"/>
      <c r="I75" s="19" t="str">
        <f t="shared" si="9"/>
        <v/>
      </c>
      <c r="J75" s="19" t="str">
        <f t="shared" si="10"/>
        <v/>
      </c>
      <c r="K75" s="415" t="str">
        <f t="shared" si="11"/>
        <v/>
      </c>
      <c r="L75" s="67" t="str">
        <f t="shared" si="12"/>
        <v/>
      </c>
      <c r="M75" s="416" t="str">
        <f t="shared" si="13"/>
        <v/>
      </c>
      <c r="N75" s="67" t="str">
        <f t="shared" si="14"/>
        <v/>
      </c>
      <c r="O75" s="389" t="b">
        <f t="shared" si="15"/>
        <v>0</v>
      </c>
      <c r="P75" s="390">
        <f t="shared" si="16"/>
        <v>1</v>
      </c>
    </row>
    <row r="76" spans="1:16" x14ac:dyDescent="0.25">
      <c r="A76" s="152">
        <v>67</v>
      </c>
      <c r="B76" s="7"/>
      <c r="C76" s="7"/>
      <c r="D76" s="7"/>
      <c r="E76" s="228"/>
      <c r="F76" s="227"/>
      <c r="G76" s="227"/>
      <c r="H76" s="227"/>
      <c r="I76" s="19" t="str">
        <f t="shared" si="9"/>
        <v/>
      </c>
      <c r="J76" s="19" t="str">
        <f t="shared" si="10"/>
        <v/>
      </c>
      <c r="K76" s="415" t="str">
        <f t="shared" si="11"/>
        <v/>
      </c>
      <c r="L76" s="67" t="str">
        <f t="shared" si="12"/>
        <v/>
      </c>
      <c r="M76" s="416" t="str">
        <f t="shared" si="13"/>
        <v/>
      </c>
      <c r="N76" s="67" t="str">
        <f t="shared" si="14"/>
        <v/>
      </c>
      <c r="O76" s="389" t="b">
        <f t="shared" si="15"/>
        <v>0</v>
      </c>
      <c r="P76" s="390">
        <f t="shared" si="16"/>
        <v>1</v>
      </c>
    </row>
    <row r="77" spans="1:16" x14ac:dyDescent="0.25">
      <c r="A77" s="152">
        <v>68</v>
      </c>
      <c r="B77" s="7"/>
      <c r="C77" s="7"/>
      <c r="D77" s="7"/>
      <c r="E77" s="228"/>
      <c r="F77" s="227"/>
      <c r="G77" s="227"/>
      <c r="H77" s="227"/>
      <c r="I77" s="19" t="str">
        <f t="shared" si="9"/>
        <v/>
      </c>
      <c r="J77" s="19" t="str">
        <f t="shared" si="10"/>
        <v/>
      </c>
      <c r="K77" s="415" t="str">
        <f t="shared" si="11"/>
        <v/>
      </c>
      <c r="L77" s="67" t="str">
        <f t="shared" si="12"/>
        <v/>
      </c>
      <c r="M77" s="416" t="str">
        <f t="shared" si="13"/>
        <v/>
      </c>
      <c r="N77" s="67" t="str">
        <f t="shared" si="14"/>
        <v/>
      </c>
      <c r="O77" s="389" t="b">
        <f t="shared" si="15"/>
        <v>0</v>
      </c>
      <c r="P77" s="390">
        <f t="shared" si="16"/>
        <v>1</v>
      </c>
    </row>
    <row r="78" spans="1:16" x14ac:dyDescent="0.25">
      <c r="A78" s="152">
        <v>69</v>
      </c>
      <c r="B78" s="7"/>
      <c r="C78" s="7"/>
      <c r="D78" s="7"/>
      <c r="E78" s="228"/>
      <c r="F78" s="227"/>
      <c r="G78" s="227"/>
      <c r="H78" s="227"/>
      <c r="I78" s="19" t="str">
        <f t="shared" si="9"/>
        <v/>
      </c>
      <c r="J78" s="19" t="str">
        <f t="shared" si="10"/>
        <v/>
      </c>
      <c r="K78" s="415" t="str">
        <f t="shared" si="11"/>
        <v/>
      </c>
      <c r="L78" s="67" t="str">
        <f t="shared" si="12"/>
        <v/>
      </c>
      <c r="M78" s="416" t="str">
        <f t="shared" si="13"/>
        <v/>
      </c>
      <c r="N78" s="67" t="str">
        <f t="shared" si="14"/>
        <v/>
      </c>
      <c r="O78" s="389" t="b">
        <f t="shared" si="15"/>
        <v>0</v>
      </c>
      <c r="P78" s="390">
        <f t="shared" si="16"/>
        <v>1</v>
      </c>
    </row>
    <row r="79" spans="1:16" x14ac:dyDescent="0.25">
      <c r="A79" s="152">
        <v>70</v>
      </c>
      <c r="B79" s="7"/>
      <c r="C79" s="7"/>
      <c r="D79" s="7"/>
      <c r="E79" s="228"/>
      <c r="F79" s="227"/>
      <c r="G79" s="227"/>
      <c r="H79" s="227"/>
      <c r="I79" s="19" t="str">
        <f t="shared" si="9"/>
        <v/>
      </c>
      <c r="J79" s="19" t="str">
        <f t="shared" si="10"/>
        <v/>
      </c>
      <c r="K79" s="415" t="str">
        <f t="shared" si="11"/>
        <v/>
      </c>
      <c r="L79" s="67" t="str">
        <f t="shared" si="12"/>
        <v/>
      </c>
      <c r="M79" s="416" t="str">
        <f t="shared" si="13"/>
        <v/>
      </c>
      <c r="N79" s="67" t="str">
        <f t="shared" si="14"/>
        <v/>
      </c>
      <c r="O79" s="389" t="b">
        <f t="shared" si="15"/>
        <v>0</v>
      </c>
      <c r="P79" s="390">
        <f t="shared" si="16"/>
        <v>1</v>
      </c>
    </row>
    <row r="80" spans="1:16" x14ac:dyDescent="0.25">
      <c r="A80" s="152">
        <v>71</v>
      </c>
      <c r="B80" s="7"/>
      <c r="C80" s="7"/>
      <c r="D80" s="7"/>
      <c r="E80" s="228"/>
      <c r="F80" s="227"/>
      <c r="G80" s="227"/>
      <c r="H80" s="227"/>
      <c r="I80" s="19" t="str">
        <f t="shared" si="9"/>
        <v/>
      </c>
      <c r="J80" s="19" t="str">
        <f t="shared" si="10"/>
        <v/>
      </c>
      <c r="K80" s="415" t="str">
        <f t="shared" si="11"/>
        <v/>
      </c>
      <c r="L80" s="67" t="str">
        <f t="shared" si="12"/>
        <v/>
      </c>
      <c r="M80" s="416" t="str">
        <f t="shared" si="13"/>
        <v/>
      </c>
      <c r="N80" s="67" t="str">
        <f t="shared" si="14"/>
        <v/>
      </c>
      <c r="O80" s="389" t="b">
        <f t="shared" si="15"/>
        <v>0</v>
      </c>
      <c r="P80" s="390">
        <f t="shared" si="16"/>
        <v>1</v>
      </c>
    </row>
    <row r="81" spans="1:16" x14ac:dyDescent="0.25">
      <c r="A81" s="152">
        <v>72</v>
      </c>
      <c r="B81" s="7"/>
      <c r="C81" s="7"/>
      <c r="D81" s="7"/>
      <c r="E81" s="228"/>
      <c r="F81" s="227"/>
      <c r="G81" s="227"/>
      <c r="H81" s="227"/>
      <c r="I81" s="19" t="str">
        <f t="shared" si="9"/>
        <v/>
      </c>
      <c r="J81" s="19" t="str">
        <f t="shared" si="10"/>
        <v/>
      </c>
      <c r="K81" s="415" t="str">
        <f t="shared" si="11"/>
        <v/>
      </c>
      <c r="L81" s="67" t="str">
        <f t="shared" si="12"/>
        <v/>
      </c>
      <c r="M81" s="416" t="str">
        <f t="shared" si="13"/>
        <v/>
      </c>
      <c r="N81" s="67" t="str">
        <f t="shared" si="14"/>
        <v/>
      </c>
      <c r="O81" s="389" t="b">
        <f t="shared" si="15"/>
        <v>0</v>
      </c>
      <c r="P81" s="390">
        <f t="shared" si="16"/>
        <v>1</v>
      </c>
    </row>
    <row r="82" spans="1:16" x14ac:dyDescent="0.25">
      <c r="A82" s="152">
        <v>73</v>
      </c>
      <c r="B82" s="7"/>
      <c r="C82" s="7"/>
      <c r="D82" s="7"/>
      <c r="E82" s="228"/>
      <c r="F82" s="227"/>
      <c r="G82" s="227"/>
      <c r="H82" s="227"/>
      <c r="I82" s="19" t="str">
        <f t="shared" si="9"/>
        <v/>
      </c>
      <c r="J82" s="19" t="str">
        <f t="shared" si="10"/>
        <v/>
      </c>
      <c r="K82" s="415" t="str">
        <f t="shared" si="11"/>
        <v/>
      </c>
      <c r="L82" s="67" t="str">
        <f t="shared" si="12"/>
        <v/>
      </c>
      <c r="M82" s="416" t="str">
        <f t="shared" si="13"/>
        <v/>
      </c>
      <c r="N82" s="67" t="str">
        <f t="shared" si="14"/>
        <v/>
      </c>
      <c r="O82" s="389" t="b">
        <f t="shared" si="15"/>
        <v>0</v>
      </c>
      <c r="P82" s="390">
        <f t="shared" si="16"/>
        <v>1</v>
      </c>
    </row>
    <row r="83" spans="1:16" x14ac:dyDescent="0.25">
      <c r="A83" s="152">
        <v>74</v>
      </c>
      <c r="B83" s="7"/>
      <c r="C83" s="7"/>
      <c r="D83" s="7"/>
      <c r="E83" s="228"/>
      <c r="F83" s="227"/>
      <c r="G83" s="227"/>
      <c r="H83" s="227"/>
      <c r="I83" s="19" t="str">
        <f t="shared" si="9"/>
        <v/>
      </c>
      <c r="J83" s="19" t="str">
        <f t="shared" si="10"/>
        <v/>
      </c>
      <c r="K83" s="415" t="str">
        <f t="shared" si="11"/>
        <v/>
      </c>
      <c r="L83" s="67" t="str">
        <f t="shared" si="12"/>
        <v/>
      </c>
      <c r="M83" s="416" t="str">
        <f t="shared" si="13"/>
        <v/>
      </c>
      <c r="N83" s="67" t="str">
        <f t="shared" si="14"/>
        <v/>
      </c>
      <c r="O83" s="389" t="b">
        <f t="shared" si="15"/>
        <v>0</v>
      </c>
      <c r="P83" s="390">
        <f t="shared" si="16"/>
        <v>1</v>
      </c>
    </row>
    <row r="84" spans="1:16" x14ac:dyDescent="0.25">
      <c r="A84" s="152">
        <v>75</v>
      </c>
      <c r="B84" s="7"/>
      <c r="C84" s="7"/>
      <c r="D84" s="7"/>
      <c r="E84" s="228"/>
      <c r="F84" s="227"/>
      <c r="G84" s="227"/>
      <c r="H84" s="227"/>
      <c r="I84" s="19" t="str">
        <f t="shared" si="9"/>
        <v/>
      </c>
      <c r="J84" s="19" t="str">
        <f t="shared" si="10"/>
        <v/>
      </c>
      <c r="K84" s="415" t="str">
        <f t="shared" si="11"/>
        <v/>
      </c>
      <c r="L84" s="67" t="str">
        <f t="shared" si="12"/>
        <v/>
      </c>
      <c r="M84" s="416" t="str">
        <f t="shared" si="13"/>
        <v/>
      </c>
      <c r="N84" s="67" t="str">
        <f t="shared" si="14"/>
        <v/>
      </c>
      <c r="O84" s="389" t="b">
        <f t="shared" si="15"/>
        <v>0</v>
      </c>
      <c r="P84" s="390">
        <f t="shared" si="16"/>
        <v>1</v>
      </c>
    </row>
    <row r="85" spans="1:16" x14ac:dyDescent="0.25">
      <c r="A85" s="152">
        <v>76</v>
      </c>
      <c r="B85" s="7"/>
      <c r="C85" s="7"/>
      <c r="D85" s="7"/>
      <c r="E85" s="228"/>
      <c r="F85" s="227"/>
      <c r="G85" s="227"/>
      <c r="H85" s="227"/>
      <c r="I85" s="19" t="str">
        <f t="shared" si="9"/>
        <v/>
      </c>
      <c r="J85" s="19" t="str">
        <f t="shared" si="10"/>
        <v/>
      </c>
      <c r="K85" s="415" t="str">
        <f t="shared" si="11"/>
        <v/>
      </c>
      <c r="L85" s="67" t="str">
        <f t="shared" si="12"/>
        <v/>
      </c>
      <c r="M85" s="416" t="str">
        <f t="shared" si="13"/>
        <v/>
      </c>
      <c r="N85" s="67" t="str">
        <f t="shared" si="14"/>
        <v/>
      </c>
      <c r="O85" s="389" t="b">
        <f t="shared" si="15"/>
        <v>0</v>
      </c>
      <c r="P85" s="390">
        <f t="shared" si="16"/>
        <v>1</v>
      </c>
    </row>
    <row r="86" spans="1:16" x14ac:dyDescent="0.25">
      <c r="A86" s="152">
        <v>77</v>
      </c>
      <c r="B86" s="7"/>
      <c r="C86" s="7"/>
      <c r="D86" s="7"/>
      <c r="E86" s="228"/>
      <c r="F86" s="227"/>
      <c r="G86" s="227"/>
      <c r="H86" s="227"/>
      <c r="I86" s="19" t="str">
        <f t="shared" si="9"/>
        <v/>
      </c>
      <c r="J86" s="19" t="str">
        <f t="shared" si="10"/>
        <v/>
      </c>
      <c r="K86" s="415" t="str">
        <f t="shared" si="11"/>
        <v/>
      </c>
      <c r="L86" s="67" t="str">
        <f t="shared" si="12"/>
        <v/>
      </c>
      <c r="M86" s="416" t="str">
        <f t="shared" si="13"/>
        <v/>
      </c>
      <c r="N86" s="67" t="str">
        <f t="shared" si="14"/>
        <v/>
      </c>
      <c r="O86" s="389" t="b">
        <f t="shared" si="15"/>
        <v>0</v>
      </c>
      <c r="P86" s="390">
        <f t="shared" si="16"/>
        <v>1</v>
      </c>
    </row>
    <row r="87" spans="1:16" x14ac:dyDescent="0.25">
      <c r="A87" s="152">
        <v>78</v>
      </c>
      <c r="B87" s="7"/>
      <c r="C87" s="7"/>
      <c r="D87" s="7"/>
      <c r="E87" s="228"/>
      <c r="F87" s="227"/>
      <c r="G87" s="227"/>
      <c r="H87" s="227"/>
      <c r="I87" s="19" t="str">
        <f t="shared" si="9"/>
        <v/>
      </c>
      <c r="J87" s="19" t="str">
        <f t="shared" si="10"/>
        <v/>
      </c>
      <c r="K87" s="415" t="str">
        <f t="shared" si="11"/>
        <v/>
      </c>
      <c r="L87" s="67" t="str">
        <f t="shared" si="12"/>
        <v/>
      </c>
      <c r="M87" s="416" t="str">
        <f t="shared" si="13"/>
        <v/>
      </c>
      <c r="N87" s="67" t="str">
        <f t="shared" si="14"/>
        <v/>
      </c>
      <c r="O87" s="389" t="b">
        <f t="shared" si="15"/>
        <v>0</v>
      </c>
      <c r="P87" s="390">
        <f t="shared" si="16"/>
        <v>1</v>
      </c>
    </row>
    <row r="88" spans="1:16" x14ac:dyDescent="0.25">
      <c r="A88" s="152">
        <v>79</v>
      </c>
      <c r="B88" s="7"/>
      <c r="C88" s="7"/>
      <c r="D88" s="7"/>
      <c r="E88" s="228"/>
      <c r="F88" s="227"/>
      <c r="G88" s="227"/>
      <c r="H88" s="227"/>
      <c r="I88" s="19" t="str">
        <f t="shared" si="9"/>
        <v/>
      </c>
      <c r="J88" s="19" t="str">
        <f t="shared" si="10"/>
        <v/>
      </c>
      <c r="K88" s="415" t="str">
        <f t="shared" si="11"/>
        <v/>
      </c>
      <c r="L88" s="67" t="str">
        <f t="shared" si="12"/>
        <v/>
      </c>
      <c r="M88" s="416" t="str">
        <f t="shared" si="13"/>
        <v/>
      </c>
      <c r="N88" s="67" t="str">
        <f t="shared" si="14"/>
        <v/>
      </c>
      <c r="O88" s="389" t="b">
        <f t="shared" si="15"/>
        <v>0</v>
      </c>
      <c r="P88" s="390">
        <f t="shared" si="16"/>
        <v>1</v>
      </c>
    </row>
    <row r="89" spans="1:16" x14ac:dyDescent="0.25">
      <c r="A89" s="152">
        <v>80</v>
      </c>
      <c r="B89" s="7"/>
      <c r="C89" s="7"/>
      <c r="D89" s="7"/>
      <c r="E89" s="228"/>
      <c r="F89" s="227"/>
      <c r="G89" s="227"/>
      <c r="H89" s="227"/>
      <c r="I89" s="19" t="str">
        <f t="shared" si="9"/>
        <v/>
      </c>
      <c r="J89" s="19" t="str">
        <f t="shared" si="10"/>
        <v/>
      </c>
      <c r="K89" s="415" t="str">
        <f t="shared" si="11"/>
        <v/>
      </c>
      <c r="L89" s="67" t="str">
        <f t="shared" si="12"/>
        <v/>
      </c>
      <c r="M89" s="416" t="str">
        <f t="shared" si="13"/>
        <v/>
      </c>
      <c r="N89" s="67" t="str">
        <f t="shared" si="14"/>
        <v/>
      </c>
      <c r="O89" s="389" t="b">
        <f t="shared" si="15"/>
        <v>0</v>
      </c>
      <c r="P89" s="390">
        <f t="shared" si="16"/>
        <v>1</v>
      </c>
    </row>
    <row r="90" spans="1:16" x14ac:dyDescent="0.25">
      <c r="A90" s="152">
        <v>81</v>
      </c>
      <c r="B90" s="7"/>
      <c r="C90" s="7"/>
      <c r="D90" s="7"/>
      <c r="E90" s="228"/>
      <c r="F90" s="227"/>
      <c r="G90" s="227"/>
      <c r="H90" s="227"/>
      <c r="I90" s="19" t="str">
        <f t="shared" si="9"/>
        <v/>
      </c>
      <c r="J90" s="19" t="str">
        <f t="shared" si="10"/>
        <v/>
      </c>
      <c r="K90" s="415" t="str">
        <f t="shared" si="11"/>
        <v/>
      </c>
      <c r="L90" s="67" t="str">
        <f t="shared" si="12"/>
        <v/>
      </c>
      <c r="M90" s="416" t="str">
        <f t="shared" si="13"/>
        <v/>
      </c>
      <c r="N90" s="67" t="str">
        <f t="shared" si="14"/>
        <v/>
      </c>
      <c r="O90" s="389" t="b">
        <f t="shared" si="15"/>
        <v>0</v>
      </c>
      <c r="P90" s="390">
        <f t="shared" si="16"/>
        <v>1</v>
      </c>
    </row>
    <row r="91" spans="1:16" x14ac:dyDescent="0.25">
      <c r="A91" s="152">
        <v>82</v>
      </c>
      <c r="B91" s="7"/>
      <c r="C91" s="7"/>
      <c r="D91" s="7"/>
      <c r="E91" s="228"/>
      <c r="F91" s="227"/>
      <c r="G91" s="227"/>
      <c r="H91" s="227"/>
      <c r="I91" s="19" t="str">
        <f t="shared" si="9"/>
        <v/>
      </c>
      <c r="J91" s="19" t="str">
        <f t="shared" si="10"/>
        <v/>
      </c>
      <c r="K91" s="415" t="str">
        <f t="shared" si="11"/>
        <v/>
      </c>
      <c r="L91" s="67" t="str">
        <f t="shared" si="12"/>
        <v/>
      </c>
      <c r="M91" s="416" t="str">
        <f t="shared" si="13"/>
        <v/>
      </c>
      <c r="N91" s="67" t="str">
        <f t="shared" si="14"/>
        <v/>
      </c>
      <c r="O91" s="389" t="b">
        <f t="shared" si="15"/>
        <v>0</v>
      </c>
      <c r="P91" s="390">
        <f t="shared" si="16"/>
        <v>1</v>
      </c>
    </row>
    <row r="92" spans="1:16" x14ac:dyDescent="0.25">
      <c r="A92" s="152">
        <v>83</v>
      </c>
      <c r="B92" s="7"/>
      <c r="C92" s="7"/>
      <c r="D92" s="7"/>
      <c r="E92" s="228"/>
      <c r="F92" s="227"/>
      <c r="G92" s="227"/>
      <c r="H92" s="227"/>
      <c r="I92" s="19" t="str">
        <f t="shared" si="9"/>
        <v/>
      </c>
      <c r="J92" s="19" t="str">
        <f t="shared" si="10"/>
        <v/>
      </c>
      <c r="K92" s="415" t="str">
        <f t="shared" si="11"/>
        <v/>
      </c>
      <c r="L92" s="67" t="str">
        <f t="shared" si="12"/>
        <v/>
      </c>
      <c r="M92" s="416" t="str">
        <f t="shared" si="13"/>
        <v/>
      </c>
      <c r="N92" s="67" t="str">
        <f t="shared" si="14"/>
        <v/>
      </c>
      <c r="O92" s="389" t="b">
        <f t="shared" si="15"/>
        <v>0</v>
      </c>
      <c r="P92" s="390">
        <f t="shared" si="16"/>
        <v>1</v>
      </c>
    </row>
    <row r="93" spans="1:16" x14ac:dyDescent="0.25">
      <c r="A93" s="152">
        <v>84</v>
      </c>
      <c r="B93" s="7"/>
      <c r="C93" s="7"/>
      <c r="D93" s="7"/>
      <c r="E93" s="228"/>
      <c r="F93" s="227"/>
      <c r="G93" s="227"/>
      <c r="H93" s="227"/>
      <c r="I93" s="19" t="str">
        <f t="shared" si="9"/>
        <v/>
      </c>
      <c r="J93" s="19" t="str">
        <f t="shared" si="10"/>
        <v/>
      </c>
      <c r="K93" s="415" t="str">
        <f t="shared" si="11"/>
        <v/>
      </c>
      <c r="L93" s="67" t="str">
        <f t="shared" si="12"/>
        <v/>
      </c>
      <c r="M93" s="416" t="str">
        <f t="shared" si="13"/>
        <v/>
      </c>
      <c r="N93" s="67" t="str">
        <f t="shared" si="14"/>
        <v/>
      </c>
      <c r="O93" s="389" t="b">
        <f t="shared" si="15"/>
        <v>0</v>
      </c>
      <c r="P93" s="390">
        <f t="shared" si="16"/>
        <v>1</v>
      </c>
    </row>
    <row r="94" spans="1:16" x14ac:dyDescent="0.25">
      <c r="A94" s="152">
        <v>85</v>
      </c>
      <c r="B94" s="7"/>
      <c r="C94" s="7"/>
      <c r="D94" s="7"/>
      <c r="E94" s="228"/>
      <c r="F94" s="227"/>
      <c r="G94" s="227"/>
      <c r="H94" s="227"/>
      <c r="I94" s="19" t="str">
        <f t="shared" si="9"/>
        <v/>
      </c>
      <c r="J94" s="19" t="str">
        <f t="shared" si="10"/>
        <v/>
      </c>
      <c r="K94" s="415" t="str">
        <f t="shared" si="11"/>
        <v/>
      </c>
      <c r="L94" s="67" t="str">
        <f t="shared" si="12"/>
        <v/>
      </c>
      <c r="M94" s="416" t="str">
        <f t="shared" si="13"/>
        <v/>
      </c>
      <c r="N94" s="67" t="str">
        <f t="shared" si="14"/>
        <v/>
      </c>
      <c r="O94" s="389" t="b">
        <f t="shared" si="15"/>
        <v>0</v>
      </c>
      <c r="P94" s="390">
        <f t="shared" si="16"/>
        <v>1</v>
      </c>
    </row>
    <row r="95" spans="1:16" x14ac:dyDescent="0.25">
      <c r="A95" s="152">
        <v>86</v>
      </c>
      <c r="B95" s="7"/>
      <c r="C95" s="7"/>
      <c r="D95" s="7"/>
      <c r="E95" s="228"/>
      <c r="F95" s="227"/>
      <c r="G95" s="227"/>
      <c r="H95" s="227"/>
      <c r="I95" s="19" t="str">
        <f t="shared" si="9"/>
        <v/>
      </c>
      <c r="J95" s="19" t="str">
        <f t="shared" si="10"/>
        <v/>
      </c>
      <c r="K95" s="415" t="str">
        <f t="shared" si="11"/>
        <v/>
      </c>
      <c r="L95" s="67" t="str">
        <f t="shared" si="12"/>
        <v/>
      </c>
      <c r="M95" s="416" t="str">
        <f t="shared" si="13"/>
        <v/>
      </c>
      <c r="N95" s="67" t="str">
        <f t="shared" si="14"/>
        <v/>
      </c>
      <c r="O95" s="389" t="b">
        <f t="shared" si="15"/>
        <v>0</v>
      </c>
      <c r="P95" s="390">
        <f t="shared" si="16"/>
        <v>1</v>
      </c>
    </row>
    <row r="96" spans="1:16" x14ac:dyDescent="0.25">
      <c r="A96" s="152">
        <v>87</v>
      </c>
      <c r="B96" s="7"/>
      <c r="C96" s="7"/>
      <c r="D96" s="7"/>
      <c r="E96" s="228"/>
      <c r="F96" s="227"/>
      <c r="G96" s="227"/>
      <c r="H96" s="227"/>
      <c r="I96" s="19" t="str">
        <f t="shared" si="9"/>
        <v/>
      </c>
      <c r="J96" s="19" t="str">
        <f t="shared" si="10"/>
        <v/>
      </c>
      <c r="K96" s="415" t="str">
        <f t="shared" si="11"/>
        <v/>
      </c>
      <c r="L96" s="67" t="str">
        <f t="shared" si="12"/>
        <v/>
      </c>
      <c r="M96" s="416" t="str">
        <f t="shared" si="13"/>
        <v/>
      </c>
      <c r="N96" s="67" t="str">
        <f t="shared" si="14"/>
        <v/>
      </c>
      <c r="O96" s="389" t="b">
        <f t="shared" si="15"/>
        <v>0</v>
      </c>
      <c r="P96" s="390">
        <f t="shared" si="16"/>
        <v>1</v>
      </c>
    </row>
    <row r="97" spans="1:16" x14ac:dyDescent="0.25">
      <c r="A97" s="152">
        <v>88</v>
      </c>
      <c r="B97" s="7"/>
      <c r="C97" s="7"/>
      <c r="D97" s="7"/>
      <c r="E97" s="228"/>
      <c r="F97" s="227"/>
      <c r="G97" s="227"/>
      <c r="H97" s="227"/>
      <c r="I97" s="19" t="str">
        <f t="shared" si="9"/>
        <v/>
      </c>
      <c r="J97" s="19" t="str">
        <f t="shared" si="10"/>
        <v/>
      </c>
      <c r="K97" s="415" t="str">
        <f t="shared" si="11"/>
        <v/>
      </c>
      <c r="L97" s="67" t="str">
        <f t="shared" si="12"/>
        <v/>
      </c>
      <c r="M97" s="416" t="str">
        <f t="shared" si="13"/>
        <v/>
      </c>
      <c r="N97" s="67" t="str">
        <f t="shared" si="14"/>
        <v/>
      </c>
      <c r="O97" s="389" t="b">
        <f t="shared" si="15"/>
        <v>0</v>
      </c>
      <c r="P97" s="390">
        <f t="shared" si="16"/>
        <v>1</v>
      </c>
    </row>
    <row r="98" spans="1:16" x14ac:dyDescent="0.25">
      <c r="A98" s="152">
        <v>89</v>
      </c>
      <c r="B98" s="7"/>
      <c r="C98" s="7"/>
      <c r="D98" s="7"/>
      <c r="E98" s="228"/>
      <c r="F98" s="227"/>
      <c r="G98" s="227"/>
      <c r="H98" s="227"/>
      <c r="I98" s="19" t="str">
        <f t="shared" si="9"/>
        <v/>
      </c>
      <c r="J98" s="19" t="str">
        <f t="shared" si="10"/>
        <v/>
      </c>
      <c r="K98" s="415" t="str">
        <f t="shared" si="11"/>
        <v/>
      </c>
      <c r="L98" s="67" t="str">
        <f t="shared" si="12"/>
        <v/>
      </c>
      <c r="M98" s="416" t="str">
        <f t="shared" si="13"/>
        <v/>
      </c>
      <c r="N98" s="67" t="str">
        <f t="shared" si="14"/>
        <v/>
      </c>
      <c r="O98" s="389" t="b">
        <f t="shared" si="15"/>
        <v>0</v>
      </c>
      <c r="P98" s="390">
        <f t="shared" si="16"/>
        <v>1</v>
      </c>
    </row>
    <row r="99" spans="1:16" x14ac:dyDescent="0.25">
      <c r="A99" s="152">
        <v>90</v>
      </c>
      <c r="B99" s="7"/>
      <c r="C99" s="7"/>
      <c r="D99" s="7"/>
      <c r="E99" s="228"/>
      <c r="F99" s="227"/>
      <c r="G99" s="227"/>
      <c r="H99" s="227"/>
      <c r="I99" s="19" t="str">
        <f t="shared" si="9"/>
        <v/>
      </c>
      <c r="J99" s="19" t="str">
        <f t="shared" si="10"/>
        <v/>
      </c>
      <c r="K99" s="415" t="str">
        <f t="shared" si="11"/>
        <v/>
      </c>
      <c r="L99" s="67" t="str">
        <f t="shared" si="12"/>
        <v/>
      </c>
      <c r="M99" s="416" t="str">
        <f t="shared" si="13"/>
        <v/>
      </c>
      <c r="N99" s="67" t="str">
        <f t="shared" si="14"/>
        <v/>
      </c>
      <c r="O99" s="389" t="b">
        <f t="shared" si="15"/>
        <v>0</v>
      </c>
      <c r="P99" s="390">
        <f t="shared" si="16"/>
        <v>1</v>
      </c>
    </row>
    <row r="100" spans="1:16" x14ac:dyDescent="0.25">
      <c r="A100" s="152">
        <v>91</v>
      </c>
      <c r="B100" s="7"/>
      <c r="C100" s="7"/>
      <c r="D100" s="7"/>
      <c r="E100" s="228"/>
      <c r="F100" s="227"/>
      <c r="G100" s="227"/>
      <c r="H100" s="227"/>
      <c r="I100" s="19" t="str">
        <f t="shared" si="9"/>
        <v/>
      </c>
      <c r="J100" s="19" t="str">
        <f t="shared" si="10"/>
        <v/>
      </c>
      <c r="K100" s="415" t="str">
        <f t="shared" si="11"/>
        <v/>
      </c>
      <c r="L100" s="67" t="str">
        <f t="shared" si="12"/>
        <v/>
      </c>
      <c r="M100" s="416" t="str">
        <f t="shared" si="13"/>
        <v/>
      </c>
      <c r="N100" s="67" t="str">
        <f t="shared" si="14"/>
        <v/>
      </c>
      <c r="O100" s="389" t="b">
        <f t="shared" si="15"/>
        <v>0</v>
      </c>
      <c r="P100" s="390">
        <f t="shared" si="16"/>
        <v>1</v>
      </c>
    </row>
    <row r="101" spans="1:16" x14ac:dyDescent="0.25">
      <c r="A101" s="152">
        <v>92</v>
      </c>
      <c r="B101" s="7"/>
      <c r="C101" s="7"/>
      <c r="D101" s="7"/>
      <c r="E101" s="228"/>
      <c r="F101" s="227"/>
      <c r="G101" s="227"/>
      <c r="H101" s="227"/>
      <c r="I101" s="19" t="str">
        <f t="shared" si="9"/>
        <v/>
      </c>
      <c r="J101" s="19" t="str">
        <f t="shared" si="10"/>
        <v/>
      </c>
      <c r="K101" s="415" t="str">
        <f t="shared" si="11"/>
        <v/>
      </c>
      <c r="L101" s="67" t="str">
        <f t="shared" si="12"/>
        <v/>
      </c>
      <c r="M101" s="416" t="str">
        <f t="shared" si="13"/>
        <v/>
      </c>
      <c r="N101" s="67" t="str">
        <f t="shared" si="14"/>
        <v/>
      </c>
      <c r="O101" s="389" t="b">
        <f t="shared" si="15"/>
        <v>0</v>
      </c>
      <c r="P101" s="390">
        <f t="shared" si="16"/>
        <v>1</v>
      </c>
    </row>
    <row r="102" spans="1:16" x14ac:dyDescent="0.25">
      <c r="A102" s="152">
        <v>93</v>
      </c>
      <c r="B102" s="7"/>
      <c r="C102" s="7"/>
      <c r="D102" s="7"/>
      <c r="E102" s="228"/>
      <c r="F102" s="227"/>
      <c r="G102" s="227"/>
      <c r="H102" s="227"/>
      <c r="I102" s="19" t="str">
        <f t="shared" si="9"/>
        <v/>
      </c>
      <c r="J102" s="19" t="str">
        <f t="shared" si="10"/>
        <v/>
      </c>
      <c r="K102" s="415" t="str">
        <f t="shared" si="11"/>
        <v/>
      </c>
      <c r="L102" s="67" t="str">
        <f t="shared" si="12"/>
        <v/>
      </c>
      <c r="M102" s="416" t="str">
        <f t="shared" si="13"/>
        <v/>
      </c>
      <c r="N102" s="67" t="str">
        <f t="shared" si="14"/>
        <v/>
      </c>
      <c r="O102" s="389" t="b">
        <f t="shared" si="15"/>
        <v>0</v>
      </c>
      <c r="P102" s="390">
        <f t="shared" si="16"/>
        <v>1</v>
      </c>
    </row>
    <row r="103" spans="1:16" x14ac:dyDescent="0.25">
      <c r="A103" s="152">
        <v>94</v>
      </c>
      <c r="B103" s="7"/>
      <c r="C103" s="7"/>
      <c r="D103" s="7"/>
      <c r="E103" s="228"/>
      <c r="F103" s="227"/>
      <c r="G103" s="227"/>
      <c r="H103" s="227"/>
      <c r="I103" s="19" t="str">
        <f t="shared" si="9"/>
        <v/>
      </c>
      <c r="J103" s="19" t="str">
        <f t="shared" si="10"/>
        <v/>
      </c>
      <c r="K103" s="415" t="str">
        <f t="shared" si="11"/>
        <v/>
      </c>
      <c r="L103" s="67" t="str">
        <f t="shared" si="12"/>
        <v/>
      </c>
      <c r="M103" s="416" t="str">
        <f t="shared" si="13"/>
        <v/>
      </c>
      <c r="N103" s="67" t="str">
        <f t="shared" si="14"/>
        <v/>
      </c>
      <c r="O103" s="389" t="b">
        <f t="shared" si="15"/>
        <v>0</v>
      </c>
      <c r="P103" s="390">
        <f t="shared" si="16"/>
        <v>1</v>
      </c>
    </row>
    <row r="104" spans="1:16" x14ac:dyDescent="0.25">
      <c r="A104" s="152">
        <v>95</v>
      </c>
      <c r="B104" s="7"/>
      <c r="C104" s="7"/>
      <c r="D104" s="7"/>
      <c r="E104" s="228"/>
      <c r="F104" s="227"/>
      <c r="G104" s="227"/>
      <c r="H104" s="227"/>
      <c r="I104" s="19" t="str">
        <f t="shared" si="9"/>
        <v/>
      </c>
      <c r="J104" s="19" t="str">
        <f t="shared" si="10"/>
        <v/>
      </c>
      <c r="K104" s="415" t="str">
        <f t="shared" si="11"/>
        <v/>
      </c>
      <c r="L104" s="67" t="str">
        <f t="shared" si="12"/>
        <v/>
      </c>
      <c r="M104" s="416" t="str">
        <f t="shared" si="13"/>
        <v/>
      </c>
      <c r="N104" s="67" t="str">
        <f t="shared" si="14"/>
        <v/>
      </c>
      <c r="O104" s="389" t="b">
        <f t="shared" si="15"/>
        <v>0</v>
      </c>
      <c r="P104" s="390">
        <f t="shared" si="16"/>
        <v>1</v>
      </c>
    </row>
    <row r="105" spans="1:16" x14ac:dyDescent="0.25">
      <c r="A105" s="152">
        <v>96</v>
      </c>
      <c r="B105" s="7"/>
      <c r="C105" s="7"/>
      <c r="D105" s="7"/>
      <c r="E105" s="228"/>
      <c r="F105" s="227"/>
      <c r="G105" s="227"/>
      <c r="H105" s="227"/>
      <c r="I105" s="19" t="str">
        <f t="shared" si="9"/>
        <v/>
      </c>
      <c r="J105" s="19" t="str">
        <f t="shared" si="10"/>
        <v/>
      </c>
      <c r="K105" s="415" t="str">
        <f t="shared" si="11"/>
        <v/>
      </c>
      <c r="L105" s="67" t="str">
        <f t="shared" si="12"/>
        <v/>
      </c>
      <c r="M105" s="416" t="str">
        <f t="shared" si="13"/>
        <v/>
      </c>
      <c r="N105" s="67" t="str">
        <f t="shared" si="14"/>
        <v/>
      </c>
      <c r="O105" s="389" t="b">
        <f t="shared" si="15"/>
        <v>0</v>
      </c>
      <c r="P105" s="390">
        <f t="shared" si="16"/>
        <v>1</v>
      </c>
    </row>
    <row r="106" spans="1:16" x14ac:dyDescent="0.25">
      <c r="A106" s="152">
        <v>97</v>
      </c>
      <c r="B106" s="7"/>
      <c r="C106" s="7"/>
      <c r="D106" s="7"/>
      <c r="E106" s="228"/>
      <c r="F106" s="227"/>
      <c r="G106" s="227"/>
      <c r="H106" s="227"/>
      <c r="I106" s="19" t="str">
        <f t="shared" si="9"/>
        <v/>
      </c>
      <c r="J106" s="19" t="str">
        <f t="shared" si="10"/>
        <v/>
      </c>
      <c r="K106" s="415" t="str">
        <f t="shared" si="11"/>
        <v/>
      </c>
      <c r="L106" s="67" t="str">
        <f t="shared" si="12"/>
        <v/>
      </c>
      <c r="M106" s="416" t="str">
        <f t="shared" si="13"/>
        <v/>
      </c>
      <c r="N106" s="67" t="str">
        <f t="shared" si="14"/>
        <v/>
      </c>
      <c r="O106" s="389" t="b">
        <f t="shared" si="15"/>
        <v>0</v>
      </c>
      <c r="P106" s="390">
        <f t="shared" si="16"/>
        <v>1</v>
      </c>
    </row>
    <row r="107" spans="1:16" x14ac:dyDescent="0.25">
      <c r="A107" s="152">
        <v>98</v>
      </c>
      <c r="B107" s="7"/>
      <c r="C107" s="7"/>
      <c r="D107" s="7"/>
      <c r="E107" s="228"/>
      <c r="F107" s="227"/>
      <c r="G107" s="227"/>
      <c r="H107" s="227"/>
      <c r="I107" s="19" t="str">
        <f t="shared" si="9"/>
        <v/>
      </c>
      <c r="J107" s="19" t="str">
        <f t="shared" si="10"/>
        <v/>
      </c>
      <c r="K107" s="415" t="str">
        <f t="shared" si="11"/>
        <v/>
      </c>
      <c r="L107" s="67" t="str">
        <f t="shared" si="12"/>
        <v/>
      </c>
      <c r="M107" s="416" t="str">
        <f t="shared" si="13"/>
        <v/>
      </c>
      <c r="N107" s="67" t="str">
        <f t="shared" si="14"/>
        <v/>
      </c>
      <c r="O107" s="389" t="b">
        <f t="shared" si="15"/>
        <v>0</v>
      </c>
      <c r="P107" s="390">
        <f t="shared" si="16"/>
        <v>1</v>
      </c>
    </row>
    <row r="108" spans="1:16" x14ac:dyDescent="0.25">
      <c r="A108" s="152">
        <v>99</v>
      </c>
      <c r="B108" s="7"/>
      <c r="C108" s="7"/>
      <c r="D108" s="7"/>
      <c r="E108" s="228"/>
      <c r="F108" s="227"/>
      <c r="G108" s="227"/>
      <c r="H108" s="227"/>
      <c r="I108" s="19" t="str">
        <f t="shared" si="9"/>
        <v/>
      </c>
      <c r="J108" s="19" t="str">
        <f t="shared" si="10"/>
        <v/>
      </c>
      <c r="K108" s="415" t="str">
        <f t="shared" si="11"/>
        <v/>
      </c>
      <c r="L108" s="67" t="str">
        <f t="shared" si="12"/>
        <v/>
      </c>
      <c r="M108" s="416" t="str">
        <f t="shared" si="13"/>
        <v/>
      </c>
      <c r="N108" s="67" t="str">
        <f t="shared" si="14"/>
        <v/>
      </c>
      <c r="O108" s="389" t="b">
        <f t="shared" si="15"/>
        <v>0</v>
      </c>
      <c r="P108" s="390">
        <f t="shared" si="16"/>
        <v>1</v>
      </c>
    </row>
    <row r="109" spans="1:16" x14ac:dyDescent="0.25">
      <c r="A109" s="152">
        <v>100</v>
      </c>
      <c r="B109" s="153"/>
      <c r="C109" s="153"/>
      <c r="D109" s="153"/>
      <c r="E109" s="154"/>
      <c r="F109" s="155"/>
      <c r="G109" s="153"/>
      <c r="H109" s="154"/>
      <c r="I109" s="19" t="str">
        <f t="shared" si="9"/>
        <v/>
      </c>
      <c r="J109" s="19" t="str">
        <f t="shared" si="10"/>
        <v/>
      </c>
    </row>
    <row r="110" spans="1:16" x14ac:dyDescent="0.25">
      <c r="A110" s="152">
        <v>101</v>
      </c>
      <c r="B110" s="153"/>
      <c r="C110" s="153"/>
      <c r="D110" s="153"/>
      <c r="E110" s="154"/>
      <c r="F110" s="155"/>
      <c r="G110" s="153"/>
      <c r="H110" s="154"/>
      <c r="I110" s="19" t="str">
        <f t="shared" si="9"/>
        <v/>
      </c>
      <c r="J110" s="19" t="str">
        <f t="shared" si="10"/>
        <v/>
      </c>
    </row>
    <row r="111" spans="1:16" x14ac:dyDescent="0.25">
      <c r="A111" s="152">
        <v>102</v>
      </c>
      <c r="B111" s="153"/>
      <c r="C111" s="153"/>
      <c r="D111" s="153"/>
      <c r="E111" s="154"/>
      <c r="F111" s="155"/>
      <c r="G111" s="153"/>
      <c r="H111" s="154"/>
      <c r="I111" s="19" t="str">
        <f t="shared" si="9"/>
        <v/>
      </c>
      <c r="J111" s="19" t="str">
        <f t="shared" si="10"/>
        <v/>
      </c>
    </row>
    <row r="112" spans="1:16" x14ac:dyDescent="0.25">
      <c r="A112" s="152">
        <v>103</v>
      </c>
      <c r="B112" s="153"/>
      <c r="C112" s="153"/>
      <c r="D112" s="153"/>
      <c r="E112" s="154"/>
      <c r="F112" s="155"/>
      <c r="G112" s="153"/>
      <c r="H112" s="154"/>
      <c r="I112" s="19" t="str">
        <f t="shared" si="9"/>
        <v/>
      </c>
      <c r="J112" s="19" t="str">
        <f t="shared" si="10"/>
        <v/>
      </c>
    </row>
    <row r="113" spans="1:10" x14ac:dyDescent="0.25">
      <c r="A113" s="152">
        <v>104</v>
      </c>
      <c r="B113" s="153"/>
      <c r="C113" s="153"/>
      <c r="D113" s="153"/>
      <c r="E113" s="154"/>
      <c r="F113" s="155"/>
      <c r="G113" s="153"/>
      <c r="H113" s="154"/>
      <c r="I113" s="19" t="str">
        <f t="shared" si="9"/>
        <v/>
      </c>
      <c r="J113" s="19" t="str">
        <f t="shared" si="10"/>
        <v/>
      </c>
    </row>
    <row r="114" spans="1:10" x14ac:dyDescent="0.25">
      <c r="A114" s="152">
        <v>105</v>
      </c>
      <c r="B114" s="153"/>
      <c r="C114" s="153"/>
      <c r="D114" s="153"/>
      <c r="E114" s="154"/>
      <c r="F114" s="155"/>
      <c r="G114" s="153"/>
      <c r="H114" s="154"/>
      <c r="I114" s="19" t="str">
        <f t="shared" si="9"/>
        <v/>
      </c>
      <c r="J114" s="19" t="str">
        <f t="shared" si="10"/>
        <v/>
      </c>
    </row>
    <row r="115" spans="1:10" x14ac:dyDescent="0.25">
      <c r="A115" s="152">
        <v>106</v>
      </c>
      <c r="B115" s="153"/>
      <c r="C115" s="153"/>
      <c r="D115" s="153"/>
      <c r="E115" s="154"/>
      <c r="F115" s="155"/>
      <c r="G115" s="153"/>
      <c r="H115" s="154"/>
      <c r="I115" s="19" t="str">
        <f t="shared" si="9"/>
        <v/>
      </c>
      <c r="J115" s="19" t="str">
        <f t="shared" si="10"/>
        <v/>
      </c>
    </row>
    <row r="116" spans="1:10" x14ac:dyDescent="0.25">
      <c r="A116" s="152">
        <v>107</v>
      </c>
      <c r="B116" s="153"/>
      <c r="C116" s="153"/>
      <c r="D116" s="153"/>
      <c r="E116" s="154"/>
      <c r="F116" s="155"/>
      <c r="G116" s="153"/>
      <c r="H116" s="154"/>
      <c r="I116" s="19" t="str">
        <f t="shared" si="9"/>
        <v/>
      </c>
      <c r="J116" s="19" t="str">
        <f t="shared" si="10"/>
        <v/>
      </c>
    </row>
    <row r="117" spans="1:10" x14ac:dyDescent="0.25">
      <c r="A117" s="152">
        <v>108</v>
      </c>
      <c r="B117" s="153"/>
      <c r="C117" s="153"/>
      <c r="D117" s="153"/>
      <c r="E117" s="154"/>
      <c r="F117" s="155"/>
      <c r="G117" s="153"/>
      <c r="H117" s="154"/>
      <c r="I117" s="19" t="str">
        <f t="shared" si="9"/>
        <v/>
      </c>
      <c r="J117" s="19" t="str">
        <f t="shared" si="10"/>
        <v/>
      </c>
    </row>
    <row r="118" spans="1:10" x14ac:dyDescent="0.25">
      <c r="A118" s="152">
        <v>109</v>
      </c>
      <c r="B118" s="153"/>
      <c r="C118" s="153"/>
      <c r="D118" s="153"/>
      <c r="E118" s="154"/>
      <c r="F118" s="155"/>
      <c r="G118" s="153"/>
      <c r="H118" s="154"/>
      <c r="I118" s="19" t="str">
        <f t="shared" si="9"/>
        <v/>
      </c>
      <c r="J118" s="19" t="str">
        <f t="shared" si="10"/>
        <v/>
      </c>
    </row>
    <row r="119" spans="1:10" x14ac:dyDescent="0.25">
      <c r="A119" s="152">
        <v>110</v>
      </c>
      <c r="B119" s="153"/>
      <c r="C119" s="153"/>
      <c r="D119" s="153"/>
      <c r="E119" s="154"/>
      <c r="F119" s="155"/>
      <c r="G119" s="153"/>
      <c r="H119" s="154"/>
      <c r="I119" s="19" t="str">
        <f t="shared" si="9"/>
        <v/>
      </c>
      <c r="J119" s="19" t="str">
        <f t="shared" si="10"/>
        <v/>
      </c>
    </row>
    <row r="120" spans="1:10" x14ac:dyDescent="0.25">
      <c r="A120" s="152">
        <v>111</v>
      </c>
      <c r="B120" s="153"/>
      <c r="C120" s="153"/>
      <c r="D120" s="153"/>
      <c r="E120" s="154"/>
      <c r="F120" s="155"/>
      <c r="G120" s="153"/>
      <c r="H120" s="154"/>
      <c r="I120" s="19" t="str">
        <f t="shared" si="9"/>
        <v/>
      </c>
      <c r="J120" s="19" t="str">
        <f t="shared" si="10"/>
        <v/>
      </c>
    </row>
    <row r="121" spans="1:10" x14ac:dyDescent="0.25">
      <c r="A121" s="152">
        <v>112</v>
      </c>
      <c r="B121" s="153"/>
      <c r="C121" s="153"/>
      <c r="D121" s="153"/>
      <c r="E121" s="154"/>
      <c r="F121" s="155"/>
      <c r="G121" s="153"/>
      <c r="H121" s="154"/>
      <c r="I121" s="19" t="str">
        <f t="shared" si="9"/>
        <v/>
      </c>
      <c r="J121" s="19" t="str">
        <f t="shared" si="10"/>
        <v/>
      </c>
    </row>
    <row r="122" spans="1:10" x14ac:dyDescent="0.25">
      <c r="A122" s="152">
        <v>113</v>
      </c>
      <c r="B122" s="153"/>
      <c r="C122" s="153"/>
      <c r="D122" s="153"/>
      <c r="E122" s="154"/>
      <c r="F122" s="155"/>
      <c r="G122" s="153"/>
      <c r="H122" s="154"/>
      <c r="I122" s="19" t="str">
        <f t="shared" si="9"/>
        <v/>
      </c>
      <c r="J122" s="19" t="str">
        <f t="shared" si="10"/>
        <v/>
      </c>
    </row>
    <row r="123" spans="1:10" x14ac:dyDescent="0.25">
      <c r="A123" s="152">
        <v>114</v>
      </c>
      <c r="B123" s="153"/>
      <c r="C123" s="153"/>
      <c r="D123" s="153"/>
      <c r="E123" s="154"/>
      <c r="F123" s="155"/>
      <c r="G123" s="153"/>
      <c r="H123" s="154"/>
      <c r="I123" s="19" t="str">
        <f t="shared" si="9"/>
        <v/>
      </c>
      <c r="J123" s="19" t="str">
        <f t="shared" si="10"/>
        <v/>
      </c>
    </row>
    <row r="124" spans="1:10" x14ac:dyDescent="0.25">
      <c r="A124" s="152">
        <v>115</v>
      </c>
      <c r="B124" s="153"/>
      <c r="C124" s="153"/>
      <c r="D124" s="153"/>
      <c r="E124" s="154"/>
      <c r="F124" s="155"/>
      <c r="G124" s="153"/>
      <c r="H124" s="154"/>
      <c r="I124" s="19" t="str">
        <f t="shared" si="9"/>
        <v/>
      </c>
      <c r="J124" s="19" t="str">
        <f t="shared" si="10"/>
        <v/>
      </c>
    </row>
    <row r="125" spans="1:10" x14ac:dyDescent="0.25">
      <c r="A125" s="152">
        <v>116</v>
      </c>
      <c r="B125" s="153"/>
      <c r="C125" s="153"/>
      <c r="D125" s="153"/>
      <c r="E125" s="154"/>
      <c r="F125" s="155"/>
      <c r="G125" s="153"/>
      <c r="H125" s="154"/>
      <c r="I125" s="19" t="str">
        <f t="shared" si="9"/>
        <v/>
      </c>
      <c r="J125" s="19" t="str">
        <f t="shared" si="10"/>
        <v/>
      </c>
    </row>
    <row r="126" spans="1:10" x14ac:dyDescent="0.25">
      <c r="A126" s="152">
        <v>117</v>
      </c>
      <c r="B126" s="153"/>
      <c r="C126" s="153"/>
      <c r="D126" s="153"/>
      <c r="E126" s="154"/>
      <c r="F126" s="155"/>
      <c r="G126" s="153"/>
      <c r="H126" s="154"/>
      <c r="I126" s="19" t="str">
        <f t="shared" si="9"/>
        <v/>
      </c>
      <c r="J126" s="19" t="str">
        <f t="shared" si="10"/>
        <v/>
      </c>
    </row>
    <row r="127" spans="1:10" x14ac:dyDescent="0.25">
      <c r="A127" s="152">
        <v>118</v>
      </c>
      <c r="B127" s="153"/>
      <c r="C127" s="153"/>
      <c r="D127" s="153"/>
      <c r="E127" s="154"/>
      <c r="F127" s="155"/>
      <c r="G127" s="153"/>
      <c r="H127" s="154"/>
      <c r="I127" s="19" t="str">
        <f t="shared" si="9"/>
        <v/>
      </c>
      <c r="J127" s="19" t="str">
        <f t="shared" si="10"/>
        <v/>
      </c>
    </row>
    <row r="128" spans="1:10" x14ac:dyDescent="0.25">
      <c r="A128" s="152">
        <v>119</v>
      </c>
      <c r="B128" s="153"/>
      <c r="C128" s="153"/>
      <c r="D128" s="153"/>
      <c r="E128" s="154"/>
      <c r="F128" s="155"/>
      <c r="G128" s="153"/>
      <c r="H128" s="154"/>
      <c r="I128" s="19" t="str">
        <f t="shared" si="9"/>
        <v/>
      </c>
      <c r="J128" s="19" t="str">
        <f t="shared" si="10"/>
        <v/>
      </c>
    </row>
    <row r="129" spans="1:10" x14ac:dyDescent="0.25">
      <c r="A129" s="152">
        <v>120</v>
      </c>
      <c r="B129" s="153"/>
      <c r="C129" s="153"/>
      <c r="D129" s="153"/>
      <c r="E129" s="154"/>
      <c r="F129" s="155"/>
      <c r="G129" s="153"/>
      <c r="H129" s="154"/>
      <c r="I129" s="19" t="str">
        <f t="shared" si="9"/>
        <v/>
      </c>
      <c r="J129" s="19" t="str">
        <f t="shared" si="10"/>
        <v/>
      </c>
    </row>
    <row r="130" spans="1:10" x14ac:dyDescent="0.25">
      <c r="A130" s="152">
        <v>121</v>
      </c>
      <c r="B130" s="153"/>
      <c r="C130" s="153"/>
      <c r="D130" s="153"/>
      <c r="E130" s="154"/>
      <c r="F130" s="155"/>
      <c r="G130" s="153"/>
      <c r="H130" s="154"/>
      <c r="I130" s="19" t="str">
        <f t="shared" si="9"/>
        <v/>
      </c>
      <c r="J130" s="19" t="str">
        <f t="shared" si="10"/>
        <v/>
      </c>
    </row>
    <row r="131" spans="1:10" x14ac:dyDescent="0.25">
      <c r="A131" s="152">
        <v>122</v>
      </c>
      <c r="B131" s="153"/>
      <c r="C131" s="153"/>
      <c r="D131" s="153"/>
      <c r="E131" s="154"/>
      <c r="F131" s="155"/>
      <c r="G131" s="153"/>
      <c r="H131" s="154"/>
      <c r="I131" s="19" t="str">
        <f t="shared" si="9"/>
        <v/>
      </c>
      <c r="J131" s="19" t="str">
        <f t="shared" si="10"/>
        <v/>
      </c>
    </row>
    <row r="132" spans="1:10" x14ac:dyDescent="0.25">
      <c r="A132" s="152">
        <v>123</v>
      </c>
      <c r="B132" s="153"/>
      <c r="C132" s="153"/>
      <c r="D132" s="153"/>
      <c r="E132" s="154"/>
      <c r="F132" s="155"/>
      <c r="G132" s="153"/>
      <c r="H132" s="154"/>
      <c r="I132" s="19" t="str">
        <f t="shared" si="9"/>
        <v/>
      </c>
      <c r="J132" s="19" t="str">
        <f t="shared" si="10"/>
        <v/>
      </c>
    </row>
    <row r="133" spans="1:10" x14ac:dyDescent="0.25">
      <c r="A133" s="152">
        <v>124</v>
      </c>
      <c r="B133" s="153"/>
      <c r="C133" s="153"/>
      <c r="D133" s="153"/>
      <c r="E133" s="154"/>
      <c r="F133" s="155"/>
      <c r="G133" s="153"/>
      <c r="H133" s="154"/>
      <c r="I133" s="19" t="str">
        <f t="shared" si="9"/>
        <v/>
      </c>
      <c r="J133" s="19" t="str">
        <f t="shared" si="10"/>
        <v/>
      </c>
    </row>
    <row r="134" spans="1:10" x14ac:dyDescent="0.25">
      <c r="A134" s="152">
        <v>125</v>
      </c>
      <c r="B134" s="153"/>
      <c r="C134" s="153"/>
      <c r="D134" s="153"/>
      <c r="E134" s="154"/>
      <c r="F134" s="155"/>
      <c r="G134" s="153"/>
      <c r="H134" s="154"/>
      <c r="I134" s="19" t="str">
        <f t="shared" si="9"/>
        <v/>
      </c>
      <c r="J134" s="19" t="str">
        <f t="shared" si="10"/>
        <v/>
      </c>
    </row>
    <row r="135" spans="1:10" x14ac:dyDescent="0.25">
      <c r="A135" s="152">
        <v>126</v>
      </c>
      <c r="B135" s="153"/>
      <c r="C135" s="153"/>
      <c r="D135" s="153"/>
      <c r="E135" s="154"/>
      <c r="F135" s="155"/>
      <c r="G135" s="153"/>
      <c r="H135" s="154"/>
      <c r="I135" s="19" t="str">
        <f t="shared" si="9"/>
        <v/>
      </c>
      <c r="J135" s="19" t="str">
        <f t="shared" si="10"/>
        <v/>
      </c>
    </row>
    <row r="136" spans="1:10" x14ac:dyDescent="0.25">
      <c r="A136" s="152">
        <v>127</v>
      </c>
      <c r="B136" s="153"/>
      <c r="C136" s="153"/>
      <c r="D136" s="153"/>
      <c r="E136" s="154"/>
      <c r="F136" s="155"/>
      <c r="G136" s="153"/>
      <c r="H136" s="154"/>
      <c r="I136" s="19" t="str">
        <f t="shared" si="9"/>
        <v/>
      </c>
      <c r="J136" s="19" t="str">
        <f t="shared" si="10"/>
        <v/>
      </c>
    </row>
    <row r="137" spans="1:10" x14ac:dyDescent="0.25">
      <c r="A137" s="152">
        <v>128</v>
      </c>
      <c r="B137" s="153"/>
      <c r="C137" s="153"/>
      <c r="D137" s="153"/>
      <c r="E137" s="154"/>
      <c r="F137" s="155"/>
      <c r="G137" s="153"/>
      <c r="H137" s="154"/>
      <c r="I137" s="19" t="str">
        <f t="shared" si="9"/>
        <v/>
      </c>
      <c r="J137" s="19" t="str">
        <f t="shared" si="10"/>
        <v/>
      </c>
    </row>
    <row r="138" spans="1:10" x14ac:dyDescent="0.25">
      <c r="A138" s="152">
        <v>129</v>
      </c>
      <c r="B138" s="153"/>
      <c r="C138" s="153"/>
      <c r="D138" s="153"/>
      <c r="E138" s="154"/>
      <c r="F138" s="155"/>
      <c r="G138" s="153"/>
      <c r="H138" s="154"/>
      <c r="I138" s="19" t="str">
        <f t="shared" ref="I138:I201" si="17">IF(OR($B138="",$C138="",$D138="",$E138="",$F138&lt;an_initial,$F138&gt;an_final,$O138=FALSE),"",IF($H138="",CS_STR_RO2*$G138/P138,CS_STR_RO2*$H138))</f>
        <v/>
      </c>
      <c r="J138" s="19" t="str">
        <f t="shared" ref="J138:J201" si="18">IF(OR($B138="",$C138="",$D138="",$E138="",$F138="",$F138&gt;an_final,$O138=FALSE),"",IF($H138="",CS_STR_RO2*$G138/P138,CS_STR_RO2*$H138))</f>
        <v/>
      </c>
    </row>
    <row r="139" spans="1:10" x14ac:dyDescent="0.25">
      <c r="A139" s="152">
        <v>130</v>
      </c>
      <c r="B139" s="153"/>
      <c r="C139" s="153"/>
      <c r="D139" s="153"/>
      <c r="E139" s="154"/>
      <c r="F139" s="155"/>
      <c r="G139" s="153"/>
      <c r="H139" s="154"/>
      <c r="I139" s="19" t="str">
        <f t="shared" si="17"/>
        <v/>
      </c>
      <c r="J139" s="19" t="str">
        <f t="shared" si="18"/>
        <v/>
      </c>
    </row>
    <row r="140" spans="1:10" x14ac:dyDescent="0.25">
      <c r="A140" s="152">
        <v>131</v>
      </c>
      <c r="B140" s="153"/>
      <c r="C140" s="153"/>
      <c r="D140" s="153"/>
      <c r="E140" s="154"/>
      <c r="F140" s="155"/>
      <c r="G140" s="153"/>
      <c r="H140" s="154"/>
      <c r="I140" s="19" t="str">
        <f t="shared" si="17"/>
        <v/>
      </c>
      <c r="J140" s="19" t="str">
        <f t="shared" si="18"/>
        <v/>
      </c>
    </row>
    <row r="141" spans="1:10" x14ac:dyDescent="0.25">
      <c r="A141" s="152">
        <v>132</v>
      </c>
      <c r="B141" s="153"/>
      <c r="C141" s="153"/>
      <c r="D141" s="153"/>
      <c r="E141" s="154"/>
      <c r="F141" s="155"/>
      <c r="G141" s="153"/>
      <c r="H141" s="154"/>
      <c r="I141" s="19" t="str">
        <f t="shared" si="17"/>
        <v/>
      </c>
      <c r="J141" s="19" t="str">
        <f t="shared" si="18"/>
        <v/>
      </c>
    </row>
    <row r="142" spans="1:10" x14ac:dyDescent="0.25">
      <c r="A142" s="152">
        <v>133</v>
      </c>
      <c r="B142" s="153"/>
      <c r="C142" s="153"/>
      <c r="D142" s="153"/>
      <c r="E142" s="154"/>
      <c r="F142" s="155"/>
      <c r="G142" s="153"/>
      <c r="H142" s="154"/>
      <c r="I142" s="19" t="str">
        <f t="shared" si="17"/>
        <v/>
      </c>
      <c r="J142" s="19" t="str">
        <f t="shared" si="18"/>
        <v/>
      </c>
    </row>
    <row r="143" spans="1:10" x14ac:dyDescent="0.25">
      <c r="A143" s="152">
        <v>134</v>
      </c>
      <c r="B143" s="153"/>
      <c r="C143" s="153"/>
      <c r="D143" s="153"/>
      <c r="E143" s="154"/>
      <c r="F143" s="155"/>
      <c r="G143" s="153"/>
      <c r="H143" s="154"/>
      <c r="I143" s="19" t="str">
        <f t="shared" si="17"/>
        <v/>
      </c>
      <c r="J143" s="19" t="str">
        <f t="shared" si="18"/>
        <v/>
      </c>
    </row>
    <row r="144" spans="1:10" x14ac:dyDescent="0.25">
      <c r="A144" s="152">
        <v>135</v>
      </c>
      <c r="B144" s="153"/>
      <c r="C144" s="153"/>
      <c r="D144" s="153"/>
      <c r="E144" s="154"/>
      <c r="F144" s="155"/>
      <c r="G144" s="153"/>
      <c r="H144" s="154"/>
      <c r="I144" s="19" t="str">
        <f t="shared" si="17"/>
        <v/>
      </c>
      <c r="J144" s="19" t="str">
        <f t="shared" si="18"/>
        <v/>
      </c>
    </row>
    <row r="145" spans="1:10" x14ac:dyDescent="0.25">
      <c r="A145" s="152">
        <v>136</v>
      </c>
      <c r="B145" s="153"/>
      <c r="C145" s="153"/>
      <c r="D145" s="153"/>
      <c r="E145" s="154"/>
      <c r="F145" s="155"/>
      <c r="G145" s="153"/>
      <c r="H145" s="154"/>
      <c r="I145" s="19" t="str">
        <f t="shared" si="17"/>
        <v/>
      </c>
      <c r="J145" s="19" t="str">
        <f t="shared" si="18"/>
        <v/>
      </c>
    </row>
    <row r="146" spans="1:10" x14ac:dyDescent="0.25">
      <c r="A146" s="152">
        <v>137</v>
      </c>
      <c r="B146" s="153"/>
      <c r="C146" s="153"/>
      <c r="D146" s="153"/>
      <c r="E146" s="154"/>
      <c r="F146" s="155"/>
      <c r="G146" s="153"/>
      <c r="H146" s="154"/>
      <c r="I146" s="19" t="str">
        <f t="shared" si="17"/>
        <v/>
      </c>
      <c r="J146" s="19" t="str">
        <f t="shared" si="18"/>
        <v/>
      </c>
    </row>
    <row r="147" spans="1:10" x14ac:dyDescent="0.25">
      <c r="A147" s="152">
        <v>138</v>
      </c>
      <c r="B147" s="153"/>
      <c r="C147" s="153"/>
      <c r="D147" s="153"/>
      <c r="E147" s="154"/>
      <c r="F147" s="155"/>
      <c r="G147" s="153"/>
      <c r="H147" s="154"/>
      <c r="I147" s="19" t="str">
        <f t="shared" si="17"/>
        <v/>
      </c>
      <c r="J147" s="19" t="str">
        <f t="shared" si="18"/>
        <v/>
      </c>
    </row>
    <row r="148" spans="1:10" x14ac:dyDescent="0.25">
      <c r="A148" s="152">
        <v>139</v>
      </c>
      <c r="B148" s="153"/>
      <c r="C148" s="153"/>
      <c r="D148" s="153"/>
      <c r="E148" s="154"/>
      <c r="F148" s="155"/>
      <c r="G148" s="153"/>
      <c r="H148" s="154"/>
      <c r="I148" s="19" t="str">
        <f t="shared" si="17"/>
        <v/>
      </c>
      <c r="J148" s="19" t="str">
        <f t="shared" si="18"/>
        <v/>
      </c>
    </row>
    <row r="149" spans="1:10" x14ac:dyDescent="0.25">
      <c r="A149" s="152">
        <v>140</v>
      </c>
      <c r="B149" s="153"/>
      <c r="C149" s="153"/>
      <c r="D149" s="153"/>
      <c r="E149" s="154"/>
      <c r="F149" s="155"/>
      <c r="G149" s="153"/>
      <c r="H149" s="154"/>
      <c r="I149" s="19" t="str">
        <f t="shared" si="17"/>
        <v/>
      </c>
      <c r="J149" s="19" t="str">
        <f t="shared" si="18"/>
        <v/>
      </c>
    </row>
    <row r="150" spans="1:10" x14ac:dyDescent="0.25">
      <c r="A150" s="152">
        <v>141</v>
      </c>
      <c r="B150" s="153"/>
      <c r="C150" s="153"/>
      <c r="D150" s="153"/>
      <c r="E150" s="154"/>
      <c r="F150" s="155"/>
      <c r="G150" s="153"/>
      <c r="H150" s="154"/>
      <c r="I150" s="19" t="str">
        <f t="shared" si="17"/>
        <v/>
      </c>
      <c r="J150" s="19" t="str">
        <f t="shared" si="18"/>
        <v/>
      </c>
    </row>
    <row r="151" spans="1:10" x14ac:dyDescent="0.25">
      <c r="A151" s="152">
        <v>142</v>
      </c>
      <c r="B151" s="153"/>
      <c r="C151" s="153"/>
      <c r="D151" s="153"/>
      <c r="E151" s="154"/>
      <c r="F151" s="155"/>
      <c r="G151" s="153"/>
      <c r="H151" s="154"/>
      <c r="I151" s="19" t="str">
        <f t="shared" si="17"/>
        <v/>
      </c>
      <c r="J151" s="19" t="str">
        <f t="shared" si="18"/>
        <v/>
      </c>
    </row>
    <row r="152" spans="1:10" x14ac:dyDescent="0.25">
      <c r="A152" s="152">
        <v>143</v>
      </c>
      <c r="B152" s="153"/>
      <c r="C152" s="153"/>
      <c r="D152" s="153"/>
      <c r="E152" s="154"/>
      <c r="F152" s="155"/>
      <c r="G152" s="153"/>
      <c r="H152" s="154"/>
      <c r="I152" s="19" t="str">
        <f t="shared" si="17"/>
        <v/>
      </c>
      <c r="J152" s="19" t="str">
        <f t="shared" si="18"/>
        <v/>
      </c>
    </row>
    <row r="153" spans="1:10" x14ac:dyDescent="0.25">
      <c r="A153" s="152">
        <v>144</v>
      </c>
      <c r="B153" s="153"/>
      <c r="C153" s="153"/>
      <c r="D153" s="153"/>
      <c r="E153" s="154"/>
      <c r="F153" s="155"/>
      <c r="G153" s="153"/>
      <c r="H153" s="154"/>
      <c r="I153" s="19" t="str">
        <f t="shared" si="17"/>
        <v/>
      </c>
      <c r="J153" s="19" t="str">
        <f t="shared" si="18"/>
        <v/>
      </c>
    </row>
    <row r="154" spans="1:10" x14ac:dyDescent="0.25">
      <c r="A154" s="152">
        <v>145</v>
      </c>
      <c r="B154" s="153"/>
      <c r="C154" s="153"/>
      <c r="D154" s="153"/>
      <c r="E154" s="154"/>
      <c r="F154" s="155"/>
      <c r="G154" s="153"/>
      <c r="H154" s="154"/>
      <c r="I154" s="19" t="str">
        <f t="shared" si="17"/>
        <v/>
      </c>
      <c r="J154" s="19" t="str">
        <f t="shared" si="18"/>
        <v/>
      </c>
    </row>
    <row r="155" spans="1:10" x14ac:dyDescent="0.25">
      <c r="A155" s="152">
        <v>146</v>
      </c>
      <c r="B155" s="153"/>
      <c r="C155" s="153"/>
      <c r="D155" s="153"/>
      <c r="E155" s="154"/>
      <c r="F155" s="155"/>
      <c r="G155" s="153"/>
      <c r="H155" s="154"/>
      <c r="I155" s="19" t="str">
        <f t="shared" si="17"/>
        <v/>
      </c>
      <c r="J155" s="19" t="str">
        <f t="shared" si="18"/>
        <v/>
      </c>
    </row>
    <row r="156" spans="1:10" x14ac:dyDescent="0.25">
      <c r="A156" s="152">
        <v>147</v>
      </c>
      <c r="B156" s="153"/>
      <c r="C156" s="153"/>
      <c r="D156" s="153"/>
      <c r="E156" s="154"/>
      <c r="F156" s="155"/>
      <c r="G156" s="153"/>
      <c r="H156" s="154"/>
      <c r="I156" s="19" t="str">
        <f t="shared" si="17"/>
        <v/>
      </c>
      <c r="J156" s="19" t="str">
        <f t="shared" si="18"/>
        <v/>
      </c>
    </row>
    <row r="157" spans="1:10" x14ac:dyDescent="0.25">
      <c r="A157" s="152">
        <v>148</v>
      </c>
      <c r="B157" s="153"/>
      <c r="C157" s="153"/>
      <c r="D157" s="153"/>
      <c r="E157" s="154"/>
      <c r="F157" s="155"/>
      <c r="G157" s="153"/>
      <c r="H157" s="154"/>
      <c r="I157" s="19" t="str">
        <f t="shared" si="17"/>
        <v/>
      </c>
      <c r="J157" s="19" t="str">
        <f t="shared" si="18"/>
        <v/>
      </c>
    </row>
    <row r="158" spans="1:10" x14ac:dyDescent="0.25">
      <c r="A158" s="152">
        <v>149</v>
      </c>
      <c r="B158" s="153"/>
      <c r="C158" s="153"/>
      <c r="D158" s="153"/>
      <c r="E158" s="154"/>
      <c r="F158" s="155"/>
      <c r="G158" s="153"/>
      <c r="H158" s="154"/>
      <c r="I158" s="19" t="str">
        <f t="shared" si="17"/>
        <v/>
      </c>
      <c r="J158" s="19" t="str">
        <f t="shared" si="18"/>
        <v/>
      </c>
    </row>
    <row r="159" spans="1:10" x14ac:dyDescent="0.25">
      <c r="A159" s="152">
        <v>150</v>
      </c>
      <c r="B159" s="153"/>
      <c r="C159" s="153"/>
      <c r="D159" s="153"/>
      <c r="E159" s="154"/>
      <c r="F159" s="155"/>
      <c r="G159" s="153"/>
      <c r="H159" s="154"/>
      <c r="I159" s="19" t="str">
        <f t="shared" si="17"/>
        <v/>
      </c>
      <c r="J159" s="19" t="str">
        <f t="shared" si="18"/>
        <v/>
      </c>
    </row>
    <row r="160" spans="1:10" x14ac:dyDescent="0.25">
      <c r="A160" s="152">
        <v>151</v>
      </c>
      <c r="B160" s="153"/>
      <c r="C160" s="153"/>
      <c r="D160" s="153"/>
      <c r="E160" s="154"/>
      <c r="F160" s="155"/>
      <c r="G160" s="153"/>
      <c r="H160" s="154"/>
      <c r="I160" s="19" t="str">
        <f t="shared" si="17"/>
        <v/>
      </c>
      <c r="J160" s="19" t="str">
        <f t="shared" si="18"/>
        <v/>
      </c>
    </row>
    <row r="161" spans="1:10" x14ac:dyDescent="0.25">
      <c r="A161" s="152">
        <v>152</v>
      </c>
      <c r="B161" s="153"/>
      <c r="C161" s="153"/>
      <c r="D161" s="153"/>
      <c r="E161" s="154"/>
      <c r="F161" s="155"/>
      <c r="G161" s="153"/>
      <c r="H161" s="154"/>
      <c r="I161" s="19" t="str">
        <f t="shared" si="17"/>
        <v/>
      </c>
      <c r="J161" s="19" t="str">
        <f t="shared" si="18"/>
        <v/>
      </c>
    </row>
    <row r="162" spans="1:10" x14ac:dyDescent="0.25">
      <c r="A162" s="152">
        <v>153</v>
      </c>
      <c r="B162" s="153"/>
      <c r="C162" s="153"/>
      <c r="D162" s="153"/>
      <c r="E162" s="154"/>
      <c r="F162" s="155"/>
      <c r="G162" s="153"/>
      <c r="H162" s="154"/>
      <c r="I162" s="19" t="str">
        <f t="shared" si="17"/>
        <v/>
      </c>
      <c r="J162" s="19" t="str">
        <f t="shared" si="18"/>
        <v/>
      </c>
    </row>
    <row r="163" spans="1:10" x14ac:dyDescent="0.25">
      <c r="A163" s="152">
        <v>154</v>
      </c>
      <c r="B163" s="153"/>
      <c r="C163" s="153"/>
      <c r="D163" s="153"/>
      <c r="E163" s="154"/>
      <c r="F163" s="155"/>
      <c r="G163" s="153"/>
      <c r="H163" s="154"/>
      <c r="I163" s="19" t="str">
        <f t="shared" si="17"/>
        <v/>
      </c>
      <c r="J163" s="19" t="str">
        <f t="shared" si="18"/>
        <v/>
      </c>
    </row>
    <row r="164" spans="1:10" x14ac:dyDescent="0.25">
      <c r="A164" s="152">
        <v>155</v>
      </c>
      <c r="B164" s="153"/>
      <c r="C164" s="153"/>
      <c r="D164" s="153"/>
      <c r="E164" s="154"/>
      <c r="F164" s="155"/>
      <c r="G164" s="153"/>
      <c r="H164" s="154"/>
      <c r="I164" s="19" t="str">
        <f t="shared" si="17"/>
        <v/>
      </c>
      <c r="J164" s="19" t="str">
        <f t="shared" si="18"/>
        <v/>
      </c>
    </row>
    <row r="165" spans="1:10" x14ac:dyDescent="0.25">
      <c r="A165" s="152">
        <v>156</v>
      </c>
      <c r="B165" s="153"/>
      <c r="C165" s="153"/>
      <c r="D165" s="153"/>
      <c r="E165" s="154"/>
      <c r="F165" s="155"/>
      <c r="G165" s="153"/>
      <c r="H165" s="154"/>
      <c r="I165" s="19" t="str">
        <f t="shared" si="17"/>
        <v/>
      </c>
      <c r="J165" s="19" t="str">
        <f t="shared" si="18"/>
        <v/>
      </c>
    </row>
    <row r="166" spans="1:10" x14ac:dyDescent="0.25">
      <c r="A166" s="152">
        <v>157</v>
      </c>
      <c r="B166" s="153"/>
      <c r="C166" s="153"/>
      <c r="D166" s="153"/>
      <c r="E166" s="154"/>
      <c r="F166" s="155"/>
      <c r="G166" s="153"/>
      <c r="H166" s="154"/>
      <c r="I166" s="19" t="str">
        <f t="shared" si="17"/>
        <v/>
      </c>
      <c r="J166" s="19" t="str">
        <f t="shared" si="18"/>
        <v/>
      </c>
    </row>
    <row r="167" spans="1:10" x14ac:dyDescent="0.25">
      <c r="A167" s="152">
        <v>158</v>
      </c>
      <c r="B167" s="153"/>
      <c r="C167" s="153"/>
      <c r="D167" s="153"/>
      <c r="E167" s="154"/>
      <c r="F167" s="155"/>
      <c r="G167" s="153"/>
      <c r="H167" s="154"/>
      <c r="I167" s="19" t="str">
        <f t="shared" si="17"/>
        <v/>
      </c>
      <c r="J167" s="19" t="str">
        <f t="shared" si="18"/>
        <v/>
      </c>
    </row>
    <row r="168" spans="1:10" x14ac:dyDescent="0.25">
      <c r="A168" s="152">
        <v>159</v>
      </c>
      <c r="B168" s="153"/>
      <c r="C168" s="153"/>
      <c r="D168" s="153"/>
      <c r="E168" s="154"/>
      <c r="F168" s="155"/>
      <c r="G168" s="153"/>
      <c r="H168" s="154"/>
      <c r="I168" s="19" t="str">
        <f t="shared" si="17"/>
        <v/>
      </c>
      <c r="J168" s="19" t="str">
        <f t="shared" si="18"/>
        <v/>
      </c>
    </row>
    <row r="169" spans="1:10" x14ac:dyDescent="0.25">
      <c r="A169" s="152">
        <v>160</v>
      </c>
      <c r="B169" s="153"/>
      <c r="C169" s="153"/>
      <c r="D169" s="153"/>
      <c r="E169" s="154"/>
      <c r="F169" s="155"/>
      <c r="G169" s="153"/>
      <c r="H169" s="154"/>
      <c r="I169" s="19" t="str">
        <f t="shared" si="17"/>
        <v/>
      </c>
      <c r="J169" s="19" t="str">
        <f t="shared" si="18"/>
        <v/>
      </c>
    </row>
    <row r="170" spans="1:10" x14ac:dyDescent="0.25">
      <c r="A170" s="152">
        <v>161</v>
      </c>
      <c r="B170" s="153"/>
      <c r="C170" s="153"/>
      <c r="D170" s="153"/>
      <c r="E170" s="154"/>
      <c r="F170" s="155"/>
      <c r="G170" s="153"/>
      <c r="H170" s="154"/>
      <c r="I170" s="19" t="str">
        <f t="shared" si="17"/>
        <v/>
      </c>
      <c r="J170" s="19" t="str">
        <f t="shared" si="18"/>
        <v/>
      </c>
    </row>
    <row r="171" spans="1:10" x14ac:dyDescent="0.25">
      <c r="A171" s="152">
        <v>162</v>
      </c>
      <c r="B171" s="153"/>
      <c r="C171" s="153"/>
      <c r="D171" s="153"/>
      <c r="E171" s="154"/>
      <c r="F171" s="155"/>
      <c r="G171" s="153"/>
      <c r="H171" s="154"/>
      <c r="I171" s="19" t="str">
        <f t="shared" si="17"/>
        <v/>
      </c>
      <c r="J171" s="19" t="str">
        <f t="shared" si="18"/>
        <v/>
      </c>
    </row>
    <row r="172" spans="1:10" x14ac:dyDescent="0.25">
      <c r="A172" s="152">
        <v>163</v>
      </c>
      <c r="B172" s="153"/>
      <c r="C172" s="153"/>
      <c r="D172" s="153"/>
      <c r="E172" s="154"/>
      <c r="F172" s="155"/>
      <c r="G172" s="153"/>
      <c r="H172" s="154"/>
      <c r="I172" s="19" t="str">
        <f t="shared" si="17"/>
        <v/>
      </c>
      <c r="J172" s="19" t="str">
        <f t="shared" si="18"/>
        <v/>
      </c>
    </row>
    <row r="173" spans="1:10" x14ac:dyDescent="0.25">
      <c r="A173" s="152">
        <v>164</v>
      </c>
      <c r="B173" s="153"/>
      <c r="C173" s="153"/>
      <c r="D173" s="153"/>
      <c r="E173" s="154"/>
      <c r="F173" s="155"/>
      <c r="G173" s="153"/>
      <c r="H173" s="154"/>
      <c r="I173" s="19" t="str">
        <f t="shared" si="17"/>
        <v/>
      </c>
      <c r="J173" s="19" t="str">
        <f t="shared" si="18"/>
        <v/>
      </c>
    </row>
    <row r="174" spans="1:10" x14ac:dyDescent="0.25">
      <c r="A174" s="152">
        <v>165</v>
      </c>
      <c r="B174" s="153"/>
      <c r="C174" s="153"/>
      <c r="D174" s="153"/>
      <c r="E174" s="154"/>
      <c r="F174" s="155"/>
      <c r="G174" s="153"/>
      <c r="H174" s="154"/>
      <c r="I174" s="19" t="str">
        <f t="shared" si="17"/>
        <v/>
      </c>
      <c r="J174" s="19" t="str">
        <f t="shared" si="18"/>
        <v/>
      </c>
    </row>
    <row r="175" spans="1:10" x14ac:dyDescent="0.25">
      <c r="A175" s="152">
        <v>166</v>
      </c>
      <c r="B175" s="153"/>
      <c r="C175" s="153"/>
      <c r="D175" s="153"/>
      <c r="E175" s="154"/>
      <c r="F175" s="155"/>
      <c r="G175" s="153"/>
      <c r="H175" s="154"/>
      <c r="I175" s="19" t="str">
        <f t="shared" si="17"/>
        <v/>
      </c>
      <c r="J175" s="19" t="str">
        <f t="shared" si="18"/>
        <v/>
      </c>
    </row>
    <row r="176" spans="1:10" x14ac:dyDescent="0.25">
      <c r="A176" s="152">
        <v>167</v>
      </c>
      <c r="B176" s="153"/>
      <c r="C176" s="153"/>
      <c r="D176" s="153"/>
      <c r="E176" s="154"/>
      <c r="F176" s="155"/>
      <c r="G176" s="153"/>
      <c r="H176" s="154"/>
      <c r="I176" s="19" t="str">
        <f t="shared" si="17"/>
        <v/>
      </c>
      <c r="J176" s="19" t="str">
        <f t="shared" si="18"/>
        <v/>
      </c>
    </row>
    <row r="177" spans="1:10" x14ac:dyDescent="0.25">
      <c r="A177" s="152">
        <v>168</v>
      </c>
      <c r="B177" s="153"/>
      <c r="C177" s="153"/>
      <c r="D177" s="153"/>
      <c r="E177" s="154"/>
      <c r="F177" s="155"/>
      <c r="G177" s="153"/>
      <c r="H177" s="154"/>
      <c r="I177" s="19" t="str">
        <f t="shared" si="17"/>
        <v/>
      </c>
      <c r="J177" s="19" t="str">
        <f t="shared" si="18"/>
        <v/>
      </c>
    </row>
    <row r="178" spans="1:10" x14ac:dyDescent="0.25">
      <c r="A178" s="152">
        <v>169</v>
      </c>
      <c r="B178" s="153"/>
      <c r="C178" s="153"/>
      <c r="D178" s="153"/>
      <c r="E178" s="154"/>
      <c r="F178" s="155"/>
      <c r="G178" s="153"/>
      <c r="H178" s="154"/>
      <c r="I178" s="19" t="str">
        <f t="shared" si="17"/>
        <v/>
      </c>
      <c r="J178" s="19" t="str">
        <f t="shared" si="18"/>
        <v/>
      </c>
    </row>
    <row r="179" spans="1:10" x14ac:dyDescent="0.25">
      <c r="A179" s="152">
        <v>170</v>
      </c>
      <c r="B179" s="153"/>
      <c r="C179" s="153"/>
      <c r="D179" s="153"/>
      <c r="E179" s="154"/>
      <c r="F179" s="155"/>
      <c r="G179" s="153"/>
      <c r="H179" s="154"/>
      <c r="I179" s="19" t="str">
        <f t="shared" si="17"/>
        <v/>
      </c>
      <c r="J179" s="19" t="str">
        <f t="shared" si="18"/>
        <v/>
      </c>
    </row>
    <row r="180" spans="1:10" x14ac:dyDescent="0.25">
      <c r="A180" s="152">
        <v>171</v>
      </c>
      <c r="B180" s="153"/>
      <c r="C180" s="153"/>
      <c r="D180" s="153"/>
      <c r="E180" s="154"/>
      <c r="F180" s="155"/>
      <c r="G180" s="153"/>
      <c r="H180" s="154"/>
      <c r="I180" s="19" t="str">
        <f t="shared" si="17"/>
        <v/>
      </c>
      <c r="J180" s="19" t="str">
        <f t="shared" si="18"/>
        <v/>
      </c>
    </row>
    <row r="181" spans="1:10" x14ac:dyDescent="0.25">
      <c r="A181" s="152">
        <v>172</v>
      </c>
      <c r="B181" s="153"/>
      <c r="C181" s="153"/>
      <c r="D181" s="153"/>
      <c r="E181" s="154"/>
      <c r="F181" s="155"/>
      <c r="G181" s="153"/>
      <c r="H181" s="154"/>
      <c r="I181" s="19" t="str">
        <f t="shared" si="17"/>
        <v/>
      </c>
      <c r="J181" s="19" t="str">
        <f t="shared" si="18"/>
        <v/>
      </c>
    </row>
    <row r="182" spans="1:10" x14ac:dyDescent="0.25">
      <c r="A182" s="152">
        <v>173</v>
      </c>
      <c r="B182" s="153"/>
      <c r="C182" s="153"/>
      <c r="D182" s="153"/>
      <c r="E182" s="154"/>
      <c r="F182" s="155"/>
      <c r="G182" s="153"/>
      <c r="H182" s="154"/>
      <c r="I182" s="19" t="str">
        <f t="shared" si="17"/>
        <v/>
      </c>
      <c r="J182" s="19" t="str">
        <f t="shared" si="18"/>
        <v/>
      </c>
    </row>
    <row r="183" spans="1:10" x14ac:dyDescent="0.25">
      <c r="A183" s="152">
        <v>174</v>
      </c>
      <c r="B183" s="153"/>
      <c r="C183" s="153"/>
      <c r="D183" s="153"/>
      <c r="E183" s="154"/>
      <c r="F183" s="155"/>
      <c r="G183" s="153"/>
      <c r="H183" s="154"/>
      <c r="I183" s="19" t="str">
        <f t="shared" si="17"/>
        <v/>
      </c>
      <c r="J183" s="19" t="str">
        <f t="shared" si="18"/>
        <v/>
      </c>
    </row>
    <row r="184" spans="1:10" x14ac:dyDescent="0.25">
      <c r="A184" s="152">
        <v>175</v>
      </c>
      <c r="B184" s="153"/>
      <c r="C184" s="153"/>
      <c r="D184" s="153"/>
      <c r="E184" s="154"/>
      <c r="F184" s="155"/>
      <c r="G184" s="153"/>
      <c r="H184" s="154"/>
      <c r="I184" s="19" t="str">
        <f t="shared" si="17"/>
        <v/>
      </c>
      <c r="J184" s="19" t="str">
        <f t="shared" si="18"/>
        <v/>
      </c>
    </row>
    <row r="185" spans="1:10" x14ac:dyDescent="0.25">
      <c r="A185" s="152">
        <v>176</v>
      </c>
      <c r="B185" s="153"/>
      <c r="C185" s="153"/>
      <c r="D185" s="153"/>
      <c r="E185" s="154"/>
      <c r="F185" s="155"/>
      <c r="G185" s="153"/>
      <c r="H185" s="154"/>
      <c r="I185" s="19" t="str">
        <f t="shared" si="17"/>
        <v/>
      </c>
      <c r="J185" s="19" t="str">
        <f t="shared" si="18"/>
        <v/>
      </c>
    </row>
    <row r="186" spans="1:10" x14ac:dyDescent="0.25">
      <c r="A186" s="152">
        <v>177</v>
      </c>
      <c r="B186" s="153"/>
      <c r="C186" s="153"/>
      <c r="D186" s="153"/>
      <c r="E186" s="154"/>
      <c r="F186" s="155"/>
      <c r="G186" s="153"/>
      <c r="H186" s="154"/>
      <c r="I186" s="19" t="str">
        <f t="shared" si="17"/>
        <v/>
      </c>
      <c r="J186" s="19" t="str">
        <f t="shared" si="18"/>
        <v/>
      </c>
    </row>
    <row r="187" spans="1:10" x14ac:dyDescent="0.25">
      <c r="A187" s="152">
        <v>178</v>
      </c>
      <c r="B187" s="153"/>
      <c r="C187" s="153"/>
      <c r="D187" s="153"/>
      <c r="E187" s="154"/>
      <c r="F187" s="155"/>
      <c r="G187" s="153"/>
      <c r="H187" s="154"/>
      <c r="I187" s="19" t="str">
        <f t="shared" si="17"/>
        <v/>
      </c>
      <c r="J187" s="19" t="str">
        <f t="shared" si="18"/>
        <v/>
      </c>
    </row>
    <row r="188" spans="1:10" x14ac:dyDescent="0.25">
      <c r="A188" s="152">
        <v>179</v>
      </c>
      <c r="B188" s="153"/>
      <c r="C188" s="153"/>
      <c r="D188" s="153"/>
      <c r="E188" s="154"/>
      <c r="F188" s="155"/>
      <c r="G188" s="153"/>
      <c r="H188" s="154"/>
      <c r="I188" s="19" t="str">
        <f t="shared" si="17"/>
        <v/>
      </c>
      <c r="J188" s="19" t="str">
        <f t="shared" si="18"/>
        <v/>
      </c>
    </row>
    <row r="189" spans="1:10" x14ac:dyDescent="0.25">
      <c r="A189" s="152">
        <v>180</v>
      </c>
      <c r="B189" s="153"/>
      <c r="C189" s="153"/>
      <c r="D189" s="153"/>
      <c r="E189" s="154"/>
      <c r="F189" s="155"/>
      <c r="G189" s="153"/>
      <c r="H189" s="154"/>
      <c r="I189" s="19" t="str">
        <f t="shared" si="17"/>
        <v/>
      </c>
      <c r="J189" s="19" t="str">
        <f t="shared" si="18"/>
        <v/>
      </c>
    </row>
    <row r="190" spans="1:10" x14ac:dyDescent="0.25">
      <c r="A190" s="152">
        <v>181</v>
      </c>
      <c r="B190" s="153"/>
      <c r="C190" s="153"/>
      <c r="D190" s="153"/>
      <c r="E190" s="154"/>
      <c r="F190" s="155"/>
      <c r="G190" s="153"/>
      <c r="H190" s="154"/>
      <c r="I190" s="19" t="str">
        <f t="shared" si="17"/>
        <v/>
      </c>
      <c r="J190" s="19" t="str">
        <f t="shared" si="18"/>
        <v/>
      </c>
    </row>
    <row r="191" spans="1:10" x14ac:dyDescent="0.25">
      <c r="A191" s="152">
        <v>182</v>
      </c>
      <c r="B191" s="153"/>
      <c r="C191" s="153"/>
      <c r="D191" s="153"/>
      <c r="E191" s="154"/>
      <c r="F191" s="155"/>
      <c r="G191" s="153"/>
      <c r="H191" s="154"/>
      <c r="I191" s="19" t="str">
        <f t="shared" si="17"/>
        <v/>
      </c>
      <c r="J191" s="19" t="str">
        <f t="shared" si="18"/>
        <v/>
      </c>
    </row>
    <row r="192" spans="1:10" x14ac:dyDescent="0.25">
      <c r="A192" s="152">
        <v>183</v>
      </c>
      <c r="B192" s="153"/>
      <c r="C192" s="153"/>
      <c r="D192" s="153"/>
      <c r="E192" s="154"/>
      <c r="F192" s="155"/>
      <c r="G192" s="153"/>
      <c r="H192" s="154"/>
      <c r="I192" s="19" t="str">
        <f t="shared" si="17"/>
        <v/>
      </c>
      <c r="J192" s="19" t="str">
        <f t="shared" si="18"/>
        <v/>
      </c>
    </row>
    <row r="193" spans="1:10" x14ac:dyDescent="0.25">
      <c r="A193" s="152">
        <v>184</v>
      </c>
      <c r="B193" s="153"/>
      <c r="C193" s="153"/>
      <c r="D193" s="153"/>
      <c r="E193" s="154"/>
      <c r="F193" s="155"/>
      <c r="G193" s="153"/>
      <c r="H193" s="154"/>
      <c r="I193" s="19" t="str">
        <f t="shared" si="17"/>
        <v/>
      </c>
      <c r="J193" s="19" t="str">
        <f t="shared" si="18"/>
        <v/>
      </c>
    </row>
    <row r="194" spans="1:10" x14ac:dyDescent="0.25">
      <c r="A194" s="152">
        <v>185</v>
      </c>
      <c r="B194" s="153"/>
      <c r="C194" s="153"/>
      <c r="D194" s="153"/>
      <c r="E194" s="154"/>
      <c r="F194" s="155"/>
      <c r="G194" s="153"/>
      <c r="H194" s="154"/>
      <c r="I194" s="19" t="str">
        <f t="shared" si="17"/>
        <v/>
      </c>
      <c r="J194" s="19" t="str">
        <f t="shared" si="18"/>
        <v/>
      </c>
    </row>
    <row r="195" spans="1:10" x14ac:dyDescent="0.25">
      <c r="A195" s="152">
        <v>186</v>
      </c>
      <c r="B195" s="153"/>
      <c r="C195" s="153"/>
      <c r="D195" s="153"/>
      <c r="E195" s="154"/>
      <c r="F195" s="155"/>
      <c r="G195" s="153"/>
      <c r="H195" s="154"/>
      <c r="I195" s="19" t="str">
        <f t="shared" si="17"/>
        <v/>
      </c>
      <c r="J195" s="19" t="str">
        <f t="shared" si="18"/>
        <v/>
      </c>
    </row>
    <row r="196" spans="1:10" x14ac:dyDescent="0.25">
      <c r="A196" s="152">
        <v>187</v>
      </c>
      <c r="B196" s="153"/>
      <c r="C196" s="153"/>
      <c r="D196" s="153"/>
      <c r="E196" s="154"/>
      <c r="F196" s="155"/>
      <c r="G196" s="153"/>
      <c r="H196" s="154"/>
      <c r="I196" s="19" t="str">
        <f t="shared" si="17"/>
        <v/>
      </c>
      <c r="J196" s="19" t="str">
        <f t="shared" si="18"/>
        <v/>
      </c>
    </row>
    <row r="197" spans="1:10" x14ac:dyDescent="0.25">
      <c r="A197" s="152">
        <v>188</v>
      </c>
      <c r="B197" s="153"/>
      <c r="C197" s="153"/>
      <c r="D197" s="153"/>
      <c r="E197" s="154"/>
      <c r="F197" s="155"/>
      <c r="G197" s="153"/>
      <c r="H197" s="154"/>
      <c r="I197" s="19" t="str">
        <f t="shared" si="17"/>
        <v/>
      </c>
      <c r="J197" s="19" t="str">
        <f t="shared" si="18"/>
        <v/>
      </c>
    </row>
    <row r="198" spans="1:10" x14ac:dyDescent="0.25">
      <c r="A198" s="152">
        <v>189</v>
      </c>
      <c r="B198" s="153"/>
      <c r="C198" s="153"/>
      <c r="D198" s="153"/>
      <c r="E198" s="154"/>
      <c r="F198" s="155"/>
      <c r="G198" s="153"/>
      <c r="H198" s="154"/>
      <c r="I198" s="19" t="str">
        <f t="shared" si="17"/>
        <v/>
      </c>
      <c r="J198" s="19" t="str">
        <f t="shared" si="18"/>
        <v/>
      </c>
    </row>
    <row r="199" spans="1:10" x14ac:dyDescent="0.25">
      <c r="A199" s="152">
        <v>190</v>
      </c>
      <c r="B199" s="153"/>
      <c r="C199" s="153"/>
      <c r="D199" s="153"/>
      <c r="E199" s="154"/>
      <c r="F199" s="155"/>
      <c r="G199" s="153"/>
      <c r="H199" s="154"/>
      <c r="I199" s="19" t="str">
        <f t="shared" si="17"/>
        <v/>
      </c>
      <c r="J199" s="19" t="str">
        <f t="shared" si="18"/>
        <v/>
      </c>
    </row>
    <row r="200" spans="1:10" x14ac:dyDescent="0.25">
      <c r="A200" s="152">
        <v>191</v>
      </c>
      <c r="B200" s="153"/>
      <c r="C200" s="153"/>
      <c r="D200" s="153"/>
      <c r="E200" s="154"/>
      <c r="F200" s="155"/>
      <c r="G200" s="153"/>
      <c r="H200" s="154"/>
      <c r="I200" s="19" t="str">
        <f t="shared" si="17"/>
        <v/>
      </c>
      <c r="J200" s="19" t="str">
        <f t="shared" si="18"/>
        <v/>
      </c>
    </row>
    <row r="201" spans="1:10" x14ac:dyDescent="0.25">
      <c r="A201" s="152">
        <v>192</v>
      </c>
      <c r="B201" s="153"/>
      <c r="C201" s="153"/>
      <c r="D201" s="153"/>
      <c r="E201" s="154"/>
      <c r="F201" s="155"/>
      <c r="G201" s="153"/>
      <c r="H201" s="154"/>
      <c r="I201" s="19" t="str">
        <f t="shared" si="17"/>
        <v/>
      </c>
      <c r="J201" s="19" t="str">
        <f t="shared" si="18"/>
        <v/>
      </c>
    </row>
    <row r="202" spans="1:10" x14ac:dyDescent="0.25">
      <c r="A202" s="152">
        <v>193</v>
      </c>
      <c r="B202" s="153"/>
      <c r="C202" s="153"/>
      <c r="D202" s="153"/>
      <c r="E202" s="154"/>
      <c r="F202" s="155"/>
      <c r="G202" s="153"/>
      <c r="H202" s="154"/>
      <c r="I202" s="19" t="str">
        <f t="shared" ref="I202:I259" si="19">IF(OR($B202="",$C202="",$D202="",$E202="",$F202&lt;an_initial,$F202&gt;an_final,$O202=FALSE),"",IF($H202="",CS_STR_RO2*$G202/P202,CS_STR_RO2*$H202))</f>
        <v/>
      </c>
      <c r="J202" s="19" t="str">
        <f t="shared" ref="J202:J259" si="20">IF(OR($B202="",$C202="",$D202="",$E202="",$F202="",$F202&gt;an_final,$O202=FALSE),"",IF($H202="",CS_STR_RO2*$G202/P202,CS_STR_RO2*$H202))</f>
        <v/>
      </c>
    </row>
    <row r="203" spans="1:10" x14ac:dyDescent="0.25">
      <c r="A203" s="152">
        <v>194</v>
      </c>
      <c r="B203" s="153"/>
      <c r="C203" s="153"/>
      <c r="D203" s="153"/>
      <c r="E203" s="154"/>
      <c r="F203" s="155"/>
      <c r="G203" s="153"/>
      <c r="H203" s="154"/>
      <c r="I203" s="19" t="str">
        <f t="shared" si="19"/>
        <v/>
      </c>
      <c r="J203" s="19" t="str">
        <f t="shared" si="20"/>
        <v/>
      </c>
    </row>
    <row r="204" spans="1:10" x14ac:dyDescent="0.25">
      <c r="A204" s="152">
        <v>195</v>
      </c>
      <c r="B204" s="153"/>
      <c r="C204" s="153"/>
      <c r="D204" s="153"/>
      <c r="E204" s="154"/>
      <c r="F204" s="155"/>
      <c r="G204" s="153"/>
      <c r="H204" s="154"/>
      <c r="I204" s="19" t="str">
        <f t="shared" si="19"/>
        <v/>
      </c>
      <c r="J204" s="19" t="str">
        <f t="shared" si="20"/>
        <v/>
      </c>
    </row>
    <row r="205" spans="1:10" x14ac:dyDescent="0.25">
      <c r="A205" s="152">
        <v>196</v>
      </c>
      <c r="B205" s="153"/>
      <c r="C205" s="153"/>
      <c r="D205" s="153"/>
      <c r="E205" s="154"/>
      <c r="F205" s="155"/>
      <c r="G205" s="153"/>
      <c r="H205" s="154"/>
      <c r="I205" s="19" t="str">
        <f t="shared" si="19"/>
        <v/>
      </c>
      <c r="J205" s="19" t="str">
        <f t="shared" si="20"/>
        <v/>
      </c>
    </row>
    <row r="206" spans="1:10" x14ac:dyDescent="0.25">
      <c r="A206" s="152">
        <v>197</v>
      </c>
      <c r="B206" s="153"/>
      <c r="C206" s="153"/>
      <c r="D206" s="153"/>
      <c r="E206" s="154"/>
      <c r="F206" s="155"/>
      <c r="G206" s="153"/>
      <c r="H206" s="154"/>
      <c r="I206" s="19" t="str">
        <f t="shared" si="19"/>
        <v/>
      </c>
      <c r="J206" s="19" t="str">
        <f t="shared" si="20"/>
        <v/>
      </c>
    </row>
    <row r="207" spans="1:10" x14ac:dyDescent="0.25">
      <c r="A207" s="152">
        <v>198</v>
      </c>
      <c r="B207" s="153"/>
      <c r="C207" s="153"/>
      <c r="D207" s="153"/>
      <c r="E207" s="154"/>
      <c r="F207" s="155"/>
      <c r="G207" s="153"/>
      <c r="H207" s="154"/>
      <c r="I207" s="19" t="str">
        <f t="shared" si="19"/>
        <v/>
      </c>
      <c r="J207" s="19" t="str">
        <f t="shared" si="20"/>
        <v/>
      </c>
    </row>
    <row r="208" spans="1:10" x14ac:dyDescent="0.25">
      <c r="A208" s="152">
        <v>199</v>
      </c>
      <c r="B208" s="153"/>
      <c r="C208" s="153"/>
      <c r="D208" s="153"/>
      <c r="E208" s="154"/>
      <c r="F208" s="155"/>
      <c r="G208" s="153"/>
      <c r="H208" s="154"/>
      <c r="I208" s="19" t="str">
        <f t="shared" si="19"/>
        <v/>
      </c>
      <c r="J208" s="19" t="str">
        <f t="shared" si="20"/>
        <v/>
      </c>
    </row>
    <row r="209" spans="1:10" x14ac:dyDescent="0.25">
      <c r="A209" s="152">
        <v>200</v>
      </c>
      <c r="B209" s="153"/>
      <c r="C209" s="153"/>
      <c r="D209" s="153"/>
      <c r="E209" s="154"/>
      <c r="F209" s="155"/>
      <c r="G209" s="153"/>
      <c r="H209" s="154"/>
      <c r="I209" s="19" t="str">
        <f t="shared" si="19"/>
        <v/>
      </c>
      <c r="J209" s="19" t="str">
        <f t="shared" si="20"/>
        <v/>
      </c>
    </row>
    <row r="210" spans="1:10" x14ac:dyDescent="0.25">
      <c r="A210" s="152">
        <v>201</v>
      </c>
      <c r="B210" s="153"/>
      <c r="C210" s="153"/>
      <c r="D210" s="153"/>
      <c r="E210" s="154"/>
      <c r="F210" s="155"/>
      <c r="G210" s="153"/>
      <c r="H210" s="154"/>
      <c r="I210" s="19" t="str">
        <f t="shared" si="19"/>
        <v/>
      </c>
      <c r="J210" s="19" t="str">
        <f t="shared" si="20"/>
        <v/>
      </c>
    </row>
    <row r="211" spans="1:10" x14ac:dyDescent="0.25">
      <c r="A211" s="152">
        <v>202</v>
      </c>
      <c r="B211" s="153"/>
      <c r="C211" s="153"/>
      <c r="D211" s="153"/>
      <c r="E211" s="154"/>
      <c r="F211" s="155"/>
      <c r="G211" s="153"/>
      <c r="H211" s="154"/>
      <c r="I211" s="19" t="str">
        <f t="shared" si="19"/>
        <v/>
      </c>
      <c r="J211" s="19" t="str">
        <f t="shared" si="20"/>
        <v/>
      </c>
    </row>
    <row r="212" spans="1:10" x14ac:dyDescent="0.25">
      <c r="A212" s="152">
        <v>203</v>
      </c>
      <c r="B212" s="153"/>
      <c r="C212" s="153"/>
      <c r="D212" s="153"/>
      <c r="E212" s="154"/>
      <c r="F212" s="155"/>
      <c r="G212" s="153"/>
      <c r="H212" s="154"/>
      <c r="I212" s="19" t="str">
        <f t="shared" si="19"/>
        <v/>
      </c>
      <c r="J212" s="19" t="str">
        <f t="shared" si="20"/>
        <v/>
      </c>
    </row>
    <row r="213" spans="1:10" x14ac:dyDescent="0.25">
      <c r="A213" s="152">
        <v>204</v>
      </c>
      <c r="B213" s="153"/>
      <c r="C213" s="153"/>
      <c r="D213" s="153"/>
      <c r="E213" s="154"/>
      <c r="F213" s="155"/>
      <c r="G213" s="153"/>
      <c r="H213" s="154"/>
      <c r="I213" s="19" t="str">
        <f t="shared" si="19"/>
        <v/>
      </c>
      <c r="J213" s="19" t="str">
        <f t="shared" si="20"/>
        <v/>
      </c>
    </row>
    <row r="214" spans="1:10" x14ac:dyDescent="0.25">
      <c r="A214" s="152">
        <v>205</v>
      </c>
      <c r="B214" s="153"/>
      <c r="C214" s="153"/>
      <c r="D214" s="153"/>
      <c r="E214" s="154"/>
      <c r="F214" s="155"/>
      <c r="G214" s="153"/>
      <c r="H214" s="154"/>
      <c r="I214" s="19" t="str">
        <f t="shared" si="19"/>
        <v/>
      </c>
      <c r="J214" s="19" t="str">
        <f t="shared" si="20"/>
        <v/>
      </c>
    </row>
    <row r="215" spans="1:10" x14ac:dyDescent="0.25">
      <c r="A215" s="152">
        <v>206</v>
      </c>
      <c r="B215" s="153"/>
      <c r="C215" s="153"/>
      <c r="D215" s="153"/>
      <c r="E215" s="154"/>
      <c r="F215" s="155"/>
      <c r="G215" s="153"/>
      <c r="H215" s="154"/>
      <c r="I215" s="19" t="str">
        <f t="shared" si="19"/>
        <v/>
      </c>
      <c r="J215" s="19" t="str">
        <f t="shared" si="20"/>
        <v/>
      </c>
    </row>
    <row r="216" spans="1:10" x14ac:dyDescent="0.25">
      <c r="A216" s="152">
        <v>207</v>
      </c>
      <c r="B216" s="153"/>
      <c r="C216" s="153"/>
      <c r="D216" s="153"/>
      <c r="E216" s="154"/>
      <c r="F216" s="155"/>
      <c r="G216" s="153"/>
      <c r="H216" s="154"/>
      <c r="I216" s="19" t="str">
        <f t="shared" si="19"/>
        <v/>
      </c>
      <c r="J216" s="19" t="str">
        <f t="shared" si="20"/>
        <v/>
      </c>
    </row>
    <row r="217" spans="1:10" x14ac:dyDescent="0.25">
      <c r="A217" s="152">
        <v>208</v>
      </c>
      <c r="B217" s="153"/>
      <c r="C217" s="153"/>
      <c r="D217" s="153"/>
      <c r="E217" s="154"/>
      <c r="F217" s="155"/>
      <c r="G217" s="153"/>
      <c r="H217" s="154"/>
      <c r="I217" s="19" t="str">
        <f t="shared" si="19"/>
        <v/>
      </c>
      <c r="J217" s="19" t="str">
        <f t="shared" si="20"/>
        <v/>
      </c>
    </row>
    <row r="218" spans="1:10" x14ac:dyDescent="0.25">
      <c r="A218" s="152">
        <v>209</v>
      </c>
      <c r="B218" s="153"/>
      <c r="C218" s="153"/>
      <c r="D218" s="153"/>
      <c r="E218" s="154"/>
      <c r="F218" s="155"/>
      <c r="G218" s="153"/>
      <c r="H218" s="154"/>
      <c r="I218" s="19" t="str">
        <f t="shared" si="19"/>
        <v/>
      </c>
      <c r="J218" s="19" t="str">
        <f t="shared" si="20"/>
        <v/>
      </c>
    </row>
    <row r="219" spans="1:10" x14ac:dyDescent="0.25">
      <c r="A219" s="152">
        <v>210</v>
      </c>
      <c r="B219" s="153"/>
      <c r="C219" s="153"/>
      <c r="D219" s="153"/>
      <c r="E219" s="154"/>
      <c r="F219" s="155"/>
      <c r="G219" s="153"/>
      <c r="H219" s="154"/>
      <c r="I219" s="19" t="str">
        <f t="shared" si="19"/>
        <v/>
      </c>
      <c r="J219" s="19" t="str">
        <f t="shared" si="20"/>
        <v/>
      </c>
    </row>
    <row r="220" spans="1:10" x14ac:dyDescent="0.25">
      <c r="A220" s="152">
        <v>211</v>
      </c>
      <c r="B220" s="153"/>
      <c r="C220" s="153"/>
      <c r="D220" s="153"/>
      <c r="E220" s="154"/>
      <c r="F220" s="155"/>
      <c r="G220" s="153"/>
      <c r="H220" s="154"/>
      <c r="I220" s="19" t="str">
        <f t="shared" si="19"/>
        <v/>
      </c>
      <c r="J220" s="19" t="str">
        <f t="shared" si="20"/>
        <v/>
      </c>
    </row>
    <row r="221" spans="1:10" x14ac:dyDescent="0.25">
      <c r="A221" s="152">
        <v>212</v>
      </c>
      <c r="B221" s="153"/>
      <c r="C221" s="153"/>
      <c r="D221" s="153"/>
      <c r="E221" s="154"/>
      <c r="F221" s="155"/>
      <c r="G221" s="153"/>
      <c r="H221" s="154"/>
      <c r="I221" s="19" t="str">
        <f t="shared" si="19"/>
        <v/>
      </c>
      <c r="J221" s="19" t="str">
        <f t="shared" si="20"/>
        <v/>
      </c>
    </row>
    <row r="222" spans="1:10" x14ac:dyDescent="0.25">
      <c r="A222" s="152">
        <v>213</v>
      </c>
      <c r="B222" s="153"/>
      <c r="C222" s="153"/>
      <c r="D222" s="153"/>
      <c r="E222" s="154"/>
      <c r="F222" s="155"/>
      <c r="G222" s="153"/>
      <c r="H222" s="154"/>
      <c r="I222" s="19" t="str">
        <f t="shared" si="19"/>
        <v/>
      </c>
      <c r="J222" s="19" t="str">
        <f t="shared" si="20"/>
        <v/>
      </c>
    </row>
    <row r="223" spans="1:10" x14ac:dyDescent="0.25">
      <c r="A223" s="152">
        <v>214</v>
      </c>
      <c r="B223" s="153"/>
      <c r="C223" s="153"/>
      <c r="D223" s="153"/>
      <c r="E223" s="154"/>
      <c r="F223" s="155"/>
      <c r="G223" s="153"/>
      <c r="H223" s="154"/>
      <c r="I223" s="19" t="str">
        <f t="shared" si="19"/>
        <v/>
      </c>
      <c r="J223" s="19" t="str">
        <f t="shared" si="20"/>
        <v/>
      </c>
    </row>
    <row r="224" spans="1:10" x14ac:dyDescent="0.25">
      <c r="A224" s="152">
        <v>215</v>
      </c>
      <c r="B224" s="153"/>
      <c r="C224" s="153"/>
      <c r="D224" s="153"/>
      <c r="E224" s="154"/>
      <c r="F224" s="155"/>
      <c r="G224" s="153"/>
      <c r="H224" s="154"/>
      <c r="I224" s="19" t="str">
        <f t="shared" si="19"/>
        <v/>
      </c>
      <c r="J224" s="19" t="str">
        <f t="shared" si="20"/>
        <v/>
      </c>
    </row>
    <row r="225" spans="1:10" x14ac:dyDescent="0.25">
      <c r="A225" s="152">
        <v>216</v>
      </c>
      <c r="B225" s="153"/>
      <c r="C225" s="153"/>
      <c r="D225" s="153"/>
      <c r="E225" s="154"/>
      <c r="F225" s="155"/>
      <c r="G225" s="153"/>
      <c r="H225" s="154"/>
      <c r="I225" s="19" t="str">
        <f t="shared" si="19"/>
        <v/>
      </c>
      <c r="J225" s="19" t="str">
        <f t="shared" si="20"/>
        <v/>
      </c>
    </row>
    <row r="226" spans="1:10" x14ac:dyDescent="0.25">
      <c r="A226" s="152">
        <v>217</v>
      </c>
      <c r="B226" s="153"/>
      <c r="C226" s="153"/>
      <c r="D226" s="153"/>
      <c r="E226" s="154"/>
      <c r="F226" s="155"/>
      <c r="G226" s="153"/>
      <c r="H226" s="154"/>
      <c r="I226" s="19" t="str">
        <f t="shared" si="19"/>
        <v/>
      </c>
      <c r="J226" s="19" t="str">
        <f t="shared" si="20"/>
        <v/>
      </c>
    </row>
    <row r="227" spans="1:10" x14ac:dyDescent="0.25">
      <c r="A227" s="152">
        <v>218</v>
      </c>
      <c r="B227" s="153"/>
      <c r="C227" s="153"/>
      <c r="D227" s="153"/>
      <c r="E227" s="154"/>
      <c r="F227" s="155"/>
      <c r="G227" s="153"/>
      <c r="H227" s="154"/>
      <c r="I227" s="19" t="str">
        <f t="shared" si="19"/>
        <v/>
      </c>
      <c r="J227" s="19" t="str">
        <f t="shared" si="20"/>
        <v/>
      </c>
    </row>
    <row r="228" spans="1:10" x14ac:dyDescent="0.25">
      <c r="A228" s="152">
        <v>219</v>
      </c>
      <c r="B228" s="153"/>
      <c r="C228" s="153"/>
      <c r="D228" s="153"/>
      <c r="E228" s="154"/>
      <c r="F228" s="155"/>
      <c r="G228" s="153"/>
      <c r="H228" s="154"/>
      <c r="I228" s="19" t="str">
        <f t="shared" si="19"/>
        <v/>
      </c>
      <c r="J228" s="19" t="str">
        <f t="shared" si="20"/>
        <v/>
      </c>
    </row>
    <row r="229" spans="1:10" x14ac:dyDescent="0.25">
      <c r="A229" s="152">
        <v>220</v>
      </c>
      <c r="B229" s="153"/>
      <c r="C229" s="153"/>
      <c r="D229" s="153"/>
      <c r="E229" s="154"/>
      <c r="F229" s="155"/>
      <c r="G229" s="153"/>
      <c r="H229" s="154"/>
      <c r="I229" s="19" t="str">
        <f t="shared" si="19"/>
        <v/>
      </c>
      <c r="J229" s="19" t="str">
        <f t="shared" si="20"/>
        <v/>
      </c>
    </row>
    <row r="230" spans="1:10" x14ac:dyDescent="0.25">
      <c r="A230" s="152">
        <v>221</v>
      </c>
      <c r="B230" s="153"/>
      <c r="C230" s="153"/>
      <c r="D230" s="153"/>
      <c r="E230" s="154"/>
      <c r="F230" s="155"/>
      <c r="G230" s="153"/>
      <c r="H230" s="154"/>
      <c r="I230" s="19" t="str">
        <f t="shared" si="19"/>
        <v/>
      </c>
      <c r="J230" s="19" t="str">
        <f t="shared" si="20"/>
        <v/>
      </c>
    </row>
    <row r="231" spans="1:10" x14ac:dyDescent="0.25">
      <c r="A231" s="152">
        <v>222</v>
      </c>
      <c r="B231" s="153"/>
      <c r="C231" s="153"/>
      <c r="D231" s="153"/>
      <c r="E231" s="154"/>
      <c r="F231" s="155"/>
      <c r="G231" s="153"/>
      <c r="H231" s="154"/>
      <c r="I231" s="19" t="str">
        <f t="shared" si="19"/>
        <v/>
      </c>
      <c r="J231" s="19" t="str">
        <f t="shared" si="20"/>
        <v/>
      </c>
    </row>
    <row r="232" spans="1:10" x14ac:dyDescent="0.25">
      <c r="A232" s="152">
        <v>223</v>
      </c>
      <c r="B232" s="153"/>
      <c r="C232" s="153"/>
      <c r="D232" s="153"/>
      <c r="E232" s="154"/>
      <c r="F232" s="155"/>
      <c r="G232" s="153"/>
      <c r="H232" s="154"/>
      <c r="I232" s="19" t="str">
        <f t="shared" si="19"/>
        <v/>
      </c>
      <c r="J232" s="19" t="str">
        <f t="shared" si="20"/>
        <v/>
      </c>
    </row>
    <row r="233" spans="1:10" x14ac:dyDescent="0.25">
      <c r="A233" s="152">
        <v>224</v>
      </c>
      <c r="B233" s="153"/>
      <c r="C233" s="153"/>
      <c r="D233" s="153"/>
      <c r="E233" s="154"/>
      <c r="F233" s="155"/>
      <c r="G233" s="153"/>
      <c r="H233" s="154"/>
      <c r="I233" s="19" t="str">
        <f t="shared" si="19"/>
        <v/>
      </c>
      <c r="J233" s="19" t="str">
        <f t="shared" si="20"/>
        <v/>
      </c>
    </row>
    <row r="234" spans="1:10" x14ac:dyDescent="0.25">
      <c r="A234" s="152">
        <v>225</v>
      </c>
      <c r="B234" s="153"/>
      <c r="C234" s="153"/>
      <c r="D234" s="153"/>
      <c r="E234" s="154"/>
      <c r="F234" s="155"/>
      <c r="G234" s="153"/>
      <c r="H234" s="154"/>
      <c r="I234" s="19" t="str">
        <f t="shared" si="19"/>
        <v/>
      </c>
      <c r="J234" s="19" t="str">
        <f t="shared" si="20"/>
        <v/>
      </c>
    </row>
    <row r="235" spans="1:10" x14ac:dyDescent="0.25">
      <c r="A235" s="152">
        <v>226</v>
      </c>
      <c r="B235" s="153"/>
      <c r="C235" s="153"/>
      <c r="D235" s="153"/>
      <c r="E235" s="154"/>
      <c r="F235" s="155"/>
      <c r="G235" s="153"/>
      <c r="H235" s="154"/>
      <c r="I235" s="19" t="str">
        <f t="shared" si="19"/>
        <v/>
      </c>
      <c r="J235" s="19" t="str">
        <f t="shared" si="20"/>
        <v/>
      </c>
    </row>
    <row r="236" spans="1:10" x14ac:dyDescent="0.25">
      <c r="A236" s="152">
        <v>227</v>
      </c>
      <c r="B236" s="153"/>
      <c r="C236" s="153"/>
      <c r="D236" s="153"/>
      <c r="E236" s="154"/>
      <c r="F236" s="155"/>
      <c r="G236" s="153"/>
      <c r="H236" s="154"/>
      <c r="I236" s="19" t="str">
        <f t="shared" si="19"/>
        <v/>
      </c>
      <c r="J236" s="19" t="str">
        <f t="shared" si="20"/>
        <v/>
      </c>
    </row>
    <row r="237" spans="1:10" x14ac:dyDescent="0.25">
      <c r="A237" s="152">
        <v>228</v>
      </c>
      <c r="B237" s="153"/>
      <c r="C237" s="153"/>
      <c r="D237" s="153"/>
      <c r="E237" s="154"/>
      <c r="F237" s="155"/>
      <c r="G237" s="153"/>
      <c r="H237" s="154"/>
      <c r="I237" s="19" t="str">
        <f t="shared" si="19"/>
        <v/>
      </c>
      <c r="J237" s="19" t="str">
        <f t="shared" si="20"/>
        <v/>
      </c>
    </row>
    <row r="238" spans="1:10" x14ac:dyDescent="0.25">
      <c r="A238" s="152">
        <v>229</v>
      </c>
      <c r="B238" s="153"/>
      <c r="C238" s="153"/>
      <c r="D238" s="153"/>
      <c r="E238" s="154"/>
      <c r="F238" s="155"/>
      <c r="G238" s="153"/>
      <c r="H238" s="154"/>
      <c r="I238" s="19" t="str">
        <f t="shared" si="19"/>
        <v/>
      </c>
      <c r="J238" s="19" t="str">
        <f t="shared" si="20"/>
        <v/>
      </c>
    </row>
    <row r="239" spans="1:10" x14ac:dyDescent="0.25">
      <c r="A239" s="152">
        <v>230</v>
      </c>
      <c r="B239" s="153"/>
      <c r="C239" s="153"/>
      <c r="D239" s="153"/>
      <c r="E239" s="154"/>
      <c r="F239" s="155"/>
      <c r="G239" s="153"/>
      <c r="H239" s="154"/>
      <c r="I239" s="19" t="str">
        <f t="shared" si="19"/>
        <v/>
      </c>
      <c r="J239" s="19" t="str">
        <f t="shared" si="20"/>
        <v/>
      </c>
    </row>
    <row r="240" spans="1:10" x14ac:dyDescent="0.25">
      <c r="A240" s="152">
        <v>231</v>
      </c>
      <c r="B240" s="153"/>
      <c r="C240" s="153"/>
      <c r="D240" s="153"/>
      <c r="E240" s="154"/>
      <c r="F240" s="155"/>
      <c r="G240" s="153"/>
      <c r="H240" s="154"/>
      <c r="I240" s="19" t="str">
        <f t="shared" si="19"/>
        <v/>
      </c>
      <c r="J240" s="19" t="str">
        <f t="shared" si="20"/>
        <v/>
      </c>
    </row>
    <row r="241" spans="1:10" x14ac:dyDescent="0.25">
      <c r="A241" s="152">
        <v>232</v>
      </c>
      <c r="B241" s="153"/>
      <c r="C241" s="153"/>
      <c r="D241" s="153"/>
      <c r="E241" s="154"/>
      <c r="F241" s="155"/>
      <c r="G241" s="153"/>
      <c r="H241" s="154"/>
      <c r="I241" s="19" t="str">
        <f t="shared" si="19"/>
        <v/>
      </c>
      <c r="J241" s="19" t="str">
        <f t="shared" si="20"/>
        <v/>
      </c>
    </row>
    <row r="242" spans="1:10" x14ac:dyDescent="0.25">
      <c r="A242" s="152">
        <v>233</v>
      </c>
      <c r="B242" s="153"/>
      <c r="C242" s="153"/>
      <c r="D242" s="153"/>
      <c r="E242" s="154"/>
      <c r="F242" s="155"/>
      <c r="G242" s="153"/>
      <c r="H242" s="154"/>
      <c r="I242" s="19" t="str">
        <f t="shared" si="19"/>
        <v/>
      </c>
      <c r="J242" s="19" t="str">
        <f t="shared" si="20"/>
        <v/>
      </c>
    </row>
    <row r="243" spans="1:10" x14ac:dyDescent="0.25">
      <c r="A243" s="152">
        <v>234</v>
      </c>
      <c r="B243" s="153"/>
      <c r="C243" s="153"/>
      <c r="D243" s="153"/>
      <c r="E243" s="154"/>
      <c r="F243" s="155"/>
      <c r="G243" s="153"/>
      <c r="H243" s="154"/>
      <c r="I243" s="19" t="str">
        <f t="shared" si="19"/>
        <v/>
      </c>
      <c r="J243" s="19" t="str">
        <f t="shared" si="20"/>
        <v/>
      </c>
    </row>
    <row r="244" spans="1:10" x14ac:dyDescent="0.25">
      <c r="A244" s="152">
        <v>235</v>
      </c>
      <c r="B244" s="153"/>
      <c r="C244" s="153"/>
      <c r="D244" s="153"/>
      <c r="E244" s="154"/>
      <c r="F244" s="155"/>
      <c r="G244" s="153"/>
      <c r="H244" s="154"/>
      <c r="I244" s="19" t="str">
        <f t="shared" si="19"/>
        <v/>
      </c>
      <c r="J244" s="19" t="str">
        <f t="shared" si="20"/>
        <v/>
      </c>
    </row>
    <row r="245" spans="1:10" x14ac:dyDescent="0.25">
      <c r="A245" s="152">
        <v>236</v>
      </c>
      <c r="B245" s="153"/>
      <c r="C245" s="153"/>
      <c r="D245" s="153"/>
      <c r="E245" s="154"/>
      <c r="F245" s="155"/>
      <c r="G245" s="153"/>
      <c r="H245" s="154"/>
      <c r="I245" s="19" t="str">
        <f t="shared" si="19"/>
        <v/>
      </c>
      <c r="J245" s="19" t="str">
        <f t="shared" si="20"/>
        <v/>
      </c>
    </row>
    <row r="246" spans="1:10" x14ac:dyDescent="0.25">
      <c r="A246" s="152">
        <v>237</v>
      </c>
      <c r="B246" s="153"/>
      <c r="C246" s="153"/>
      <c r="D246" s="153"/>
      <c r="E246" s="154"/>
      <c r="F246" s="155"/>
      <c r="G246" s="153"/>
      <c r="H246" s="154"/>
      <c r="I246" s="19" t="str">
        <f t="shared" si="19"/>
        <v/>
      </c>
      <c r="J246" s="19" t="str">
        <f t="shared" si="20"/>
        <v/>
      </c>
    </row>
    <row r="247" spans="1:10" x14ac:dyDescent="0.25">
      <c r="A247" s="152">
        <v>238</v>
      </c>
      <c r="B247" s="153"/>
      <c r="C247" s="153"/>
      <c r="D247" s="153"/>
      <c r="E247" s="154"/>
      <c r="F247" s="155"/>
      <c r="G247" s="153"/>
      <c r="H247" s="154"/>
      <c r="I247" s="19" t="str">
        <f t="shared" si="19"/>
        <v/>
      </c>
      <c r="J247" s="19" t="str">
        <f t="shared" si="20"/>
        <v/>
      </c>
    </row>
    <row r="248" spans="1:10" x14ac:dyDescent="0.25">
      <c r="A248" s="152">
        <v>239</v>
      </c>
      <c r="B248" s="153"/>
      <c r="C248" s="153"/>
      <c r="D248" s="153"/>
      <c r="E248" s="154"/>
      <c r="F248" s="155"/>
      <c r="G248" s="153"/>
      <c r="H248" s="154"/>
      <c r="I248" s="19" t="str">
        <f t="shared" si="19"/>
        <v/>
      </c>
      <c r="J248" s="19" t="str">
        <f t="shared" si="20"/>
        <v/>
      </c>
    </row>
    <row r="249" spans="1:10" x14ac:dyDescent="0.25">
      <c r="A249" s="152">
        <v>240</v>
      </c>
      <c r="B249" s="153"/>
      <c r="C249" s="153"/>
      <c r="D249" s="153"/>
      <c r="E249" s="154"/>
      <c r="F249" s="155"/>
      <c r="G249" s="153"/>
      <c r="H249" s="154"/>
      <c r="I249" s="19" t="str">
        <f t="shared" si="19"/>
        <v/>
      </c>
      <c r="J249" s="19" t="str">
        <f t="shared" si="20"/>
        <v/>
      </c>
    </row>
    <row r="250" spans="1:10" x14ac:dyDescent="0.25">
      <c r="A250" s="152">
        <v>241</v>
      </c>
      <c r="B250" s="153"/>
      <c r="C250" s="153"/>
      <c r="D250" s="153"/>
      <c r="E250" s="154"/>
      <c r="F250" s="155"/>
      <c r="G250" s="153"/>
      <c r="H250" s="154"/>
      <c r="I250" s="19" t="str">
        <f t="shared" si="19"/>
        <v/>
      </c>
      <c r="J250" s="19" t="str">
        <f t="shared" si="20"/>
        <v/>
      </c>
    </row>
    <row r="251" spans="1:10" x14ac:dyDescent="0.25">
      <c r="A251" s="152">
        <v>242</v>
      </c>
      <c r="B251" s="153"/>
      <c r="C251" s="153"/>
      <c r="D251" s="153"/>
      <c r="E251" s="154"/>
      <c r="F251" s="155"/>
      <c r="G251" s="153"/>
      <c r="H251" s="154"/>
      <c r="I251" s="19" t="str">
        <f t="shared" si="19"/>
        <v/>
      </c>
      <c r="J251" s="19" t="str">
        <f t="shared" si="20"/>
        <v/>
      </c>
    </row>
    <row r="252" spans="1:10" x14ac:dyDescent="0.25">
      <c r="A252" s="152">
        <v>243</v>
      </c>
      <c r="B252" s="153"/>
      <c r="C252" s="153"/>
      <c r="D252" s="153"/>
      <c r="E252" s="154"/>
      <c r="F252" s="155"/>
      <c r="G252" s="153"/>
      <c r="H252" s="154"/>
      <c r="I252" s="19" t="str">
        <f t="shared" si="19"/>
        <v/>
      </c>
      <c r="J252" s="19" t="str">
        <f t="shared" si="20"/>
        <v/>
      </c>
    </row>
    <row r="253" spans="1:10" x14ac:dyDescent="0.25">
      <c r="A253" s="152">
        <v>244</v>
      </c>
      <c r="B253" s="153"/>
      <c r="C253" s="153"/>
      <c r="D253" s="153"/>
      <c r="E253" s="154"/>
      <c r="F253" s="155"/>
      <c r="G253" s="153"/>
      <c r="H253" s="154"/>
      <c r="I253" s="19" t="str">
        <f t="shared" si="19"/>
        <v/>
      </c>
      <c r="J253" s="19" t="str">
        <f t="shared" si="20"/>
        <v/>
      </c>
    </row>
    <row r="254" spans="1:10" x14ac:dyDescent="0.25">
      <c r="A254" s="152">
        <v>245</v>
      </c>
      <c r="B254" s="153"/>
      <c r="C254" s="153"/>
      <c r="D254" s="153"/>
      <c r="E254" s="154"/>
      <c r="F254" s="155"/>
      <c r="G254" s="153"/>
      <c r="H254" s="154"/>
      <c r="I254" s="19" t="str">
        <f t="shared" si="19"/>
        <v/>
      </c>
      <c r="J254" s="19" t="str">
        <f t="shared" si="20"/>
        <v/>
      </c>
    </row>
    <row r="255" spans="1:10" x14ac:dyDescent="0.25">
      <c r="A255" s="152">
        <v>246</v>
      </c>
      <c r="B255" s="153"/>
      <c r="C255" s="153"/>
      <c r="D255" s="153"/>
      <c r="E255" s="154"/>
      <c r="F255" s="155"/>
      <c r="G255" s="153"/>
      <c r="H255" s="154"/>
      <c r="I255" s="19" t="str">
        <f t="shared" si="19"/>
        <v/>
      </c>
      <c r="J255" s="19" t="str">
        <f t="shared" si="20"/>
        <v/>
      </c>
    </row>
    <row r="256" spans="1:10" x14ac:dyDescent="0.25">
      <c r="A256" s="152">
        <v>247</v>
      </c>
      <c r="B256" s="153"/>
      <c r="C256" s="153"/>
      <c r="D256" s="153"/>
      <c r="E256" s="154"/>
      <c r="F256" s="155"/>
      <c r="G256" s="153"/>
      <c r="H256" s="154"/>
      <c r="I256" s="19" t="str">
        <f t="shared" si="19"/>
        <v/>
      </c>
      <c r="J256" s="19" t="str">
        <f t="shared" si="20"/>
        <v/>
      </c>
    </row>
    <row r="257" spans="1:10" x14ac:dyDescent="0.25">
      <c r="A257" s="152">
        <v>248</v>
      </c>
      <c r="B257" s="153"/>
      <c r="C257" s="153"/>
      <c r="D257" s="153"/>
      <c r="E257" s="154"/>
      <c r="F257" s="155"/>
      <c r="G257" s="153"/>
      <c r="H257" s="154"/>
      <c r="I257" s="19" t="str">
        <f t="shared" si="19"/>
        <v/>
      </c>
      <c r="J257" s="19" t="str">
        <f t="shared" si="20"/>
        <v/>
      </c>
    </row>
    <row r="258" spans="1:10" x14ac:dyDescent="0.25">
      <c r="A258" s="152">
        <v>249</v>
      </c>
      <c r="B258" s="153"/>
      <c r="C258" s="153"/>
      <c r="D258" s="153"/>
      <c r="E258" s="154"/>
      <c r="F258" s="155"/>
      <c r="G258" s="153"/>
      <c r="H258" s="154"/>
      <c r="I258" s="19" t="str">
        <f t="shared" si="19"/>
        <v/>
      </c>
      <c r="J258" s="19" t="str">
        <f t="shared" si="20"/>
        <v/>
      </c>
    </row>
    <row r="259" spans="1:10" x14ac:dyDescent="0.25">
      <c r="A259" s="152">
        <v>250</v>
      </c>
      <c r="B259" s="153"/>
      <c r="C259" s="153"/>
      <c r="D259" s="153"/>
      <c r="E259" s="154"/>
      <c r="F259" s="155"/>
      <c r="G259" s="153"/>
      <c r="H259" s="154"/>
      <c r="I259" s="19" t="str">
        <f t="shared" si="19"/>
        <v/>
      </c>
      <c r="J259" s="19" t="str">
        <f t="shared" si="20"/>
        <v/>
      </c>
    </row>
  </sheetData>
  <sheetProtection algorithmName="SHA-512" hashValue="gt7FdyFNkcfCbRRdeXGMDd3FCjvDG3yzotCu5Io0cor9gim/xHDEU7nfyWYncfGxvGneiP9KbdiGQnSMp9L9jQ==" saltValue="fy+3KqpU2fEJIoRMWDI3CQ=="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dataValidations count="1">
    <dataValidation type="list" allowBlank="1" showInputMessage="1" showErrorMessage="1" sqref="D10:D108">
      <formula1>edituri_ro</formula1>
    </dataValidation>
  </dataValidations>
  <pageMargins left="0.59055118110236227" right="0.59055118110236227" top="0.74803149606299213" bottom="1.0629921259842521" header="0.31496062992125984" footer="0.35433070866141736"/>
  <pageSetup paperSize="9" scale="80" fitToHeight="100" orientation="landscape" r:id="rId1"/>
  <headerFooter>
    <oddFooter xml:space="preserve">&amp;LConfirm existenţa lucrărilor
Director de departament
&amp;RCandidat
</oddFooter>
  </headerFooter>
  <rowBreaks count="1" manualBreakCount="1">
    <brk id="34" max="9"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P259"/>
  <sheetViews>
    <sheetView zoomScaleNormal="100" workbookViewId="0">
      <selection activeCell="A10" sqref="A10"/>
    </sheetView>
  </sheetViews>
  <sheetFormatPr defaultRowHeight="15.75" x14ac:dyDescent="0.25"/>
  <cols>
    <col min="1" max="1" width="5.7109375" style="69" customWidth="1"/>
    <col min="2" max="3" width="35.7109375" style="73" customWidth="1"/>
    <col min="4" max="4" width="18.7109375" style="73" customWidth="1"/>
    <col min="5" max="5" width="18.7109375" style="327" customWidth="1"/>
    <col min="6" max="6" width="10.7109375" style="78" customWidth="1"/>
    <col min="7" max="7" width="10.7109375" style="73" customWidth="1"/>
    <col min="8" max="8" width="12.28515625" style="327" customWidth="1"/>
    <col min="9" max="9" width="17.5703125" style="73" customWidth="1"/>
    <col min="10" max="10" width="10.7109375" style="73" hidden="1" customWidth="1"/>
    <col min="11" max="14" width="10.7109375" style="79" hidden="1" customWidth="1"/>
    <col min="15" max="15" width="9.140625" style="80" hidden="1" customWidth="1"/>
    <col min="16" max="16" width="9.140625" style="73" hidden="1" customWidth="1"/>
    <col min="17" max="26" width="9.140625" style="73" customWidth="1"/>
    <col min="27" max="16384" width="9.140625" style="73"/>
  </cols>
  <sheetData>
    <row r="1" spans="1:16" s="69" customFormat="1" x14ac:dyDescent="0.2">
      <c r="A1" s="68" t="s">
        <v>484</v>
      </c>
      <c r="E1" s="70"/>
      <c r="F1" s="70"/>
      <c r="H1" s="71"/>
      <c r="I1" s="72"/>
      <c r="K1" s="71"/>
      <c r="M1" s="326"/>
      <c r="N1" s="326"/>
      <c r="O1" s="326"/>
    </row>
    <row r="2" spans="1:16" s="69" customFormat="1" x14ac:dyDescent="0.2">
      <c r="A2" s="386" t="str">
        <f>IF(ISBLANK(facultate), IF(ISBLANK(departament),"","Departament " &amp; departament), "Facultatea " &amp; facultate)</f>
        <v>Facultatea Automatică și Calculatoare</v>
      </c>
      <c r="E2" s="70"/>
      <c r="F2" s="70"/>
      <c r="H2" s="71"/>
      <c r="I2" s="72"/>
      <c r="K2" s="71"/>
      <c r="M2" s="326"/>
      <c r="N2" s="326"/>
      <c r="O2" s="326"/>
    </row>
    <row r="3" spans="1:16" s="69" customFormat="1" x14ac:dyDescent="0.2">
      <c r="A3" s="386" t="str">
        <f>IF(ISBLANK(departament),"","Departamentul " &amp; departament)</f>
        <v>Departamentul Automatică și Informatică Aplicată</v>
      </c>
      <c r="E3" s="70"/>
      <c r="F3" s="70"/>
      <c r="H3" s="71"/>
      <c r="I3" s="72"/>
      <c r="K3" s="71"/>
      <c r="M3" s="326"/>
      <c r="N3" s="326"/>
      <c r="O3" s="326"/>
    </row>
    <row r="4" spans="1:16" x14ac:dyDescent="0.25">
      <c r="A4" s="485" t="s">
        <v>815</v>
      </c>
      <c r="B4" s="485"/>
      <c r="C4" s="485"/>
      <c r="D4" s="485"/>
      <c r="E4" s="485"/>
      <c r="F4" s="485"/>
      <c r="G4" s="485"/>
      <c r="H4" s="485"/>
      <c r="I4" s="485"/>
      <c r="J4" s="238"/>
      <c r="K4" s="238"/>
      <c r="L4" s="238"/>
      <c r="M4" s="238"/>
      <c r="N4" s="73"/>
      <c r="O4" s="328"/>
    </row>
    <row r="5" spans="1:16" x14ac:dyDescent="0.25">
      <c r="A5" s="491" t="s">
        <v>674</v>
      </c>
      <c r="B5" s="491"/>
      <c r="C5" s="491"/>
      <c r="D5" s="491"/>
      <c r="E5" s="491"/>
      <c r="F5" s="491"/>
      <c r="G5" s="491"/>
      <c r="H5" s="491"/>
      <c r="I5" s="491"/>
      <c r="J5" s="238"/>
      <c r="K5" s="238"/>
      <c r="L5" s="238"/>
      <c r="M5" s="238"/>
      <c r="N5" s="73"/>
    </row>
    <row r="6" spans="1:16" ht="13.5" customHeight="1" x14ac:dyDescent="0.25">
      <c r="E6" s="73"/>
      <c r="F6" s="73"/>
      <c r="H6" s="73"/>
      <c r="I6" s="338"/>
      <c r="J6" s="387" t="str">
        <f>CONCATENATE(functie," ",nume_candidat)</f>
        <v>Profesor Andreescu Gheorghe-Daniel</v>
      </c>
      <c r="N6" s="73"/>
    </row>
    <row r="7" spans="1:16" ht="18.75" customHeight="1" x14ac:dyDescent="0.25">
      <c r="A7" s="482" t="s">
        <v>339</v>
      </c>
      <c r="B7" s="482" t="s">
        <v>0</v>
      </c>
      <c r="C7" s="482" t="s">
        <v>547</v>
      </c>
      <c r="D7" s="482" t="s">
        <v>16</v>
      </c>
      <c r="E7" s="483" t="s">
        <v>17</v>
      </c>
      <c r="F7" s="488" t="s">
        <v>2</v>
      </c>
      <c r="G7" s="482" t="s">
        <v>18</v>
      </c>
      <c r="H7" s="483" t="s">
        <v>548</v>
      </c>
      <c r="I7" s="482" t="s">
        <v>546</v>
      </c>
      <c r="J7" s="482"/>
      <c r="K7" s="482" t="s">
        <v>4</v>
      </c>
      <c r="L7" s="482"/>
      <c r="M7" s="486" t="s">
        <v>48</v>
      </c>
      <c r="N7" s="487"/>
      <c r="O7" s="489" t="s">
        <v>542</v>
      </c>
      <c r="P7" s="490" t="s">
        <v>553</v>
      </c>
    </row>
    <row r="8" spans="1:16" ht="45.75" customHeight="1" x14ac:dyDescent="0.25">
      <c r="A8" s="482"/>
      <c r="B8" s="482"/>
      <c r="C8" s="482"/>
      <c r="D8" s="482"/>
      <c r="E8" s="484"/>
      <c r="F8" s="488"/>
      <c r="G8" s="482"/>
      <c r="H8" s="484"/>
      <c r="I8" s="388" t="str">
        <f>CONCATENATE("ultimii ",durata_evaluare," ani")</f>
        <v>ultimii 5 ani</v>
      </c>
      <c r="J8" s="11" t="s">
        <v>3</v>
      </c>
      <c r="K8" s="388" t="str">
        <f>CONCATENATE("ultimii                                  ",durata_evaluare," ani")</f>
        <v>ultimii                                  5 ani</v>
      </c>
      <c r="L8" s="11" t="s">
        <v>3</v>
      </c>
      <c r="M8" s="11" t="s">
        <v>3</v>
      </c>
      <c r="N8" s="388" t="str">
        <f>CONCATENATE("ultimii                                  ",durata_evaluare," ani")</f>
        <v>ultimii                                  5 ani</v>
      </c>
      <c r="O8" s="489"/>
      <c r="P8" s="490"/>
    </row>
    <row r="9" spans="1:16" x14ac:dyDescent="0.25">
      <c r="A9" s="97"/>
      <c r="B9" s="74"/>
      <c r="C9" s="74"/>
      <c r="D9" s="74"/>
      <c r="E9" s="75"/>
      <c r="F9" s="39"/>
      <c r="G9" s="83"/>
      <c r="H9" s="76"/>
      <c r="I9" s="157">
        <f t="shared" ref="I9:N9" si="0">SUMIF(I10:I108,"&gt;0")</f>
        <v>0</v>
      </c>
      <c r="J9" s="157">
        <f t="shared" si="0"/>
        <v>0</v>
      </c>
      <c r="K9" s="4">
        <f t="shared" si="0"/>
        <v>0</v>
      </c>
      <c r="L9" s="4">
        <f t="shared" si="0"/>
        <v>0</v>
      </c>
      <c r="M9" s="4">
        <f t="shared" si="0"/>
        <v>0</v>
      </c>
      <c r="N9" s="4">
        <f t="shared" si="0"/>
        <v>0</v>
      </c>
      <c r="O9" s="335"/>
    </row>
    <row r="10" spans="1:16" x14ac:dyDescent="0.25">
      <c r="A10" s="46">
        <v>1</v>
      </c>
      <c r="B10" s="8"/>
      <c r="C10" s="8"/>
      <c r="D10" s="74"/>
      <c r="E10" s="5"/>
      <c r="F10" s="231"/>
      <c r="G10" s="231"/>
      <c r="H10" s="231"/>
      <c r="I10" s="19" t="str">
        <f t="shared" ref="I10:I73" si="1">IF(OR($B10="",$C10="",$D10="",$E10="",$F10&lt;an_initial,$F10&gt;an_final,$O10=FALSE),"",IF($H10="",CS_STR_RO_ALT2*$G10/P10,CS_STR_RO_ALT2*$H10))</f>
        <v/>
      </c>
      <c r="J10" s="19" t="str">
        <f t="shared" ref="J10:J73" si="2">IF(OR($B10="",$C10="",$D10="",$E10="",$F10="",$F10&gt;an_final,$O10=FALSE),"",IF($H10="",CS_STR_RO_ALT2*$G10/P10,CS_STR_RO_ALT2*$H10))</f>
        <v/>
      </c>
      <c r="K10" s="67" t="str">
        <f t="shared" ref="K10:K73" si="3">IF(OR($B10="",$C10="",$D10="",$E10="",$F10="",$F10&gt;an_final,$O10=FALSE),"",IF($F10&gt;=an_initial,1,""))</f>
        <v/>
      </c>
      <c r="L10" s="67" t="str">
        <f t="shared" ref="L10:L73" si="4">IF(OR($B10="",$C10="",$D10="",$E10="",$F10="",$F10&gt;an_final,$O10=FALSE),"",1)</f>
        <v/>
      </c>
      <c r="M10" s="416" t="str">
        <f t="shared" ref="M10:M73" si="5">IF(OR($B10="",$C10="",$D10="",$E10="",$F10="",$F10&gt;an_final,$O10=FALSE),"",IF($H10="",$G10/P10,$H10))</f>
        <v/>
      </c>
      <c r="N10" s="67" t="str">
        <f t="shared" ref="N10:N73" si="6">IF(OR($B10="",$C10="",$D10="",$E10="",$F10="",$F10&lt;an_initial,$F10&gt;an_final,$O10=FALSE),"",IF($H10="",$G10/P10,$H10))</f>
        <v/>
      </c>
      <c r="O10" s="389" t="b">
        <f t="shared" ref="O10:O73" si="7">IF(nume_candidat="",FALSE,ISNUMBER(SEARCH(nume_candidat,$B10)))</f>
        <v>0</v>
      </c>
      <c r="P10" s="390">
        <f t="shared" ref="P10:P73" si="8">LEN(B10)-LEN(SUBSTITUTE(B10,",",""))+1</f>
        <v>1</v>
      </c>
    </row>
    <row r="11" spans="1:16" x14ac:dyDescent="0.25">
      <c r="A11" s="46">
        <v>2</v>
      </c>
      <c r="B11" s="8"/>
      <c r="C11" s="8"/>
      <c r="D11" s="74"/>
      <c r="E11" s="5"/>
      <c r="F11" s="231"/>
      <c r="G11" s="231"/>
      <c r="H11" s="231"/>
      <c r="I11" s="19" t="str">
        <f t="shared" si="1"/>
        <v/>
      </c>
      <c r="J11" s="19" t="str">
        <f t="shared" si="2"/>
        <v/>
      </c>
      <c r="K11" s="67" t="str">
        <f t="shared" si="3"/>
        <v/>
      </c>
      <c r="L11" s="67" t="str">
        <f t="shared" si="4"/>
        <v/>
      </c>
      <c r="M11" s="416" t="str">
        <f t="shared" si="5"/>
        <v/>
      </c>
      <c r="N11" s="67" t="str">
        <f t="shared" si="6"/>
        <v/>
      </c>
      <c r="O11" s="389" t="b">
        <f t="shared" si="7"/>
        <v>0</v>
      </c>
      <c r="P11" s="390">
        <f t="shared" si="8"/>
        <v>1</v>
      </c>
    </row>
    <row r="12" spans="1:16" x14ac:dyDescent="0.25">
      <c r="A12" s="46">
        <v>3</v>
      </c>
      <c r="B12" s="7"/>
      <c r="C12" s="8"/>
      <c r="D12" s="74"/>
      <c r="E12" s="5"/>
      <c r="F12" s="231"/>
      <c r="G12" s="231"/>
      <c r="H12" s="231"/>
      <c r="I12" s="19" t="str">
        <f t="shared" si="1"/>
        <v/>
      </c>
      <c r="J12" s="19" t="str">
        <f t="shared" si="2"/>
        <v/>
      </c>
      <c r="K12" s="67" t="str">
        <f t="shared" si="3"/>
        <v/>
      </c>
      <c r="L12" s="67" t="str">
        <f t="shared" si="4"/>
        <v/>
      </c>
      <c r="M12" s="416" t="str">
        <f t="shared" si="5"/>
        <v/>
      </c>
      <c r="N12" s="67" t="str">
        <f t="shared" si="6"/>
        <v/>
      </c>
      <c r="O12" s="389" t="b">
        <f t="shared" si="7"/>
        <v>0</v>
      </c>
      <c r="P12" s="390">
        <f t="shared" si="8"/>
        <v>1</v>
      </c>
    </row>
    <row r="13" spans="1:16" x14ac:dyDescent="0.25">
      <c r="A13" s="46">
        <v>4</v>
      </c>
      <c r="B13" s="7"/>
      <c r="C13" s="7"/>
      <c r="D13" s="74"/>
      <c r="E13" s="228"/>
      <c r="F13" s="227"/>
      <c r="G13" s="227"/>
      <c r="H13" s="227"/>
      <c r="I13" s="19" t="str">
        <f t="shared" si="1"/>
        <v/>
      </c>
      <c r="J13" s="19" t="str">
        <f t="shared" si="2"/>
        <v/>
      </c>
      <c r="K13" s="67" t="str">
        <f t="shared" si="3"/>
        <v/>
      </c>
      <c r="L13" s="67" t="str">
        <f t="shared" si="4"/>
        <v/>
      </c>
      <c r="M13" s="416" t="str">
        <f t="shared" si="5"/>
        <v/>
      </c>
      <c r="N13" s="67" t="str">
        <f t="shared" si="6"/>
        <v/>
      </c>
      <c r="O13" s="389" t="b">
        <f t="shared" si="7"/>
        <v>0</v>
      </c>
      <c r="P13" s="390">
        <f t="shared" si="8"/>
        <v>1</v>
      </c>
    </row>
    <row r="14" spans="1:16" x14ac:dyDescent="0.25">
      <c r="A14" s="152">
        <v>5</v>
      </c>
      <c r="B14" s="7"/>
      <c r="C14" s="7"/>
      <c r="D14" s="74"/>
      <c r="E14" s="228"/>
      <c r="F14" s="227"/>
      <c r="G14" s="227"/>
      <c r="H14" s="227"/>
      <c r="I14" s="19" t="str">
        <f t="shared" si="1"/>
        <v/>
      </c>
      <c r="J14" s="19" t="str">
        <f t="shared" si="2"/>
        <v/>
      </c>
      <c r="K14" s="415" t="str">
        <f t="shared" si="3"/>
        <v/>
      </c>
      <c r="L14" s="67" t="str">
        <f t="shared" si="4"/>
        <v/>
      </c>
      <c r="M14" s="416" t="str">
        <f t="shared" si="5"/>
        <v/>
      </c>
      <c r="N14" s="67" t="str">
        <f t="shared" si="6"/>
        <v/>
      </c>
      <c r="O14" s="389" t="b">
        <f t="shared" si="7"/>
        <v>0</v>
      </c>
      <c r="P14" s="390">
        <f t="shared" si="8"/>
        <v>1</v>
      </c>
    </row>
    <row r="15" spans="1:16" x14ac:dyDescent="0.25">
      <c r="A15" s="152">
        <v>6</v>
      </c>
      <c r="B15" s="7"/>
      <c r="C15" s="7"/>
      <c r="D15" s="74"/>
      <c r="E15" s="228"/>
      <c r="F15" s="227"/>
      <c r="G15" s="227"/>
      <c r="H15" s="227"/>
      <c r="I15" s="19" t="str">
        <f t="shared" si="1"/>
        <v/>
      </c>
      <c r="J15" s="19" t="str">
        <f t="shared" si="2"/>
        <v/>
      </c>
      <c r="K15" s="415" t="str">
        <f t="shared" si="3"/>
        <v/>
      </c>
      <c r="L15" s="67" t="str">
        <f t="shared" si="4"/>
        <v/>
      </c>
      <c r="M15" s="416" t="str">
        <f t="shared" si="5"/>
        <v/>
      </c>
      <c r="N15" s="67" t="str">
        <f t="shared" si="6"/>
        <v/>
      </c>
      <c r="O15" s="389" t="b">
        <f t="shared" si="7"/>
        <v>0</v>
      </c>
      <c r="P15" s="390">
        <f t="shared" si="8"/>
        <v>1</v>
      </c>
    </row>
    <row r="16" spans="1:16" x14ac:dyDescent="0.25">
      <c r="A16" s="152">
        <v>7</v>
      </c>
      <c r="B16" s="7"/>
      <c r="C16" s="7"/>
      <c r="D16" s="74"/>
      <c r="E16" s="228"/>
      <c r="F16" s="227"/>
      <c r="G16" s="227"/>
      <c r="H16" s="227"/>
      <c r="I16" s="19" t="str">
        <f t="shared" si="1"/>
        <v/>
      </c>
      <c r="J16" s="19" t="str">
        <f t="shared" si="2"/>
        <v/>
      </c>
      <c r="K16" s="415" t="str">
        <f t="shared" si="3"/>
        <v/>
      </c>
      <c r="L16" s="67" t="str">
        <f t="shared" si="4"/>
        <v/>
      </c>
      <c r="M16" s="416" t="str">
        <f t="shared" si="5"/>
        <v/>
      </c>
      <c r="N16" s="67" t="str">
        <f t="shared" si="6"/>
        <v/>
      </c>
      <c r="O16" s="389" t="b">
        <f t="shared" si="7"/>
        <v>0</v>
      </c>
      <c r="P16" s="390">
        <f t="shared" si="8"/>
        <v>1</v>
      </c>
    </row>
    <row r="17" spans="1:16" x14ac:dyDescent="0.25">
      <c r="A17" s="152">
        <v>8</v>
      </c>
      <c r="B17" s="7"/>
      <c r="C17" s="7"/>
      <c r="D17" s="74"/>
      <c r="E17" s="228"/>
      <c r="F17" s="227"/>
      <c r="G17" s="227"/>
      <c r="H17" s="227"/>
      <c r="I17" s="19" t="str">
        <f t="shared" si="1"/>
        <v/>
      </c>
      <c r="J17" s="19" t="str">
        <f t="shared" si="2"/>
        <v/>
      </c>
      <c r="K17" s="415" t="str">
        <f t="shared" si="3"/>
        <v/>
      </c>
      <c r="L17" s="67" t="str">
        <f t="shared" si="4"/>
        <v/>
      </c>
      <c r="M17" s="416" t="str">
        <f t="shared" si="5"/>
        <v/>
      </c>
      <c r="N17" s="67" t="str">
        <f t="shared" si="6"/>
        <v/>
      </c>
      <c r="O17" s="389" t="b">
        <f t="shared" si="7"/>
        <v>0</v>
      </c>
      <c r="P17" s="390">
        <f t="shared" si="8"/>
        <v>1</v>
      </c>
    </row>
    <row r="18" spans="1:16" x14ac:dyDescent="0.25">
      <c r="A18" s="152">
        <v>9</v>
      </c>
      <c r="B18" s="7"/>
      <c r="C18" s="7"/>
      <c r="D18" s="74"/>
      <c r="E18" s="228"/>
      <c r="F18" s="227"/>
      <c r="G18" s="227"/>
      <c r="H18" s="227"/>
      <c r="I18" s="19" t="str">
        <f t="shared" si="1"/>
        <v/>
      </c>
      <c r="J18" s="19" t="str">
        <f t="shared" si="2"/>
        <v/>
      </c>
      <c r="K18" s="415" t="str">
        <f t="shared" si="3"/>
        <v/>
      </c>
      <c r="L18" s="67" t="str">
        <f t="shared" si="4"/>
        <v/>
      </c>
      <c r="M18" s="416" t="str">
        <f t="shared" si="5"/>
        <v/>
      </c>
      <c r="N18" s="67" t="str">
        <f t="shared" si="6"/>
        <v/>
      </c>
      <c r="O18" s="389" t="b">
        <f t="shared" si="7"/>
        <v>0</v>
      </c>
      <c r="P18" s="390">
        <f t="shared" si="8"/>
        <v>1</v>
      </c>
    </row>
    <row r="19" spans="1:16" x14ac:dyDescent="0.25">
      <c r="A19" s="152">
        <v>10</v>
      </c>
      <c r="B19" s="7"/>
      <c r="C19" s="7"/>
      <c r="D19" s="74"/>
      <c r="E19" s="228"/>
      <c r="F19" s="227"/>
      <c r="G19" s="227"/>
      <c r="H19" s="227"/>
      <c r="I19" s="19" t="str">
        <f t="shared" si="1"/>
        <v/>
      </c>
      <c r="J19" s="19" t="str">
        <f t="shared" si="2"/>
        <v/>
      </c>
      <c r="K19" s="415" t="str">
        <f t="shared" si="3"/>
        <v/>
      </c>
      <c r="L19" s="67" t="str">
        <f t="shared" si="4"/>
        <v/>
      </c>
      <c r="M19" s="416" t="str">
        <f t="shared" si="5"/>
        <v/>
      </c>
      <c r="N19" s="67" t="str">
        <f t="shared" si="6"/>
        <v/>
      </c>
      <c r="O19" s="389" t="b">
        <f t="shared" si="7"/>
        <v>0</v>
      </c>
      <c r="P19" s="390">
        <f t="shared" si="8"/>
        <v>1</v>
      </c>
    </row>
    <row r="20" spans="1:16" x14ac:dyDescent="0.25">
      <c r="A20" s="152">
        <v>11</v>
      </c>
      <c r="B20" s="7"/>
      <c r="C20" s="7"/>
      <c r="D20" s="74"/>
      <c r="E20" s="228"/>
      <c r="F20" s="227"/>
      <c r="G20" s="227"/>
      <c r="H20" s="227"/>
      <c r="I20" s="19" t="str">
        <f t="shared" si="1"/>
        <v/>
      </c>
      <c r="J20" s="19" t="str">
        <f t="shared" si="2"/>
        <v/>
      </c>
      <c r="K20" s="415" t="str">
        <f t="shared" si="3"/>
        <v/>
      </c>
      <c r="L20" s="67" t="str">
        <f t="shared" si="4"/>
        <v/>
      </c>
      <c r="M20" s="416" t="str">
        <f t="shared" si="5"/>
        <v/>
      </c>
      <c r="N20" s="67" t="str">
        <f t="shared" si="6"/>
        <v/>
      </c>
      <c r="O20" s="389" t="b">
        <f t="shared" si="7"/>
        <v>0</v>
      </c>
      <c r="P20" s="390">
        <f t="shared" si="8"/>
        <v>1</v>
      </c>
    </row>
    <row r="21" spans="1:16" x14ac:dyDescent="0.25">
      <c r="A21" s="152">
        <v>12</v>
      </c>
      <c r="B21" s="7"/>
      <c r="C21" s="7"/>
      <c r="D21" s="74"/>
      <c r="E21" s="228"/>
      <c r="F21" s="227"/>
      <c r="G21" s="227"/>
      <c r="H21" s="227"/>
      <c r="I21" s="19" t="str">
        <f t="shared" si="1"/>
        <v/>
      </c>
      <c r="J21" s="19" t="str">
        <f t="shared" si="2"/>
        <v/>
      </c>
      <c r="K21" s="415" t="str">
        <f t="shared" si="3"/>
        <v/>
      </c>
      <c r="L21" s="67" t="str">
        <f t="shared" si="4"/>
        <v/>
      </c>
      <c r="M21" s="416" t="str">
        <f t="shared" si="5"/>
        <v/>
      </c>
      <c r="N21" s="67" t="str">
        <f t="shared" si="6"/>
        <v/>
      </c>
      <c r="O21" s="389" t="b">
        <f t="shared" si="7"/>
        <v>0</v>
      </c>
      <c r="P21" s="390">
        <f t="shared" si="8"/>
        <v>1</v>
      </c>
    </row>
    <row r="22" spans="1:16" x14ac:dyDescent="0.25">
      <c r="A22" s="152">
        <v>13</v>
      </c>
      <c r="B22" s="7"/>
      <c r="C22" s="7"/>
      <c r="D22" s="74"/>
      <c r="E22" s="228"/>
      <c r="F22" s="227"/>
      <c r="G22" s="227"/>
      <c r="H22" s="227"/>
      <c r="I22" s="19" t="str">
        <f t="shared" si="1"/>
        <v/>
      </c>
      <c r="J22" s="19" t="str">
        <f t="shared" si="2"/>
        <v/>
      </c>
      <c r="K22" s="415" t="str">
        <f t="shared" si="3"/>
        <v/>
      </c>
      <c r="L22" s="67" t="str">
        <f t="shared" si="4"/>
        <v/>
      </c>
      <c r="M22" s="416" t="str">
        <f t="shared" si="5"/>
        <v/>
      </c>
      <c r="N22" s="67" t="str">
        <f t="shared" si="6"/>
        <v/>
      </c>
      <c r="O22" s="389" t="b">
        <f t="shared" si="7"/>
        <v>0</v>
      </c>
      <c r="P22" s="390">
        <f t="shared" si="8"/>
        <v>1</v>
      </c>
    </row>
    <row r="23" spans="1:16" x14ac:dyDescent="0.25">
      <c r="A23" s="152">
        <v>14</v>
      </c>
      <c r="B23" s="7"/>
      <c r="C23" s="7"/>
      <c r="D23" s="74"/>
      <c r="E23" s="228"/>
      <c r="F23" s="227"/>
      <c r="G23" s="227"/>
      <c r="H23" s="227"/>
      <c r="I23" s="19" t="str">
        <f t="shared" si="1"/>
        <v/>
      </c>
      <c r="J23" s="19" t="str">
        <f t="shared" si="2"/>
        <v/>
      </c>
      <c r="K23" s="415" t="str">
        <f t="shared" si="3"/>
        <v/>
      </c>
      <c r="L23" s="67" t="str">
        <f t="shared" si="4"/>
        <v/>
      </c>
      <c r="M23" s="416" t="str">
        <f t="shared" si="5"/>
        <v/>
      </c>
      <c r="N23" s="67" t="str">
        <f t="shared" si="6"/>
        <v/>
      </c>
      <c r="O23" s="389" t="b">
        <f t="shared" si="7"/>
        <v>0</v>
      </c>
      <c r="P23" s="390">
        <f t="shared" si="8"/>
        <v>1</v>
      </c>
    </row>
    <row r="24" spans="1:16" x14ac:dyDescent="0.25">
      <c r="A24" s="152">
        <v>15</v>
      </c>
      <c r="B24" s="7"/>
      <c r="C24" s="7"/>
      <c r="D24" s="74"/>
      <c r="E24" s="228"/>
      <c r="F24" s="227"/>
      <c r="G24" s="227"/>
      <c r="H24" s="227"/>
      <c r="I24" s="19" t="str">
        <f t="shared" si="1"/>
        <v/>
      </c>
      <c r="J24" s="19" t="str">
        <f t="shared" si="2"/>
        <v/>
      </c>
      <c r="K24" s="415" t="str">
        <f t="shared" si="3"/>
        <v/>
      </c>
      <c r="L24" s="67" t="str">
        <f t="shared" si="4"/>
        <v/>
      </c>
      <c r="M24" s="416" t="str">
        <f t="shared" si="5"/>
        <v/>
      </c>
      <c r="N24" s="67" t="str">
        <f t="shared" si="6"/>
        <v/>
      </c>
      <c r="O24" s="389" t="b">
        <f t="shared" si="7"/>
        <v>0</v>
      </c>
      <c r="P24" s="390">
        <f t="shared" si="8"/>
        <v>1</v>
      </c>
    </row>
    <row r="25" spans="1:16" x14ac:dyDescent="0.25">
      <c r="A25" s="152">
        <v>16</v>
      </c>
      <c r="B25" s="7"/>
      <c r="C25" s="7"/>
      <c r="D25" s="74"/>
      <c r="E25" s="228"/>
      <c r="F25" s="227"/>
      <c r="G25" s="227"/>
      <c r="H25" s="227"/>
      <c r="I25" s="19" t="str">
        <f t="shared" si="1"/>
        <v/>
      </c>
      <c r="J25" s="19" t="str">
        <f t="shared" si="2"/>
        <v/>
      </c>
      <c r="K25" s="415" t="str">
        <f t="shared" si="3"/>
        <v/>
      </c>
      <c r="L25" s="67" t="str">
        <f t="shared" si="4"/>
        <v/>
      </c>
      <c r="M25" s="416" t="str">
        <f t="shared" si="5"/>
        <v/>
      </c>
      <c r="N25" s="67" t="str">
        <f t="shared" si="6"/>
        <v/>
      </c>
      <c r="O25" s="389" t="b">
        <f t="shared" si="7"/>
        <v>0</v>
      </c>
      <c r="P25" s="390">
        <f t="shared" si="8"/>
        <v>1</v>
      </c>
    </row>
    <row r="26" spans="1:16" x14ac:dyDescent="0.25">
      <c r="A26" s="152">
        <v>17</v>
      </c>
      <c r="B26" s="7"/>
      <c r="C26" s="7"/>
      <c r="D26" s="74"/>
      <c r="E26" s="228"/>
      <c r="F26" s="227"/>
      <c r="G26" s="227"/>
      <c r="H26" s="227"/>
      <c r="I26" s="19" t="str">
        <f t="shared" si="1"/>
        <v/>
      </c>
      <c r="J26" s="19" t="str">
        <f t="shared" si="2"/>
        <v/>
      </c>
      <c r="K26" s="415" t="str">
        <f t="shared" si="3"/>
        <v/>
      </c>
      <c r="L26" s="67" t="str">
        <f t="shared" si="4"/>
        <v/>
      </c>
      <c r="M26" s="416" t="str">
        <f t="shared" si="5"/>
        <v/>
      </c>
      <c r="N26" s="67" t="str">
        <f t="shared" si="6"/>
        <v/>
      </c>
      <c r="O26" s="389" t="b">
        <f t="shared" si="7"/>
        <v>0</v>
      </c>
      <c r="P26" s="390">
        <f t="shared" si="8"/>
        <v>1</v>
      </c>
    </row>
    <row r="27" spans="1:16" x14ac:dyDescent="0.25">
      <c r="A27" s="152">
        <v>18</v>
      </c>
      <c r="B27" s="7"/>
      <c r="C27" s="7"/>
      <c r="D27" s="74"/>
      <c r="E27" s="228"/>
      <c r="F27" s="227"/>
      <c r="G27" s="227"/>
      <c r="H27" s="227"/>
      <c r="I27" s="19" t="str">
        <f t="shared" si="1"/>
        <v/>
      </c>
      <c r="J27" s="19" t="str">
        <f t="shared" si="2"/>
        <v/>
      </c>
      <c r="K27" s="415" t="str">
        <f t="shared" si="3"/>
        <v/>
      </c>
      <c r="L27" s="67" t="str">
        <f t="shared" si="4"/>
        <v/>
      </c>
      <c r="M27" s="416" t="str">
        <f t="shared" si="5"/>
        <v/>
      </c>
      <c r="N27" s="67" t="str">
        <f t="shared" si="6"/>
        <v/>
      </c>
      <c r="O27" s="389" t="b">
        <f t="shared" si="7"/>
        <v>0</v>
      </c>
      <c r="P27" s="390">
        <f t="shared" si="8"/>
        <v>1</v>
      </c>
    </row>
    <row r="28" spans="1:16" x14ac:dyDescent="0.25">
      <c r="A28" s="152">
        <v>19</v>
      </c>
      <c r="B28" s="7"/>
      <c r="C28" s="7"/>
      <c r="D28" s="74"/>
      <c r="E28" s="228"/>
      <c r="F28" s="227"/>
      <c r="G28" s="227"/>
      <c r="H28" s="227"/>
      <c r="I28" s="19" t="str">
        <f t="shared" si="1"/>
        <v/>
      </c>
      <c r="J28" s="19" t="str">
        <f t="shared" si="2"/>
        <v/>
      </c>
      <c r="K28" s="415" t="str">
        <f t="shared" si="3"/>
        <v/>
      </c>
      <c r="L28" s="67" t="str">
        <f t="shared" si="4"/>
        <v/>
      </c>
      <c r="M28" s="416" t="str">
        <f t="shared" si="5"/>
        <v/>
      </c>
      <c r="N28" s="67" t="str">
        <f t="shared" si="6"/>
        <v/>
      </c>
      <c r="O28" s="389" t="b">
        <f t="shared" si="7"/>
        <v>0</v>
      </c>
      <c r="P28" s="390">
        <f t="shared" si="8"/>
        <v>1</v>
      </c>
    </row>
    <row r="29" spans="1:16" x14ac:dyDescent="0.25">
      <c r="A29" s="152">
        <v>20</v>
      </c>
      <c r="B29" s="7"/>
      <c r="C29" s="7"/>
      <c r="D29" s="74"/>
      <c r="E29" s="228"/>
      <c r="F29" s="227"/>
      <c r="G29" s="227"/>
      <c r="H29" s="227"/>
      <c r="I29" s="19" t="str">
        <f t="shared" si="1"/>
        <v/>
      </c>
      <c r="J29" s="19" t="str">
        <f t="shared" si="2"/>
        <v/>
      </c>
      <c r="K29" s="415" t="str">
        <f t="shared" si="3"/>
        <v/>
      </c>
      <c r="L29" s="67" t="str">
        <f t="shared" si="4"/>
        <v/>
      </c>
      <c r="M29" s="416" t="str">
        <f t="shared" si="5"/>
        <v/>
      </c>
      <c r="N29" s="67" t="str">
        <f t="shared" si="6"/>
        <v/>
      </c>
      <c r="O29" s="389" t="b">
        <f t="shared" si="7"/>
        <v>0</v>
      </c>
      <c r="P29" s="390">
        <f t="shared" si="8"/>
        <v>1</v>
      </c>
    </row>
    <row r="30" spans="1:16" x14ac:dyDescent="0.25">
      <c r="A30" s="152">
        <v>21</v>
      </c>
      <c r="B30" s="7"/>
      <c r="C30" s="7"/>
      <c r="D30" s="74"/>
      <c r="E30" s="228"/>
      <c r="F30" s="227"/>
      <c r="G30" s="227"/>
      <c r="H30" s="227"/>
      <c r="I30" s="19" t="str">
        <f t="shared" si="1"/>
        <v/>
      </c>
      <c r="J30" s="19" t="str">
        <f t="shared" si="2"/>
        <v/>
      </c>
      <c r="K30" s="415" t="str">
        <f t="shared" si="3"/>
        <v/>
      </c>
      <c r="L30" s="67" t="str">
        <f t="shared" si="4"/>
        <v/>
      </c>
      <c r="M30" s="416" t="str">
        <f t="shared" si="5"/>
        <v/>
      </c>
      <c r="N30" s="67" t="str">
        <f t="shared" si="6"/>
        <v/>
      </c>
      <c r="O30" s="389" t="b">
        <f t="shared" si="7"/>
        <v>0</v>
      </c>
      <c r="P30" s="390">
        <f t="shared" si="8"/>
        <v>1</v>
      </c>
    </row>
    <row r="31" spans="1:16" x14ac:dyDescent="0.25">
      <c r="A31" s="152">
        <v>22</v>
      </c>
      <c r="B31" s="7"/>
      <c r="C31" s="7"/>
      <c r="D31" s="74"/>
      <c r="E31" s="228"/>
      <c r="F31" s="227"/>
      <c r="G31" s="227"/>
      <c r="H31" s="227"/>
      <c r="I31" s="19" t="str">
        <f t="shared" si="1"/>
        <v/>
      </c>
      <c r="J31" s="19" t="str">
        <f t="shared" si="2"/>
        <v/>
      </c>
      <c r="K31" s="415" t="str">
        <f t="shared" si="3"/>
        <v/>
      </c>
      <c r="L31" s="67" t="str">
        <f t="shared" si="4"/>
        <v/>
      </c>
      <c r="M31" s="416" t="str">
        <f t="shared" si="5"/>
        <v/>
      </c>
      <c r="N31" s="67" t="str">
        <f t="shared" si="6"/>
        <v/>
      </c>
      <c r="O31" s="389" t="b">
        <f t="shared" si="7"/>
        <v>0</v>
      </c>
      <c r="P31" s="390">
        <f t="shared" si="8"/>
        <v>1</v>
      </c>
    </row>
    <row r="32" spans="1:16" x14ac:dyDescent="0.25">
      <c r="A32" s="152">
        <v>23</v>
      </c>
      <c r="B32" s="7"/>
      <c r="C32" s="7"/>
      <c r="D32" s="74"/>
      <c r="E32" s="228"/>
      <c r="F32" s="227"/>
      <c r="G32" s="227"/>
      <c r="H32" s="227"/>
      <c r="I32" s="19" t="str">
        <f t="shared" si="1"/>
        <v/>
      </c>
      <c r="J32" s="19" t="str">
        <f t="shared" si="2"/>
        <v/>
      </c>
      <c r="K32" s="415" t="str">
        <f t="shared" si="3"/>
        <v/>
      </c>
      <c r="L32" s="67" t="str">
        <f t="shared" si="4"/>
        <v/>
      </c>
      <c r="M32" s="416" t="str">
        <f t="shared" si="5"/>
        <v/>
      </c>
      <c r="N32" s="67" t="str">
        <f t="shared" si="6"/>
        <v/>
      </c>
      <c r="O32" s="389" t="b">
        <f t="shared" si="7"/>
        <v>0</v>
      </c>
      <c r="P32" s="390">
        <f t="shared" si="8"/>
        <v>1</v>
      </c>
    </row>
    <row r="33" spans="1:16" x14ac:dyDescent="0.25">
      <c r="A33" s="152">
        <v>24</v>
      </c>
      <c r="B33" s="7"/>
      <c r="C33" s="7"/>
      <c r="D33" s="74"/>
      <c r="E33" s="228"/>
      <c r="F33" s="227"/>
      <c r="G33" s="227"/>
      <c r="H33" s="227"/>
      <c r="I33" s="19" t="str">
        <f t="shared" si="1"/>
        <v/>
      </c>
      <c r="J33" s="19" t="str">
        <f t="shared" si="2"/>
        <v/>
      </c>
      <c r="K33" s="415" t="str">
        <f t="shared" si="3"/>
        <v/>
      </c>
      <c r="L33" s="67" t="str">
        <f t="shared" si="4"/>
        <v/>
      </c>
      <c r="M33" s="416" t="str">
        <f t="shared" si="5"/>
        <v/>
      </c>
      <c r="N33" s="67" t="str">
        <f t="shared" si="6"/>
        <v/>
      </c>
      <c r="O33" s="389" t="b">
        <f t="shared" si="7"/>
        <v>0</v>
      </c>
      <c r="P33" s="390">
        <f t="shared" si="8"/>
        <v>1</v>
      </c>
    </row>
    <row r="34" spans="1:16" x14ac:dyDescent="0.25">
      <c r="A34" s="152">
        <v>25</v>
      </c>
      <c r="B34" s="7"/>
      <c r="C34" s="7"/>
      <c r="D34" s="74"/>
      <c r="E34" s="228"/>
      <c r="F34" s="227"/>
      <c r="G34" s="227"/>
      <c r="H34" s="227"/>
      <c r="I34" s="19" t="str">
        <f t="shared" si="1"/>
        <v/>
      </c>
      <c r="J34" s="19" t="str">
        <f t="shared" si="2"/>
        <v/>
      </c>
      <c r="K34" s="415" t="str">
        <f t="shared" si="3"/>
        <v/>
      </c>
      <c r="L34" s="67" t="str">
        <f t="shared" si="4"/>
        <v/>
      </c>
      <c r="M34" s="416" t="str">
        <f t="shared" si="5"/>
        <v/>
      </c>
      <c r="N34" s="67" t="str">
        <f t="shared" si="6"/>
        <v/>
      </c>
      <c r="O34" s="389" t="b">
        <f t="shared" si="7"/>
        <v>0</v>
      </c>
      <c r="P34" s="390">
        <f t="shared" si="8"/>
        <v>1</v>
      </c>
    </row>
    <row r="35" spans="1:16" x14ac:dyDescent="0.25">
      <c r="A35" s="152">
        <v>26</v>
      </c>
      <c r="B35" s="7"/>
      <c r="C35" s="7"/>
      <c r="D35" s="74"/>
      <c r="E35" s="228"/>
      <c r="F35" s="227"/>
      <c r="G35" s="227"/>
      <c r="H35" s="227"/>
      <c r="I35" s="19" t="str">
        <f t="shared" si="1"/>
        <v/>
      </c>
      <c r="J35" s="19" t="str">
        <f t="shared" si="2"/>
        <v/>
      </c>
      <c r="K35" s="415" t="str">
        <f t="shared" si="3"/>
        <v/>
      </c>
      <c r="L35" s="67" t="str">
        <f t="shared" si="4"/>
        <v/>
      </c>
      <c r="M35" s="416" t="str">
        <f t="shared" si="5"/>
        <v/>
      </c>
      <c r="N35" s="67" t="str">
        <f t="shared" si="6"/>
        <v/>
      </c>
      <c r="O35" s="389" t="b">
        <f t="shared" si="7"/>
        <v>0</v>
      </c>
      <c r="P35" s="390">
        <f t="shared" si="8"/>
        <v>1</v>
      </c>
    </row>
    <row r="36" spans="1:16" x14ac:dyDescent="0.25">
      <c r="A36" s="152">
        <v>27</v>
      </c>
      <c r="B36" s="7"/>
      <c r="C36" s="7"/>
      <c r="D36" s="74"/>
      <c r="E36" s="228"/>
      <c r="F36" s="227"/>
      <c r="G36" s="227"/>
      <c r="H36" s="227"/>
      <c r="I36" s="19" t="str">
        <f t="shared" si="1"/>
        <v/>
      </c>
      <c r="J36" s="19" t="str">
        <f t="shared" si="2"/>
        <v/>
      </c>
      <c r="K36" s="415" t="str">
        <f t="shared" si="3"/>
        <v/>
      </c>
      <c r="L36" s="67" t="str">
        <f t="shared" si="4"/>
        <v/>
      </c>
      <c r="M36" s="416" t="str">
        <f t="shared" si="5"/>
        <v/>
      </c>
      <c r="N36" s="67" t="str">
        <f t="shared" si="6"/>
        <v/>
      </c>
      <c r="O36" s="389" t="b">
        <f t="shared" si="7"/>
        <v>0</v>
      </c>
      <c r="P36" s="390">
        <f t="shared" si="8"/>
        <v>1</v>
      </c>
    </row>
    <row r="37" spans="1:16" x14ac:dyDescent="0.25">
      <c r="A37" s="152">
        <v>28</v>
      </c>
      <c r="B37" s="7"/>
      <c r="C37" s="7"/>
      <c r="D37" s="74"/>
      <c r="E37" s="228"/>
      <c r="F37" s="227"/>
      <c r="G37" s="227"/>
      <c r="H37" s="227"/>
      <c r="I37" s="19" t="str">
        <f t="shared" si="1"/>
        <v/>
      </c>
      <c r="J37" s="19" t="str">
        <f t="shared" si="2"/>
        <v/>
      </c>
      <c r="K37" s="415" t="str">
        <f t="shared" si="3"/>
        <v/>
      </c>
      <c r="L37" s="67" t="str">
        <f t="shared" si="4"/>
        <v/>
      </c>
      <c r="M37" s="416" t="str">
        <f t="shared" si="5"/>
        <v/>
      </c>
      <c r="N37" s="67" t="str">
        <f t="shared" si="6"/>
        <v/>
      </c>
      <c r="O37" s="389" t="b">
        <f t="shared" si="7"/>
        <v>0</v>
      </c>
      <c r="P37" s="390">
        <f t="shared" si="8"/>
        <v>1</v>
      </c>
    </row>
    <row r="38" spans="1:16" x14ac:dyDescent="0.25">
      <c r="A38" s="152">
        <v>29</v>
      </c>
      <c r="B38" s="7"/>
      <c r="C38" s="7"/>
      <c r="D38" s="74"/>
      <c r="E38" s="228"/>
      <c r="F38" s="227"/>
      <c r="G38" s="227"/>
      <c r="H38" s="227"/>
      <c r="I38" s="19" t="str">
        <f t="shared" si="1"/>
        <v/>
      </c>
      <c r="J38" s="19" t="str">
        <f t="shared" si="2"/>
        <v/>
      </c>
      <c r="K38" s="415" t="str">
        <f t="shared" si="3"/>
        <v/>
      </c>
      <c r="L38" s="67" t="str">
        <f t="shared" si="4"/>
        <v/>
      </c>
      <c r="M38" s="416" t="str">
        <f t="shared" si="5"/>
        <v/>
      </c>
      <c r="N38" s="67" t="str">
        <f t="shared" si="6"/>
        <v/>
      </c>
      <c r="O38" s="389" t="b">
        <f t="shared" si="7"/>
        <v>0</v>
      </c>
      <c r="P38" s="390">
        <f t="shared" si="8"/>
        <v>1</v>
      </c>
    </row>
    <row r="39" spans="1:16" x14ac:dyDescent="0.25">
      <c r="A39" s="152">
        <v>30</v>
      </c>
      <c r="B39" s="7"/>
      <c r="C39" s="7"/>
      <c r="D39" s="74"/>
      <c r="E39" s="228"/>
      <c r="F39" s="227"/>
      <c r="G39" s="227"/>
      <c r="H39" s="227"/>
      <c r="I39" s="19" t="str">
        <f t="shared" si="1"/>
        <v/>
      </c>
      <c r="J39" s="19" t="str">
        <f t="shared" si="2"/>
        <v/>
      </c>
      <c r="K39" s="415" t="str">
        <f t="shared" si="3"/>
        <v/>
      </c>
      <c r="L39" s="67" t="str">
        <f t="shared" si="4"/>
        <v/>
      </c>
      <c r="M39" s="416" t="str">
        <f t="shared" si="5"/>
        <v/>
      </c>
      <c r="N39" s="67" t="str">
        <f t="shared" si="6"/>
        <v/>
      </c>
      <c r="O39" s="389" t="b">
        <f t="shared" si="7"/>
        <v>0</v>
      </c>
      <c r="P39" s="390">
        <f t="shared" si="8"/>
        <v>1</v>
      </c>
    </row>
    <row r="40" spans="1:16" x14ac:dyDescent="0.25">
      <c r="A40" s="152">
        <v>31</v>
      </c>
      <c r="B40" s="7"/>
      <c r="C40" s="7"/>
      <c r="D40" s="74"/>
      <c r="E40" s="228"/>
      <c r="F40" s="227"/>
      <c r="G40" s="227"/>
      <c r="H40" s="227"/>
      <c r="I40" s="19" t="str">
        <f t="shared" si="1"/>
        <v/>
      </c>
      <c r="J40" s="19" t="str">
        <f t="shared" si="2"/>
        <v/>
      </c>
      <c r="K40" s="415" t="str">
        <f t="shared" si="3"/>
        <v/>
      </c>
      <c r="L40" s="67" t="str">
        <f t="shared" si="4"/>
        <v/>
      </c>
      <c r="M40" s="416" t="str">
        <f t="shared" si="5"/>
        <v/>
      </c>
      <c r="N40" s="67" t="str">
        <f t="shared" si="6"/>
        <v/>
      </c>
      <c r="O40" s="389" t="b">
        <f t="shared" si="7"/>
        <v>0</v>
      </c>
      <c r="P40" s="390">
        <f t="shared" si="8"/>
        <v>1</v>
      </c>
    </row>
    <row r="41" spans="1:16" x14ac:dyDescent="0.25">
      <c r="A41" s="152">
        <v>32</v>
      </c>
      <c r="B41" s="7"/>
      <c r="C41" s="7"/>
      <c r="D41" s="74"/>
      <c r="E41" s="228"/>
      <c r="F41" s="227"/>
      <c r="G41" s="227"/>
      <c r="H41" s="227"/>
      <c r="I41" s="19" t="str">
        <f t="shared" si="1"/>
        <v/>
      </c>
      <c r="J41" s="19" t="str">
        <f t="shared" si="2"/>
        <v/>
      </c>
      <c r="K41" s="415" t="str">
        <f t="shared" si="3"/>
        <v/>
      </c>
      <c r="L41" s="67" t="str">
        <f t="shared" si="4"/>
        <v/>
      </c>
      <c r="M41" s="416" t="str">
        <f t="shared" si="5"/>
        <v/>
      </c>
      <c r="N41" s="67" t="str">
        <f t="shared" si="6"/>
        <v/>
      </c>
      <c r="O41" s="389" t="b">
        <f t="shared" si="7"/>
        <v>0</v>
      </c>
      <c r="P41" s="390">
        <f t="shared" si="8"/>
        <v>1</v>
      </c>
    </row>
    <row r="42" spans="1:16" x14ac:dyDescent="0.25">
      <c r="A42" s="152">
        <v>33</v>
      </c>
      <c r="B42" s="7"/>
      <c r="C42" s="7"/>
      <c r="D42" s="74"/>
      <c r="E42" s="228"/>
      <c r="F42" s="227"/>
      <c r="G42" s="227"/>
      <c r="H42" s="227"/>
      <c r="I42" s="19" t="str">
        <f t="shared" si="1"/>
        <v/>
      </c>
      <c r="J42" s="19" t="str">
        <f t="shared" si="2"/>
        <v/>
      </c>
      <c r="K42" s="415" t="str">
        <f t="shared" si="3"/>
        <v/>
      </c>
      <c r="L42" s="67" t="str">
        <f t="shared" si="4"/>
        <v/>
      </c>
      <c r="M42" s="416" t="str">
        <f t="shared" si="5"/>
        <v/>
      </c>
      <c r="N42" s="67" t="str">
        <f t="shared" si="6"/>
        <v/>
      </c>
      <c r="O42" s="389" t="b">
        <f t="shared" si="7"/>
        <v>0</v>
      </c>
      <c r="P42" s="390">
        <f t="shared" si="8"/>
        <v>1</v>
      </c>
    </row>
    <row r="43" spans="1:16" x14ac:dyDescent="0.25">
      <c r="A43" s="152">
        <v>34</v>
      </c>
      <c r="B43" s="7"/>
      <c r="C43" s="7"/>
      <c r="D43" s="74"/>
      <c r="E43" s="228"/>
      <c r="F43" s="227"/>
      <c r="G43" s="227"/>
      <c r="H43" s="227"/>
      <c r="I43" s="19" t="str">
        <f t="shared" si="1"/>
        <v/>
      </c>
      <c r="J43" s="19" t="str">
        <f t="shared" si="2"/>
        <v/>
      </c>
      <c r="K43" s="415" t="str">
        <f t="shared" si="3"/>
        <v/>
      </c>
      <c r="L43" s="67" t="str">
        <f t="shared" si="4"/>
        <v/>
      </c>
      <c r="M43" s="416" t="str">
        <f t="shared" si="5"/>
        <v/>
      </c>
      <c r="N43" s="67" t="str">
        <f t="shared" si="6"/>
        <v/>
      </c>
      <c r="O43" s="389" t="b">
        <f t="shared" si="7"/>
        <v>0</v>
      </c>
      <c r="P43" s="390">
        <f t="shared" si="8"/>
        <v>1</v>
      </c>
    </row>
    <row r="44" spans="1:16" x14ac:dyDescent="0.25">
      <c r="A44" s="152">
        <v>35</v>
      </c>
      <c r="B44" s="7"/>
      <c r="C44" s="7"/>
      <c r="D44" s="74"/>
      <c r="E44" s="228"/>
      <c r="F44" s="227"/>
      <c r="G44" s="227"/>
      <c r="H44" s="227"/>
      <c r="I44" s="19" t="str">
        <f t="shared" si="1"/>
        <v/>
      </c>
      <c r="J44" s="19" t="str">
        <f t="shared" si="2"/>
        <v/>
      </c>
      <c r="K44" s="415" t="str">
        <f t="shared" si="3"/>
        <v/>
      </c>
      <c r="L44" s="67" t="str">
        <f t="shared" si="4"/>
        <v/>
      </c>
      <c r="M44" s="416" t="str">
        <f t="shared" si="5"/>
        <v/>
      </c>
      <c r="N44" s="67" t="str">
        <f t="shared" si="6"/>
        <v/>
      </c>
      <c r="O44" s="389" t="b">
        <f t="shared" si="7"/>
        <v>0</v>
      </c>
      <c r="P44" s="390">
        <f t="shared" si="8"/>
        <v>1</v>
      </c>
    </row>
    <row r="45" spans="1:16" x14ac:dyDescent="0.25">
      <c r="A45" s="152">
        <v>36</v>
      </c>
      <c r="B45" s="7"/>
      <c r="C45" s="7"/>
      <c r="D45" s="74"/>
      <c r="E45" s="228"/>
      <c r="F45" s="227"/>
      <c r="G45" s="227"/>
      <c r="H45" s="227"/>
      <c r="I45" s="19" t="str">
        <f t="shared" si="1"/>
        <v/>
      </c>
      <c r="J45" s="19" t="str">
        <f t="shared" si="2"/>
        <v/>
      </c>
      <c r="K45" s="415" t="str">
        <f t="shared" si="3"/>
        <v/>
      </c>
      <c r="L45" s="67" t="str">
        <f t="shared" si="4"/>
        <v/>
      </c>
      <c r="M45" s="416" t="str">
        <f t="shared" si="5"/>
        <v/>
      </c>
      <c r="N45" s="67" t="str">
        <f t="shared" si="6"/>
        <v/>
      </c>
      <c r="O45" s="389" t="b">
        <f t="shared" si="7"/>
        <v>0</v>
      </c>
      <c r="P45" s="390">
        <f t="shared" si="8"/>
        <v>1</v>
      </c>
    </row>
    <row r="46" spans="1:16" x14ac:dyDescent="0.25">
      <c r="A46" s="152">
        <v>37</v>
      </c>
      <c r="B46" s="7"/>
      <c r="C46" s="7"/>
      <c r="D46" s="74"/>
      <c r="E46" s="228"/>
      <c r="F46" s="227"/>
      <c r="G46" s="227"/>
      <c r="H46" s="227"/>
      <c r="I46" s="19" t="str">
        <f t="shared" si="1"/>
        <v/>
      </c>
      <c r="J46" s="19" t="str">
        <f t="shared" si="2"/>
        <v/>
      </c>
      <c r="K46" s="415" t="str">
        <f t="shared" si="3"/>
        <v/>
      </c>
      <c r="L46" s="67" t="str">
        <f t="shared" si="4"/>
        <v/>
      </c>
      <c r="M46" s="416" t="str">
        <f t="shared" si="5"/>
        <v/>
      </c>
      <c r="N46" s="67" t="str">
        <f t="shared" si="6"/>
        <v/>
      </c>
      <c r="O46" s="389" t="b">
        <f t="shared" si="7"/>
        <v>0</v>
      </c>
      <c r="P46" s="390">
        <f t="shared" si="8"/>
        <v>1</v>
      </c>
    </row>
    <row r="47" spans="1:16" x14ac:dyDescent="0.25">
      <c r="A47" s="152">
        <v>38</v>
      </c>
      <c r="B47" s="7"/>
      <c r="C47" s="7"/>
      <c r="D47" s="74"/>
      <c r="E47" s="228"/>
      <c r="F47" s="227"/>
      <c r="G47" s="227"/>
      <c r="H47" s="227"/>
      <c r="I47" s="19" t="str">
        <f t="shared" si="1"/>
        <v/>
      </c>
      <c r="J47" s="19" t="str">
        <f t="shared" si="2"/>
        <v/>
      </c>
      <c r="K47" s="415" t="str">
        <f t="shared" si="3"/>
        <v/>
      </c>
      <c r="L47" s="67" t="str">
        <f t="shared" si="4"/>
        <v/>
      </c>
      <c r="M47" s="416" t="str">
        <f t="shared" si="5"/>
        <v/>
      </c>
      <c r="N47" s="67" t="str">
        <f t="shared" si="6"/>
        <v/>
      </c>
      <c r="O47" s="389" t="b">
        <f t="shared" si="7"/>
        <v>0</v>
      </c>
      <c r="P47" s="390">
        <f t="shared" si="8"/>
        <v>1</v>
      </c>
    </row>
    <row r="48" spans="1:16" x14ac:dyDescent="0.25">
      <c r="A48" s="152">
        <v>39</v>
      </c>
      <c r="B48" s="7"/>
      <c r="C48" s="7"/>
      <c r="D48" s="74"/>
      <c r="E48" s="228"/>
      <c r="F48" s="227"/>
      <c r="G48" s="227"/>
      <c r="H48" s="227"/>
      <c r="I48" s="19" t="str">
        <f t="shared" si="1"/>
        <v/>
      </c>
      <c r="J48" s="19" t="str">
        <f t="shared" si="2"/>
        <v/>
      </c>
      <c r="K48" s="415" t="str">
        <f t="shared" si="3"/>
        <v/>
      </c>
      <c r="L48" s="67" t="str">
        <f t="shared" si="4"/>
        <v/>
      </c>
      <c r="M48" s="416" t="str">
        <f t="shared" si="5"/>
        <v/>
      </c>
      <c r="N48" s="67" t="str">
        <f t="shared" si="6"/>
        <v/>
      </c>
      <c r="O48" s="389" t="b">
        <f t="shared" si="7"/>
        <v>0</v>
      </c>
      <c r="P48" s="390">
        <f t="shared" si="8"/>
        <v>1</v>
      </c>
    </row>
    <row r="49" spans="1:16" x14ac:dyDescent="0.25">
      <c r="A49" s="152">
        <v>40</v>
      </c>
      <c r="B49" s="7"/>
      <c r="C49" s="7"/>
      <c r="D49" s="74"/>
      <c r="E49" s="228"/>
      <c r="F49" s="227"/>
      <c r="G49" s="227"/>
      <c r="H49" s="227"/>
      <c r="I49" s="19" t="str">
        <f t="shared" si="1"/>
        <v/>
      </c>
      <c r="J49" s="19" t="str">
        <f t="shared" si="2"/>
        <v/>
      </c>
      <c r="K49" s="415" t="str">
        <f t="shared" si="3"/>
        <v/>
      </c>
      <c r="L49" s="67" t="str">
        <f t="shared" si="4"/>
        <v/>
      </c>
      <c r="M49" s="416" t="str">
        <f t="shared" si="5"/>
        <v/>
      </c>
      <c r="N49" s="67" t="str">
        <f t="shared" si="6"/>
        <v/>
      </c>
      <c r="O49" s="389" t="b">
        <f t="shared" si="7"/>
        <v>0</v>
      </c>
      <c r="P49" s="390">
        <f t="shared" si="8"/>
        <v>1</v>
      </c>
    </row>
    <row r="50" spans="1:16" x14ac:dyDescent="0.25">
      <c r="A50" s="152">
        <v>41</v>
      </c>
      <c r="B50" s="7"/>
      <c r="C50" s="7"/>
      <c r="D50" s="74"/>
      <c r="E50" s="228"/>
      <c r="F50" s="227"/>
      <c r="G50" s="227"/>
      <c r="H50" s="227"/>
      <c r="I50" s="19" t="str">
        <f t="shared" si="1"/>
        <v/>
      </c>
      <c r="J50" s="19" t="str">
        <f t="shared" si="2"/>
        <v/>
      </c>
      <c r="K50" s="415" t="str">
        <f t="shared" si="3"/>
        <v/>
      </c>
      <c r="L50" s="67" t="str">
        <f t="shared" si="4"/>
        <v/>
      </c>
      <c r="M50" s="416" t="str">
        <f t="shared" si="5"/>
        <v/>
      </c>
      <c r="N50" s="67" t="str">
        <f t="shared" si="6"/>
        <v/>
      </c>
      <c r="O50" s="389" t="b">
        <f t="shared" si="7"/>
        <v>0</v>
      </c>
      <c r="P50" s="390">
        <f t="shared" si="8"/>
        <v>1</v>
      </c>
    </row>
    <row r="51" spans="1:16" x14ac:dyDescent="0.25">
      <c r="A51" s="152">
        <v>42</v>
      </c>
      <c r="B51" s="7"/>
      <c r="C51" s="7"/>
      <c r="D51" s="74"/>
      <c r="E51" s="228"/>
      <c r="F51" s="227"/>
      <c r="G51" s="227"/>
      <c r="H51" s="227"/>
      <c r="I51" s="19" t="str">
        <f t="shared" si="1"/>
        <v/>
      </c>
      <c r="J51" s="19" t="str">
        <f t="shared" si="2"/>
        <v/>
      </c>
      <c r="K51" s="415" t="str">
        <f t="shared" si="3"/>
        <v/>
      </c>
      <c r="L51" s="67" t="str">
        <f t="shared" si="4"/>
        <v/>
      </c>
      <c r="M51" s="416" t="str">
        <f t="shared" si="5"/>
        <v/>
      </c>
      <c r="N51" s="67" t="str">
        <f t="shared" si="6"/>
        <v/>
      </c>
      <c r="O51" s="389" t="b">
        <f t="shared" si="7"/>
        <v>0</v>
      </c>
      <c r="P51" s="390">
        <f t="shared" si="8"/>
        <v>1</v>
      </c>
    </row>
    <row r="52" spans="1:16" x14ac:dyDescent="0.25">
      <c r="A52" s="152">
        <v>43</v>
      </c>
      <c r="B52" s="7"/>
      <c r="C52" s="7"/>
      <c r="D52" s="74"/>
      <c r="E52" s="228"/>
      <c r="F52" s="227"/>
      <c r="G52" s="227"/>
      <c r="H52" s="227"/>
      <c r="I52" s="19" t="str">
        <f t="shared" si="1"/>
        <v/>
      </c>
      <c r="J52" s="19" t="str">
        <f t="shared" si="2"/>
        <v/>
      </c>
      <c r="K52" s="415" t="str">
        <f t="shared" si="3"/>
        <v/>
      </c>
      <c r="L52" s="67" t="str">
        <f t="shared" si="4"/>
        <v/>
      </c>
      <c r="M52" s="416" t="str">
        <f t="shared" si="5"/>
        <v/>
      </c>
      <c r="N52" s="67" t="str">
        <f t="shared" si="6"/>
        <v/>
      </c>
      <c r="O52" s="389" t="b">
        <f t="shared" si="7"/>
        <v>0</v>
      </c>
      <c r="P52" s="390">
        <f t="shared" si="8"/>
        <v>1</v>
      </c>
    </row>
    <row r="53" spans="1:16" x14ac:dyDescent="0.25">
      <c r="A53" s="152">
        <v>44</v>
      </c>
      <c r="B53" s="7"/>
      <c r="C53" s="7"/>
      <c r="D53" s="74"/>
      <c r="E53" s="228"/>
      <c r="F53" s="227"/>
      <c r="G53" s="227"/>
      <c r="H53" s="227"/>
      <c r="I53" s="19" t="str">
        <f t="shared" si="1"/>
        <v/>
      </c>
      <c r="J53" s="19" t="str">
        <f t="shared" si="2"/>
        <v/>
      </c>
      <c r="K53" s="415" t="str">
        <f t="shared" si="3"/>
        <v/>
      </c>
      <c r="L53" s="67" t="str">
        <f t="shared" si="4"/>
        <v/>
      </c>
      <c r="M53" s="416" t="str">
        <f t="shared" si="5"/>
        <v/>
      </c>
      <c r="N53" s="67" t="str">
        <f t="shared" si="6"/>
        <v/>
      </c>
      <c r="O53" s="389" t="b">
        <f t="shared" si="7"/>
        <v>0</v>
      </c>
      <c r="P53" s="390">
        <f t="shared" si="8"/>
        <v>1</v>
      </c>
    </row>
    <row r="54" spans="1:16" x14ac:dyDescent="0.25">
      <c r="A54" s="152">
        <v>45</v>
      </c>
      <c r="B54" s="7"/>
      <c r="C54" s="7"/>
      <c r="D54" s="74"/>
      <c r="E54" s="228"/>
      <c r="F54" s="227"/>
      <c r="G54" s="227"/>
      <c r="H54" s="227"/>
      <c r="I54" s="19" t="str">
        <f t="shared" si="1"/>
        <v/>
      </c>
      <c r="J54" s="19" t="str">
        <f t="shared" si="2"/>
        <v/>
      </c>
      <c r="K54" s="415" t="str">
        <f t="shared" si="3"/>
        <v/>
      </c>
      <c r="L54" s="67" t="str">
        <f t="shared" si="4"/>
        <v/>
      </c>
      <c r="M54" s="416" t="str">
        <f t="shared" si="5"/>
        <v/>
      </c>
      <c r="N54" s="67" t="str">
        <f t="shared" si="6"/>
        <v/>
      </c>
      <c r="O54" s="389" t="b">
        <f t="shared" si="7"/>
        <v>0</v>
      </c>
      <c r="P54" s="390">
        <f t="shared" si="8"/>
        <v>1</v>
      </c>
    </row>
    <row r="55" spans="1:16" x14ac:dyDescent="0.25">
      <c r="A55" s="152">
        <v>46</v>
      </c>
      <c r="B55" s="7"/>
      <c r="C55" s="7"/>
      <c r="D55" s="74"/>
      <c r="E55" s="228"/>
      <c r="F55" s="227"/>
      <c r="G55" s="227"/>
      <c r="H55" s="227"/>
      <c r="I55" s="19" t="str">
        <f t="shared" si="1"/>
        <v/>
      </c>
      <c r="J55" s="19" t="str">
        <f t="shared" si="2"/>
        <v/>
      </c>
      <c r="K55" s="415" t="str">
        <f t="shared" si="3"/>
        <v/>
      </c>
      <c r="L55" s="67" t="str">
        <f t="shared" si="4"/>
        <v/>
      </c>
      <c r="M55" s="416" t="str">
        <f t="shared" si="5"/>
        <v/>
      </c>
      <c r="N55" s="67" t="str">
        <f t="shared" si="6"/>
        <v/>
      </c>
      <c r="O55" s="389" t="b">
        <f t="shared" si="7"/>
        <v>0</v>
      </c>
      <c r="P55" s="390">
        <f t="shared" si="8"/>
        <v>1</v>
      </c>
    </row>
    <row r="56" spans="1:16" x14ac:dyDescent="0.25">
      <c r="A56" s="152">
        <v>47</v>
      </c>
      <c r="B56" s="7"/>
      <c r="C56" s="7"/>
      <c r="D56" s="74"/>
      <c r="E56" s="228"/>
      <c r="F56" s="227"/>
      <c r="G56" s="227"/>
      <c r="H56" s="227"/>
      <c r="I56" s="19" t="str">
        <f t="shared" si="1"/>
        <v/>
      </c>
      <c r="J56" s="19" t="str">
        <f t="shared" si="2"/>
        <v/>
      </c>
      <c r="K56" s="415" t="str">
        <f t="shared" si="3"/>
        <v/>
      </c>
      <c r="L56" s="67" t="str">
        <f t="shared" si="4"/>
        <v/>
      </c>
      <c r="M56" s="416" t="str">
        <f t="shared" si="5"/>
        <v/>
      </c>
      <c r="N56" s="67" t="str">
        <f t="shared" si="6"/>
        <v/>
      </c>
      <c r="O56" s="389" t="b">
        <f t="shared" si="7"/>
        <v>0</v>
      </c>
      <c r="P56" s="390">
        <f t="shared" si="8"/>
        <v>1</v>
      </c>
    </row>
    <row r="57" spans="1:16" x14ac:dyDescent="0.25">
      <c r="A57" s="152">
        <v>48</v>
      </c>
      <c r="B57" s="7"/>
      <c r="C57" s="7"/>
      <c r="D57" s="74"/>
      <c r="E57" s="228"/>
      <c r="F57" s="227"/>
      <c r="G57" s="227"/>
      <c r="H57" s="227"/>
      <c r="I57" s="19" t="str">
        <f t="shared" si="1"/>
        <v/>
      </c>
      <c r="J57" s="19" t="str">
        <f t="shared" si="2"/>
        <v/>
      </c>
      <c r="K57" s="415" t="str">
        <f t="shared" si="3"/>
        <v/>
      </c>
      <c r="L57" s="67" t="str">
        <f t="shared" si="4"/>
        <v/>
      </c>
      <c r="M57" s="416" t="str">
        <f t="shared" si="5"/>
        <v/>
      </c>
      <c r="N57" s="67" t="str">
        <f t="shared" si="6"/>
        <v/>
      </c>
      <c r="O57" s="389" t="b">
        <f t="shared" si="7"/>
        <v>0</v>
      </c>
      <c r="P57" s="390">
        <f t="shared" si="8"/>
        <v>1</v>
      </c>
    </row>
    <row r="58" spans="1:16" x14ac:dyDescent="0.25">
      <c r="A58" s="152">
        <v>49</v>
      </c>
      <c r="B58" s="7"/>
      <c r="C58" s="7"/>
      <c r="D58" s="74"/>
      <c r="E58" s="228"/>
      <c r="F58" s="227"/>
      <c r="G58" s="227"/>
      <c r="H58" s="227"/>
      <c r="I58" s="19" t="str">
        <f t="shared" si="1"/>
        <v/>
      </c>
      <c r="J58" s="19" t="str">
        <f t="shared" si="2"/>
        <v/>
      </c>
      <c r="K58" s="415" t="str">
        <f t="shared" si="3"/>
        <v/>
      </c>
      <c r="L58" s="67" t="str">
        <f t="shared" si="4"/>
        <v/>
      </c>
      <c r="M58" s="416" t="str">
        <f t="shared" si="5"/>
        <v/>
      </c>
      <c r="N58" s="67" t="str">
        <f t="shared" si="6"/>
        <v/>
      </c>
      <c r="O58" s="389" t="b">
        <f t="shared" si="7"/>
        <v>0</v>
      </c>
      <c r="P58" s="390">
        <f t="shared" si="8"/>
        <v>1</v>
      </c>
    </row>
    <row r="59" spans="1:16" x14ac:dyDescent="0.25">
      <c r="A59" s="152">
        <v>50</v>
      </c>
      <c r="B59" s="7"/>
      <c r="C59" s="7"/>
      <c r="D59" s="74"/>
      <c r="E59" s="228"/>
      <c r="F59" s="227"/>
      <c r="G59" s="227"/>
      <c r="H59" s="227"/>
      <c r="I59" s="19" t="str">
        <f t="shared" si="1"/>
        <v/>
      </c>
      <c r="J59" s="19" t="str">
        <f t="shared" si="2"/>
        <v/>
      </c>
      <c r="K59" s="415" t="str">
        <f t="shared" si="3"/>
        <v/>
      </c>
      <c r="L59" s="67" t="str">
        <f t="shared" si="4"/>
        <v/>
      </c>
      <c r="M59" s="416" t="str">
        <f t="shared" si="5"/>
        <v/>
      </c>
      <c r="N59" s="67" t="str">
        <f t="shared" si="6"/>
        <v/>
      </c>
      <c r="O59" s="389" t="b">
        <f t="shared" si="7"/>
        <v>0</v>
      </c>
      <c r="P59" s="390">
        <f t="shared" si="8"/>
        <v>1</v>
      </c>
    </row>
    <row r="60" spans="1:16" x14ac:dyDescent="0.25">
      <c r="A60" s="152">
        <v>51</v>
      </c>
      <c r="B60" s="7"/>
      <c r="C60" s="7"/>
      <c r="D60" s="74"/>
      <c r="E60" s="228"/>
      <c r="F60" s="227"/>
      <c r="G60" s="227"/>
      <c r="H60" s="227"/>
      <c r="I60" s="19" t="str">
        <f t="shared" si="1"/>
        <v/>
      </c>
      <c r="J60" s="19" t="str">
        <f t="shared" si="2"/>
        <v/>
      </c>
      <c r="K60" s="415" t="str">
        <f t="shared" si="3"/>
        <v/>
      </c>
      <c r="L60" s="67" t="str">
        <f t="shared" si="4"/>
        <v/>
      </c>
      <c r="M60" s="416" t="str">
        <f t="shared" si="5"/>
        <v/>
      </c>
      <c r="N60" s="67" t="str">
        <f t="shared" si="6"/>
        <v/>
      </c>
      <c r="O60" s="389" t="b">
        <f t="shared" si="7"/>
        <v>0</v>
      </c>
      <c r="P60" s="390">
        <f t="shared" si="8"/>
        <v>1</v>
      </c>
    </row>
    <row r="61" spans="1:16" x14ac:dyDescent="0.25">
      <c r="A61" s="152">
        <v>52</v>
      </c>
      <c r="B61" s="7"/>
      <c r="C61" s="7"/>
      <c r="D61" s="74"/>
      <c r="E61" s="228"/>
      <c r="F61" s="227"/>
      <c r="G61" s="227"/>
      <c r="H61" s="227"/>
      <c r="I61" s="19" t="str">
        <f t="shared" si="1"/>
        <v/>
      </c>
      <c r="J61" s="19" t="str">
        <f t="shared" si="2"/>
        <v/>
      </c>
      <c r="K61" s="415" t="str">
        <f t="shared" si="3"/>
        <v/>
      </c>
      <c r="L61" s="67" t="str">
        <f t="shared" si="4"/>
        <v/>
      </c>
      <c r="M61" s="416" t="str">
        <f t="shared" si="5"/>
        <v/>
      </c>
      <c r="N61" s="67" t="str">
        <f t="shared" si="6"/>
        <v/>
      </c>
      <c r="O61" s="389" t="b">
        <f t="shared" si="7"/>
        <v>0</v>
      </c>
      <c r="P61" s="390">
        <f t="shared" si="8"/>
        <v>1</v>
      </c>
    </row>
    <row r="62" spans="1:16" x14ac:dyDescent="0.25">
      <c r="A62" s="152">
        <v>53</v>
      </c>
      <c r="B62" s="7"/>
      <c r="C62" s="7"/>
      <c r="D62" s="74"/>
      <c r="E62" s="228"/>
      <c r="F62" s="227"/>
      <c r="G62" s="227"/>
      <c r="H62" s="227"/>
      <c r="I62" s="19" t="str">
        <f t="shared" si="1"/>
        <v/>
      </c>
      <c r="J62" s="19" t="str">
        <f t="shared" si="2"/>
        <v/>
      </c>
      <c r="K62" s="415" t="str">
        <f t="shared" si="3"/>
        <v/>
      </c>
      <c r="L62" s="67" t="str">
        <f t="shared" si="4"/>
        <v/>
      </c>
      <c r="M62" s="416" t="str">
        <f t="shared" si="5"/>
        <v/>
      </c>
      <c r="N62" s="67" t="str">
        <f t="shared" si="6"/>
        <v/>
      </c>
      <c r="O62" s="389" t="b">
        <f t="shared" si="7"/>
        <v>0</v>
      </c>
      <c r="P62" s="390">
        <f t="shared" si="8"/>
        <v>1</v>
      </c>
    </row>
    <row r="63" spans="1:16" x14ac:dyDescent="0.25">
      <c r="A63" s="152">
        <v>54</v>
      </c>
      <c r="B63" s="7"/>
      <c r="C63" s="7"/>
      <c r="D63" s="74"/>
      <c r="E63" s="228"/>
      <c r="F63" s="227"/>
      <c r="G63" s="227"/>
      <c r="H63" s="227"/>
      <c r="I63" s="19" t="str">
        <f t="shared" si="1"/>
        <v/>
      </c>
      <c r="J63" s="19" t="str">
        <f t="shared" si="2"/>
        <v/>
      </c>
      <c r="K63" s="415" t="str">
        <f t="shared" si="3"/>
        <v/>
      </c>
      <c r="L63" s="67" t="str">
        <f t="shared" si="4"/>
        <v/>
      </c>
      <c r="M63" s="416" t="str">
        <f t="shared" si="5"/>
        <v/>
      </c>
      <c r="N63" s="67" t="str">
        <f t="shared" si="6"/>
        <v/>
      </c>
      <c r="O63" s="389" t="b">
        <f t="shared" si="7"/>
        <v>0</v>
      </c>
      <c r="P63" s="390">
        <f t="shared" si="8"/>
        <v>1</v>
      </c>
    </row>
    <row r="64" spans="1:16" x14ac:dyDescent="0.25">
      <c r="A64" s="152">
        <v>55</v>
      </c>
      <c r="B64" s="7"/>
      <c r="C64" s="7"/>
      <c r="D64" s="74"/>
      <c r="E64" s="228"/>
      <c r="F64" s="227"/>
      <c r="G64" s="227"/>
      <c r="H64" s="227"/>
      <c r="I64" s="19" t="str">
        <f t="shared" si="1"/>
        <v/>
      </c>
      <c r="J64" s="19" t="str">
        <f t="shared" si="2"/>
        <v/>
      </c>
      <c r="K64" s="415" t="str">
        <f t="shared" si="3"/>
        <v/>
      </c>
      <c r="L64" s="67" t="str">
        <f t="shared" si="4"/>
        <v/>
      </c>
      <c r="M64" s="416" t="str">
        <f t="shared" si="5"/>
        <v/>
      </c>
      <c r="N64" s="67" t="str">
        <f t="shared" si="6"/>
        <v/>
      </c>
      <c r="O64" s="389" t="b">
        <f t="shared" si="7"/>
        <v>0</v>
      </c>
      <c r="P64" s="390">
        <f t="shared" si="8"/>
        <v>1</v>
      </c>
    </row>
    <row r="65" spans="1:16" x14ac:dyDescent="0.25">
      <c r="A65" s="152">
        <v>56</v>
      </c>
      <c r="B65" s="7"/>
      <c r="C65" s="7"/>
      <c r="D65" s="74"/>
      <c r="E65" s="228"/>
      <c r="F65" s="227"/>
      <c r="G65" s="227"/>
      <c r="H65" s="227"/>
      <c r="I65" s="19" t="str">
        <f t="shared" si="1"/>
        <v/>
      </c>
      <c r="J65" s="19" t="str">
        <f t="shared" si="2"/>
        <v/>
      </c>
      <c r="K65" s="415" t="str">
        <f t="shared" si="3"/>
        <v/>
      </c>
      <c r="L65" s="67" t="str">
        <f t="shared" si="4"/>
        <v/>
      </c>
      <c r="M65" s="416" t="str">
        <f t="shared" si="5"/>
        <v/>
      </c>
      <c r="N65" s="67" t="str">
        <f t="shared" si="6"/>
        <v/>
      </c>
      <c r="O65" s="389" t="b">
        <f t="shared" si="7"/>
        <v>0</v>
      </c>
      <c r="P65" s="390">
        <f t="shared" si="8"/>
        <v>1</v>
      </c>
    </row>
    <row r="66" spans="1:16" x14ac:dyDescent="0.25">
      <c r="A66" s="152">
        <v>57</v>
      </c>
      <c r="B66" s="7"/>
      <c r="C66" s="7"/>
      <c r="D66" s="74"/>
      <c r="E66" s="228"/>
      <c r="F66" s="227"/>
      <c r="G66" s="227"/>
      <c r="H66" s="227"/>
      <c r="I66" s="19" t="str">
        <f t="shared" si="1"/>
        <v/>
      </c>
      <c r="J66" s="19" t="str">
        <f t="shared" si="2"/>
        <v/>
      </c>
      <c r="K66" s="415" t="str">
        <f t="shared" si="3"/>
        <v/>
      </c>
      <c r="L66" s="67" t="str">
        <f t="shared" si="4"/>
        <v/>
      </c>
      <c r="M66" s="416" t="str">
        <f t="shared" si="5"/>
        <v/>
      </c>
      <c r="N66" s="67" t="str">
        <f t="shared" si="6"/>
        <v/>
      </c>
      <c r="O66" s="389" t="b">
        <f t="shared" si="7"/>
        <v>0</v>
      </c>
      <c r="P66" s="390">
        <f t="shared" si="8"/>
        <v>1</v>
      </c>
    </row>
    <row r="67" spans="1:16" x14ac:dyDescent="0.25">
      <c r="A67" s="152">
        <v>58</v>
      </c>
      <c r="B67" s="7"/>
      <c r="C67" s="7"/>
      <c r="D67" s="74"/>
      <c r="E67" s="228"/>
      <c r="F67" s="227"/>
      <c r="G67" s="227"/>
      <c r="H67" s="227"/>
      <c r="I67" s="19" t="str">
        <f t="shared" si="1"/>
        <v/>
      </c>
      <c r="J67" s="19" t="str">
        <f t="shared" si="2"/>
        <v/>
      </c>
      <c r="K67" s="415" t="str">
        <f t="shared" si="3"/>
        <v/>
      </c>
      <c r="L67" s="67" t="str">
        <f t="shared" si="4"/>
        <v/>
      </c>
      <c r="M67" s="416" t="str">
        <f t="shared" si="5"/>
        <v/>
      </c>
      <c r="N67" s="67" t="str">
        <f t="shared" si="6"/>
        <v/>
      </c>
      <c r="O67" s="389" t="b">
        <f t="shared" si="7"/>
        <v>0</v>
      </c>
      <c r="P67" s="390">
        <f t="shared" si="8"/>
        <v>1</v>
      </c>
    </row>
    <row r="68" spans="1:16" x14ac:dyDescent="0.25">
      <c r="A68" s="152">
        <v>59</v>
      </c>
      <c r="B68" s="7"/>
      <c r="C68" s="7"/>
      <c r="D68" s="74"/>
      <c r="E68" s="228"/>
      <c r="F68" s="227"/>
      <c r="G68" s="227"/>
      <c r="H68" s="227"/>
      <c r="I68" s="19" t="str">
        <f t="shared" si="1"/>
        <v/>
      </c>
      <c r="J68" s="19" t="str">
        <f t="shared" si="2"/>
        <v/>
      </c>
      <c r="K68" s="415" t="str">
        <f t="shared" si="3"/>
        <v/>
      </c>
      <c r="L68" s="67" t="str">
        <f t="shared" si="4"/>
        <v/>
      </c>
      <c r="M68" s="416" t="str">
        <f t="shared" si="5"/>
        <v/>
      </c>
      <c r="N68" s="67" t="str">
        <f t="shared" si="6"/>
        <v/>
      </c>
      <c r="O68" s="389" t="b">
        <f t="shared" si="7"/>
        <v>0</v>
      </c>
      <c r="P68" s="390">
        <f t="shared" si="8"/>
        <v>1</v>
      </c>
    </row>
    <row r="69" spans="1:16" x14ac:dyDescent="0.25">
      <c r="A69" s="152">
        <v>60</v>
      </c>
      <c r="B69" s="7"/>
      <c r="C69" s="7"/>
      <c r="D69" s="74"/>
      <c r="E69" s="228"/>
      <c r="F69" s="227"/>
      <c r="G69" s="227"/>
      <c r="H69" s="227"/>
      <c r="I69" s="19" t="str">
        <f t="shared" si="1"/>
        <v/>
      </c>
      <c r="J69" s="19" t="str">
        <f t="shared" si="2"/>
        <v/>
      </c>
      <c r="K69" s="415" t="str">
        <f t="shared" si="3"/>
        <v/>
      </c>
      <c r="L69" s="67" t="str">
        <f t="shared" si="4"/>
        <v/>
      </c>
      <c r="M69" s="416" t="str">
        <f t="shared" si="5"/>
        <v/>
      </c>
      <c r="N69" s="67" t="str">
        <f t="shared" si="6"/>
        <v/>
      </c>
      <c r="O69" s="389" t="b">
        <f t="shared" si="7"/>
        <v>0</v>
      </c>
      <c r="P69" s="390">
        <f t="shared" si="8"/>
        <v>1</v>
      </c>
    </row>
    <row r="70" spans="1:16" x14ac:dyDescent="0.25">
      <c r="A70" s="152">
        <v>61</v>
      </c>
      <c r="B70" s="7"/>
      <c r="C70" s="7"/>
      <c r="D70" s="74"/>
      <c r="E70" s="228"/>
      <c r="F70" s="227"/>
      <c r="G70" s="227"/>
      <c r="H70" s="227"/>
      <c r="I70" s="19" t="str">
        <f t="shared" si="1"/>
        <v/>
      </c>
      <c r="J70" s="19" t="str">
        <f t="shared" si="2"/>
        <v/>
      </c>
      <c r="K70" s="415" t="str">
        <f t="shared" si="3"/>
        <v/>
      </c>
      <c r="L70" s="67" t="str">
        <f t="shared" si="4"/>
        <v/>
      </c>
      <c r="M70" s="416" t="str">
        <f t="shared" si="5"/>
        <v/>
      </c>
      <c r="N70" s="67" t="str">
        <f t="shared" si="6"/>
        <v/>
      </c>
      <c r="O70" s="389" t="b">
        <f t="shared" si="7"/>
        <v>0</v>
      </c>
      <c r="P70" s="390">
        <f t="shared" si="8"/>
        <v>1</v>
      </c>
    </row>
    <row r="71" spans="1:16" x14ac:dyDescent="0.25">
      <c r="A71" s="152">
        <v>62</v>
      </c>
      <c r="B71" s="7"/>
      <c r="C71" s="7"/>
      <c r="D71" s="74"/>
      <c r="E71" s="228"/>
      <c r="F71" s="227"/>
      <c r="G71" s="227"/>
      <c r="H71" s="227"/>
      <c r="I71" s="19" t="str">
        <f t="shared" si="1"/>
        <v/>
      </c>
      <c r="J71" s="19" t="str">
        <f t="shared" si="2"/>
        <v/>
      </c>
      <c r="K71" s="415" t="str">
        <f t="shared" si="3"/>
        <v/>
      </c>
      <c r="L71" s="67" t="str">
        <f t="shared" si="4"/>
        <v/>
      </c>
      <c r="M71" s="416" t="str">
        <f t="shared" si="5"/>
        <v/>
      </c>
      <c r="N71" s="67" t="str">
        <f t="shared" si="6"/>
        <v/>
      </c>
      <c r="O71" s="389" t="b">
        <f t="shared" si="7"/>
        <v>0</v>
      </c>
      <c r="P71" s="390">
        <f t="shared" si="8"/>
        <v>1</v>
      </c>
    </row>
    <row r="72" spans="1:16" x14ac:dyDescent="0.25">
      <c r="A72" s="152">
        <v>63</v>
      </c>
      <c r="B72" s="7"/>
      <c r="C72" s="7"/>
      <c r="D72" s="74"/>
      <c r="E72" s="228"/>
      <c r="F72" s="227"/>
      <c r="G72" s="227"/>
      <c r="H72" s="227"/>
      <c r="I72" s="19" t="str">
        <f t="shared" si="1"/>
        <v/>
      </c>
      <c r="J72" s="19" t="str">
        <f t="shared" si="2"/>
        <v/>
      </c>
      <c r="K72" s="415" t="str">
        <f t="shared" si="3"/>
        <v/>
      </c>
      <c r="L72" s="67" t="str">
        <f t="shared" si="4"/>
        <v/>
      </c>
      <c r="M72" s="416" t="str">
        <f t="shared" si="5"/>
        <v/>
      </c>
      <c r="N72" s="67" t="str">
        <f t="shared" si="6"/>
        <v/>
      </c>
      <c r="O72" s="389" t="b">
        <f t="shared" si="7"/>
        <v>0</v>
      </c>
      <c r="P72" s="390">
        <f t="shared" si="8"/>
        <v>1</v>
      </c>
    </row>
    <row r="73" spans="1:16" x14ac:dyDescent="0.25">
      <c r="A73" s="152">
        <v>64</v>
      </c>
      <c r="B73" s="7"/>
      <c r="C73" s="7"/>
      <c r="D73" s="74"/>
      <c r="E73" s="228"/>
      <c r="F73" s="227"/>
      <c r="G73" s="227"/>
      <c r="H73" s="227"/>
      <c r="I73" s="19" t="str">
        <f t="shared" si="1"/>
        <v/>
      </c>
      <c r="J73" s="19" t="str">
        <f t="shared" si="2"/>
        <v/>
      </c>
      <c r="K73" s="415" t="str">
        <f t="shared" si="3"/>
        <v/>
      </c>
      <c r="L73" s="67" t="str">
        <f t="shared" si="4"/>
        <v/>
      </c>
      <c r="M73" s="416" t="str">
        <f t="shared" si="5"/>
        <v/>
      </c>
      <c r="N73" s="67" t="str">
        <f t="shared" si="6"/>
        <v/>
      </c>
      <c r="O73" s="389" t="b">
        <f t="shared" si="7"/>
        <v>0</v>
      </c>
      <c r="P73" s="390">
        <f t="shared" si="8"/>
        <v>1</v>
      </c>
    </row>
    <row r="74" spans="1:16" x14ac:dyDescent="0.25">
      <c r="A74" s="152">
        <v>65</v>
      </c>
      <c r="B74" s="7"/>
      <c r="C74" s="7"/>
      <c r="D74" s="74"/>
      <c r="E74" s="228"/>
      <c r="F74" s="227"/>
      <c r="G74" s="227"/>
      <c r="H74" s="227"/>
      <c r="I74" s="19" t="str">
        <f t="shared" ref="I74:I137" si="9">IF(OR($B74="",$C74="",$D74="",$E74="",$F74&lt;an_initial,$F74&gt;an_final,$O74=FALSE),"",IF($H74="",CS_STR_RO_ALT2*$G74/P74,CS_STR_RO_ALT2*$H74))</f>
        <v/>
      </c>
      <c r="J74" s="19" t="str">
        <f t="shared" ref="J74:J137" si="10">IF(OR($B74="",$C74="",$D74="",$E74="",$F74="",$F74&gt;an_final,$O74=FALSE),"",IF($H74="",CS_STR_RO_ALT2*$G74/P74,CS_STR_RO_ALT2*$H74))</f>
        <v/>
      </c>
      <c r="K74" s="415" t="str">
        <f t="shared" ref="K74:K108" si="11">IF(OR($B74="",$C74="",$D74="",$E74="",$F74="",$F74&gt;an_final,$O74=FALSE),"",IF($F74&gt;=an_initial,1,""))</f>
        <v/>
      </c>
      <c r="L74" s="67" t="str">
        <f t="shared" ref="L74:L108" si="12">IF(OR($B74="",$C74="",$D74="",$E74="",$F74="",$F74&gt;an_final,$O74=FALSE),"",1)</f>
        <v/>
      </c>
      <c r="M74" s="416" t="str">
        <f t="shared" ref="M74:M108" si="13">IF(OR($B74="",$C74="",$D74="",$E74="",$F74="",$F74&gt;an_final,$O74=FALSE),"",IF($H74="",$G74/P74,$H74))</f>
        <v/>
      </c>
      <c r="N74" s="67" t="str">
        <f t="shared" ref="N74:N108" si="14">IF(OR($B74="",$C74="",$D74="",$E74="",$F74="",$F74&lt;an_initial,$F74&gt;an_final,$O74=FALSE),"",IF($H74="",$G74/P74,$H74))</f>
        <v/>
      </c>
      <c r="O74" s="389" t="b">
        <f t="shared" ref="O74:O108" si="15">IF(nume_candidat="",FALSE,ISNUMBER(SEARCH(nume_candidat,$B74)))</f>
        <v>0</v>
      </c>
      <c r="P74" s="390">
        <f t="shared" ref="P74:P108" si="16">LEN(B74)-LEN(SUBSTITUTE(B74,",",""))+1</f>
        <v>1</v>
      </c>
    </row>
    <row r="75" spans="1:16" x14ac:dyDescent="0.25">
      <c r="A75" s="152">
        <v>66</v>
      </c>
      <c r="B75" s="7"/>
      <c r="C75" s="7"/>
      <c r="D75" s="74"/>
      <c r="E75" s="228"/>
      <c r="F75" s="227"/>
      <c r="G75" s="227"/>
      <c r="H75" s="227"/>
      <c r="I75" s="19" t="str">
        <f t="shared" si="9"/>
        <v/>
      </c>
      <c r="J75" s="19" t="str">
        <f t="shared" si="10"/>
        <v/>
      </c>
      <c r="K75" s="415" t="str">
        <f t="shared" si="11"/>
        <v/>
      </c>
      <c r="L75" s="67" t="str">
        <f t="shared" si="12"/>
        <v/>
      </c>
      <c r="M75" s="416" t="str">
        <f t="shared" si="13"/>
        <v/>
      </c>
      <c r="N75" s="67" t="str">
        <f t="shared" si="14"/>
        <v/>
      </c>
      <c r="O75" s="389" t="b">
        <f t="shared" si="15"/>
        <v>0</v>
      </c>
      <c r="P75" s="390">
        <f t="shared" si="16"/>
        <v>1</v>
      </c>
    </row>
    <row r="76" spans="1:16" x14ac:dyDescent="0.25">
      <c r="A76" s="152">
        <v>67</v>
      </c>
      <c r="B76" s="7"/>
      <c r="C76" s="7"/>
      <c r="D76" s="74"/>
      <c r="E76" s="228"/>
      <c r="F76" s="227"/>
      <c r="G76" s="227"/>
      <c r="H76" s="227"/>
      <c r="I76" s="19" t="str">
        <f t="shared" si="9"/>
        <v/>
      </c>
      <c r="J76" s="19" t="str">
        <f t="shared" si="10"/>
        <v/>
      </c>
      <c r="K76" s="415" t="str">
        <f t="shared" si="11"/>
        <v/>
      </c>
      <c r="L76" s="67" t="str">
        <f t="shared" si="12"/>
        <v/>
      </c>
      <c r="M76" s="416" t="str">
        <f t="shared" si="13"/>
        <v/>
      </c>
      <c r="N76" s="67" t="str">
        <f t="shared" si="14"/>
        <v/>
      </c>
      <c r="O76" s="389" t="b">
        <f t="shared" si="15"/>
        <v>0</v>
      </c>
      <c r="P76" s="390">
        <f t="shared" si="16"/>
        <v>1</v>
      </c>
    </row>
    <row r="77" spans="1:16" x14ac:dyDescent="0.25">
      <c r="A77" s="152">
        <v>68</v>
      </c>
      <c r="B77" s="7"/>
      <c r="C77" s="7"/>
      <c r="D77" s="74"/>
      <c r="E77" s="228"/>
      <c r="F77" s="227"/>
      <c r="G77" s="227"/>
      <c r="H77" s="227"/>
      <c r="I77" s="19" t="str">
        <f t="shared" si="9"/>
        <v/>
      </c>
      <c r="J77" s="19" t="str">
        <f t="shared" si="10"/>
        <v/>
      </c>
      <c r="K77" s="415" t="str">
        <f t="shared" si="11"/>
        <v/>
      </c>
      <c r="L77" s="67" t="str">
        <f t="shared" si="12"/>
        <v/>
      </c>
      <c r="M77" s="416" t="str">
        <f t="shared" si="13"/>
        <v/>
      </c>
      <c r="N77" s="67" t="str">
        <f t="shared" si="14"/>
        <v/>
      </c>
      <c r="O77" s="389" t="b">
        <f t="shared" si="15"/>
        <v>0</v>
      </c>
      <c r="P77" s="390">
        <f t="shared" si="16"/>
        <v>1</v>
      </c>
    </row>
    <row r="78" spans="1:16" x14ac:dyDescent="0.25">
      <c r="A78" s="152">
        <v>69</v>
      </c>
      <c r="B78" s="7"/>
      <c r="C78" s="7"/>
      <c r="D78" s="74"/>
      <c r="E78" s="228"/>
      <c r="F78" s="227"/>
      <c r="G78" s="227"/>
      <c r="H78" s="227"/>
      <c r="I78" s="19" t="str">
        <f t="shared" si="9"/>
        <v/>
      </c>
      <c r="J78" s="19" t="str">
        <f t="shared" si="10"/>
        <v/>
      </c>
      <c r="K78" s="415" t="str">
        <f t="shared" si="11"/>
        <v/>
      </c>
      <c r="L78" s="67" t="str">
        <f t="shared" si="12"/>
        <v/>
      </c>
      <c r="M78" s="416" t="str">
        <f t="shared" si="13"/>
        <v/>
      </c>
      <c r="N78" s="67" t="str">
        <f t="shared" si="14"/>
        <v/>
      </c>
      <c r="O78" s="389" t="b">
        <f t="shared" si="15"/>
        <v>0</v>
      </c>
      <c r="P78" s="390">
        <f t="shared" si="16"/>
        <v>1</v>
      </c>
    </row>
    <row r="79" spans="1:16" x14ac:dyDescent="0.25">
      <c r="A79" s="152">
        <v>70</v>
      </c>
      <c r="B79" s="7"/>
      <c r="C79" s="7"/>
      <c r="D79" s="74"/>
      <c r="E79" s="228"/>
      <c r="F79" s="227"/>
      <c r="G79" s="227"/>
      <c r="H79" s="227"/>
      <c r="I79" s="19" t="str">
        <f t="shared" si="9"/>
        <v/>
      </c>
      <c r="J79" s="19" t="str">
        <f t="shared" si="10"/>
        <v/>
      </c>
      <c r="K79" s="415" t="str">
        <f t="shared" si="11"/>
        <v/>
      </c>
      <c r="L79" s="67" t="str">
        <f t="shared" si="12"/>
        <v/>
      </c>
      <c r="M79" s="416" t="str">
        <f t="shared" si="13"/>
        <v/>
      </c>
      <c r="N79" s="67" t="str">
        <f t="shared" si="14"/>
        <v/>
      </c>
      <c r="O79" s="389" t="b">
        <f t="shared" si="15"/>
        <v>0</v>
      </c>
      <c r="P79" s="390">
        <f t="shared" si="16"/>
        <v>1</v>
      </c>
    </row>
    <row r="80" spans="1:16" x14ac:dyDescent="0.25">
      <c r="A80" s="152">
        <v>71</v>
      </c>
      <c r="B80" s="7"/>
      <c r="C80" s="7"/>
      <c r="D80" s="74"/>
      <c r="E80" s="228"/>
      <c r="F80" s="227"/>
      <c r="G80" s="227"/>
      <c r="H80" s="227"/>
      <c r="I80" s="19" t="str">
        <f t="shared" si="9"/>
        <v/>
      </c>
      <c r="J80" s="19" t="str">
        <f t="shared" si="10"/>
        <v/>
      </c>
      <c r="K80" s="415" t="str">
        <f t="shared" si="11"/>
        <v/>
      </c>
      <c r="L80" s="67" t="str">
        <f t="shared" si="12"/>
        <v/>
      </c>
      <c r="M80" s="416" t="str">
        <f t="shared" si="13"/>
        <v/>
      </c>
      <c r="N80" s="67" t="str">
        <f t="shared" si="14"/>
        <v/>
      </c>
      <c r="O80" s="389" t="b">
        <f t="shared" si="15"/>
        <v>0</v>
      </c>
      <c r="P80" s="390">
        <f t="shared" si="16"/>
        <v>1</v>
      </c>
    </row>
    <row r="81" spans="1:16" x14ac:dyDescent="0.25">
      <c r="A81" s="152">
        <v>72</v>
      </c>
      <c r="B81" s="7"/>
      <c r="C81" s="7"/>
      <c r="D81" s="74"/>
      <c r="E81" s="228"/>
      <c r="F81" s="227"/>
      <c r="G81" s="227"/>
      <c r="H81" s="227"/>
      <c r="I81" s="19" t="str">
        <f t="shared" si="9"/>
        <v/>
      </c>
      <c r="J81" s="19" t="str">
        <f t="shared" si="10"/>
        <v/>
      </c>
      <c r="K81" s="415" t="str">
        <f t="shared" si="11"/>
        <v/>
      </c>
      <c r="L81" s="67" t="str">
        <f t="shared" si="12"/>
        <v/>
      </c>
      <c r="M81" s="416" t="str">
        <f t="shared" si="13"/>
        <v/>
      </c>
      <c r="N81" s="67" t="str">
        <f t="shared" si="14"/>
        <v/>
      </c>
      <c r="O81" s="389" t="b">
        <f t="shared" si="15"/>
        <v>0</v>
      </c>
      <c r="P81" s="390">
        <f t="shared" si="16"/>
        <v>1</v>
      </c>
    </row>
    <row r="82" spans="1:16" x14ac:dyDescent="0.25">
      <c r="A82" s="152">
        <v>73</v>
      </c>
      <c r="B82" s="7"/>
      <c r="C82" s="7"/>
      <c r="D82" s="74"/>
      <c r="E82" s="228"/>
      <c r="F82" s="227"/>
      <c r="G82" s="227"/>
      <c r="H82" s="227"/>
      <c r="I82" s="19" t="str">
        <f t="shared" si="9"/>
        <v/>
      </c>
      <c r="J82" s="19" t="str">
        <f t="shared" si="10"/>
        <v/>
      </c>
      <c r="K82" s="415" t="str">
        <f t="shared" si="11"/>
        <v/>
      </c>
      <c r="L82" s="67" t="str">
        <f t="shared" si="12"/>
        <v/>
      </c>
      <c r="M82" s="416" t="str">
        <f t="shared" si="13"/>
        <v/>
      </c>
      <c r="N82" s="67" t="str">
        <f t="shared" si="14"/>
        <v/>
      </c>
      <c r="O82" s="389" t="b">
        <f t="shared" si="15"/>
        <v>0</v>
      </c>
      <c r="P82" s="390">
        <f t="shared" si="16"/>
        <v>1</v>
      </c>
    </row>
    <row r="83" spans="1:16" x14ac:dyDescent="0.25">
      <c r="A83" s="152">
        <v>74</v>
      </c>
      <c r="B83" s="7"/>
      <c r="C83" s="7"/>
      <c r="D83" s="74"/>
      <c r="E83" s="228"/>
      <c r="F83" s="227"/>
      <c r="G83" s="227"/>
      <c r="H83" s="227"/>
      <c r="I83" s="19" t="str">
        <f t="shared" si="9"/>
        <v/>
      </c>
      <c r="J83" s="19" t="str">
        <f t="shared" si="10"/>
        <v/>
      </c>
      <c r="K83" s="415" t="str">
        <f t="shared" si="11"/>
        <v/>
      </c>
      <c r="L83" s="67" t="str">
        <f t="shared" si="12"/>
        <v/>
      </c>
      <c r="M83" s="416" t="str">
        <f t="shared" si="13"/>
        <v/>
      </c>
      <c r="N83" s="67" t="str">
        <f t="shared" si="14"/>
        <v/>
      </c>
      <c r="O83" s="389" t="b">
        <f t="shared" si="15"/>
        <v>0</v>
      </c>
      <c r="P83" s="390">
        <f t="shared" si="16"/>
        <v>1</v>
      </c>
    </row>
    <row r="84" spans="1:16" x14ac:dyDescent="0.25">
      <c r="A84" s="152">
        <v>75</v>
      </c>
      <c r="B84" s="7"/>
      <c r="C84" s="7"/>
      <c r="D84" s="74"/>
      <c r="E84" s="228"/>
      <c r="F84" s="227"/>
      <c r="G84" s="227"/>
      <c r="H84" s="227"/>
      <c r="I84" s="19" t="str">
        <f t="shared" si="9"/>
        <v/>
      </c>
      <c r="J84" s="19" t="str">
        <f t="shared" si="10"/>
        <v/>
      </c>
      <c r="K84" s="415" t="str">
        <f t="shared" si="11"/>
        <v/>
      </c>
      <c r="L84" s="67" t="str">
        <f t="shared" si="12"/>
        <v/>
      </c>
      <c r="M84" s="416" t="str">
        <f t="shared" si="13"/>
        <v/>
      </c>
      <c r="N84" s="67" t="str">
        <f t="shared" si="14"/>
        <v/>
      </c>
      <c r="O84" s="389" t="b">
        <f t="shared" si="15"/>
        <v>0</v>
      </c>
      <c r="P84" s="390">
        <f t="shared" si="16"/>
        <v>1</v>
      </c>
    </row>
    <row r="85" spans="1:16" x14ac:dyDescent="0.25">
      <c r="A85" s="152">
        <v>76</v>
      </c>
      <c r="B85" s="7"/>
      <c r="C85" s="7"/>
      <c r="D85" s="74"/>
      <c r="E85" s="228"/>
      <c r="F85" s="227"/>
      <c r="G85" s="227"/>
      <c r="H85" s="227"/>
      <c r="I85" s="19" t="str">
        <f t="shared" si="9"/>
        <v/>
      </c>
      <c r="J85" s="19" t="str">
        <f t="shared" si="10"/>
        <v/>
      </c>
      <c r="K85" s="415" t="str">
        <f t="shared" si="11"/>
        <v/>
      </c>
      <c r="L85" s="67" t="str">
        <f t="shared" si="12"/>
        <v/>
      </c>
      <c r="M85" s="416" t="str">
        <f t="shared" si="13"/>
        <v/>
      </c>
      <c r="N85" s="67" t="str">
        <f t="shared" si="14"/>
        <v/>
      </c>
      <c r="O85" s="389" t="b">
        <f t="shared" si="15"/>
        <v>0</v>
      </c>
      <c r="P85" s="390">
        <f t="shared" si="16"/>
        <v>1</v>
      </c>
    </row>
    <row r="86" spans="1:16" x14ac:dyDescent="0.25">
      <c r="A86" s="152">
        <v>77</v>
      </c>
      <c r="B86" s="7"/>
      <c r="C86" s="7"/>
      <c r="D86" s="74"/>
      <c r="E86" s="228"/>
      <c r="F86" s="227"/>
      <c r="G86" s="227"/>
      <c r="H86" s="227"/>
      <c r="I86" s="19" t="str">
        <f t="shared" si="9"/>
        <v/>
      </c>
      <c r="J86" s="19" t="str">
        <f t="shared" si="10"/>
        <v/>
      </c>
      <c r="K86" s="415" t="str">
        <f t="shared" si="11"/>
        <v/>
      </c>
      <c r="L86" s="67" t="str">
        <f t="shared" si="12"/>
        <v/>
      </c>
      <c r="M86" s="416" t="str">
        <f t="shared" si="13"/>
        <v/>
      </c>
      <c r="N86" s="67" t="str">
        <f t="shared" si="14"/>
        <v/>
      </c>
      <c r="O86" s="389" t="b">
        <f t="shared" si="15"/>
        <v>0</v>
      </c>
      <c r="P86" s="390">
        <f t="shared" si="16"/>
        <v>1</v>
      </c>
    </row>
    <row r="87" spans="1:16" x14ac:dyDescent="0.25">
      <c r="A87" s="152">
        <v>78</v>
      </c>
      <c r="B87" s="7"/>
      <c r="C87" s="7"/>
      <c r="D87" s="74"/>
      <c r="E87" s="228"/>
      <c r="F87" s="227"/>
      <c r="G87" s="227"/>
      <c r="H87" s="227"/>
      <c r="I87" s="19" t="str">
        <f t="shared" si="9"/>
        <v/>
      </c>
      <c r="J87" s="19" t="str">
        <f t="shared" si="10"/>
        <v/>
      </c>
      <c r="K87" s="415" t="str">
        <f t="shared" si="11"/>
        <v/>
      </c>
      <c r="L87" s="67" t="str">
        <f t="shared" si="12"/>
        <v/>
      </c>
      <c r="M87" s="416" t="str">
        <f t="shared" si="13"/>
        <v/>
      </c>
      <c r="N87" s="67" t="str">
        <f t="shared" si="14"/>
        <v/>
      </c>
      <c r="O87" s="389" t="b">
        <f t="shared" si="15"/>
        <v>0</v>
      </c>
      <c r="P87" s="390">
        <f t="shared" si="16"/>
        <v>1</v>
      </c>
    </row>
    <row r="88" spans="1:16" x14ac:dyDescent="0.25">
      <c r="A88" s="152">
        <v>79</v>
      </c>
      <c r="B88" s="7"/>
      <c r="C88" s="7"/>
      <c r="D88" s="74"/>
      <c r="E88" s="228"/>
      <c r="F88" s="227"/>
      <c r="G88" s="227"/>
      <c r="H88" s="227"/>
      <c r="I88" s="19" t="str">
        <f t="shared" si="9"/>
        <v/>
      </c>
      <c r="J88" s="19" t="str">
        <f t="shared" si="10"/>
        <v/>
      </c>
      <c r="K88" s="415" t="str">
        <f t="shared" si="11"/>
        <v/>
      </c>
      <c r="L88" s="67" t="str">
        <f t="shared" si="12"/>
        <v/>
      </c>
      <c r="M88" s="416" t="str">
        <f t="shared" si="13"/>
        <v/>
      </c>
      <c r="N88" s="67" t="str">
        <f t="shared" si="14"/>
        <v/>
      </c>
      <c r="O88" s="389" t="b">
        <f t="shared" si="15"/>
        <v>0</v>
      </c>
      <c r="P88" s="390">
        <f t="shared" si="16"/>
        <v>1</v>
      </c>
    </row>
    <row r="89" spans="1:16" x14ac:dyDescent="0.25">
      <c r="A89" s="152">
        <v>80</v>
      </c>
      <c r="B89" s="7"/>
      <c r="C89" s="7"/>
      <c r="D89" s="74"/>
      <c r="E89" s="228"/>
      <c r="F89" s="227"/>
      <c r="G89" s="227"/>
      <c r="H89" s="227"/>
      <c r="I89" s="19" t="str">
        <f t="shared" si="9"/>
        <v/>
      </c>
      <c r="J89" s="19" t="str">
        <f t="shared" si="10"/>
        <v/>
      </c>
      <c r="K89" s="415" t="str">
        <f t="shared" si="11"/>
        <v/>
      </c>
      <c r="L89" s="67" t="str">
        <f t="shared" si="12"/>
        <v/>
      </c>
      <c r="M89" s="416" t="str">
        <f t="shared" si="13"/>
        <v/>
      </c>
      <c r="N89" s="67" t="str">
        <f t="shared" si="14"/>
        <v/>
      </c>
      <c r="O89" s="389" t="b">
        <f t="shared" si="15"/>
        <v>0</v>
      </c>
      <c r="P89" s="390">
        <f t="shared" si="16"/>
        <v>1</v>
      </c>
    </row>
    <row r="90" spans="1:16" x14ac:dyDescent="0.25">
      <c r="A90" s="152">
        <v>81</v>
      </c>
      <c r="B90" s="7"/>
      <c r="C90" s="7"/>
      <c r="D90" s="74"/>
      <c r="E90" s="228"/>
      <c r="F90" s="227"/>
      <c r="G90" s="227"/>
      <c r="H90" s="227"/>
      <c r="I90" s="19" t="str">
        <f t="shared" si="9"/>
        <v/>
      </c>
      <c r="J90" s="19" t="str">
        <f t="shared" si="10"/>
        <v/>
      </c>
      <c r="K90" s="415" t="str">
        <f t="shared" si="11"/>
        <v/>
      </c>
      <c r="L90" s="67" t="str">
        <f t="shared" si="12"/>
        <v/>
      </c>
      <c r="M90" s="416" t="str">
        <f t="shared" si="13"/>
        <v/>
      </c>
      <c r="N90" s="67" t="str">
        <f t="shared" si="14"/>
        <v/>
      </c>
      <c r="O90" s="389" t="b">
        <f t="shared" si="15"/>
        <v>0</v>
      </c>
      <c r="P90" s="390">
        <f t="shared" si="16"/>
        <v>1</v>
      </c>
    </row>
    <row r="91" spans="1:16" x14ac:dyDescent="0.25">
      <c r="A91" s="152">
        <v>82</v>
      </c>
      <c r="B91" s="7"/>
      <c r="C91" s="7"/>
      <c r="D91" s="74"/>
      <c r="E91" s="228"/>
      <c r="F91" s="227"/>
      <c r="G91" s="227"/>
      <c r="H91" s="227"/>
      <c r="I91" s="19" t="str">
        <f t="shared" si="9"/>
        <v/>
      </c>
      <c r="J91" s="19" t="str">
        <f t="shared" si="10"/>
        <v/>
      </c>
      <c r="K91" s="415" t="str">
        <f t="shared" si="11"/>
        <v/>
      </c>
      <c r="L91" s="67" t="str">
        <f t="shared" si="12"/>
        <v/>
      </c>
      <c r="M91" s="416" t="str">
        <f t="shared" si="13"/>
        <v/>
      </c>
      <c r="N91" s="67" t="str">
        <f t="shared" si="14"/>
        <v/>
      </c>
      <c r="O91" s="389" t="b">
        <f t="shared" si="15"/>
        <v>0</v>
      </c>
      <c r="P91" s="390">
        <f t="shared" si="16"/>
        <v>1</v>
      </c>
    </row>
    <row r="92" spans="1:16" x14ac:dyDescent="0.25">
      <c r="A92" s="152">
        <v>83</v>
      </c>
      <c r="B92" s="7"/>
      <c r="C92" s="7"/>
      <c r="D92" s="74"/>
      <c r="E92" s="228"/>
      <c r="F92" s="227"/>
      <c r="G92" s="227"/>
      <c r="H92" s="227"/>
      <c r="I92" s="19" t="str">
        <f t="shared" si="9"/>
        <v/>
      </c>
      <c r="J92" s="19" t="str">
        <f t="shared" si="10"/>
        <v/>
      </c>
      <c r="K92" s="415" t="str">
        <f t="shared" si="11"/>
        <v/>
      </c>
      <c r="L92" s="67" t="str">
        <f t="shared" si="12"/>
        <v/>
      </c>
      <c r="M92" s="416" t="str">
        <f t="shared" si="13"/>
        <v/>
      </c>
      <c r="N92" s="67" t="str">
        <f t="shared" si="14"/>
        <v/>
      </c>
      <c r="O92" s="389" t="b">
        <f t="shared" si="15"/>
        <v>0</v>
      </c>
      <c r="P92" s="390">
        <f t="shared" si="16"/>
        <v>1</v>
      </c>
    </row>
    <row r="93" spans="1:16" x14ac:dyDescent="0.25">
      <c r="A93" s="152">
        <v>84</v>
      </c>
      <c r="B93" s="7"/>
      <c r="C93" s="7"/>
      <c r="D93" s="74"/>
      <c r="E93" s="228"/>
      <c r="F93" s="227"/>
      <c r="G93" s="227"/>
      <c r="H93" s="227"/>
      <c r="I93" s="19" t="str">
        <f t="shared" si="9"/>
        <v/>
      </c>
      <c r="J93" s="19" t="str">
        <f t="shared" si="10"/>
        <v/>
      </c>
      <c r="K93" s="415" t="str">
        <f t="shared" si="11"/>
        <v/>
      </c>
      <c r="L93" s="67" t="str">
        <f t="shared" si="12"/>
        <v/>
      </c>
      <c r="M93" s="416" t="str">
        <f t="shared" si="13"/>
        <v/>
      </c>
      <c r="N93" s="67" t="str">
        <f t="shared" si="14"/>
        <v/>
      </c>
      <c r="O93" s="389" t="b">
        <f t="shared" si="15"/>
        <v>0</v>
      </c>
      <c r="P93" s="390">
        <f t="shared" si="16"/>
        <v>1</v>
      </c>
    </row>
    <row r="94" spans="1:16" x14ac:dyDescent="0.25">
      <c r="A94" s="152">
        <v>85</v>
      </c>
      <c r="B94" s="7"/>
      <c r="C94" s="7"/>
      <c r="D94" s="74"/>
      <c r="E94" s="228"/>
      <c r="F94" s="227"/>
      <c r="G94" s="227"/>
      <c r="H94" s="227"/>
      <c r="I94" s="19" t="str">
        <f t="shared" si="9"/>
        <v/>
      </c>
      <c r="J94" s="19" t="str">
        <f t="shared" si="10"/>
        <v/>
      </c>
      <c r="K94" s="415" t="str">
        <f t="shared" si="11"/>
        <v/>
      </c>
      <c r="L94" s="67" t="str">
        <f t="shared" si="12"/>
        <v/>
      </c>
      <c r="M94" s="416" t="str">
        <f t="shared" si="13"/>
        <v/>
      </c>
      <c r="N94" s="67" t="str">
        <f t="shared" si="14"/>
        <v/>
      </c>
      <c r="O94" s="389" t="b">
        <f t="shared" si="15"/>
        <v>0</v>
      </c>
      <c r="P94" s="390">
        <f t="shared" si="16"/>
        <v>1</v>
      </c>
    </row>
    <row r="95" spans="1:16" x14ac:dyDescent="0.25">
      <c r="A95" s="152">
        <v>86</v>
      </c>
      <c r="B95" s="7"/>
      <c r="C95" s="7"/>
      <c r="D95" s="74"/>
      <c r="E95" s="228"/>
      <c r="F95" s="227"/>
      <c r="G95" s="227"/>
      <c r="H95" s="227"/>
      <c r="I95" s="19" t="str">
        <f t="shared" si="9"/>
        <v/>
      </c>
      <c r="J95" s="19" t="str">
        <f t="shared" si="10"/>
        <v/>
      </c>
      <c r="K95" s="415" t="str">
        <f t="shared" si="11"/>
        <v/>
      </c>
      <c r="L95" s="67" t="str">
        <f t="shared" si="12"/>
        <v/>
      </c>
      <c r="M95" s="416" t="str">
        <f t="shared" si="13"/>
        <v/>
      </c>
      <c r="N95" s="67" t="str">
        <f t="shared" si="14"/>
        <v/>
      </c>
      <c r="O95" s="389" t="b">
        <f t="shared" si="15"/>
        <v>0</v>
      </c>
      <c r="P95" s="390">
        <f t="shared" si="16"/>
        <v>1</v>
      </c>
    </row>
    <row r="96" spans="1:16" x14ac:dyDescent="0.25">
      <c r="A96" s="152">
        <v>87</v>
      </c>
      <c r="B96" s="7"/>
      <c r="C96" s="7"/>
      <c r="D96" s="74"/>
      <c r="E96" s="228"/>
      <c r="F96" s="227"/>
      <c r="G96" s="227"/>
      <c r="H96" s="227"/>
      <c r="I96" s="19" t="str">
        <f t="shared" si="9"/>
        <v/>
      </c>
      <c r="J96" s="19" t="str">
        <f t="shared" si="10"/>
        <v/>
      </c>
      <c r="K96" s="415" t="str">
        <f t="shared" si="11"/>
        <v/>
      </c>
      <c r="L96" s="67" t="str">
        <f t="shared" si="12"/>
        <v/>
      </c>
      <c r="M96" s="416" t="str">
        <f t="shared" si="13"/>
        <v/>
      </c>
      <c r="N96" s="67" t="str">
        <f t="shared" si="14"/>
        <v/>
      </c>
      <c r="O96" s="389" t="b">
        <f t="shared" si="15"/>
        <v>0</v>
      </c>
      <c r="P96" s="390">
        <f t="shared" si="16"/>
        <v>1</v>
      </c>
    </row>
    <row r="97" spans="1:16" x14ac:dyDescent="0.25">
      <c r="A97" s="152">
        <v>88</v>
      </c>
      <c r="B97" s="7"/>
      <c r="C97" s="7"/>
      <c r="D97" s="74"/>
      <c r="E97" s="228"/>
      <c r="F97" s="227"/>
      <c r="G97" s="227"/>
      <c r="H97" s="227"/>
      <c r="I97" s="19" t="str">
        <f t="shared" si="9"/>
        <v/>
      </c>
      <c r="J97" s="19" t="str">
        <f t="shared" si="10"/>
        <v/>
      </c>
      <c r="K97" s="415" t="str">
        <f t="shared" si="11"/>
        <v/>
      </c>
      <c r="L97" s="67" t="str">
        <f t="shared" si="12"/>
        <v/>
      </c>
      <c r="M97" s="416" t="str">
        <f t="shared" si="13"/>
        <v/>
      </c>
      <c r="N97" s="67" t="str">
        <f t="shared" si="14"/>
        <v/>
      </c>
      <c r="O97" s="389" t="b">
        <f t="shared" si="15"/>
        <v>0</v>
      </c>
      <c r="P97" s="390">
        <f t="shared" si="16"/>
        <v>1</v>
      </c>
    </row>
    <row r="98" spans="1:16" x14ac:dyDescent="0.25">
      <c r="A98" s="152">
        <v>89</v>
      </c>
      <c r="B98" s="7"/>
      <c r="C98" s="7"/>
      <c r="D98" s="74"/>
      <c r="E98" s="228"/>
      <c r="F98" s="227"/>
      <c r="G98" s="227"/>
      <c r="H98" s="227"/>
      <c r="I98" s="19" t="str">
        <f t="shared" si="9"/>
        <v/>
      </c>
      <c r="J98" s="19" t="str">
        <f t="shared" si="10"/>
        <v/>
      </c>
      <c r="K98" s="415" t="str">
        <f t="shared" si="11"/>
        <v/>
      </c>
      <c r="L98" s="67" t="str">
        <f t="shared" si="12"/>
        <v/>
      </c>
      <c r="M98" s="416" t="str">
        <f t="shared" si="13"/>
        <v/>
      </c>
      <c r="N98" s="67" t="str">
        <f t="shared" si="14"/>
        <v/>
      </c>
      <c r="O98" s="389" t="b">
        <f t="shared" si="15"/>
        <v>0</v>
      </c>
      <c r="P98" s="390">
        <f t="shared" si="16"/>
        <v>1</v>
      </c>
    </row>
    <row r="99" spans="1:16" x14ac:dyDescent="0.25">
      <c r="A99" s="152">
        <v>90</v>
      </c>
      <c r="B99" s="7"/>
      <c r="C99" s="7"/>
      <c r="D99" s="74"/>
      <c r="E99" s="228"/>
      <c r="F99" s="227"/>
      <c r="G99" s="227"/>
      <c r="H99" s="227"/>
      <c r="I99" s="19" t="str">
        <f t="shared" si="9"/>
        <v/>
      </c>
      <c r="J99" s="19" t="str">
        <f t="shared" si="10"/>
        <v/>
      </c>
      <c r="K99" s="415" t="str">
        <f t="shared" si="11"/>
        <v/>
      </c>
      <c r="L99" s="67" t="str">
        <f t="shared" si="12"/>
        <v/>
      </c>
      <c r="M99" s="416" t="str">
        <f t="shared" si="13"/>
        <v/>
      </c>
      <c r="N99" s="67" t="str">
        <f t="shared" si="14"/>
        <v/>
      </c>
      <c r="O99" s="389" t="b">
        <f t="shared" si="15"/>
        <v>0</v>
      </c>
      <c r="P99" s="390">
        <f t="shared" si="16"/>
        <v>1</v>
      </c>
    </row>
    <row r="100" spans="1:16" x14ac:dyDescent="0.25">
      <c r="A100" s="152">
        <v>91</v>
      </c>
      <c r="B100" s="7"/>
      <c r="C100" s="7"/>
      <c r="D100" s="74"/>
      <c r="E100" s="228"/>
      <c r="F100" s="227"/>
      <c r="G100" s="227"/>
      <c r="H100" s="227"/>
      <c r="I100" s="19" t="str">
        <f t="shared" si="9"/>
        <v/>
      </c>
      <c r="J100" s="19" t="str">
        <f t="shared" si="10"/>
        <v/>
      </c>
      <c r="K100" s="415" t="str">
        <f t="shared" si="11"/>
        <v/>
      </c>
      <c r="L100" s="67" t="str">
        <f t="shared" si="12"/>
        <v/>
      </c>
      <c r="M100" s="416" t="str">
        <f t="shared" si="13"/>
        <v/>
      </c>
      <c r="N100" s="67" t="str">
        <f t="shared" si="14"/>
        <v/>
      </c>
      <c r="O100" s="389" t="b">
        <f t="shared" si="15"/>
        <v>0</v>
      </c>
      <c r="P100" s="390">
        <f t="shared" si="16"/>
        <v>1</v>
      </c>
    </row>
    <row r="101" spans="1:16" x14ac:dyDescent="0.25">
      <c r="A101" s="152">
        <v>92</v>
      </c>
      <c r="B101" s="7"/>
      <c r="C101" s="7"/>
      <c r="D101" s="74"/>
      <c r="E101" s="228"/>
      <c r="F101" s="227"/>
      <c r="G101" s="227"/>
      <c r="H101" s="227"/>
      <c r="I101" s="19" t="str">
        <f t="shared" si="9"/>
        <v/>
      </c>
      <c r="J101" s="19" t="str">
        <f t="shared" si="10"/>
        <v/>
      </c>
      <c r="K101" s="415" t="str">
        <f t="shared" si="11"/>
        <v/>
      </c>
      <c r="L101" s="67" t="str">
        <f t="shared" si="12"/>
        <v/>
      </c>
      <c r="M101" s="416" t="str">
        <f t="shared" si="13"/>
        <v/>
      </c>
      <c r="N101" s="67" t="str">
        <f t="shared" si="14"/>
        <v/>
      </c>
      <c r="O101" s="389" t="b">
        <f t="shared" si="15"/>
        <v>0</v>
      </c>
      <c r="P101" s="390">
        <f t="shared" si="16"/>
        <v>1</v>
      </c>
    </row>
    <row r="102" spans="1:16" x14ac:dyDescent="0.25">
      <c r="A102" s="152">
        <v>93</v>
      </c>
      <c r="B102" s="7"/>
      <c r="C102" s="7"/>
      <c r="D102" s="74"/>
      <c r="E102" s="228"/>
      <c r="F102" s="227"/>
      <c r="G102" s="227"/>
      <c r="H102" s="227"/>
      <c r="I102" s="19" t="str">
        <f t="shared" si="9"/>
        <v/>
      </c>
      <c r="J102" s="19" t="str">
        <f t="shared" si="10"/>
        <v/>
      </c>
      <c r="K102" s="415" t="str">
        <f t="shared" si="11"/>
        <v/>
      </c>
      <c r="L102" s="67" t="str">
        <f t="shared" si="12"/>
        <v/>
      </c>
      <c r="M102" s="416" t="str">
        <f t="shared" si="13"/>
        <v/>
      </c>
      <c r="N102" s="67" t="str">
        <f t="shared" si="14"/>
        <v/>
      </c>
      <c r="O102" s="389" t="b">
        <f t="shared" si="15"/>
        <v>0</v>
      </c>
      <c r="P102" s="390">
        <f t="shared" si="16"/>
        <v>1</v>
      </c>
    </row>
    <row r="103" spans="1:16" x14ac:dyDescent="0.25">
      <c r="A103" s="152">
        <v>94</v>
      </c>
      <c r="B103" s="7"/>
      <c r="C103" s="7"/>
      <c r="D103" s="74"/>
      <c r="E103" s="228"/>
      <c r="F103" s="227"/>
      <c r="G103" s="227"/>
      <c r="H103" s="227"/>
      <c r="I103" s="19" t="str">
        <f t="shared" si="9"/>
        <v/>
      </c>
      <c r="J103" s="19" t="str">
        <f t="shared" si="10"/>
        <v/>
      </c>
      <c r="K103" s="415" t="str">
        <f t="shared" si="11"/>
        <v/>
      </c>
      <c r="L103" s="67" t="str">
        <f t="shared" si="12"/>
        <v/>
      </c>
      <c r="M103" s="416" t="str">
        <f t="shared" si="13"/>
        <v/>
      </c>
      <c r="N103" s="67" t="str">
        <f t="shared" si="14"/>
        <v/>
      </c>
      <c r="O103" s="389" t="b">
        <f t="shared" si="15"/>
        <v>0</v>
      </c>
      <c r="P103" s="390">
        <f t="shared" si="16"/>
        <v>1</v>
      </c>
    </row>
    <row r="104" spans="1:16" x14ac:dyDescent="0.25">
      <c r="A104" s="152">
        <v>95</v>
      </c>
      <c r="B104" s="7"/>
      <c r="C104" s="7"/>
      <c r="D104" s="74"/>
      <c r="E104" s="228"/>
      <c r="F104" s="227"/>
      <c r="G104" s="227"/>
      <c r="H104" s="227"/>
      <c r="I104" s="19" t="str">
        <f t="shared" si="9"/>
        <v/>
      </c>
      <c r="J104" s="19" t="str">
        <f t="shared" si="10"/>
        <v/>
      </c>
      <c r="K104" s="415" t="str">
        <f t="shared" si="11"/>
        <v/>
      </c>
      <c r="L104" s="67" t="str">
        <f t="shared" si="12"/>
        <v/>
      </c>
      <c r="M104" s="416" t="str">
        <f t="shared" si="13"/>
        <v/>
      </c>
      <c r="N104" s="67" t="str">
        <f t="shared" si="14"/>
        <v/>
      </c>
      <c r="O104" s="389" t="b">
        <f t="shared" si="15"/>
        <v>0</v>
      </c>
      <c r="P104" s="390">
        <f t="shared" si="16"/>
        <v>1</v>
      </c>
    </row>
    <row r="105" spans="1:16" x14ac:dyDescent="0.25">
      <c r="A105" s="152">
        <v>96</v>
      </c>
      <c r="B105" s="7"/>
      <c r="C105" s="7"/>
      <c r="D105" s="74"/>
      <c r="E105" s="228"/>
      <c r="F105" s="227"/>
      <c r="G105" s="227"/>
      <c r="H105" s="227"/>
      <c r="I105" s="19" t="str">
        <f t="shared" si="9"/>
        <v/>
      </c>
      <c r="J105" s="19" t="str">
        <f t="shared" si="10"/>
        <v/>
      </c>
      <c r="K105" s="415" t="str">
        <f t="shared" si="11"/>
        <v/>
      </c>
      <c r="L105" s="67" t="str">
        <f t="shared" si="12"/>
        <v/>
      </c>
      <c r="M105" s="416" t="str">
        <f t="shared" si="13"/>
        <v/>
      </c>
      <c r="N105" s="67" t="str">
        <f t="shared" si="14"/>
        <v/>
      </c>
      <c r="O105" s="389" t="b">
        <f t="shared" si="15"/>
        <v>0</v>
      </c>
      <c r="P105" s="390">
        <f t="shared" si="16"/>
        <v>1</v>
      </c>
    </row>
    <row r="106" spans="1:16" x14ac:dyDescent="0.25">
      <c r="A106" s="152">
        <v>97</v>
      </c>
      <c r="B106" s="7"/>
      <c r="C106" s="7"/>
      <c r="D106" s="74"/>
      <c r="E106" s="228"/>
      <c r="F106" s="227"/>
      <c r="G106" s="227"/>
      <c r="H106" s="227"/>
      <c r="I106" s="19" t="str">
        <f t="shared" si="9"/>
        <v/>
      </c>
      <c r="J106" s="19" t="str">
        <f t="shared" si="10"/>
        <v/>
      </c>
      <c r="K106" s="415" t="str">
        <f t="shared" si="11"/>
        <v/>
      </c>
      <c r="L106" s="67" t="str">
        <f t="shared" si="12"/>
        <v/>
      </c>
      <c r="M106" s="416" t="str">
        <f t="shared" si="13"/>
        <v/>
      </c>
      <c r="N106" s="67" t="str">
        <f t="shared" si="14"/>
        <v/>
      </c>
      <c r="O106" s="389" t="b">
        <f t="shared" si="15"/>
        <v>0</v>
      </c>
      <c r="P106" s="390">
        <f t="shared" si="16"/>
        <v>1</v>
      </c>
    </row>
    <row r="107" spans="1:16" x14ac:dyDescent="0.25">
      <c r="A107" s="152">
        <v>98</v>
      </c>
      <c r="B107" s="7"/>
      <c r="C107" s="7"/>
      <c r="D107" s="74"/>
      <c r="E107" s="228"/>
      <c r="F107" s="227"/>
      <c r="G107" s="227"/>
      <c r="H107" s="227"/>
      <c r="I107" s="19" t="str">
        <f t="shared" si="9"/>
        <v/>
      </c>
      <c r="J107" s="19" t="str">
        <f t="shared" si="10"/>
        <v/>
      </c>
      <c r="K107" s="415" t="str">
        <f t="shared" si="11"/>
        <v/>
      </c>
      <c r="L107" s="67" t="str">
        <f t="shared" si="12"/>
        <v/>
      </c>
      <c r="M107" s="416" t="str">
        <f t="shared" si="13"/>
        <v/>
      </c>
      <c r="N107" s="67" t="str">
        <f t="shared" si="14"/>
        <v/>
      </c>
      <c r="O107" s="389" t="b">
        <f t="shared" si="15"/>
        <v>0</v>
      </c>
      <c r="P107" s="390">
        <f t="shared" si="16"/>
        <v>1</v>
      </c>
    </row>
    <row r="108" spans="1:16" x14ac:dyDescent="0.25">
      <c r="A108" s="152">
        <v>99</v>
      </c>
      <c r="B108" s="7"/>
      <c r="C108" s="7"/>
      <c r="D108" s="74"/>
      <c r="E108" s="228"/>
      <c r="F108" s="227"/>
      <c r="G108" s="227"/>
      <c r="H108" s="227"/>
      <c r="I108" s="19" t="str">
        <f t="shared" si="9"/>
        <v/>
      </c>
      <c r="J108" s="19" t="str">
        <f t="shared" si="10"/>
        <v/>
      </c>
      <c r="K108" s="415" t="str">
        <f t="shared" si="11"/>
        <v/>
      </c>
      <c r="L108" s="67" t="str">
        <f t="shared" si="12"/>
        <v/>
      </c>
      <c r="M108" s="416" t="str">
        <f t="shared" si="13"/>
        <v/>
      </c>
      <c r="N108" s="67" t="str">
        <f t="shared" si="14"/>
        <v/>
      </c>
      <c r="O108" s="389" t="b">
        <f t="shared" si="15"/>
        <v>0</v>
      </c>
      <c r="P108" s="390">
        <f t="shared" si="16"/>
        <v>1</v>
      </c>
    </row>
    <row r="109" spans="1:16" x14ac:dyDescent="0.25">
      <c r="A109" s="152">
        <v>100</v>
      </c>
      <c r="B109" s="153"/>
      <c r="C109" s="153"/>
      <c r="D109" s="74"/>
      <c r="E109" s="154"/>
      <c r="F109" s="155"/>
      <c r="G109" s="153"/>
      <c r="H109" s="154"/>
      <c r="I109" s="19" t="str">
        <f t="shared" si="9"/>
        <v/>
      </c>
      <c r="J109" s="19" t="str">
        <f t="shared" si="10"/>
        <v/>
      </c>
    </row>
    <row r="110" spans="1:16" x14ac:dyDescent="0.25">
      <c r="A110" s="152">
        <v>101</v>
      </c>
      <c r="B110" s="153"/>
      <c r="C110" s="153"/>
      <c r="D110" s="74"/>
      <c r="E110" s="154"/>
      <c r="F110" s="155"/>
      <c r="G110" s="153"/>
      <c r="H110" s="154"/>
      <c r="I110" s="19" t="str">
        <f t="shared" si="9"/>
        <v/>
      </c>
      <c r="J110" s="19" t="str">
        <f t="shared" si="10"/>
        <v/>
      </c>
    </row>
    <row r="111" spans="1:16" x14ac:dyDescent="0.25">
      <c r="A111" s="152">
        <v>102</v>
      </c>
      <c r="B111" s="153"/>
      <c r="C111" s="153"/>
      <c r="D111" s="74"/>
      <c r="E111" s="154"/>
      <c r="F111" s="155"/>
      <c r="G111" s="153"/>
      <c r="H111" s="154"/>
      <c r="I111" s="19" t="str">
        <f t="shared" si="9"/>
        <v/>
      </c>
      <c r="J111" s="19" t="str">
        <f t="shared" si="10"/>
        <v/>
      </c>
    </row>
    <row r="112" spans="1:16" x14ac:dyDescent="0.25">
      <c r="A112" s="152">
        <v>103</v>
      </c>
      <c r="B112" s="153"/>
      <c r="C112" s="153"/>
      <c r="D112" s="74"/>
      <c r="E112" s="154"/>
      <c r="F112" s="155"/>
      <c r="G112" s="153"/>
      <c r="H112" s="154"/>
      <c r="I112" s="19" t="str">
        <f t="shared" si="9"/>
        <v/>
      </c>
      <c r="J112" s="19" t="str">
        <f t="shared" si="10"/>
        <v/>
      </c>
    </row>
    <row r="113" spans="1:10" x14ac:dyDescent="0.25">
      <c r="A113" s="152">
        <v>104</v>
      </c>
      <c r="B113" s="153"/>
      <c r="C113" s="153"/>
      <c r="D113" s="74"/>
      <c r="E113" s="154"/>
      <c r="F113" s="155"/>
      <c r="G113" s="153"/>
      <c r="H113" s="154"/>
      <c r="I113" s="19" t="str">
        <f t="shared" si="9"/>
        <v/>
      </c>
      <c r="J113" s="19" t="str">
        <f t="shared" si="10"/>
        <v/>
      </c>
    </row>
    <row r="114" spans="1:10" x14ac:dyDescent="0.25">
      <c r="A114" s="152">
        <v>105</v>
      </c>
      <c r="B114" s="153"/>
      <c r="C114" s="153"/>
      <c r="D114" s="74"/>
      <c r="E114" s="154"/>
      <c r="F114" s="155"/>
      <c r="G114" s="153"/>
      <c r="H114" s="154"/>
      <c r="I114" s="19" t="str">
        <f t="shared" si="9"/>
        <v/>
      </c>
      <c r="J114" s="19" t="str">
        <f t="shared" si="10"/>
        <v/>
      </c>
    </row>
    <row r="115" spans="1:10" x14ac:dyDescent="0.25">
      <c r="A115" s="152">
        <v>106</v>
      </c>
      <c r="B115" s="153"/>
      <c r="C115" s="153"/>
      <c r="D115" s="74"/>
      <c r="E115" s="154"/>
      <c r="F115" s="155"/>
      <c r="G115" s="153"/>
      <c r="H115" s="154"/>
      <c r="I115" s="19" t="str">
        <f t="shared" si="9"/>
        <v/>
      </c>
      <c r="J115" s="19" t="str">
        <f t="shared" si="10"/>
        <v/>
      </c>
    </row>
    <row r="116" spans="1:10" x14ac:dyDescent="0.25">
      <c r="A116" s="152">
        <v>107</v>
      </c>
      <c r="B116" s="153"/>
      <c r="C116" s="153"/>
      <c r="D116" s="74"/>
      <c r="E116" s="154"/>
      <c r="F116" s="155"/>
      <c r="G116" s="153"/>
      <c r="H116" s="154"/>
      <c r="I116" s="19" t="str">
        <f t="shared" si="9"/>
        <v/>
      </c>
      <c r="J116" s="19" t="str">
        <f t="shared" si="10"/>
        <v/>
      </c>
    </row>
    <row r="117" spans="1:10" x14ac:dyDescent="0.25">
      <c r="A117" s="152">
        <v>108</v>
      </c>
      <c r="B117" s="153"/>
      <c r="C117" s="153"/>
      <c r="D117" s="74"/>
      <c r="E117" s="154"/>
      <c r="F117" s="155"/>
      <c r="G117" s="153"/>
      <c r="H117" s="154"/>
      <c r="I117" s="19" t="str">
        <f t="shared" si="9"/>
        <v/>
      </c>
      <c r="J117" s="19" t="str">
        <f t="shared" si="10"/>
        <v/>
      </c>
    </row>
    <row r="118" spans="1:10" x14ac:dyDescent="0.25">
      <c r="A118" s="152">
        <v>109</v>
      </c>
      <c r="B118" s="153"/>
      <c r="C118" s="153"/>
      <c r="D118" s="74"/>
      <c r="E118" s="154"/>
      <c r="F118" s="155"/>
      <c r="G118" s="153"/>
      <c r="H118" s="154"/>
      <c r="I118" s="19" t="str">
        <f t="shared" si="9"/>
        <v/>
      </c>
      <c r="J118" s="19" t="str">
        <f t="shared" si="10"/>
        <v/>
      </c>
    </row>
    <row r="119" spans="1:10" x14ac:dyDescent="0.25">
      <c r="A119" s="152">
        <v>110</v>
      </c>
      <c r="B119" s="153"/>
      <c r="C119" s="153"/>
      <c r="D119" s="74"/>
      <c r="E119" s="154"/>
      <c r="F119" s="155"/>
      <c r="G119" s="153"/>
      <c r="H119" s="154"/>
      <c r="I119" s="19" t="str">
        <f t="shared" si="9"/>
        <v/>
      </c>
      <c r="J119" s="19" t="str">
        <f t="shared" si="10"/>
        <v/>
      </c>
    </row>
    <row r="120" spans="1:10" x14ac:dyDescent="0.25">
      <c r="A120" s="152">
        <v>111</v>
      </c>
      <c r="B120" s="153"/>
      <c r="C120" s="153"/>
      <c r="D120" s="74"/>
      <c r="E120" s="154"/>
      <c r="F120" s="155"/>
      <c r="G120" s="153"/>
      <c r="H120" s="154"/>
      <c r="I120" s="19" t="str">
        <f t="shared" si="9"/>
        <v/>
      </c>
      <c r="J120" s="19" t="str">
        <f t="shared" si="10"/>
        <v/>
      </c>
    </row>
    <row r="121" spans="1:10" x14ac:dyDescent="0.25">
      <c r="A121" s="152">
        <v>112</v>
      </c>
      <c r="B121" s="153"/>
      <c r="C121" s="153"/>
      <c r="D121" s="74"/>
      <c r="E121" s="154"/>
      <c r="F121" s="155"/>
      <c r="G121" s="153"/>
      <c r="H121" s="154"/>
      <c r="I121" s="19" t="str">
        <f t="shared" si="9"/>
        <v/>
      </c>
      <c r="J121" s="19" t="str">
        <f t="shared" si="10"/>
        <v/>
      </c>
    </row>
    <row r="122" spans="1:10" x14ac:dyDescent="0.25">
      <c r="A122" s="152">
        <v>113</v>
      </c>
      <c r="B122" s="153"/>
      <c r="C122" s="153"/>
      <c r="D122" s="74"/>
      <c r="E122" s="154"/>
      <c r="F122" s="155"/>
      <c r="G122" s="153"/>
      <c r="H122" s="154"/>
      <c r="I122" s="19" t="str">
        <f t="shared" si="9"/>
        <v/>
      </c>
      <c r="J122" s="19" t="str">
        <f t="shared" si="10"/>
        <v/>
      </c>
    </row>
    <row r="123" spans="1:10" x14ac:dyDescent="0.25">
      <c r="A123" s="152">
        <v>114</v>
      </c>
      <c r="B123" s="153"/>
      <c r="C123" s="153"/>
      <c r="D123" s="74"/>
      <c r="E123" s="154"/>
      <c r="F123" s="155"/>
      <c r="G123" s="153"/>
      <c r="H123" s="154"/>
      <c r="I123" s="19" t="str">
        <f t="shared" si="9"/>
        <v/>
      </c>
      <c r="J123" s="19" t="str">
        <f t="shared" si="10"/>
        <v/>
      </c>
    </row>
    <row r="124" spans="1:10" x14ac:dyDescent="0.25">
      <c r="A124" s="152">
        <v>115</v>
      </c>
      <c r="B124" s="153"/>
      <c r="C124" s="153"/>
      <c r="D124" s="74"/>
      <c r="E124" s="154"/>
      <c r="F124" s="155"/>
      <c r="G124" s="153"/>
      <c r="H124" s="154"/>
      <c r="I124" s="19" t="str">
        <f t="shared" si="9"/>
        <v/>
      </c>
      <c r="J124" s="19" t="str">
        <f t="shared" si="10"/>
        <v/>
      </c>
    </row>
    <row r="125" spans="1:10" x14ac:dyDescent="0.25">
      <c r="A125" s="152">
        <v>116</v>
      </c>
      <c r="B125" s="153"/>
      <c r="C125" s="153"/>
      <c r="D125" s="74"/>
      <c r="E125" s="154"/>
      <c r="F125" s="155"/>
      <c r="G125" s="153"/>
      <c r="H125" s="154"/>
      <c r="I125" s="19" t="str">
        <f t="shared" si="9"/>
        <v/>
      </c>
      <c r="J125" s="19" t="str">
        <f t="shared" si="10"/>
        <v/>
      </c>
    </row>
    <row r="126" spans="1:10" x14ac:dyDescent="0.25">
      <c r="A126" s="152">
        <v>117</v>
      </c>
      <c r="B126" s="153"/>
      <c r="C126" s="153"/>
      <c r="D126" s="74"/>
      <c r="E126" s="154"/>
      <c r="F126" s="155"/>
      <c r="G126" s="153"/>
      <c r="H126" s="154"/>
      <c r="I126" s="19" t="str">
        <f t="shared" si="9"/>
        <v/>
      </c>
      <c r="J126" s="19" t="str">
        <f t="shared" si="10"/>
        <v/>
      </c>
    </row>
    <row r="127" spans="1:10" x14ac:dyDescent="0.25">
      <c r="A127" s="152">
        <v>118</v>
      </c>
      <c r="B127" s="153"/>
      <c r="C127" s="153"/>
      <c r="D127" s="74"/>
      <c r="E127" s="154"/>
      <c r="F127" s="155"/>
      <c r="G127" s="153"/>
      <c r="H127" s="154"/>
      <c r="I127" s="19" t="str">
        <f t="shared" si="9"/>
        <v/>
      </c>
      <c r="J127" s="19" t="str">
        <f t="shared" si="10"/>
        <v/>
      </c>
    </row>
    <row r="128" spans="1:10" x14ac:dyDescent="0.25">
      <c r="A128" s="152">
        <v>119</v>
      </c>
      <c r="B128" s="153"/>
      <c r="C128" s="153"/>
      <c r="D128" s="74"/>
      <c r="E128" s="154"/>
      <c r="F128" s="155"/>
      <c r="G128" s="153"/>
      <c r="H128" s="154"/>
      <c r="I128" s="19" t="str">
        <f t="shared" si="9"/>
        <v/>
      </c>
      <c r="J128" s="19" t="str">
        <f t="shared" si="10"/>
        <v/>
      </c>
    </row>
    <row r="129" spans="1:10" x14ac:dyDescent="0.25">
      <c r="A129" s="152">
        <v>120</v>
      </c>
      <c r="B129" s="153"/>
      <c r="C129" s="153"/>
      <c r="D129" s="74"/>
      <c r="E129" s="154"/>
      <c r="F129" s="155"/>
      <c r="G129" s="153"/>
      <c r="H129" s="154"/>
      <c r="I129" s="19" t="str">
        <f t="shared" si="9"/>
        <v/>
      </c>
      <c r="J129" s="19" t="str">
        <f t="shared" si="10"/>
        <v/>
      </c>
    </row>
    <row r="130" spans="1:10" x14ac:dyDescent="0.25">
      <c r="A130" s="152">
        <v>121</v>
      </c>
      <c r="B130" s="153"/>
      <c r="C130" s="153"/>
      <c r="D130" s="74"/>
      <c r="E130" s="154"/>
      <c r="F130" s="155"/>
      <c r="G130" s="153"/>
      <c r="H130" s="154"/>
      <c r="I130" s="19" t="str">
        <f t="shared" si="9"/>
        <v/>
      </c>
      <c r="J130" s="19" t="str">
        <f t="shared" si="10"/>
        <v/>
      </c>
    </row>
    <row r="131" spans="1:10" x14ac:dyDescent="0.25">
      <c r="A131" s="152">
        <v>122</v>
      </c>
      <c r="B131" s="153"/>
      <c r="C131" s="153"/>
      <c r="D131" s="74"/>
      <c r="E131" s="154"/>
      <c r="F131" s="155"/>
      <c r="G131" s="153"/>
      <c r="H131" s="154"/>
      <c r="I131" s="19" t="str">
        <f t="shared" si="9"/>
        <v/>
      </c>
      <c r="J131" s="19" t="str">
        <f t="shared" si="10"/>
        <v/>
      </c>
    </row>
    <row r="132" spans="1:10" x14ac:dyDescent="0.25">
      <c r="A132" s="152">
        <v>123</v>
      </c>
      <c r="B132" s="153"/>
      <c r="C132" s="153"/>
      <c r="D132" s="74"/>
      <c r="E132" s="154"/>
      <c r="F132" s="155"/>
      <c r="G132" s="153"/>
      <c r="H132" s="154"/>
      <c r="I132" s="19" t="str">
        <f t="shared" si="9"/>
        <v/>
      </c>
      <c r="J132" s="19" t="str">
        <f t="shared" si="10"/>
        <v/>
      </c>
    </row>
    <row r="133" spans="1:10" x14ac:dyDescent="0.25">
      <c r="A133" s="152">
        <v>124</v>
      </c>
      <c r="B133" s="153"/>
      <c r="C133" s="153"/>
      <c r="D133" s="74"/>
      <c r="E133" s="154"/>
      <c r="F133" s="155"/>
      <c r="G133" s="153"/>
      <c r="H133" s="154"/>
      <c r="I133" s="19" t="str">
        <f t="shared" si="9"/>
        <v/>
      </c>
      <c r="J133" s="19" t="str">
        <f t="shared" si="10"/>
        <v/>
      </c>
    </row>
    <row r="134" spans="1:10" x14ac:dyDescent="0.25">
      <c r="A134" s="152">
        <v>125</v>
      </c>
      <c r="B134" s="153"/>
      <c r="C134" s="153"/>
      <c r="D134" s="74"/>
      <c r="E134" s="154"/>
      <c r="F134" s="155"/>
      <c r="G134" s="153"/>
      <c r="H134" s="154"/>
      <c r="I134" s="19" t="str">
        <f t="shared" si="9"/>
        <v/>
      </c>
      <c r="J134" s="19" t="str">
        <f t="shared" si="10"/>
        <v/>
      </c>
    </row>
    <row r="135" spans="1:10" x14ac:dyDescent="0.25">
      <c r="A135" s="152">
        <v>126</v>
      </c>
      <c r="B135" s="153"/>
      <c r="C135" s="153"/>
      <c r="D135" s="74"/>
      <c r="E135" s="154"/>
      <c r="F135" s="155"/>
      <c r="G135" s="153"/>
      <c r="H135" s="154"/>
      <c r="I135" s="19" t="str">
        <f t="shared" si="9"/>
        <v/>
      </c>
      <c r="J135" s="19" t="str">
        <f t="shared" si="10"/>
        <v/>
      </c>
    </row>
    <row r="136" spans="1:10" x14ac:dyDescent="0.25">
      <c r="A136" s="152">
        <v>127</v>
      </c>
      <c r="B136" s="153"/>
      <c r="C136" s="153"/>
      <c r="D136" s="74"/>
      <c r="E136" s="154"/>
      <c r="F136" s="155"/>
      <c r="G136" s="153"/>
      <c r="H136" s="154"/>
      <c r="I136" s="19" t="str">
        <f t="shared" si="9"/>
        <v/>
      </c>
      <c r="J136" s="19" t="str">
        <f t="shared" si="10"/>
        <v/>
      </c>
    </row>
    <row r="137" spans="1:10" x14ac:dyDescent="0.25">
      <c r="A137" s="152">
        <v>128</v>
      </c>
      <c r="B137" s="153"/>
      <c r="C137" s="153"/>
      <c r="D137" s="74"/>
      <c r="E137" s="154"/>
      <c r="F137" s="155"/>
      <c r="G137" s="153"/>
      <c r="H137" s="154"/>
      <c r="I137" s="19" t="str">
        <f t="shared" si="9"/>
        <v/>
      </c>
      <c r="J137" s="19" t="str">
        <f t="shared" si="10"/>
        <v/>
      </c>
    </row>
    <row r="138" spans="1:10" x14ac:dyDescent="0.25">
      <c r="A138" s="152">
        <v>129</v>
      </c>
      <c r="B138" s="153"/>
      <c r="C138" s="153"/>
      <c r="D138" s="74"/>
      <c r="E138" s="154"/>
      <c r="F138" s="155"/>
      <c r="G138" s="153"/>
      <c r="H138" s="154"/>
      <c r="I138" s="19" t="str">
        <f t="shared" ref="I138:I201" si="17">IF(OR($B138="",$C138="",$D138="",$E138="",$F138&lt;an_initial,$F138&gt;an_final,$O138=FALSE),"",IF($H138="",CS_STR_RO_ALT2*$G138/P138,CS_STR_RO_ALT2*$H138))</f>
        <v/>
      </c>
      <c r="J138" s="19" t="str">
        <f t="shared" ref="J138:J201" si="18">IF(OR($B138="",$C138="",$D138="",$E138="",$F138="",$F138&gt;an_final,$O138=FALSE),"",IF($H138="",CS_STR_RO_ALT2*$G138/P138,CS_STR_RO_ALT2*$H138))</f>
        <v/>
      </c>
    </row>
    <row r="139" spans="1:10" x14ac:dyDescent="0.25">
      <c r="A139" s="152">
        <v>130</v>
      </c>
      <c r="B139" s="153"/>
      <c r="C139" s="153"/>
      <c r="D139" s="74"/>
      <c r="E139" s="154"/>
      <c r="F139" s="155"/>
      <c r="G139" s="153"/>
      <c r="H139" s="154"/>
      <c r="I139" s="19" t="str">
        <f t="shared" si="17"/>
        <v/>
      </c>
      <c r="J139" s="19" t="str">
        <f t="shared" si="18"/>
        <v/>
      </c>
    </row>
    <row r="140" spans="1:10" x14ac:dyDescent="0.25">
      <c r="A140" s="152">
        <v>131</v>
      </c>
      <c r="B140" s="153"/>
      <c r="C140" s="153"/>
      <c r="D140" s="74"/>
      <c r="E140" s="154"/>
      <c r="F140" s="155"/>
      <c r="G140" s="153"/>
      <c r="H140" s="154"/>
      <c r="I140" s="19" t="str">
        <f t="shared" si="17"/>
        <v/>
      </c>
      <c r="J140" s="19" t="str">
        <f t="shared" si="18"/>
        <v/>
      </c>
    </row>
    <row r="141" spans="1:10" x14ac:dyDescent="0.25">
      <c r="A141" s="152">
        <v>132</v>
      </c>
      <c r="B141" s="153"/>
      <c r="C141" s="153"/>
      <c r="D141" s="74"/>
      <c r="E141" s="154"/>
      <c r="F141" s="155"/>
      <c r="G141" s="153"/>
      <c r="H141" s="154"/>
      <c r="I141" s="19" t="str">
        <f t="shared" si="17"/>
        <v/>
      </c>
      <c r="J141" s="19" t="str">
        <f t="shared" si="18"/>
        <v/>
      </c>
    </row>
    <row r="142" spans="1:10" x14ac:dyDescent="0.25">
      <c r="A142" s="152">
        <v>133</v>
      </c>
      <c r="B142" s="153"/>
      <c r="C142" s="153"/>
      <c r="D142" s="74"/>
      <c r="E142" s="154"/>
      <c r="F142" s="155"/>
      <c r="G142" s="153"/>
      <c r="H142" s="154"/>
      <c r="I142" s="19" t="str">
        <f t="shared" si="17"/>
        <v/>
      </c>
      <c r="J142" s="19" t="str">
        <f t="shared" si="18"/>
        <v/>
      </c>
    </row>
    <row r="143" spans="1:10" x14ac:dyDescent="0.25">
      <c r="A143" s="152">
        <v>134</v>
      </c>
      <c r="B143" s="153"/>
      <c r="C143" s="153"/>
      <c r="D143" s="74"/>
      <c r="E143" s="154"/>
      <c r="F143" s="155"/>
      <c r="G143" s="153"/>
      <c r="H143" s="154"/>
      <c r="I143" s="19" t="str">
        <f t="shared" si="17"/>
        <v/>
      </c>
      <c r="J143" s="19" t="str">
        <f t="shared" si="18"/>
        <v/>
      </c>
    </row>
    <row r="144" spans="1:10" x14ac:dyDescent="0.25">
      <c r="A144" s="152">
        <v>135</v>
      </c>
      <c r="B144" s="153"/>
      <c r="C144" s="153"/>
      <c r="D144" s="74"/>
      <c r="E144" s="154"/>
      <c r="F144" s="155"/>
      <c r="G144" s="153"/>
      <c r="H144" s="154"/>
      <c r="I144" s="19" t="str">
        <f t="shared" si="17"/>
        <v/>
      </c>
      <c r="J144" s="19" t="str">
        <f t="shared" si="18"/>
        <v/>
      </c>
    </row>
    <row r="145" spans="1:10" x14ac:dyDescent="0.25">
      <c r="A145" s="152">
        <v>136</v>
      </c>
      <c r="B145" s="153"/>
      <c r="C145" s="153"/>
      <c r="D145" s="74"/>
      <c r="E145" s="154"/>
      <c r="F145" s="155"/>
      <c r="G145" s="153"/>
      <c r="H145" s="154"/>
      <c r="I145" s="19" t="str">
        <f t="shared" si="17"/>
        <v/>
      </c>
      <c r="J145" s="19" t="str">
        <f t="shared" si="18"/>
        <v/>
      </c>
    </row>
    <row r="146" spans="1:10" x14ac:dyDescent="0.25">
      <c r="A146" s="152">
        <v>137</v>
      </c>
      <c r="B146" s="153"/>
      <c r="C146" s="153"/>
      <c r="D146" s="74"/>
      <c r="E146" s="154"/>
      <c r="F146" s="155"/>
      <c r="G146" s="153"/>
      <c r="H146" s="154"/>
      <c r="I146" s="19" t="str">
        <f t="shared" si="17"/>
        <v/>
      </c>
      <c r="J146" s="19" t="str">
        <f t="shared" si="18"/>
        <v/>
      </c>
    </row>
    <row r="147" spans="1:10" x14ac:dyDescent="0.25">
      <c r="A147" s="152">
        <v>138</v>
      </c>
      <c r="B147" s="153"/>
      <c r="C147" s="153"/>
      <c r="D147" s="74"/>
      <c r="E147" s="154"/>
      <c r="F147" s="155"/>
      <c r="G147" s="153"/>
      <c r="H147" s="154"/>
      <c r="I147" s="19" t="str">
        <f t="shared" si="17"/>
        <v/>
      </c>
      <c r="J147" s="19" t="str">
        <f t="shared" si="18"/>
        <v/>
      </c>
    </row>
    <row r="148" spans="1:10" x14ac:dyDescent="0.25">
      <c r="A148" s="152">
        <v>139</v>
      </c>
      <c r="B148" s="153"/>
      <c r="C148" s="153"/>
      <c r="D148" s="74"/>
      <c r="E148" s="154"/>
      <c r="F148" s="155"/>
      <c r="G148" s="153"/>
      <c r="H148" s="154"/>
      <c r="I148" s="19" t="str">
        <f t="shared" si="17"/>
        <v/>
      </c>
      <c r="J148" s="19" t="str">
        <f t="shared" si="18"/>
        <v/>
      </c>
    </row>
    <row r="149" spans="1:10" x14ac:dyDescent="0.25">
      <c r="A149" s="152">
        <v>140</v>
      </c>
      <c r="B149" s="153"/>
      <c r="C149" s="153"/>
      <c r="D149" s="74"/>
      <c r="E149" s="154"/>
      <c r="F149" s="155"/>
      <c r="G149" s="153"/>
      <c r="H149" s="154"/>
      <c r="I149" s="19" t="str">
        <f t="shared" si="17"/>
        <v/>
      </c>
      <c r="J149" s="19" t="str">
        <f t="shared" si="18"/>
        <v/>
      </c>
    </row>
    <row r="150" spans="1:10" x14ac:dyDescent="0.25">
      <c r="A150" s="152">
        <v>141</v>
      </c>
      <c r="B150" s="153"/>
      <c r="C150" s="153"/>
      <c r="D150" s="74"/>
      <c r="E150" s="154"/>
      <c r="F150" s="155"/>
      <c r="G150" s="153"/>
      <c r="H150" s="154"/>
      <c r="I150" s="19" t="str">
        <f t="shared" si="17"/>
        <v/>
      </c>
      <c r="J150" s="19" t="str">
        <f t="shared" si="18"/>
        <v/>
      </c>
    </row>
    <row r="151" spans="1:10" x14ac:dyDescent="0.25">
      <c r="A151" s="152">
        <v>142</v>
      </c>
      <c r="B151" s="153"/>
      <c r="C151" s="153"/>
      <c r="D151" s="74"/>
      <c r="E151" s="154"/>
      <c r="F151" s="155"/>
      <c r="G151" s="153"/>
      <c r="H151" s="154"/>
      <c r="I151" s="19" t="str">
        <f t="shared" si="17"/>
        <v/>
      </c>
      <c r="J151" s="19" t="str">
        <f t="shared" si="18"/>
        <v/>
      </c>
    </row>
    <row r="152" spans="1:10" x14ac:dyDescent="0.25">
      <c r="A152" s="152">
        <v>143</v>
      </c>
      <c r="B152" s="153"/>
      <c r="C152" s="153"/>
      <c r="D152" s="74"/>
      <c r="E152" s="154"/>
      <c r="F152" s="155"/>
      <c r="G152" s="153"/>
      <c r="H152" s="154"/>
      <c r="I152" s="19" t="str">
        <f t="shared" si="17"/>
        <v/>
      </c>
      <c r="J152" s="19" t="str">
        <f t="shared" si="18"/>
        <v/>
      </c>
    </row>
    <row r="153" spans="1:10" x14ac:dyDescent="0.25">
      <c r="A153" s="152">
        <v>144</v>
      </c>
      <c r="B153" s="153"/>
      <c r="C153" s="153"/>
      <c r="D153" s="74"/>
      <c r="E153" s="154"/>
      <c r="F153" s="155"/>
      <c r="G153" s="153"/>
      <c r="H153" s="154"/>
      <c r="I153" s="19" t="str">
        <f t="shared" si="17"/>
        <v/>
      </c>
      <c r="J153" s="19" t="str">
        <f t="shared" si="18"/>
        <v/>
      </c>
    </row>
    <row r="154" spans="1:10" x14ac:dyDescent="0.25">
      <c r="A154" s="152">
        <v>145</v>
      </c>
      <c r="B154" s="153"/>
      <c r="C154" s="153"/>
      <c r="D154" s="74"/>
      <c r="E154" s="154"/>
      <c r="F154" s="155"/>
      <c r="G154" s="153"/>
      <c r="H154" s="154"/>
      <c r="I154" s="19" t="str">
        <f t="shared" si="17"/>
        <v/>
      </c>
      <c r="J154" s="19" t="str">
        <f t="shared" si="18"/>
        <v/>
      </c>
    </row>
    <row r="155" spans="1:10" x14ac:dyDescent="0.25">
      <c r="A155" s="152">
        <v>146</v>
      </c>
      <c r="B155" s="153"/>
      <c r="C155" s="153"/>
      <c r="D155" s="74"/>
      <c r="E155" s="154"/>
      <c r="F155" s="155"/>
      <c r="G155" s="153"/>
      <c r="H155" s="154"/>
      <c r="I155" s="19" t="str">
        <f t="shared" si="17"/>
        <v/>
      </c>
      <c r="J155" s="19" t="str">
        <f t="shared" si="18"/>
        <v/>
      </c>
    </row>
    <row r="156" spans="1:10" x14ac:dyDescent="0.25">
      <c r="A156" s="152">
        <v>147</v>
      </c>
      <c r="B156" s="153"/>
      <c r="C156" s="153"/>
      <c r="D156" s="74"/>
      <c r="E156" s="154"/>
      <c r="F156" s="155"/>
      <c r="G156" s="153"/>
      <c r="H156" s="154"/>
      <c r="I156" s="19" t="str">
        <f t="shared" si="17"/>
        <v/>
      </c>
      <c r="J156" s="19" t="str">
        <f t="shared" si="18"/>
        <v/>
      </c>
    </row>
    <row r="157" spans="1:10" x14ac:dyDescent="0.25">
      <c r="A157" s="152">
        <v>148</v>
      </c>
      <c r="B157" s="153"/>
      <c r="C157" s="153"/>
      <c r="D157" s="74"/>
      <c r="E157" s="154"/>
      <c r="F157" s="155"/>
      <c r="G157" s="153"/>
      <c r="H157" s="154"/>
      <c r="I157" s="19" t="str">
        <f t="shared" si="17"/>
        <v/>
      </c>
      <c r="J157" s="19" t="str">
        <f t="shared" si="18"/>
        <v/>
      </c>
    </row>
    <row r="158" spans="1:10" x14ac:dyDescent="0.25">
      <c r="A158" s="152">
        <v>149</v>
      </c>
      <c r="B158" s="153"/>
      <c r="C158" s="153"/>
      <c r="D158" s="74"/>
      <c r="E158" s="154"/>
      <c r="F158" s="155"/>
      <c r="G158" s="153"/>
      <c r="H158" s="154"/>
      <c r="I158" s="19" t="str">
        <f t="shared" si="17"/>
        <v/>
      </c>
      <c r="J158" s="19" t="str">
        <f t="shared" si="18"/>
        <v/>
      </c>
    </row>
    <row r="159" spans="1:10" x14ac:dyDescent="0.25">
      <c r="A159" s="152">
        <v>150</v>
      </c>
      <c r="B159" s="153"/>
      <c r="C159" s="153"/>
      <c r="D159" s="74"/>
      <c r="E159" s="154"/>
      <c r="F159" s="155"/>
      <c r="G159" s="153"/>
      <c r="H159" s="154"/>
      <c r="I159" s="19" t="str">
        <f t="shared" si="17"/>
        <v/>
      </c>
      <c r="J159" s="19" t="str">
        <f t="shared" si="18"/>
        <v/>
      </c>
    </row>
    <row r="160" spans="1:10" x14ac:dyDescent="0.25">
      <c r="A160" s="152">
        <v>151</v>
      </c>
      <c r="B160" s="153"/>
      <c r="C160" s="153"/>
      <c r="D160" s="74"/>
      <c r="E160" s="154"/>
      <c r="F160" s="155"/>
      <c r="G160" s="153"/>
      <c r="H160" s="154"/>
      <c r="I160" s="19" t="str">
        <f t="shared" si="17"/>
        <v/>
      </c>
      <c r="J160" s="19" t="str">
        <f t="shared" si="18"/>
        <v/>
      </c>
    </row>
    <row r="161" spans="1:10" x14ac:dyDescent="0.25">
      <c r="A161" s="152">
        <v>152</v>
      </c>
      <c r="B161" s="153"/>
      <c r="C161" s="153"/>
      <c r="D161" s="74"/>
      <c r="E161" s="154"/>
      <c r="F161" s="155"/>
      <c r="G161" s="153"/>
      <c r="H161" s="154"/>
      <c r="I161" s="19" t="str">
        <f t="shared" si="17"/>
        <v/>
      </c>
      <c r="J161" s="19" t="str">
        <f t="shared" si="18"/>
        <v/>
      </c>
    </row>
    <row r="162" spans="1:10" x14ac:dyDescent="0.25">
      <c r="A162" s="152">
        <v>153</v>
      </c>
      <c r="B162" s="153"/>
      <c r="C162" s="153"/>
      <c r="D162" s="74"/>
      <c r="E162" s="154"/>
      <c r="F162" s="155"/>
      <c r="G162" s="153"/>
      <c r="H162" s="154"/>
      <c r="I162" s="19" t="str">
        <f t="shared" si="17"/>
        <v/>
      </c>
      <c r="J162" s="19" t="str">
        <f t="shared" si="18"/>
        <v/>
      </c>
    </row>
    <row r="163" spans="1:10" x14ac:dyDescent="0.25">
      <c r="A163" s="152">
        <v>154</v>
      </c>
      <c r="B163" s="153"/>
      <c r="C163" s="153"/>
      <c r="D163" s="74"/>
      <c r="E163" s="154"/>
      <c r="F163" s="155"/>
      <c r="G163" s="153"/>
      <c r="H163" s="154"/>
      <c r="I163" s="19" t="str">
        <f t="shared" si="17"/>
        <v/>
      </c>
      <c r="J163" s="19" t="str">
        <f t="shared" si="18"/>
        <v/>
      </c>
    </row>
    <row r="164" spans="1:10" x14ac:dyDescent="0.25">
      <c r="A164" s="152">
        <v>155</v>
      </c>
      <c r="B164" s="153"/>
      <c r="C164" s="153"/>
      <c r="D164" s="74"/>
      <c r="E164" s="154"/>
      <c r="F164" s="155"/>
      <c r="G164" s="153"/>
      <c r="H164" s="154"/>
      <c r="I164" s="19" t="str">
        <f t="shared" si="17"/>
        <v/>
      </c>
      <c r="J164" s="19" t="str">
        <f t="shared" si="18"/>
        <v/>
      </c>
    </row>
    <row r="165" spans="1:10" x14ac:dyDescent="0.25">
      <c r="A165" s="152">
        <v>156</v>
      </c>
      <c r="B165" s="153"/>
      <c r="C165" s="153"/>
      <c r="D165" s="74"/>
      <c r="E165" s="154"/>
      <c r="F165" s="155"/>
      <c r="G165" s="153"/>
      <c r="H165" s="154"/>
      <c r="I165" s="19" t="str">
        <f t="shared" si="17"/>
        <v/>
      </c>
      <c r="J165" s="19" t="str">
        <f t="shared" si="18"/>
        <v/>
      </c>
    </row>
    <row r="166" spans="1:10" x14ac:dyDescent="0.25">
      <c r="A166" s="152">
        <v>157</v>
      </c>
      <c r="B166" s="153"/>
      <c r="C166" s="153"/>
      <c r="D166" s="74"/>
      <c r="E166" s="154"/>
      <c r="F166" s="155"/>
      <c r="G166" s="153"/>
      <c r="H166" s="154"/>
      <c r="I166" s="19" t="str">
        <f t="shared" si="17"/>
        <v/>
      </c>
      <c r="J166" s="19" t="str">
        <f t="shared" si="18"/>
        <v/>
      </c>
    </row>
    <row r="167" spans="1:10" x14ac:dyDescent="0.25">
      <c r="A167" s="152">
        <v>158</v>
      </c>
      <c r="B167" s="153"/>
      <c r="C167" s="153"/>
      <c r="D167" s="74"/>
      <c r="E167" s="154"/>
      <c r="F167" s="155"/>
      <c r="G167" s="153"/>
      <c r="H167" s="154"/>
      <c r="I167" s="19" t="str">
        <f t="shared" si="17"/>
        <v/>
      </c>
      <c r="J167" s="19" t="str">
        <f t="shared" si="18"/>
        <v/>
      </c>
    </row>
    <row r="168" spans="1:10" x14ac:dyDescent="0.25">
      <c r="A168" s="152">
        <v>159</v>
      </c>
      <c r="B168" s="153"/>
      <c r="C168" s="153"/>
      <c r="D168" s="74"/>
      <c r="E168" s="154"/>
      <c r="F168" s="155"/>
      <c r="G168" s="153"/>
      <c r="H168" s="154"/>
      <c r="I168" s="19" t="str">
        <f t="shared" si="17"/>
        <v/>
      </c>
      <c r="J168" s="19" t="str">
        <f t="shared" si="18"/>
        <v/>
      </c>
    </row>
    <row r="169" spans="1:10" x14ac:dyDescent="0.25">
      <c r="A169" s="152">
        <v>160</v>
      </c>
      <c r="B169" s="153"/>
      <c r="C169" s="153"/>
      <c r="D169" s="74"/>
      <c r="E169" s="154"/>
      <c r="F169" s="155"/>
      <c r="G169" s="153"/>
      <c r="H169" s="154"/>
      <c r="I169" s="19" t="str">
        <f t="shared" si="17"/>
        <v/>
      </c>
      <c r="J169" s="19" t="str">
        <f t="shared" si="18"/>
        <v/>
      </c>
    </row>
    <row r="170" spans="1:10" x14ac:dyDescent="0.25">
      <c r="A170" s="152">
        <v>161</v>
      </c>
      <c r="B170" s="153"/>
      <c r="C170" s="153"/>
      <c r="D170" s="74"/>
      <c r="E170" s="154"/>
      <c r="F170" s="155"/>
      <c r="G170" s="153"/>
      <c r="H170" s="154"/>
      <c r="I170" s="19" t="str">
        <f t="shared" si="17"/>
        <v/>
      </c>
      <c r="J170" s="19" t="str">
        <f t="shared" si="18"/>
        <v/>
      </c>
    </row>
    <row r="171" spans="1:10" x14ac:dyDescent="0.25">
      <c r="A171" s="152">
        <v>162</v>
      </c>
      <c r="B171" s="153"/>
      <c r="C171" s="153"/>
      <c r="D171" s="74"/>
      <c r="E171" s="154"/>
      <c r="F171" s="155"/>
      <c r="G171" s="153"/>
      <c r="H171" s="154"/>
      <c r="I171" s="19" t="str">
        <f t="shared" si="17"/>
        <v/>
      </c>
      <c r="J171" s="19" t="str">
        <f t="shared" si="18"/>
        <v/>
      </c>
    </row>
    <row r="172" spans="1:10" x14ac:dyDescent="0.25">
      <c r="A172" s="152">
        <v>163</v>
      </c>
      <c r="B172" s="153"/>
      <c r="C172" s="153"/>
      <c r="D172" s="74"/>
      <c r="E172" s="154"/>
      <c r="F172" s="155"/>
      <c r="G172" s="153"/>
      <c r="H172" s="154"/>
      <c r="I172" s="19" t="str">
        <f t="shared" si="17"/>
        <v/>
      </c>
      <c r="J172" s="19" t="str">
        <f t="shared" si="18"/>
        <v/>
      </c>
    </row>
    <row r="173" spans="1:10" x14ac:dyDescent="0.25">
      <c r="A173" s="152">
        <v>164</v>
      </c>
      <c r="B173" s="153"/>
      <c r="C173" s="153"/>
      <c r="D173" s="74"/>
      <c r="E173" s="154"/>
      <c r="F173" s="155"/>
      <c r="G173" s="153"/>
      <c r="H173" s="154"/>
      <c r="I173" s="19" t="str">
        <f t="shared" si="17"/>
        <v/>
      </c>
      <c r="J173" s="19" t="str">
        <f t="shared" si="18"/>
        <v/>
      </c>
    </row>
    <row r="174" spans="1:10" x14ac:dyDescent="0.25">
      <c r="A174" s="152">
        <v>165</v>
      </c>
      <c r="B174" s="153"/>
      <c r="C174" s="153"/>
      <c r="D174" s="74"/>
      <c r="E174" s="154"/>
      <c r="F174" s="155"/>
      <c r="G174" s="153"/>
      <c r="H174" s="154"/>
      <c r="I174" s="19" t="str">
        <f t="shared" si="17"/>
        <v/>
      </c>
      <c r="J174" s="19" t="str">
        <f t="shared" si="18"/>
        <v/>
      </c>
    </row>
    <row r="175" spans="1:10" x14ac:dyDescent="0.25">
      <c r="A175" s="152">
        <v>166</v>
      </c>
      <c r="B175" s="153"/>
      <c r="C175" s="153"/>
      <c r="D175" s="74"/>
      <c r="E175" s="154"/>
      <c r="F175" s="155"/>
      <c r="G175" s="153"/>
      <c r="H175" s="154"/>
      <c r="I175" s="19" t="str">
        <f t="shared" si="17"/>
        <v/>
      </c>
      <c r="J175" s="19" t="str">
        <f t="shared" si="18"/>
        <v/>
      </c>
    </row>
    <row r="176" spans="1:10" x14ac:dyDescent="0.25">
      <c r="A176" s="152">
        <v>167</v>
      </c>
      <c r="B176" s="153"/>
      <c r="C176" s="153"/>
      <c r="D176" s="74"/>
      <c r="E176" s="154"/>
      <c r="F176" s="155"/>
      <c r="G176" s="153"/>
      <c r="H176" s="154"/>
      <c r="I176" s="19" t="str">
        <f t="shared" si="17"/>
        <v/>
      </c>
      <c r="J176" s="19" t="str">
        <f t="shared" si="18"/>
        <v/>
      </c>
    </row>
    <row r="177" spans="1:10" x14ac:dyDescent="0.25">
      <c r="A177" s="152">
        <v>168</v>
      </c>
      <c r="B177" s="153"/>
      <c r="C177" s="153"/>
      <c r="D177" s="74"/>
      <c r="E177" s="154"/>
      <c r="F177" s="155"/>
      <c r="G177" s="153"/>
      <c r="H177" s="154"/>
      <c r="I177" s="19" t="str">
        <f t="shared" si="17"/>
        <v/>
      </c>
      <c r="J177" s="19" t="str">
        <f t="shared" si="18"/>
        <v/>
      </c>
    </row>
    <row r="178" spans="1:10" x14ac:dyDescent="0.25">
      <c r="A178" s="152">
        <v>169</v>
      </c>
      <c r="B178" s="153"/>
      <c r="C178" s="153"/>
      <c r="D178" s="74"/>
      <c r="E178" s="154"/>
      <c r="F178" s="155"/>
      <c r="G178" s="153"/>
      <c r="H178" s="154"/>
      <c r="I178" s="19" t="str">
        <f t="shared" si="17"/>
        <v/>
      </c>
      <c r="J178" s="19" t="str">
        <f t="shared" si="18"/>
        <v/>
      </c>
    </row>
    <row r="179" spans="1:10" x14ac:dyDescent="0.25">
      <c r="A179" s="152">
        <v>170</v>
      </c>
      <c r="B179" s="153"/>
      <c r="C179" s="153"/>
      <c r="D179" s="74"/>
      <c r="E179" s="154"/>
      <c r="F179" s="155"/>
      <c r="G179" s="153"/>
      <c r="H179" s="154"/>
      <c r="I179" s="19" t="str">
        <f t="shared" si="17"/>
        <v/>
      </c>
      <c r="J179" s="19" t="str">
        <f t="shared" si="18"/>
        <v/>
      </c>
    </row>
    <row r="180" spans="1:10" x14ac:dyDescent="0.25">
      <c r="A180" s="152">
        <v>171</v>
      </c>
      <c r="B180" s="153"/>
      <c r="C180" s="153"/>
      <c r="D180" s="74"/>
      <c r="E180" s="154"/>
      <c r="F180" s="155"/>
      <c r="G180" s="153"/>
      <c r="H180" s="154"/>
      <c r="I180" s="19" t="str">
        <f t="shared" si="17"/>
        <v/>
      </c>
      <c r="J180" s="19" t="str">
        <f t="shared" si="18"/>
        <v/>
      </c>
    </row>
    <row r="181" spans="1:10" x14ac:dyDescent="0.25">
      <c r="A181" s="152">
        <v>172</v>
      </c>
      <c r="B181" s="153"/>
      <c r="C181" s="153"/>
      <c r="D181" s="74"/>
      <c r="E181" s="154"/>
      <c r="F181" s="155"/>
      <c r="G181" s="153"/>
      <c r="H181" s="154"/>
      <c r="I181" s="19" t="str">
        <f t="shared" si="17"/>
        <v/>
      </c>
      <c r="J181" s="19" t="str">
        <f t="shared" si="18"/>
        <v/>
      </c>
    </row>
    <row r="182" spans="1:10" x14ac:dyDescent="0.25">
      <c r="A182" s="152">
        <v>173</v>
      </c>
      <c r="B182" s="153"/>
      <c r="C182" s="153"/>
      <c r="D182" s="74"/>
      <c r="E182" s="154"/>
      <c r="F182" s="155"/>
      <c r="G182" s="153"/>
      <c r="H182" s="154"/>
      <c r="I182" s="19" t="str">
        <f t="shared" si="17"/>
        <v/>
      </c>
      <c r="J182" s="19" t="str">
        <f t="shared" si="18"/>
        <v/>
      </c>
    </row>
    <row r="183" spans="1:10" x14ac:dyDescent="0.25">
      <c r="A183" s="152">
        <v>174</v>
      </c>
      <c r="B183" s="153"/>
      <c r="C183" s="153"/>
      <c r="D183" s="74"/>
      <c r="E183" s="154"/>
      <c r="F183" s="155"/>
      <c r="G183" s="153"/>
      <c r="H183" s="154"/>
      <c r="I183" s="19" t="str">
        <f t="shared" si="17"/>
        <v/>
      </c>
      <c r="J183" s="19" t="str">
        <f t="shared" si="18"/>
        <v/>
      </c>
    </row>
    <row r="184" spans="1:10" x14ac:dyDescent="0.25">
      <c r="A184" s="152">
        <v>175</v>
      </c>
      <c r="B184" s="153"/>
      <c r="C184" s="153"/>
      <c r="D184" s="74"/>
      <c r="E184" s="154"/>
      <c r="F184" s="155"/>
      <c r="G184" s="153"/>
      <c r="H184" s="154"/>
      <c r="I184" s="19" t="str">
        <f t="shared" si="17"/>
        <v/>
      </c>
      <c r="J184" s="19" t="str">
        <f t="shared" si="18"/>
        <v/>
      </c>
    </row>
    <row r="185" spans="1:10" x14ac:dyDescent="0.25">
      <c r="A185" s="152">
        <v>176</v>
      </c>
      <c r="B185" s="153"/>
      <c r="C185" s="153"/>
      <c r="D185" s="74"/>
      <c r="E185" s="154"/>
      <c r="F185" s="155"/>
      <c r="G185" s="153"/>
      <c r="H185" s="154"/>
      <c r="I185" s="19" t="str">
        <f t="shared" si="17"/>
        <v/>
      </c>
      <c r="J185" s="19" t="str">
        <f t="shared" si="18"/>
        <v/>
      </c>
    </row>
    <row r="186" spans="1:10" x14ac:dyDescent="0.25">
      <c r="A186" s="152">
        <v>177</v>
      </c>
      <c r="B186" s="153"/>
      <c r="C186" s="153"/>
      <c r="D186" s="74"/>
      <c r="E186" s="154"/>
      <c r="F186" s="155"/>
      <c r="G186" s="153"/>
      <c r="H186" s="154"/>
      <c r="I186" s="19" t="str">
        <f t="shared" si="17"/>
        <v/>
      </c>
      <c r="J186" s="19" t="str">
        <f t="shared" si="18"/>
        <v/>
      </c>
    </row>
    <row r="187" spans="1:10" x14ac:dyDescent="0.25">
      <c r="A187" s="152">
        <v>178</v>
      </c>
      <c r="B187" s="153"/>
      <c r="C187" s="153"/>
      <c r="D187" s="74"/>
      <c r="E187" s="154"/>
      <c r="F187" s="155"/>
      <c r="G187" s="153"/>
      <c r="H187" s="154"/>
      <c r="I187" s="19" t="str">
        <f t="shared" si="17"/>
        <v/>
      </c>
      <c r="J187" s="19" t="str">
        <f t="shared" si="18"/>
        <v/>
      </c>
    </row>
    <row r="188" spans="1:10" x14ac:dyDescent="0.25">
      <c r="A188" s="152">
        <v>179</v>
      </c>
      <c r="B188" s="153"/>
      <c r="C188" s="153"/>
      <c r="D188" s="74"/>
      <c r="E188" s="154"/>
      <c r="F188" s="155"/>
      <c r="G188" s="153"/>
      <c r="H188" s="154"/>
      <c r="I188" s="19" t="str">
        <f t="shared" si="17"/>
        <v/>
      </c>
      <c r="J188" s="19" t="str">
        <f t="shared" si="18"/>
        <v/>
      </c>
    </row>
    <row r="189" spans="1:10" x14ac:dyDescent="0.25">
      <c r="A189" s="152">
        <v>180</v>
      </c>
      <c r="B189" s="153"/>
      <c r="C189" s="153"/>
      <c r="D189" s="74"/>
      <c r="E189" s="154"/>
      <c r="F189" s="155"/>
      <c r="G189" s="153"/>
      <c r="H189" s="154"/>
      <c r="I189" s="19" t="str">
        <f t="shared" si="17"/>
        <v/>
      </c>
      <c r="J189" s="19" t="str">
        <f t="shared" si="18"/>
        <v/>
      </c>
    </row>
    <row r="190" spans="1:10" x14ac:dyDescent="0.25">
      <c r="A190" s="152">
        <v>181</v>
      </c>
      <c r="B190" s="153"/>
      <c r="C190" s="153"/>
      <c r="D190" s="74"/>
      <c r="E190" s="154"/>
      <c r="F190" s="155"/>
      <c r="G190" s="153"/>
      <c r="H190" s="154"/>
      <c r="I190" s="19" t="str">
        <f t="shared" si="17"/>
        <v/>
      </c>
      <c r="J190" s="19" t="str">
        <f t="shared" si="18"/>
        <v/>
      </c>
    </row>
    <row r="191" spans="1:10" x14ac:dyDescent="0.25">
      <c r="A191" s="152">
        <v>182</v>
      </c>
      <c r="B191" s="153"/>
      <c r="C191" s="153"/>
      <c r="D191" s="74"/>
      <c r="E191" s="154"/>
      <c r="F191" s="155"/>
      <c r="G191" s="153"/>
      <c r="H191" s="154"/>
      <c r="I191" s="19" t="str">
        <f t="shared" si="17"/>
        <v/>
      </c>
      <c r="J191" s="19" t="str">
        <f t="shared" si="18"/>
        <v/>
      </c>
    </row>
    <row r="192" spans="1:10" x14ac:dyDescent="0.25">
      <c r="A192" s="152">
        <v>183</v>
      </c>
      <c r="B192" s="153"/>
      <c r="C192" s="153"/>
      <c r="D192" s="74"/>
      <c r="E192" s="154"/>
      <c r="F192" s="155"/>
      <c r="G192" s="153"/>
      <c r="H192" s="154"/>
      <c r="I192" s="19" t="str">
        <f t="shared" si="17"/>
        <v/>
      </c>
      <c r="J192" s="19" t="str">
        <f t="shared" si="18"/>
        <v/>
      </c>
    </row>
    <row r="193" spans="1:10" x14ac:dyDescent="0.25">
      <c r="A193" s="152">
        <v>184</v>
      </c>
      <c r="B193" s="153"/>
      <c r="C193" s="153"/>
      <c r="D193" s="74"/>
      <c r="E193" s="154"/>
      <c r="F193" s="155"/>
      <c r="G193" s="153"/>
      <c r="H193" s="154"/>
      <c r="I193" s="19" t="str">
        <f t="shared" si="17"/>
        <v/>
      </c>
      <c r="J193" s="19" t="str">
        <f t="shared" si="18"/>
        <v/>
      </c>
    </row>
    <row r="194" spans="1:10" x14ac:dyDescent="0.25">
      <c r="A194" s="152">
        <v>185</v>
      </c>
      <c r="B194" s="153"/>
      <c r="C194" s="153"/>
      <c r="D194" s="74"/>
      <c r="E194" s="154"/>
      <c r="F194" s="155"/>
      <c r="G194" s="153"/>
      <c r="H194" s="154"/>
      <c r="I194" s="19" t="str">
        <f t="shared" si="17"/>
        <v/>
      </c>
      <c r="J194" s="19" t="str">
        <f t="shared" si="18"/>
        <v/>
      </c>
    </row>
    <row r="195" spans="1:10" x14ac:dyDescent="0.25">
      <c r="A195" s="152">
        <v>186</v>
      </c>
      <c r="B195" s="153"/>
      <c r="C195" s="153"/>
      <c r="D195" s="74"/>
      <c r="E195" s="154"/>
      <c r="F195" s="155"/>
      <c r="G195" s="153"/>
      <c r="H195" s="154"/>
      <c r="I195" s="19" t="str">
        <f t="shared" si="17"/>
        <v/>
      </c>
      <c r="J195" s="19" t="str">
        <f t="shared" si="18"/>
        <v/>
      </c>
    </row>
    <row r="196" spans="1:10" x14ac:dyDescent="0.25">
      <c r="A196" s="152">
        <v>187</v>
      </c>
      <c r="B196" s="153"/>
      <c r="C196" s="153"/>
      <c r="D196" s="74"/>
      <c r="E196" s="154"/>
      <c r="F196" s="155"/>
      <c r="G196" s="153"/>
      <c r="H196" s="154"/>
      <c r="I196" s="19" t="str">
        <f t="shared" si="17"/>
        <v/>
      </c>
      <c r="J196" s="19" t="str">
        <f t="shared" si="18"/>
        <v/>
      </c>
    </row>
    <row r="197" spans="1:10" x14ac:dyDescent="0.25">
      <c r="A197" s="152">
        <v>188</v>
      </c>
      <c r="B197" s="153"/>
      <c r="C197" s="153"/>
      <c r="D197" s="74"/>
      <c r="E197" s="154"/>
      <c r="F197" s="155"/>
      <c r="G197" s="153"/>
      <c r="H197" s="154"/>
      <c r="I197" s="19" t="str">
        <f t="shared" si="17"/>
        <v/>
      </c>
      <c r="J197" s="19" t="str">
        <f t="shared" si="18"/>
        <v/>
      </c>
    </row>
    <row r="198" spans="1:10" x14ac:dyDescent="0.25">
      <c r="A198" s="152">
        <v>189</v>
      </c>
      <c r="B198" s="153"/>
      <c r="C198" s="153"/>
      <c r="D198" s="74"/>
      <c r="E198" s="154"/>
      <c r="F198" s="155"/>
      <c r="G198" s="153"/>
      <c r="H198" s="154"/>
      <c r="I198" s="19" t="str">
        <f t="shared" si="17"/>
        <v/>
      </c>
      <c r="J198" s="19" t="str">
        <f t="shared" si="18"/>
        <v/>
      </c>
    </row>
    <row r="199" spans="1:10" x14ac:dyDescent="0.25">
      <c r="A199" s="152">
        <v>190</v>
      </c>
      <c r="B199" s="153"/>
      <c r="C199" s="153"/>
      <c r="D199" s="74"/>
      <c r="E199" s="154"/>
      <c r="F199" s="155"/>
      <c r="G199" s="153"/>
      <c r="H199" s="154"/>
      <c r="I199" s="19" t="str">
        <f t="shared" si="17"/>
        <v/>
      </c>
      <c r="J199" s="19" t="str">
        <f t="shared" si="18"/>
        <v/>
      </c>
    </row>
    <row r="200" spans="1:10" x14ac:dyDescent="0.25">
      <c r="A200" s="152">
        <v>191</v>
      </c>
      <c r="B200" s="153"/>
      <c r="C200" s="153"/>
      <c r="D200" s="74"/>
      <c r="E200" s="154"/>
      <c r="F200" s="155"/>
      <c r="G200" s="153"/>
      <c r="H200" s="154"/>
      <c r="I200" s="19" t="str">
        <f t="shared" si="17"/>
        <v/>
      </c>
      <c r="J200" s="19" t="str">
        <f t="shared" si="18"/>
        <v/>
      </c>
    </row>
    <row r="201" spans="1:10" x14ac:dyDescent="0.25">
      <c r="A201" s="152">
        <v>192</v>
      </c>
      <c r="B201" s="153"/>
      <c r="C201" s="153"/>
      <c r="D201" s="74"/>
      <c r="E201" s="154"/>
      <c r="F201" s="155"/>
      <c r="G201" s="153"/>
      <c r="H201" s="154"/>
      <c r="I201" s="19" t="str">
        <f t="shared" si="17"/>
        <v/>
      </c>
      <c r="J201" s="19" t="str">
        <f t="shared" si="18"/>
        <v/>
      </c>
    </row>
    <row r="202" spans="1:10" x14ac:dyDescent="0.25">
      <c r="A202" s="152">
        <v>193</v>
      </c>
      <c r="B202" s="153"/>
      <c r="C202" s="153"/>
      <c r="D202" s="74"/>
      <c r="E202" s="154"/>
      <c r="F202" s="155"/>
      <c r="G202" s="153"/>
      <c r="H202" s="154"/>
      <c r="I202" s="19" t="str">
        <f t="shared" ref="I202:I259" si="19">IF(OR($B202="",$C202="",$D202="",$E202="",$F202&lt;an_initial,$F202&gt;an_final,$O202=FALSE),"",IF($H202="",CS_STR_RO_ALT2*$G202/P202,CS_STR_RO_ALT2*$H202))</f>
        <v/>
      </c>
      <c r="J202" s="19" t="str">
        <f t="shared" ref="J202:J259" si="20">IF(OR($B202="",$C202="",$D202="",$E202="",$F202="",$F202&gt;an_final,$O202=FALSE),"",IF($H202="",CS_STR_RO_ALT2*$G202/P202,CS_STR_RO_ALT2*$H202))</f>
        <v/>
      </c>
    </row>
    <row r="203" spans="1:10" x14ac:dyDescent="0.25">
      <c r="A203" s="152">
        <v>194</v>
      </c>
      <c r="B203" s="153"/>
      <c r="C203" s="153"/>
      <c r="D203" s="74"/>
      <c r="E203" s="154"/>
      <c r="F203" s="155"/>
      <c r="G203" s="153"/>
      <c r="H203" s="154"/>
      <c r="I203" s="19" t="str">
        <f t="shared" si="19"/>
        <v/>
      </c>
      <c r="J203" s="19" t="str">
        <f t="shared" si="20"/>
        <v/>
      </c>
    </row>
    <row r="204" spans="1:10" x14ac:dyDescent="0.25">
      <c r="A204" s="152">
        <v>195</v>
      </c>
      <c r="B204" s="153"/>
      <c r="C204" s="153"/>
      <c r="D204" s="74"/>
      <c r="E204" s="154"/>
      <c r="F204" s="155"/>
      <c r="G204" s="153"/>
      <c r="H204" s="154"/>
      <c r="I204" s="19" t="str">
        <f t="shared" si="19"/>
        <v/>
      </c>
      <c r="J204" s="19" t="str">
        <f t="shared" si="20"/>
        <v/>
      </c>
    </row>
    <row r="205" spans="1:10" x14ac:dyDescent="0.25">
      <c r="A205" s="152">
        <v>196</v>
      </c>
      <c r="B205" s="153"/>
      <c r="C205" s="153"/>
      <c r="D205" s="74"/>
      <c r="E205" s="154"/>
      <c r="F205" s="155"/>
      <c r="G205" s="153"/>
      <c r="H205" s="154"/>
      <c r="I205" s="19" t="str">
        <f t="shared" si="19"/>
        <v/>
      </c>
      <c r="J205" s="19" t="str">
        <f t="shared" si="20"/>
        <v/>
      </c>
    </row>
    <row r="206" spans="1:10" x14ac:dyDescent="0.25">
      <c r="A206" s="152">
        <v>197</v>
      </c>
      <c r="B206" s="153"/>
      <c r="C206" s="153"/>
      <c r="D206" s="74"/>
      <c r="E206" s="154"/>
      <c r="F206" s="155"/>
      <c r="G206" s="153"/>
      <c r="H206" s="154"/>
      <c r="I206" s="19" t="str">
        <f t="shared" si="19"/>
        <v/>
      </c>
      <c r="J206" s="19" t="str">
        <f t="shared" si="20"/>
        <v/>
      </c>
    </row>
    <row r="207" spans="1:10" x14ac:dyDescent="0.25">
      <c r="A207" s="152">
        <v>198</v>
      </c>
      <c r="B207" s="153"/>
      <c r="C207" s="153"/>
      <c r="D207" s="74"/>
      <c r="E207" s="154"/>
      <c r="F207" s="155"/>
      <c r="G207" s="153"/>
      <c r="H207" s="154"/>
      <c r="I207" s="19" t="str">
        <f t="shared" si="19"/>
        <v/>
      </c>
      <c r="J207" s="19" t="str">
        <f t="shared" si="20"/>
        <v/>
      </c>
    </row>
    <row r="208" spans="1:10" x14ac:dyDescent="0.25">
      <c r="A208" s="152">
        <v>199</v>
      </c>
      <c r="B208" s="153"/>
      <c r="C208" s="153"/>
      <c r="D208" s="74"/>
      <c r="E208" s="154"/>
      <c r="F208" s="155"/>
      <c r="G208" s="153"/>
      <c r="H208" s="154"/>
      <c r="I208" s="19" t="str">
        <f t="shared" si="19"/>
        <v/>
      </c>
      <c r="J208" s="19" t="str">
        <f t="shared" si="20"/>
        <v/>
      </c>
    </row>
    <row r="209" spans="1:10" x14ac:dyDescent="0.25">
      <c r="A209" s="152">
        <v>200</v>
      </c>
      <c r="B209" s="153"/>
      <c r="C209" s="153"/>
      <c r="D209" s="74"/>
      <c r="E209" s="154"/>
      <c r="F209" s="155"/>
      <c r="G209" s="153"/>
      <c r="H209" s="154"/>
      <c r="I209" s="19" t="str">
        <f t="shared" si="19"/>
        <v/>
      </c>
      <c r="J209" s="19" t="str">
        <f t="shared" si="20"/>
        <v/>
      </c>
    </row>
    <row r="210" spans="1:10" x14ac:dyDescent="0.25">
      <c r="A210" s="152">
        <v>201</v>
      </c>
      <c r="B210" s="153"/>
      <c r="C210" s="153"/>
      <c r="D210" s="74"/>
      <c r="E210" s="154"/>
      <c r="F210" s="155"/>
      <c r="G210" s="153"/>
      <c r="H210" s="154"/>
      <c r="I210" s="19" t="str">
        <f t="shared" si="19"/>
        <v/>
      </c>
      <c r="J210" s="19" t="str">
        <f t="shared" si="20"/>
        <v/>
      </c>
    </row>
    <row r="211" spans="1:10" x14ac:dyDescent="0.25">
      <c r="A211" s="152">
        <v>202</v>
      </c>
      <c r="B211" s="153"/>
      <c r="C211" s="153"/>
      <c r="D211" s="74"/>
      <c r="E211" s="154"/>
      <c r="F211" s="155"/>
      <c r="G211" s="153"/>
      <c r="H211" s="154"/>
      <c r="I211" s="19" t="str">
        <f t="shared" si="19"/>
        <v/>
      </c>
      <c r="J211" s="19" t="str">
        <f t="shared" si="20"/>
        <v/>
      </c>
    </row>
    <row r="212" spans="1:10" x14ac:dyDescent="0.25">
      <c r="A212" s="152">
        <v>203</v>
      </c>
      <c r="B212" s="153"/>
      <c r="C212" s="153"/>
      <c r="D212" s="74"/>
      <c r="E212" s="154"/>
      <c r="F212" s="155"/>
      <c r="G212" s="153"/>
      <c r="H212" s="154"/>
      <c r="I212" s="19" t="str">
        <f t="shared" si="19"/>
        <v/>
      </c>
      <c r="J212" s="19" t="str">
        <f t="shared" si="20"/>
        <v/>
      </c>
    </row>
    <row r="213" spans="1:10" x14ac:dyDescent="0.25">
      <c r="A213" s="152">
        <v>204</v>
      </c>
      <c r="B213" s="153"/>
      <c r="C213" s="153"/>
      <c r="D213" s="74"/>
      <c r="E213" s="154"/>
      <c r="F213" s="155"/>
      <c r="G213" s="153"/>
      <c r="H213" s="154"/>
      <c r="I213" s="19" t="str">
        <f t="shared" si="19"/>
        <v/>
      </c>
      <c r="J213" s="19" t="str">
        <f t="shared" si="20"/>
        <v/>
      </c>
    </row>
    <row r="214" spans="1:10" x14ac:dyDescent="0.25">
      <c r="A214" s="152">
        <v>205</v>
      </c>
      <c r="B214" s="153"/>
      <c r="C214" s="153"/>
      <c r="D214" s="74"/>
      <c r="E214" s="154"/>
      <c r="F214" s="155"/>
      <c r="G214" s="153"/>
      <c r="H214" s="154"/>
      <c r="I214" s="19" t="str">
        <f t="shared" si="19"/>
        <v/>
      </c>
      <c r="J214" s="19" t="str">
        <f t="shared" si="20"/>
        <v/>
      </c>
    </row>
    <row r="215" spans="1:10" x14ac:dyDescent="0.25">
      <c r="A215" s="152">
        <v>206</v>
      </c>
      <c r="B215" s="153"/>
      <c r="C215" s="153"/>
      <c r="D215" s="74"/>
      <c r="E215" s="154"/>
      <c r="F215" s="155"/>
      <c r="G215" s="153"/>
      <c r="H215" s="154"/>
      <c r="I215" s="19" t="str">
        <f t="shared" si="19"/>
        <v/>
      </c>
      <c r="J215" s="19" t="str">
        <f t="shared" si="20"/>
        <v/>
      </c>
    </row>
    <row r="216" spans="1:10" x14ac:dyDescent="0.25">
      <c r="A216" s="152">
        <v>207</v>
      </c>
      <c r="B216" s="153"/>
      <c r="C216" s="153"/>
      <c r="D216" s="74"/>
      <c r="E216" s="154"/>
      <c r="F216" s="155"/>
      <c r="G216" s="153"/>
      <c r="H216" s="154"/>
      <c r="I216" s="19" t="str">
        <f t="shared" si="19"/>
        <v/>
      </c>
      <c r="J216" s="19" t="str">
        <f t="shared" si="20"/>
        <v/>
      </c>
    </row>
    <row r="217" spans="1:10" x14ac:dyDescent="0.25">
      <c r="A217" s="152">
        <v>208</v>
      </c>
      <c r="B217" s="153"/>
      <c r="C217" s="153"/>
      <c r="D217" s="74"/>
      <c r="E217" s="154"/>
      <c r="F217" s="155"/>
      <c r="G217" s="153"/>
      <c r="H217" s="154"/>
      <c r="I217" s="19" t="str">
        <f t="shared" si="19"/>
        <v/>
      </c>
      <c r="J217" s="19" t="str">
        <f t="shared" si="20"/>
        <v/>
      </c>
    </row>
    <row r="218" spans="1:10" x14ac:dyDescent="0.25">
      <c r="A218" s="152">
        <v>209</v>
      </c>
      <c r="B218" s="153"/>
      <c r="C218" s="153"/>
      <c r="D218" s="74"/>
      <c r="E218" s="154"/>
      <c r="F218" s="155"/>
      <c r="G218" s="153"/>
      <c r="H218" s="154"/>
      <c r="I218" s="19" t="str">
        <f t="shared" si="19"/>
        <v/>
      </c>
      <c r="J218" s="19" t="str">
        <f t="shared" si="20"/>
        <v/>
      </c>
    </row>
    <row r="219" spans="1:10" x14ac:dyDescent="0.25">
      <c r="A219" s="152">
        <v>210</v>
      </c>
      <c r="B219" s="153"/>
      <c r="C219" s="153"/>
      <c r="D219" s="74"/>
      <c r="E219" s="154"/>
      <c r="F219" s="155"/>
      <c r="G219" s="153"/>
      <c r="H219" s="154"/>
      <c r="I219" s="19" t="str">
        <f t="shared" si="19"/>
        <v/>
      </c>
      <c r="J219" s="19" t="str">
        <f t="shared" si="20"/>
        <v/>
      </c>
    </row>
    <row r="220" spans="1:10" x14ac:dyDescent="0.25">
      <c r="A220" s="152">
        <v>211</v>
      </c>
      <c r="B220" s="153"/>
      <c r="C220" s="153"/>
      <c r="D220" s="74"/>
      <c r="E220" s="154"/>
      <c r="F220" s="155"/>
      <c r="G220" s="153"/>
      <c r="H220" s="154"/>
      <c r="I220" s="19" t="str">
        <f t="shared" si="19"/>
        <v/>
      </c>
      <c r="J220" s="19" t="str">
        <f t="shared" si="20"/>
        <v/>
      </c>
    </row>
    <row r="221" spans="1:10" x14ac:dyDescent="0.25">
      <c r="A221" s="152">
        <v>212</v>
      </c>
      <c r="B221" s="153"/>
      <c r="C221" s="153"/>
      <c r="D221" s="74"/>
      <c r="E221" s="154"/>
      <c r="F221" s="155"/>
      <c r="G221" s="153"/>
      <c r="H221" s="154"/>
      <c r="I221" s="19" t="str">
        <f t="shared" si="19"/>
        <v/>
      </c>
      <c r="J221" s="19" t="str">
        <f t="shared" si="20"/>
        <v/>
      </c>
    </row>
    <row r="222" spans="1:10" x14ac:dyDescent="0.25">
      <c r="A222" s="152">
        <v>213</v>
      </c>
      <c r="B222" s="153"/>
      <c r="C222" s="153"/>
      <c r="D222" s="74"/>
      <c r="E222" s="154"/>
      <c r="F222" s="155"/>
      <c r="G222" s="153"/>
      <c r="H222" s="154"/>
      <c r="I222" s="19" t="str">
        <f t="shared" si="19"/>
        <v/>
      </c>
      <c r="J222" s="19" t="str">
        <f t="shared" si="20"/>
        <v/>
      </c>
    </row>
    <row r="223" spans="1:10" x14ac:dyDescent="0.25">
      <c r="A223" s="152">
        <v>214</v>
      </c>
      <c r="B223" s="153"/>
      <c r="C223" s="153"/>
      <c r="D223" s="74"/>
      <c r="E223" s="154"/>
      <c r="F223" s="155"/>
      <c r="G223" s="153"/>
      <c r="H223" s="154"/>
      <c r="I223" s="19" t="str">
        <f t="shared" si="19"/>
        <v/>
      </c>
      <c r="J223" s="19" t="str">
        <f t="shared" si="20"/>
        <v/>
      </c>
    </row>
    <row r="224" spans="1:10" x14ac:dyDescent="0.25">
      <c r="A224" s="152">
        <v>215</v>
      </c>
      <c r="B224" s="153"/>
      <c r="C224" s="153"/>
      <c r="D224" s="74"/>
      <c r="E224" s="154"/>
      <c r="F224" s="155"/>
      <c r="G224" s="153"/>
      <c r="H224" s="154"/>
      <c r="I224" s="19" t="str">
        <f t="shared" si="19"/>
        <v/>
      </c>
      <c r="J224" s="19" t="str">
        <f t="shared" si="20"/>
        <v/>
      </c>
    </row>
    <row r="225" spans="1:10" x14ac:dyDescent="0.25">
      <c r="A225" s="152">
        <v>216</v>
      </c>
      <c r="B225" s="153"/>
      <c r="C225" s="153"/>
      <c r="D225" s="74"/>
      <c r="E225" s="154"/>
      <c r="F225" s="155"/>
      <c r="G225" s="153"/>
      <c r="H225" s="154"/>
      <c r="I225" s="19" t="str">
        <f t="shared" si="19"/>
        <v/>
      </c>
      <c r="J225" s="19" t="str">
        <f t="shared" si="20"/>
        <v/>
      </c>
    </row>
    <row r="226" spans="1:10" x14ac:dyDescent="0.25">
      <c r="A226" s="152">
        <v>217</v>
      </c>
      <c r="B226" s="153"/>
      <c r="C226" s="153"/>
      <c r="D226" s="74"/>
      <c r="E226" s="154"/>
      <c r="F226" s="155"/>
      <c r="G226" s="153"/>
      <c r="H226" s="154"/>
      <c r="I226" s="19" t="str">
        <f t="shared" si="19"/>
        <v/>
      </c>
      <c r="J226" s="19" t="str">
        <f t="shared" si="20"/>
        <v/>
      </c>
    </row>
    <row r="227" spans="1:10" x14ac:dyDescent="0.25">
      <c r="A227" s="152">
        <v>218</v>
      </c>
      <c r="B227" s="153"/>
      <c r="C227" s="153"/>
      <c r="D227" s="74"/>
      <c r="E227" s="154"/>
      <c r="F227" s="155"/>
      <c r="G227" s="153"/>
      <c r="H227" s="154"/>
      <c r="I227" s="19" t="str">
        <f t="shared" si="19"/>
        <v/>
      </c>
      <c r="J227" s="19" t="str">
        <f t="shared" si="20"/>
        <v/>
      </c>
    </row>
    <row r="228" spans="1:10" x14ac:dyDescent="0.25">
      <c r="A228" s="152">
        <v>219</v>
      </c>
      <c r="B228" s="153"/>
      <c r="C228" s="153"/>
      <c r="D228" s="74"/>
      <c r="E228" s="154"/>
      <c r="F228" s="155"/>
      <c r="G228" s="153"/>
      <c r="H228" s="154"/>
      <c r="I228" s="19" t="str">
        <f t="shared" si="19"/>
        <v/>
      </c>
      <c r="J228" s="19" t="str">
        <f t="shared" si="20"/>
        <v/>
      </c>
    </row>
    <row r="229" spans="1:10" x14ac:dyDescent="0.25">
      <c r="A229" s="152">
        <v>220</v>
      </c>
      <c r="B229" s="153"/>
      <c r="C229" s="153"/>
      <c r="D229" s="74"/>
      <c r="E229" s="154"/>
      <c r="F229" s="155"/>
      <c r="G229" s="153"/>
      <c r="H229" s="154"/>
      <c r="I229" s="19" t="str">
        <f t="shared" si="19"/>
        <v/>
      </c>
      <c r="J229" s="19" t="str">
        <f t="shared" si="20"/>
        <v/>
      </c>
    </row>
    <row r="230" spans="1:10" x14ac:dyDescent="0.25">
      <c r="A230" s="152">
        <v>221</v>
      </c>
      <c r="B230" s="153"/>
      <c r="C230" s="153"/>
      <c r="D230" s="74"/>
      <c r="E230" s="154"/>
      <c r="F230" s="155"/>
      <c r="G230" s="153"/>
      <c r="H230" s="154"/>
      <c r="I230" s="19" t="str">
        <f t="shared" si="19"/>
        <v/>
      </c>
      <c r="J230" s="19" t="str">
        <f t="shared" si="20"/>
        <v/>
      </c>
    </row>
    <row r="231" spans="1:10" x14ac:dyDescent="0.25">
      <c r="A231" s="152">
        <v>222</v>
      </c>
      <c r="B231" s="153"/>
      <c r="C231" s="153"/>
      <c r="D231" s="74"/>
      <c r="E231" s="154"/>
      <c r="F231" s="155"/>
      <c r="G231" s="153"/>
      <c r="H231" s="154"/>
      <c r="I231" s="19" t="str">
        <f t="shared" si="19"/>
        <v/>
      </c>
      <c r="J231" s="19" t="str">
        <f t="shared" si="20"/>
        <v/>
      </c>
    </row>
    <row r="232" spans="1:10" x14ac:dyDescent="0.25">
      <c r="A232" s="152">
        <v>223</v>
      </c>
      <c r="B232" s="153"/>
      <c r="C232" s="153"/>
      <c r="D232" s="74"/>
      <c r="E232" s="154"/>
      <c r="F232" s="155"/>
      <c r="G232" s="153"/>
      <c r="H232" s="154"/>
      <c r="I232" s="19" t="str">
        <f t="shared" si="19"/>
        <v/>
      </c>
      <c r="J232" s="19" t="str">
        <f t="shared" si="20"/>
        <v/>
      </c>
    </row>
    <row r="233" spans="1:10" x14ac:dyDescent="0.25">
      <c r="A233" s="152">
        <v>224</v>
      </c>
      <c r="B233" s="153"/>
      <c r="C233" s="153"/>
      <c r="D233" s="74"/>
      <c r="E233" s="154"/>
      <c r="F233" s="155"/>
      <c r="G233" s="153"/>
      <c r="H233" s="154"/>
      <c r="I233" s="19" t="str">
        <f t="shared" si="19"/>
        <v/>
      </c>
      <c r="J233" s="19" t="str">
        <f t="shared" si="20"/>
        <v/>
      </c>
    </row>
    <row r="234" spans="1:10" x14ac:dyDescent="0.25">
      <c r="A234" s="152">
        <v>225</v>
      </c>
      <c r="B234" s="153"/>
      <c r="C234" s="153"/>
      <c r="D234" s="74"/>
      <c r="E234" s="154"/>
      <c r="F234" s="155"/>
      <c r="G234" s="153"/>
      <c r="H234" s="154"/>
      <c r="I234" s="19" t="str">
        <f t="shared" si="19"/>
        <v/>
      </c>
      <c r="J234" s="19" t="str">
        <f t="shared" si="20"/>
        <v/>
      </c>
    </row>
    <row r="235" spans="1:10" x14ac:dyDescent="0.25">
      <c r="A235" s="152">
        <v>226</v>
      </c>
      <c r="B235" s="153"/>
      <c r="C235" s="153"/>
      <c r="D235" s="74"/>
      <c r="E235" s="154"/>
      <c r="F235" s="155"/>
      <c r="G235" s="153"/>
      <c r="H235" s="154"/>
      <c r="I235" s="19" t="str">
        <f t="shared" si="19"/>
        <v/>
      </c>
      <c r="J235" s="19" t="str">
        <f t="shared" si="20"/>
        <v/>
      </c>
    </row>
    <row r="236" spans="1:10" x14ac:dyDescent="0.25">
      <c r="A236" s="152">
        <v>227</v>
      </c>
      <c r="B236" s="153"/>
      <c r="C236" s="153"/>
      <c r="D236" s="74"/>
      <c r="E236" s="154"/>
      <c r="F236" s="155"/>
      <c r="G236" s="153"/>
      <c r="H236" s="154"/>
      <c r="I236" s="19" t="str">
        <f t="shared" si="19"/>
        <v/>
      </c>
      <c r="J236" s="19" t="str">
        <f t="shared" si="20"/>
        <v/>
      </c>
    </row>
    <row r="237" spans="1:10" x14ac:dyDescent="0.25">
      <c r="A237" s="152">
        <v>228</v>
      </c>
      <c r="B237" s="153"/>
      <c r="C237" s="153"/>
      <c r="D237" s="74"/>
      <c r="E237" s="154"/>
      <c r="F237" s="155"/>
      <c r="G237" s="153"/>
      <c r="H237" s="154"/>
      <c r="I237" s="19" t="str">
        <f t="shared" si="19"/>
        <v/>
      </c>
      <c r="J237" s="19" t="str">
        <f t="shared" si="20"/>
        <v/>
      </c>
    </row>
    <row r="238" spans="1:10" x14ac:dyDescent="0.25">
      <c r="A238" s="152">
        <v>229</v>
      </c>
      <c r="B238" s="153"/>
      <c r="C238" s="153"/>
      <c r="D238" s="74"/>
      <c r="E238" s="154"/>
      <c r="F238" s="155"/>
      <c r="G238" s="153"/>
      <c r="H238" s="154"/>
      <c r="I238" s="19" t="str">
        <f t="shared" si="19"/>
        <v/>
      </c>
      <c r="J238" s="19" t="str">
        <f t="shared" si="20"/>
        <v/>
      </c>
    </row>
    <row r="239" spans="1:10" x14ac:dyDescent="0.25">
      <c r="A239" s="152">
        <v>230</v>
      </c>
      <c r="B239" s="153"/>
      <c r="C239" s="153"/>
      <c r="D239" s="74"/>
      <c r="E239" s="154"/>
      <c r="F239" s="155"/>
      <c r="G239" s="153"/>
      <c r="H239" s="154"/>
      <c r="I239" s="19" t="str">
        <f t="shared" si="19"/>
        <v/>
      </c>
      <c r="J239" s="19" t="str">
        <f t="shared" si="20"/>
        <v/>
      </c>
    </row>
    <row r="240" spans="1:10" x14ac:dyDescent="0.25">
      <c r="A240" s="152">
        <v>231</v>
      </c>
      <c r="B240" s="153"/>
      <c r="C240" s="153"/>
      <c r="D240" s="74"/>
      <c r="E240" s="154"/>
      <c r="F240" s="155"/>
      <c r="G240" s="153"/>
      <c r="H240" s="154"/>
      <c r="I240" s="19" t="str">
        <f t="shared" si="19"/>
        <v/>
      </c>
      <c r="J240" s="19" t="str">
        <f t="shared" si="20"/>
        <v/>
      </c>
    </row>
    <row r="241" spans="1:10" x14ac:dyDescent="0.25">
      <c r="A241" s="152">
        <v>232</v>
      </c>
      <c r="B241" s="153"/>
      <c r="C241" s="153"/>
      <c r="D241" s="74"/>
      <c r="E241" s="154"/>
      <c r="F241" s="155"/>
      <c r="G241" s="153"/>
      <c r="H241" s="154"/>
      <c r="I241" s="19" t="str">
        <f t="shared" si="19"/>
        <v/>
      </c>
      <c r="J241" s="19" t="str">
        <f t="shared" si="20"/>
        <v/>
      </c>
    </row>
    <row r="242" spans="1:10" x14ac:dyDescent="0.25">
      <c r="A242" s="152">
        <v>233</v>
      </c>
      <c r="B242" s="153"/>
      <c r="C242" s="153"/>
      <c r="D242" s="74"/>
      <c r="E242" s="154"/>
      <c r="F242" s="155"/>
      <c r="G242" s="153"/>
      <c r="H242" s="154"/>
      <c r="I242" s="19" t="str">
        <f t="shared" si="19"/>
        <v/>
      </c>
      <c r="J242" s="19" t="str">
        <f t="shared" si="20"/>
        <v/>
      </c>
    </row>
    <row r="243" spans="1:10" x14ac:dyDescent="0.25">
      <c r="A243" s="152">
        <v>234</v>
      </c>
      <c r="B243" s="153"/>
      <c r="C243" s="153"/>
      <c r="D243" s="74"/>
      <c r="E243" s="154"/>
      <c r="F243" s="155"/>
      <c r="G243" s="153"/>
      <c r="H243" s="154"/>
      <c r="I243" s="19" t="str">
        <f t="shared" si="19"/>
        <v/>
      </c>
      <c r="J243" s="19" t="str">
        <f t="shared" si="20"/>
        <v/>
      </c>
    </row>
    <row r="244" spans="1:10" x14ac:dyDescent="0.25">
      <c r="A244" s="152">
        <v>235</v>
      </c>
      <c r="B244" s="153"/>
      <c r="C244" s="153"/>
      <c r="D244" s="74"/>
      <c r="E244" s="154"/>
      <c r="F244" s="155"/>
      <c r="G244" s="153"/>
      <c r="H244" s="154"/>
      <c r="I244" s="19" t="str">
        <f t="shared" si="19"/>
        <v/>
      </c>
      <c r="J244" s="19" t="str">
        <f t="shared" si="20"/>
        <v/>
      </c>
    </row>
    <row r="245" spans="1:10" x14ac:dyDescent="0.25">
      <c r="A245" s="152">
        <v>236</v>
      </c>
      <c r="B245" s="153"/>
      <c r="C245" s="153"/>
      <c r="D245" s="74"/>
      <c r="E245" s="154"/>
      <c r="F245" s="155"/>
      <c r="G245" s="153"/>
      <c r="H245" s="154"/>
      <c r="I245" s="19" t="str">
        <f t="shared" si="19"/>
        <v/>
      </c>
      <c r="J245" s="19" t="str">
        <f t="shared" si="20"/>
        <v/>
      </c>
    </row>
    <row r="246" spans="1:10" x14ac:dyDescent="0.25">
      <c r="A246" s="152">
        <v>237</v>
      </c>
      <c r="B246" s="153"/>
      <c r="C246" s="153"/>
      <c r="D246" s="74"/>
      <c r="E246" s="154"/>
      <c r="F246" s="155"/>
      <c r="G246" s="153"/>
      <c r="H246" s="154"/>
      <c r="I246" s="19" t="str">
        <f t="shared" si="19"/>
        <v/>
      </c>
      <c r="J246" s="19" t="str">
        <f t="shared" si="20"/>
        <v/>
      </c>
    </row>
    <row r="247" spans="1:10" x14ac:dyDescent="0.25">
      <c r="A247" s="152">
        <v>238</v>
      </c>
      <c r="B247" s="153"/>
      <c r="C247" s="153"/>
      <c r="D247" s="74"/>
      <c r="E247" s="154"/>
      <c r="F247" s="155"/>
      <c r="G247" s="153"/>
      <c r="H247" s="154"/>
      <c r="I247" s="19" t="str">
        <f t="shared" si="19"/>
        <v/>
      </c>
      <c r="J247" s="19" t="str">
        <f t="shared" si="20"/>
        <v/>
      </c>
    </row>
    <row r="248" spans="1:10" x14ac:dyDescent="0.25">
      <c r="A248" s="152">
        <v>239</v>
      </c>
      <c r="B248" s="153"/>
      <c r="C248" s="153"/>
      <c r="D248" s="74"/>
      <c r="E248" s="154"/>
      <c r="F248" s="155"/>
      <c r="G248" s="153"/>
      <c r="H248" s="154"/>
      <c r="I248" s="19" t="str">
        <f t="shared" si="19"/>
        <v/>
      </c>
      <c r="J248" s="19" t="str">
        <f t="shared" si="20"/>
        <v/>
      </c>
    </row>
    <row r="249" spans="1:10" x14ac:dyDescent="0.25">
      <c r="A249" s="152">
        <v>240</v>
      </c>
      <c r="B249" s="153"/>
      <c r="C249" s="153"/>
      <c r="D249" s="74"/>
      <c r="E249" s="154"/>
      <c r="F249" s="155"/>
      <c r="G249" s="153"/>
      <c r="H249" s="154"/>
      <c r="I249" s="19" t="str">
        <f t="shared" si="19"/>
        <v/>
      </c>
      <c r="J249" s="19" t="str">
        <f t="shared" si="20"/>
        <v/>
      </c>
    </row>
    <row r="250" spans="1:10" x14ac:dyDescent="0.25">
      <c r="A250" s="152">
        <v>241</v>
      </c>
      <c r="B250" s="153"/>
      <c r="C250" s="153"/>
      <c r="D250" s="74"/>
      <c r="E250" s="154"/>
      <c r="F250" s="155"/>
      <c r="G250" s="153"/>
      <c r="H250" s="154"/>
      <c r="I250" s="19" t="str">
        <f t="shared" si="19"/>
        <v/>
      </c>
      <c r="J250" s="19" t="str">
        <f t="shared" si="20"/>
        <v/>
      </c>
    </row>
    <row r="251" spans="1:10" x14ac:dyDescent="0.25">
      <c r="A251" s="152">
        <v>242</v>
      </c>
      <c r="B251" s="153"/>
      <c r="C251" s="153"/>
      <c r="D251" s="74"/>
      <c r="E251" s="154"/>
      <c r="F251" s="155"/>
      <c r="G251" s="153"/>
      <c r="H251" s="154"/>
      <c r="I251" s="19" t="str">
        <f t="shared" si="19"/>
        <v/>
      </c>
      <c r="J251" s="19" t="str">
        <f t="shared" si="20"/>
        <v/>
      </c>
    </row>
    <row r="252" spans="1:10" x14ac:dyDescent="0.25">
      <c r="A252" s="152">
        <v>243</v>
      </c>
      <c r="B252" s="153"/>
      <c r="C252" s="153"/>
      <c r="D252" s="74"/>
      <c r="E252" s="154"/>
      <c r="F252" s="155"/>
      <c r="G252" s="153"/>
      <c r="H252" s="154"/>
      <c r="I252" s="19" t="str">
        <f t="shared" si="19"/>
        <v/>
      </c>
      <c r="J252" s="19" t="str">
        <f t="shared" si="20"/>
        <v/>
      </c>
    </row>
    <row r="253" spans="1:10" x14ac:dyDescent="0.25">
      <c r="A253" s="152">
        <v>244</v>
      </c>
      <c r="B253" s="153"/>
      <c r="C253" s="153"/>
      <c r="D253" s="74"/>
      <c r="E253" s="154"/>
      <c r="F253" s="155"/>
      <c r="G253" s="153"/>
      <c r="H253" s="154"/>
      <c r="I253" s="19" t="str">
        <f t="shared" si="19"/>
        <v/>
      </c>
      <c r="J253" s="19" t="str">
        <f t="shared" si="20"/>
        <v/>
      </c>
    </row>
    <row r="254" spans="1:10" x14ac:dyDescent="0.25">
      <c r="A254" s="152">
        <v>245</v>
      </c>
      <c r="B254" s="153"/>
      <c r="C254" s="153"/>
      <c r="D254" s="74"/>
      <c r="E254" s="154"/>
      <c r="F254" s="155"/>
      <c r="G254" s="153"/>
      <c r="H254" s="154"/>
      <c r="I254" s="19" t="str">
        <f t="shared" si="19"/>
        <v/>
      </c>
      <c r="J254" s="19" t="str">
        <f t="shared" si="20"/>
        <v/>
      </c>
    </row>
    <row r="255" spans="1:10" x14ac:dyDescent="0.25">
      <c r="A255" s="152">
        <v>246</v>
      </c>
      <c r="B255" s="153"/>
      <c r="C255" s="153"/>
      <c r="D255" s="74"/>
      <c r="E255" s="154"/>
      <c r="F255" s="155"/>
      <c r="G255" s="153"/>
      <c r="H255" s="154"/>
      <c r="I255" s="19" t="str">
        <f t="shared" si="19"/>
        <v/>
      </c>
      <c r="J255" s="19" t="str">
        <f t="shared" si="20"/>
        <v/>
      </c>
    </row>
    <row r="256" spans="1:10" x14ac:dyDescent="0.25">
      <c r="A256" s="152">
        <v>247</v>
      </c>
      <c r="B256" s="153"/>
      <c r="C256" s="153"/>
      <c r="D256" s="74"/>
      <c r="E256" s="154"/>
      <c r="F256" s="155"/>
      <c r="G256" s="153"/>
      <c r="H256" s="154"/>
      <c r="I256" s="19" t="str">
        <f t="shared" si="19"/>
        <v/>
      </c>
      <c r="J256" s="19" t="str">
        <f t="shared" si="20"/>
        <v/>
      </c>
    </row>
    <row r="257" spans="1:10" x14ac:dyDescent="0.25">
      <c r="A257" s="152">
        <v>248</v>
      </c>
      <c r="B257" s="153"/>
      <c r="C257" s="153"/>
      <c r="D257" s="74"/>
      <c r="E257" s="154"/>
      <c r="F257" s="155"/>
      <c r="G257" s="153"/>
      <c r="H257" s="154"/>
      <c r="I257" s="19" t="str">
        <f t="shared" si="19"/>
        <v/>
      </c>
      <c r="J257" s="19" t="str">
        <f t="shared" si="20"/>
        <v/>
      </c>
    </row>
    <row r="258" spans="1:10" x14ac:dyDescent="0.25">
      <c r="A258" s="152">
        <v>249</v>
      </c>
      <c r="B258" s="153"/>
      <c r="C258" s="153"/>
      <c r="D258" s="74"/>
      <c r="E258" s="154"/>
      <c r="F258" s="155"/>
      <c r="G258" s="153"/>
      <c r="H258" s="154"/>
      <c r="I258" s="19" t="str">
        <f t="shared" si="19"/>
        <v/>
      </c>
      <c r="J258" s="19" t="str">
        <f t="shared" si="20"/>
        <v/>
      </c>
    </row>
    <row r="259" spans="1:10" x14ac:dyDescent="0.25">
      <c r="A259" s="152">
        <v>250</v>
      </c>
      <c r="B259" s="153"/>
      <c r="C259" s="153"/>
      <c r="D259" s="74"/>
      <c r="E259" s="154"/>
      <c r="F259" s="155"/>
      <c r="G259" s="153"/>
      <c r="H259" s="154"/>
      <c r="I259" s="19" t="str">
        <f t="shared" si="19"/>
        <v/>
      </c>
      <c r="J259" s="19" t="str">
        <f t="shared" si="20"/>
        <v/>
      </c>
    </row>
  </sheetData>
  <sheetProtection algorithmName="SHA-512" hashValue="RCGMaUc0g3y4fwNNG45DR8t/LnUVq9vw3f8z48z7aUmT15A3dObkI6tA1kbDHerK3mDUQGSgD5iPa6IV18y9/w==" saltValue="r6shXh02gCSFGj5ioarzgw=="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4803149606299213" bottom="1.0629921259842521" header="0.31496062992125984" footer="0.35433070866141736"/>
  <pageSetup paperSize="9" scale="80" fitToHeight="100" orientation="landscape" r:id="rId1"/>
  <headerFooter>
    <oddFooter xml:space="preserve">&amp;LConfirm existenţa lucrărilor
Director de departament
&amp;RCandidat
</oddFooter>
  </headerFooter>
  <rowBreaks count="1" manualBreakCount="1">
    <brk id="34" max="9" man="1"/>
  </row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P259"/>
  <sheetViews>
    <sheetView zoomScaleNormal="100" workbookViewId="0">
      <selection activeCell="A10" sqref="A10"/>
    </sheetView>
  </sheetViews>
  <sheetFormatPr defaultRowHeight="15.75" x14ac:dyDescent="0.25"/>
  <cols>
    <col min="1" max="1" width="5.7109375" style="69" customWidth="1"/>
    <col min="2" max="3" width="35.7109375" style="73" customWidth="1"/>
    <col min="4" max="4" width="23" style="73" customWidth="1"/>
    <col min="5" max="5" width="18.7109375" style="327" customWidth="1"/>
    <col min="6" max="6" width="10.7109375" style="78" customWidth="1"/>
    <col min="7" max="7" width="10.7109375" style="73" customWidth="1"/>
    <col min="8" max="8" width="14.28515625" style="327" customWidth="1"/>
    <col min="9" max="9" width="17.7109375" style="73" customWidth="1"/>
    <col min="10" max="10" width="10.7109375" style="73" hidden="1" customWidth="1"/>
    <col min="11" max="14" width="10.7109375" style="79" hidden="1" customWidth="1"/>
    <col min="15" max="15" width="9.140625" style="80" hidden="1" customWidth="1"/>
    <col min="16" max="16" width="9.140625" style="73" hidden="1" customWidth="1"/>
    <col min="17" max="26" width="9.140625" style="73" customWidth="1"/>
    <col min="27" max="16384" width="9.140625" style="73"/>
  </cols>
  <sheetData>
    <row r="1" spans="1:16" s="69" customFormat="1" x14ac:dyDescent="0.2">
      <c r="A1" s="68" t="s">
        <v>484</v>
      </c>
      <c r="E1" s="70"/>
      <c r="F1" s="70"/>
      <c r="H1" s="71"/>
      <c r="I1" s="72"/>
      <c r="K1" s="71"/>
      <c r="M1" s="326"/>
      <c r="N1" s="326"/>
      <c r="O1" s="326"/>
    </row>
    <row r="2" spans="1:16" s="69" customFormat="1" x14ac:dyDescent="0.2">
      <c r="A2" s="386" t="str">
        <f>IF(ISBLANK(facultate), IF(ISBLANK(departament),"","Departament " &amp; departament), "Facultatea " &amp; facultate)</f>
        <v>Facultatea Automatică și Calculatoare</v>
      </c>
      <c r="E2" s="70"/>
      <c r="F2" s="70"/>
      <c r="H2" s="71"/>
      <c r="I2" s="72"/>
      <c r="K2" s="71"/>
      <c r="M2" s="326"/>
      <c r="N2" s="326"/>
      <c r="O2" s="326"/>
    </row>
    <row r="3" spans="1:16" s="69" customFormat="1" x14ac:dyDescent="0.2">
      <c r="A3" s="386" t="str">
        <f>IF(ISBLANK(departament),"","Departamentul " &amp; departament)</f>
        <v>Departamentul Automatică și Informatică Aplicată</v>
      </c>
      <c r="E3" s="70"/>
      <c r="F3" s="70"/>
      <c r="H3" s="71"/>
      <c r="I3" s="72"/>
      <c r="K3" s="71"/>
      <c r="M3" s="326"/>
      <c r="N3" s="326"/>
      <c r="O3" s="326"/>
    </row>
    <row r="4" spans="1:16" x14ac:dyDescent="0.25">
      <c r="A4" s="485" t="s">
        <v>815</v>
      </c>
      <c r="B4" s="485"/>
      <c r="C4" s="485"/>
      <c r="D4" s="485"/>
      <c r="E4" s="485"/>
      <c r="F4" s="485"/>
      <c r="G4" s="485"/>
      <c r="H4" s="485"/>
      <c r="I4" s="485"/>
      <c r="J4" s="238"/>
      <c r="K4" s="238"/>
      <c r="L4" s="238"/>
      <c r="M4" s="238"/>
      <c r="N4" s="73"/>
      <c r="O4" s="328"/>
    </row>
    <row r="5" spans="1:16" x14ac:dyDescent="0.25">
      <c r="A5" s="485" t="s">
        <v>802</v>
      </c>
      <c r="B5" s="485"/>
      <c r="C5" s="485"/>
      <c r="D5" s="485"/>
      <c r="E5" s="485"/>
      <c r="F5" s="485"/>
      <c r="G5" s="485"/>
      <c r="H5" s="485"/>
      <c r="I5" s="485"/>
      <c r="J5" s="238"/>
      <c r="K5" s="238"/>
      <c r="L5" s="238"/>
      <c r="M5" s="238"/>
      <c r="N5" s="73"/>
    </row>
    <row r="6" spans="1:16" ht="13.5" customHeight="1" x14ac:dyDescent="0.25">
      <c r="E6" s="73"/>
      <c r="F6" s="73"/>
      <c r="H6" s="73"/>
      <c r="I6" s="387" t="str">
        <f>CONCATENATE(functie," ",nume_candidat)</f>
        <v>Profesor Andreescu Gheorghe-Daniel</v>
      </c>
      <c r="J6" s="387" t="str">
        <f>CONCATENATE(functie," ",nume_candidat)</f>
        <v>Profesor Andreescu Gheorghe-Daniel</v>
      </c>
      <c r="N6" s="73"/>
    </row>
    <row r="7" spans="1:16" ht="18.75" customHeight="1" x14ac:dyDescent="0.25">
      <c r="A7" s="482" t="s">
        <v>339</v>
      </c>
      <c r="B7" s="482" t="s">
        <v>0</v>
      </c>
      <c r="C7" s="482" t="s">
        <v>547</v>
      </c>
      <c r="D7" s="482" t="s">
        <v>16</v>
      </c>
      <c r="E7" s="483" t="s">
        <v>17</v>
      </c>
      <c r="F7" s="488" t="s">
        <v>2</v>
      </c>
      <c r="G7" s="482" t="s">
        <v>18</v>
      </c>
      <c r="H7" s="483" t="s">
        <v>548</v>
      </c>
      <c r="I7" s="482" t="s">
        <v>546</v>
      </c>
      <c r="J7" s="482"/>
      <c r="K7" s="482" t="s">
        <v>4</v>
      </c>
      <c r="L7" s="482"/>
      <c r="M7" s="486" t="s">
        <v>48</v>
      </c>
      <c r="N7" s="487"/>
      <c r="O7" s="489" t="s">
        <v>542</v>
      </c>
      <c r="P7" s="490" t="s">
        <v>553</v>
      </c>
    </row>
    <row r="8" spans="1:16" ht="46.5" customHeight="1" x14ac:dyDescent="0.25">
      <c r="A8" s="482"/>
      <c r="B8" s="482"/>
      <c r="C8" s="482"/>
      <c r="D8" s="482"/>
      <c r="E8" s="484"/>
      <c r="F8" s="488"/>
      <c r="G8" s="482"/>
      <c r="H8" s="484"/>
      <c r="I8" s="388" t="str">
        <f>CONCATENATE("ultimii ",durata_evaluare," ani")</f>
        <v>ultimii 5 ani</v>
      </c>
      <c r="J8" s="11" t="s">
        <v>3</v>
      </c>
      <c r="K8" s="388" t="str">
        <f>CONCATENATE("ultimii                                  ",durata_evaluare," ani")</f>
        <v>ultimii                                  5 ani</v>
      </c>
      <c r="L8" s="11" t="s">
        <v>3</v>
      </c>
      <c r="M8" s="11" t="s">
        <v>3</v>
      </c>
      <c r="N8" s="388" t="str">
        <f>CONCATENATE("ultimii                                  ",durata_evaluare," ani")</f>
        <v>ultimii                                  5 ani</v>
      </c>
      <c r="O8" s="489"/>
      <c r="P8" s="490"/>
    </row>
    <row r="9" spans="1:16" x14ac:dyDescent="0.25">
      <c r="A9" s="97"/>
      <c r="B9" s="74"/>
      <c r="C9" s="74"/>
      <c r="D9" s="74"/>
      <c r="E9" s="75"/>
      <c r="F9" s="39"/>
      <c r="G9" s="75"/>
      <c r="H9" s="76"/>
      <c r="I9" s="157">
        <f t="shared" ref="I9:N9" si="0">SUMIF(I10:I108,"&gt;0")</f>
        <v>0</v>
      </c>
      <c r="J9" s="157">
        <f t="shared" si="0"/>
        <v>0</v>
      </c>
      <c r="K9" s="4">
        <f t="shared" si="0"/>
        <v>0</v>
      </c>
      <c r="L9" s="4">
        <f t="shared" si="0"/>
        <v>0</v>
      </c>
      <c r="M9" s="4">
        <f t="shared" si="0"/>
        <v>0</v>
      </c>
      <c r="N9" s="4">
        <f t="shared" si="0"/>
        <v>0</v>
      </c>
      <c r="O9" s="335"/>
    </row>
    <row r="10" spans="1:16" x14ac:dyDescent="0.25">
      <c r="A10" s="46">
        <v>1</v>
      </c>
      <c r="B10" s="8"/>
      <c r="C10" s="8"/>
      <c r="D10" s="8"/>
      <c r="E10" s="5"/>
      <c r="F10" s="231"/>
      <c r="G10" s="231"/>
      <c r="H10" s="231"/>
      <c r="I10" s="19" t="str">
        <f t="shared" ref="I10:I73" si="1">IF(OR($B10="",$C10="",$D10="",$E10="",$F10&lt;an_initial,$F10&gt;an_final,$O10=FALSE),"",IF($H10="",CS23a*$G10/P10,CS23a*$H10))</f>
        <v/>
      </c>
      <c r="J10" s="19" t="str">
        <f t="shared" ref="J10:J73" si="2">IF(OR($B10="",$C10="",$D10="",$E10="",$F10="",$F10&gt;an_final,$O10=FALSE),"",IF($H10="",CS_STR_A*$G10/P10,CS_STR_A*$H10))</f>
        <v/>
      </c>
      <c r="K10" s="67" t="str">
        <f t="shared" ref="K10:K73" si="3">IF(OR($B10="",$C10="",$D10="",$E10="",$F10="",$F10&gt;an_final,$O10=FALSE),"",IF($F10&gt;=an_initial,1,""))</f>
        <v/>
      </c>
      <c r="L10" s="67" t="str">
        <f t="shared" ref="L10:L73" si="4">IF(OR($B10="",$C10="",$D10="",$E10="",$F10="",$F10&gt;an_final,$O10=FALSE),"",1)</f>
        <v/>
      </c>
      <c r="M10" s="416" t="str">
        <f t="shared" ref="M10:M73" si="5">IF(OR($B10="",$C10="",$D10="",$E10="",$F10="",$F10&gt;an_final,$O10=FALSE),"",IF($H10="",$G10/P10,$H10))</f>
        <v/>
      </c>
      <c r="N10" s="67" t="str">
        <f t="shared" ref="N10:N73" si="6">IF(OR($B10="",$C10="",$D10="",$E10="",$F10="",$F10&lt;an_initial,$F10&gt;an_final,$O10=FALSE),"",IF($H10="",$G10/P10,$H10))</f>
        <v/>
      </c>
      <c r="O10" s="389" t="b">
        <f t="shared" ref="O10:O73" si="7">IF(nume_candidat="",FALSE,ISNUMBER(SEARCH(nume_candidat,$B10)))</f>
        <v>0</v>
      </c>
      <c r="P10" s="390">
        <f t="shared" ref="P10:P73" si="8">LEN(B10)-LEN(SUBSTITUTE(B10,",",""))+1</f>
        <v>1</v>
      </c>
    </row>
    <row r="11" spans="1:16" x14ac:dyDescent="0.25">
      <c r="A11" s="46">
        <v>2</v>
      </c>
      <c r="B11" s="8"/>
      <c r="C11" s="8"/>
      <c r="D11" s="8"/>
      <c r="E11" s="5"/>
      <c r="F11" s="231"/>
      <c r="G11" s="231"/>
      <c r="H11" s="231"/>
      <c r="I11" s="19" t="str">
        <f t="shared" si="1"/>
        <v/>
      </c>
      <c r="J11" s="19" t="str">
        <f t="shared" si="2"/>
        <v/>
      </c>
      <c r="K11" s="67" t="str">
        <f t="shared" si="3"/>
        <v/>
      </c>
      <c r="L11" s="67" t="str">
        <f t="shared" si="4"/>
        <v/>
      </c>
      <c r="M11" s="416" t="str">
        <f t="shared" si="5"/>
        <v/>
      </c>
      <c r="N11" s="67" t="str">
        <f t="shared" si="6"/>
        <v/>
      </c>
      <c r="O11" s="389" t="b">
        <f t="shared" si="7"/>
        <v>0</v>
      </c>
      <c r="P11" s="390">
        <f t="shared" si="8"/>
        <v>1</v>
      </c>
    </row>
    <row r="12" spans="1:16" x14ac:dyDescent="0.25">
      <c r="A12" s="46">
        <v>3</v>
      </c>
      <c r="B12" s="7"/>
      <c r="C12" s="8"/>
      <c r="D12" s="8"/>
      <c r="E12" s="5"/>
      <c r="F12" s="231"/>
      <c r="G12" s="231"/>
      <c r="H12" s="231"/>
      <c r="I12" s="19" t="str">
        <f t="shared" si="1"/>
        <v/>
      </c>
      <c r="J12" s="19" t="str">
        <f t="shared" si="2"/>
        <v/>
      </c>
      <c r="K12" s="67" t="str">
        <f t="shared" si="3"/>
        <v/>
      </c>
      <c r="L12" s="67" t="str">
        <f t="shared" si="4"/>
        <v/>
      </c>
      <c r="M12" s="416" t="str">
        <f t="shared" si="5"/>
        <v/>
      </c>
      <c r="N12" s="67" t="str">
        <f t="shared" si="6"/>
        <v/>
      </c>
      <c r="O12" s="389" t="b">
        <f t="shared" si="7"/>
        <v>0</v>
      </c>
      <c r="P12" s="390">
        <f t="shared" si="8"/>
        <v>1</v>
      </c>
    </row>
    <row r="13" spans="1:16" x14ac:dyDescent="0.25">
      <c r="A13" s="46">
        <v>4</v>
      </c>
      <c r="B13" s="7"/>
      <c r="C13" s="7"/>
      <c r="D13" s="7"/>
      <c r="E13" s="228"/>
      <c r="F13" s="227"/>
      <c r="G13" s="227"/>
      <c r="H13" s="227"/>
      <c r="I13" s="19" t="str">
        <f t="shared" si="1"/>
        <v/>
      </c>
      <c r="J13" s="19" t="str">
        <f t="shared" si="2"/>
        <v/>
      </c>
      <c r="K13" s="67" t="str">
        <f t="shared" si="3"/>
        <v/>
      </c>
      <c r="L13" s="67" t="str">
        <f t="shared" si="4"/>
        <v/>
      </c>
      <c r="M13" s="416" t="str">
        <f t="shared" si="5"/>
        <v/>
      </c>
      <c r="N13" s="67" t="str">
        <f t="shared" si="6"/>
        <v/>
      </c>
      <c r="O13" s="389" t="b">
        <f t="shared" si="7"/>
        <v>0</v>
      </c>
      <c r="P13" s="390">
        <f t="shared" si="8"/>
        <v>1</v>
      </c>
    </row>
    <row r="14" spans="1:16" x14ac:dyDescent="0.25">
      <c r="A14" s="46">
        <v>5</v>
      </c>
      <c r="B14" s="7"/>
      <c r="C14" s="7"/>
      <c r="D14" s="7"/>
      <c r="E14" s="228"/>
      <c r="F14" s="227"/>
      <c r="G14" s="227"/>
      <c r="H14" s="227"/>
      <c r="I14" s="19" t="str">
        <f t="shared" si="1"/>
        <v/>
      </c>
      <c r="J14" s="19" t="str">
        <f t="shared" si="2"/>
        <v/>
      </c>
      <c r="K14" s="67" t="str">
        <f t="shared" si="3"/>
        <v/>
      </c>
      <c r="L14" s="67" t="str">
        <f t="shared" si="4"/>
        <v/>
      </c>
      <c r="M14" s="416" t="str">
        <f t="shared" si="5"/>
        <v/>
      </c>
      <c r="N14" s="67" t="str">
        <f t="shared" si="6"/>
        <v/>
      </c>
      <c r="O14" s="389" t="b">
        <f t="shared" si="7"/>
        <v>0</v>
      </c>
      <c r="P14" s="390">
        <f t="shared" si="8"/>
        <v>1</v>
      </c>
    </row>
    <row r="15" spans="1:16" x14ac:dyDescent="0.25">
      <c r="A15" s="46">
        <v>6</v>
      </c>
      <c r="B15" s="7"/>
      <c r="C15" s="7"/>
      <c r="D15" s="7"/>
      <c r="E15" s="228"/>
      <c r="F15" s="227"/>
      <c r="G15" s="227"/>
      <c r="H15" s="227"/>
      <c r="I15" s="19" t="str">
        <f t="shared" si="1"/>
        <v/>
      </c>
      <c r="J15" s="19" t="str">
        <f t="shared" si="2"/>
        <v/>
      </c>
      <c r="K15" s="67" t="str">
        <f t="shared" si="3"/>
        <v/>
      </c>
      <c r="L15" s="67" t="str">
        <f t="shared" si="4"/>
        <v/>
      </c>
      <c r="M15" s="416" t="str">
        <f t="shared" si="5"/>
        <v/>
      </c>
      <c r="N15" s="67" t="str">
        <f t="shared" si="6"/>
        <v/>
      </c>
      <c r="O15" s="389" t="b">
        <f t="shared" si="7"/>
        <v>0</v>
      </c>
      <c r="P15" s="390">
        <f t="shared" si="8"/>
        <v>1</v>
      </c>
    </row>
    <row r="16" spans="1:16" x14ac:dyDescent="0.25">
      <c r="A16" s="46">
        <v>7</v>
      </c>
      <c r="B16" s="7"/>
      <c r="C16" s="7"/>
      <c r="D16" s="7"/>
      <c r="E16" s="228"/>
      <c r="F16" s="227"/>
      <c r="G16" s="227"/>
      <c r="H16" s="227"/>
      <c r="I16" s="19" t="str">
        <f t="shared" si="1"/>
        <v/>
      </c>
      <c r="J16" s="19" t="str">
        <f t="shared" si="2"/>
        <v/>
      </c>
      <c r="K16" s="67" t="str">
        <f t="shared" si="3"/>
        <v/>
      </c>
      <c r="L16" s="67" t="str">
        <f t="shared" si="4"/>
        <v/>
      </c>
      <c r="M16" s="416" t="str">
        <f t="shared" si="5"/>
        <v/>
      </c>
      <c r="N16" s="67" t="str">
        <f t="shared" si="6"/>
        <v/>
      </c>
      <c r="O16" s="389" t="b">
        <f t="shared" si="7"/>
        <v>0</v>
      </c>
      <c r="P16" s="390">
        <f t="shared" si="8"/>
        <v>1</v>
      </c>
    </row>
    <row r="17" spans="1:16" x14ac:dyDescent="0.25">
      <c r="A17" s="46">
        <v>8</v>
      </c>
      <c r="B17" s="7"/>
      <c r="C17" s="7"/>
      <c r="D17" s="7"/>
      <c r="E17" s="228"/>
      <c r="F17" s="227"/>
      <c r="G17" s="227"/>
      <c r="H17" s="227"/>
      <c r="I17" s="19" t="str">
        <f t="shared" si="1"/>
        <v/>
      </c>
      <c r="J17" s="19" t="str">
        <f t="shared" si="2"/>
        <v/>
      </c>
      <c r="K17" s="67" t="str">
        <f t="shared" si="3"/>
        <v/>
      </c>
      <c r="L17" s="67" t="str">
        <f t="shared" si="4"/>
        <v/>
      </c>
      <c r="M17" s="416" t="str">
        <f t="shared" si="5"/>
        <v/>
      </c>
      <c r="N17" s="67" t="str">
        <f t="shared" si="6"/>
        <v/>
      </c>
      <c r="O17" s="389" t="b">
        <f t="shared" si="7"/>
        <v>0</v>
      </c>
      <c r="P17" s="390">
        <f t="shared" si="8"/>
        <v>1</v>
      </c>
    </row>
    <row r="18" spans="1:16" x14ac:dyDescent="0.25">
      <c r="A18" s="46">
        <v>9</v>
      </c>
      <c r="B18" s="7"/>
      <c r="C18" s="7"/>
      <c r="D18" s="7"/>
      <c r="E18" s="228"/>
      <c r="F18" s="227"/>
      <c r="G18" s="227"/>
      <c r="H18" s="227"/>
      <c r="I18" s="19" t="str">
        <f t="shared" si="1"/>
        <v/>
      </c>
      <c r="J18" s="19" t="str">
        <f t="shared" si="2"/>
        <v/>
      </c>
      <c r="K18" s="67" t="str">
        <f t="shared" si="3"/>
        <v/>
      </c>
      <c r="L18" s="67" t="str">
        <f t="shared" si="4"/>
        <v/>
      </c>
      <c r="M18" s="416" t="str">
        <f t="shared" si="5"/>
        <v/>
      </c>
      <c r="N18" s="67" t="str">
        <f t="shared" si="6"/>
        <v/>
      </c>
      <c r="O18" s="389" t="b">
        <f t="shared" si="7"/>
        <v>0</v>
      </c>
      <c r="P18" s="390">
        <f t="shared" si="8"/>
        <v>1</v>
      </c>
    </row>
    <row r="19" spans="1:16" x14ac:dyDescent="0.25">
      <c r="A19" s="46">
        <v>10</v>
      </c>
      <c r="B19" s="7"/>
      <c r="C19" s="7"/>
      <c r="D19" s="7"/>
      <c r="E19" s="228"/>
      <c r="F19" s="227"/>
      <c r="G19" s="227"/>
      <c r="H19" s="227"/>
      <c r="I19" s="19" t="str">
        <f t="shared" si="1"/>
        <v/>
      </c>
      <c r="J19" s="19" t="str">
        <f t="shared" si="2"/>
        <v/>
      </c>
      <c r="K19" s="67" t="str">
        <f t="shared" si="3"/>
        <v/>
      </c>
      <c r="L19" s="67" t="str">
        <f t="shared" si="4"/>
        <v/>
      </c>
      <c r="M19" s="416" t="str">
        <f t="shared" si="5"/>
        <v/>
      </c>
      <c r="N19" s="67" t="str">
        <f t="shared" si="6"/>
        <v/>
      </c>
      <c r="O19" s="389" t="b">
        <f t="shared" si="7"/>
        <v>0</v>
      </c>
      <c r="P19" s="390">
        <f t="shared" si="8"/>
        <v>1</v>
      </c>
    </row>
    <row r="20" spans="1:16" x14ac:dyDescent="0.25">
      <c r="A20" s="46">
        <v>11</v>
      </c>
      <c r="B20" s="7"/>
      <c r="C20" s="7"/>
      <c r="D20" s="7"/>
      <c r="E20" s="228"/>
      <c r="F20" s="227"/>
      <c r="G20" s="227"/>
      <c r="H20" s="227"/>
      <c r="I20" s="19" t="str">
        <f t="shared" si="1"/>
        <v/>
      </c>
      <c r="J20" s="19" t="str">
        <f t="shared" si="2"/>
        <v/>
      </c>
      <c r="K20" s="67" t="str">
        <f t="shared" si="3"/>
        <v/>
      </c>
      <c r="L20" s="67" t="str">
        <f t="shared" si="4"/>
        <v/>
      </c>
      <c r="M20" s="416" t="str">
        <f t="shared" si="5"/>
        <v/>
      </c>
      <c r="N20" s="67" t="str">
        <f t="shared" si="6"/>
        <v/>
      </c>
      <c r="O20" s="389" t="b">
        <f t="shared" si="7"/>
        <v>0</v>
      </c>
      <c r="P20" s="390">
        <f t="shared" si="8"/>
        <v>1</v>
      </c>
    </row>
    <row r="21" spans="1:16" x14ac:dyDescent="0.25">
      <c r="A21" s="46">
        <v>12</v>
      </c>
      <c r="B21" s="7"/>
      <c r="C21" s="7"/>
      <c r="D21" s="7"/>
      <c r="E21" s="228"/>
      <c r="F21" s="227"/>
      <c r="G21" s="227"/>
      <c r="H21" s="227"/>
      <c r="I21" s="19" t="str">
        <f t="shared" si="1"/>
        <v/>
      </c>
      <c r="J21" s="19" t="str">
        <f t="shared" si="2"/>
        <v/>
      </c>
      <c r="K21" s="67" t="str">
        <f t="shared" si="3"/>
        <v/>
      </c>
      <c r="L21" s="67" t="str">
        <f t="shared" si="4"/>
        <v/>
      </c>
      <c r="M21" s="416" t="str">
        <f t="shared" si="5"/>
        <v/>
      </c>
      <c r="N21" s="67" t="str">
        <f t="shared" si="6"/>
        <v/>
      </c>
      <c r="O21" s="389" t="b">
        <f t="shared" si="7"/>
        <v>0</v>
      </c>
      <c r="P21" s="390">
        <f t="shared" si="8"/>
        <v>1</v>
      </c>
    </row>
    <row r="22" spans="1:16" x14ac:dyDescent="0.25">
      <c r="A22" s="46">
        <v>13</v>
      </c>
      <c r="B22" s="7"/>
      <c r="C22" s="7"/>
      <c r="D22" s="7"/>
      <c r="E22" s="228"/>
      <c r="F22" s="227"/>
      <c r="G22" s="227"/>
      <c r="H22" s="227"/>
      <c r="I22" s="19" t="str">
        <f t="shared" si="1"/>
        <v/>
      </c>
      <c r="J22" s="19" t="str">
        <f t="shared" si="2"/>
        <v/>
      </c>
      <c r="K22" s="67" t="str">
        <f t="shared" si="3"/>
        <v/>
      </c>
      <c r="L22" s="67" t="str">
        <f t="shared" si="4"/>
        <v/>
      </c>
      <c r="M22" s="416" t="str">
        <f t="shared" si="5"/>
        <v/>
      </c>
      <c r="N22" s="67" t="str">
        <f t="shared" si="6"/>
        <v/>
      </c>
      <c r="O22" s="389" t="b">
        <f t="shared" si="7"/>
        <v>0</v>
      </c>
      <c r="P22" s="390">
        <f t="shared" si="8"/>
        <v>1</v>
      </c>
    </row>
    <row r="23" spans="1:16" x14ac:dyDescent="0.25">
      <c r="A23" s="46">
        <v>14</v>
      </c>
      <c r="B23" s="7"/>
      <c r="C23" s="7"/>
      <c r="D23" s="7"/>
      <c r="E23" s="228"/>
      <c r="F23" s="227"/>
      <c r="G23" s="227"/>
      <c r="H23" s="227"/>
      <c r="I23" s="19" t="str">
        <f t="shared" si="1"/>
        <v/>
      </c>
      <c r="J23" s="19" t="str">
        <f t="shared" si="2"/>
        <v/>
      </c>
      <c r="K23" s="67" t="str">
        <f t="shared" si="3"/>
        <v/>
      </c>
      <c r="L23" s="67" t="str">
        <f t="shared" si="4"/>
        <v/>
      </c>
      <c r="M23" s="416" t="str">
        <f t="shared" si="5"/>
        <v/>
      </c>
      <c r="N23" s="67" t="str">
        <f t="shared" si="6"/>
        <v/>
      </c>
      <c r="O23" s="389" t="b">
        <f t="shared" si="7"/>
        <v>0</v>
      </c>
      <c r="P23" s="390">
        <f t="shared" si="8"/>
        <v>1</v>
      </c>
    </row>
    <row r="24" spans="1:16" x14ac:dyDescent="0.25">
      <c r="A24" s="46">
        <v>15</v>
      </c>
      <c r="B24" s="7"/>
      <c r="C24" s="7"/>
      <c r="D24" s="7"/>
      <c r="E24" s="228"/>
      <c r="F24" s="227"/>
      <c r="G24" s="227"/>
      <c r="H24" s="227"/>
      <c r="I24" s="19" t="str">
        <f t="shared" si="1"/>
        <v/>
      </c>
      <c r="J24" s="19" t="str">
        <f t="shared" si="2"/>
        <v/>
      </c>
      <c r="K24" s="67" t="str">
        <f t="shared" si="3"/>
        <v/>
      </c>
      <c r="L24" s="67" t="str">
        <f t="shared" si="4"/>
        <v/>
      </c>
      <c r="M24" s="416" t="str">
        <f t="shared" si="5"/>
        <v/>
      </c>
      <c r="N24" s="67" t="str">
        <f t="shared" si="6"/>
        <v/>
      </c>
      <c r="O24" s="389" t="b">
        <f t="shared" si="7"/>
        <v>0</v>
      </c>
      <c r="P24" s="390">
        <f t="shared" si="8"/>
        <v>1</v>
      </c>
    </row>
    <row r="25" spans="1:16" x14ac:dyDescent="0.25">
      <c r="A25" s="46">
        <v>16</v>
      </c>
      <c r="B25" s="7"/>
      <c r="C25" s="7"/>
      <c r="D25" s="7"/>
      <c r="E25" s="228"/>
      <c r="F25" s="227"/>
      <c r="G25" s="227"/>
      <c r="H25" s="227"/>
      <c r="I25" s="19" t="str">
        <f t="shared" si="1"/>
        <v/>
      </c>
      <c r="J25" s="19" t="str">
        <f t="shared" si="2"/>
        <v/>
      </c>
      <c r="K25" s="67" t="str">
        <f t="shared" si="3"/>
        <v/>
      </c>
      <c r="L25" s="67" t="str">
        <f t="shared" si="4"/>
        <v/>
      </c>
      <c r="M25" s="416" t="str">
        <f t="shared" si="5"/>
        <v/>
      </c>
      <c r="N25" s="67" t="str">
        <f t="shared" si="6"/>
        <v/>
      </c>
      <c r="O25" s="389" t="b">
        <f t="shared" si="7"/>
        <v>0</v>
      </c>
      <c r="P25" s="390">
        <f t="shared" si="8"/>
        <v>1</v>
      </c>
    </row>
    <row r="26" spans="1:16" x14ac:dyDescent="0.25">
      <c r="A26" s="46">
        <v>17</v>
      </c>
      <c r="B26" s="7"/>
      <c r="C26" s="7"/>
      <c r="D26" s="7"/>
      <c r="E26" s="228"/>
      <c r="F26" s="227"/>
      <c r="G26" s="227"/>
      <c r="H26" s="227"/>
      <c r="I26" s="19" t="str">
        <f t="shared" si="1"/>
        <v/>
      </c>
      <c r="J26" s="19" t="str">
        <f t="shared" si="2"/>
        <v/>
      </c>
      <c r="K26" s="67" t="str">
        <f t="shared" si="3"/>
        <v/>
      </c>
      <c r="L26" s="67" t="str">
        <f t="shared" si="4"/>
        <v/>
      </c>
      <c r="M26" s="416" t="str">
        <f t="shared" si="5"/>
        <v/>
      </c>
      <c r="N26" s="67" t="str">
        <f t="shared" si="6"/>
        <v/>
      </c>
      <c r="O26" s="389" t="b">
        <f t="shared" si="7"/>
        <v>0</v>
      </c>
      <c r="P26" s="390">
        <f t="shared" si="8"/>
        <v>1</v>
      </c>
    </row>
    <row r="27" spans="1:16" x14ac:dyDescent="0.25">
      <c r="A27" s="46">
        <v>18</v>
      </c>
      <c r="B27" s="7"/>
      <c r="C27" s="7"/>
      <c r="D27" s="7"/>
      <c r="E27" s="228"/>
      <c r="F27" s="227"/>
      <c r="G27" s="227"/>
      <c r="H27" s="227"/>
      <c r="I27" s="19" t="str">
        <f t="shared" si="1"/>
        <v/>
      </c>
      <c r="J27" s="19" t="str">
        <f t="shared" si="2"/>
        <v/>
      </c>
      <c r="K27" s="67" t="str">
        <f t="shared" si="3"/>
        <v/>
      </c>
      <c r="L27" s="67" t="str">
        <f t="shared" si="4"/>
        <v/>
      </c>
      <c r="M27" s="416" t="str">
        <f t="shared" si="5"/>
        <v/>
      </c>
      <c r="N27" s="67" t="str">
        <f t="shared" si="6"/>
        <v/>
      </c>
      <c r="O27" s="389" t="b">
        <f t="shared" si="7"/>
        <v>0</v>
      </c>
      <c r="P27" s="390">
        <f t="shared" si="8"/>
        <v>1</v>
      </c>
    </row>
    <row r="28" spans="1:16" x14ac:dyDescent="0.25">
      <c r="A28" s="46">
        <v>19</v>
      </c>
      <c r="B28" s="7"/>
      <c r="C28" s="7"/>
      <c r="D28" s="7"/>
      <c r="E28" s="228"/>
      <c r="F28" s="227"/>
      <c r="G28" s="227"/>
      <c r="H28" s="227"/>
      <c r="I28" s="19" t="str">
        <f t="shared" si="1"/>
        <v/>
      </c>
      <c r="J28" s="19" t="str">
        <f t="shared" si="2"/>
        <v/>
      </c>
      <c r="K28" s="67" t="str">
        <f t="shared" si="3"/>
        <v/>
      </c>
      <c r="L28" s="67" t="str">
        <f t="shared" si="4"/>
        <v/>
      </c>
      <c r="M28" s="416" t="str">
        <f t="shared" si="5"/>
        <v/>
      </c>
      <c r="N28" s="67" t="str">
        <f t="shared" si="6"/>
        <v/>
      </c>
      <c r="O28" s="389" t="b">
        <f t="shared" si="7"/>
        <v>0</v>
      </c>
      <c r="P28" s="390">
        <f t="shared" si="8"/>
        <v>1</v>
      </c>
    </row>
    <row r="29" spans="1:16" x14ac:dyDescent="0.25">
      <c r="A29" s="46">
        <v>20</v>
      </c>
      <c r="B29" s="7"/>
      <c r="C29" s="7"/>
      <c r="D29" s="7"/>
      <c r="E29" s="228"/>
      <c r="F29" s="227"/>
      <c r="G29" s="227"/>
      <c r="H29" s="227"/>
      <c r="I29" s="19" t="str">
        <f t="shared" si="1"/>
        <v/>
      </c>
      <c r="J29" s="19" t="str">
        <f t="shared" si="2"/>
        <v/>
      </c>
      <c r="K29" s="67" t="str">
        <f t="shared" si="3"/>
        <v/>
      </c>
      <c r="L29" s="67" t="str">
        <f t="shared" si="4"/>
        <v/>
      </c>
      <c r="M29" s="416" t="str">
        <f t="shared" si="5"/>
        <v/>
      </c>
      <c r="N29" s="67" t="str">
        <f t="shared" si="6"/>
        <v/>
      </c>
      <c r="O29" s="389" t="b">
        <f t="shared" si="7"/>
        <v>0</v>
      </c>
      <c r="P29" s="390">
        <f t="shared" si="8"/>
        <v>1</v>
      </c>
    </row>
    <row r="30" spans="1:16" x14ac:dyDescent="0.25">
      <c r="A30" s="46">
        <v>21</v>
      </c>
      <c r="B30" s="7"/>
      <c r="C30" s="7"/>
      <c r="D30" s="7"/>
      <c r="E30" s="228"/>
      <c r="F30" s="227"/>
      <c r="G30" s="227"/>
      <c r="H30" s="227"/>
      <c r="I30" s="19" t="str">
        <f t="shared" si="1"/>
        <v/>
      </c>
      <c r="J30" s="19" t="str">
        <f t="shared" si="2"/>
        <v/>
      </c>
      <c r="K30" s="67" t="str">
        <f t="shared" si="3"/>
        <v/>
      </c>
      <c r="L30" s="67" t="str">
        <f t="shared" si="4"/>
        <v/>
      </c>
      <c r="M30" s="416" t="str">
        <f t="shared" si="5"/>
        <v/>
      </c>
      <c r="N30" s="67" t="str">
        <f t="shared" si="6"/>
        <v/>
      </c>
      <c r="O30" s="389" t="b">
        <f t="shared" si="7"/>
        <v>0</v>
      </c>
      <c r="P30" s="390">
        <f t="shared" si="8"/>
        <v>1</v>
      </c>
    </row>
    <row r="31" spans="1:16" x14ac:dyDescent="0.25">
      <c r="A31" s="46">
        <v>22</v>
      </c>
      <c r="B31" s="7"/>
      <c r="C31" s="7"/>
      <c r="D31" s="7"/>
      <c r="E31" s="228"/>
      <c r="F31" s="227"/>
      <c r="G31" s="227"/>
      <c r="H31" s="227"/>
      <c r="I31" s="19" t="str">
        <f t="shared" si="1"/>
        <v/>
      </c>
      <c r="J31" s="19" t="str">
        <f t="shared" si="2"/>
        <v/>
      </c>
      <c r="K31" s="67" t="str">
        <f t="shared" si="3"/>
        <v/>
      </c>
      <c r="L31" s="67" t="str">
        <f t="shared" si="4"/>
        <v/>
      </c>
      <c r="M31" s="416" t="str">
        <f t="shared" si="5"/>
        <v/>
      </c>
      <c r="N31" s="67" t="str">
        <f t="shared" si="6"/>
        <v/>
      </c>
      <c r="O31" s="389" t="b">
        <f t="shared" si="7"/>
        <v>0</v>
      </c>
      <c r="P31" s="390">
        <f t="shared" si="8"/>
        <v>1</v>
      </c>
    </row>
    <row r="32" spans="1:16" x14ac:dyDescent="0.25">
      <c r="A32" s="46">
        <v>23</v>
      </c>
      <c r="B32" s="7"/>
      <c r="C32" s="7"/>
      <c r="D32" s="7"/>
      <c r="E32" s="228"/>
      <c r="F32" s="227"/>
      <c r="G32" s="227"/>
      <c r="H32" s="227"/>
      <c r="I32" s="19" t="str">
        <f t="shared" si="1"/>
        <v/>
      </c>
      <c r="J32" s="19" t="str">
        <f t="shared" si="2"/>
        <v/>
      </c>
      <c r="K32" s="67" t="str">
        <f t="shared" si="3"/>
        <v/>
      </c>
      <c r="L32" s="67" t="str">
        <f t="shared" si="4"/>
        <v/>
      </c>
      <c r="M32" s="416" t="str">
        <f t="shared" si="5"/>
        <v/>
      </c>
      <c r="N32" s="67" t="str">
        <f t="shared" si="6"/>
        <v/>
      </c>
      <c r="O32" s="389" t="b">
        <f t="shared" si="7"/>
        <v>0</v>
      </c>
      <c r="P32" s="390">
        <f t="shared" si="8"/>
        <v>1</v>
      </c>
    </row>
    <row r="33" spans="1:16" x14ac:dyDescent="0.25">
      <c r="A33" s="46">
        <v>24</v>
      </c>
      <c r="B33" s="7"/>
      <c r="C33" s="7"/>
      <c r="D33" s="7"/>
      <c r="E33" s="228"/>
      <c r="F33" s="227"/>
      <c r="G33" s="227"/>
      <c r="H33" s="227"/>
      <c r="I33" s="19" t="str">
        <f t="shared" si="1"/>
        <v/>
      </c>
      <c r="J33" s="19" t="str">
        <f t="shared" si="2"/>
        <v/>
      </c>
      <c r="K33" s="67" t="str">
        <f t="shared" si="3"/>
        <v/>
      </c>
      <c r="L33" s="67" t="str">
        <f t="shared" si="4"/>
        <v/>
      </c>
      <c r="M33" s="416" t="str">
        <f t="shared" si="5"/>
        <v/>
      </c>
      <c r="N33" s="67" t="str">
        <f t="shared" si="6"/>
        <v/>
      </c>
      <c r="O33" s="389" t="b">
        <f t="shared" si="7"/>
        <v>0</v>
      </c>
      <c r="P33" s="390">
        <f t="shared" si="8"/>
        <v>1</v>
      </c>
    </row>
    <row r="34" spans="1:16" x14ac:dyDescent="0.25">
      <c r="A34" s="46">
        <v>25</v>
      </c>
      <c r="B34" s="7"/>
      <c r="C34" s="7"/>
      <c r="D34" s="7"/>
      <c r="E34" s="228"/>
      <c r="F34" s="227"/>
      <c r="G34" s="227"/>
      <c r="H34" s="227"/>
      <c r="I34" s="19" t="str">
        <f t="shared" si="1"/>
        <v/>
      </c>
      <c r="J34" s="19" t="str">
        <f t="shared" si="2"/>
        <v/>
      </c>
      <c r="K34" s="67" t="str">
        <f t="shared" si="3"/>
        <v/>
      </c>
      <c r="L34" s="67" t="str">
        <f t="shared" si="4"/>
        <v/>
      </c>
      <c r="M34" s="416" t="str">
        <f t="shared" si="5"/>
        <v/>
      </c>
      <c r="N34" s="67" t="str">
        <f t="shared" si="6"/>
        <v/>
      </c>
      <c r="O34" s="389" t="b">
        <f t="shared" si="7"/>
        <v>0</v>
      </c>
      <c r="P34" s="390">
        <f t="shared" si="8"/>
        <v>1</v>
      </c>
    </row>
    <row r="35" spans="1:16" x14ac:dyDescent="0.25">
      <c r="A35" s="46">
        <v>26</v>
      </c>
      <c r="B35" s="7"/>
      <c r="C35" s="7"/>
      <c r="D35" s="7"/>
      <c r="E35" s="228"/>
      <c r="F35" s="227"/>
      <c r="G35" s="227"/>
      <c r="H35" s="227"/>
      <c r="I35" s="19" t="str">
        <f t="shared" si="1"/>
        <v/>
      </c>
      <c r="J35" s="19" t="str">
        <f t="shared" si="2"/>
        <v/>
      </c>
      <c r="K35" s="67" t="str">
        <f t="shared" si="3"/>
        <v/>
      </c>
      <c r="L35" s="67" t="str">
        <f t="shared" si="4"/>
        <v/>
      </c>
      <c r="M35" s="416" t="str">
        <f t="shared" si="5"/>
        <v/>
      </c>
      <c r="N35" s="67" t="str">
        <f t="shared" si="6"/>
        <v/>
      </c>
      <c r="O35" s="389" t="b">
        <f t="shared" si="7"/>
        <v>0</v>
      </c>
      <c r="P35" s="390">
        <f t="shared" si="8"/>
        <v>1</v>
      </c>
    </row>
    <row r="36" spans="1:16" x14ac:dyDescent="0.25">
      <c r="A36" s="46">
        <v>27</v>
      </c>
      <c r="B36" s="7"/>
      <c r="C36" s="7"/>
      <c r="D36" s="7"/>
      <c r="E36" s="228"/>
      <c r="F36" s="227"/>
      <c r="G36" s="227"/>
      <c r="H36" s="227"/>
      <c r="I36" s="19" t="str">
        <f t="shared" si="1"/>
        <v/>
      </c>
      <c r="J36" s="19" t="str">
        <f t="shared" si="2"/>
        <v/>
      </c>
      <c r="K36" s="67" t="str">
        <f t="shared" si="3"/>
        <v/>
      </c>
      <c r="L36" s="67" t="str">
        <f t="shared" si="4"/>
        <v/>
      </c>
      <c r="M36" s="416" t="str">
        <f t="shared" si="5"/>
        <v/>
      </c>
      <c r="N36" s="67" t="str">
        <f t="shared" si="6"/>
        <v/>
      </c>
      <c r="O36" s="389" t="b">
        <f t="shared" si="7"/>
        <v>0</v>
      </c>
      <c r="P36" s="390">
        <f t="shared" si="8"/>
        <v>1</v>
      </c>
    </row>
    <row r="37" spans="1:16" x14ac:dyDescent="0.25">
      <c r="A37" s="46">
        <v>28</v>
      </c>
      <c r="B37" s="7"/>
      <c r="C37" s="7"/>
      <c r="D37" s="7"/>
      <c r="E37" s="228"/>
      <c r="F37" s="227"/>
      <c r="G37" s="227"/>
      <c r="H37" s="227"/>
      <c r="I37" s="19" t="str">
        <f t="shared" si="1"/>
        <v/>
      </c>
      <c r="J37" s="19" t="str">
        <f t="shared" si="2"/>
        <v/>
      </c>
      <c r="K37" s="67" t="str">
        <f t="shared" si="3"/>
        <v/>
      </c>
      <c r="L37" s="67" t="str">
        <f t="shared" si="4"/>
        <v/>
      </c>
      <c r="M37" s="416" t="str">
        <f t="shared" si="5"/>
        <v/>
      </c>
      <c r="N37" s="67" t="str">
        <f t="shared" si="6"/>
        <v/>
      </c>
      <c r="O37" s="389" t="b">
        <f t="shared" si="7"/>
        <v>0</v>
      </c>
      <c r="P37" s="390">
        <f t="shared" si="8"/>
        <v>1</v>
      </c>
    </row>
    <row r="38" spans="1:16" x14ac:dyDescent="0.25">
      <c r="A38" s="46">
        <v>29</v>
      </c>
      <c r="B38" s="7"/>
      <c r="C38" s="7"/>
      <c r="D38" s="7"/>
      <c r="E38" s="228"/>
      <c r="F38" s="227"/>
      <c r="G38" s="227"/>
      <c r="H38" s="227"/>
      <c r="I38" s="19" t="str">
        <f t="shared" si="1"/>
        <v/>
      </c>
      <c r="J38" s="19" t="str">
        <f t="shared" si="2"/>
        <v/>
      </c>
      <c r="K38" s="67" t="str">
        <f t="shared" si="3"/>
        <v/>
      </c>
      <c r="L38" s="67" t="str">
        <f t="shared" si="4"/>
        <v/>
      </c>
      <c r="M38" s="416" t="str">
        <f t="shared" si="5"/>
        <v/>
      </c>
      <c r="N38" s="67" t="str">
        <f t="shared" si="6"/>
        <v/>
      </c>
      <c r="O38" s="389" t="b">
        <f t="shared" si="7"/>
        <v>0</v>
      </c>
      <c r="P38" s="390">
        <f t="shared" si="8"/>
        <v>1</v>
      </c>
    </row>
    <row r="39" spans="1:16" x14ac:dyDescent="0.25">
      <c r="A39" s="46">
        <v>30</v>
      </c>
      <c r="B39" s="7"/>
      <c r="C39" s="7"/>
      <c r="D39" s="7"/>
      <c r="E39" s="228"/>
      <c r="F39" s="227"/>
      <c r="G39" s="227"/>
      <c r="H39" s="227"/>
      <c r="I39" s="19" t="str">
        <f t="shared" si="1"/>
        <v/>
      </c>
      <c r="J39" s="19" t="str">
        <f t="shared" si="2"/>
        <v/>
      </c>
      <c r="K39" s="67" t="str">
        <f t="shared" si="3"/>
        <v/>
      </c>
      <c r="L39" s="67" t="str">
        <f t="shared" si="4"/>
        <v/>
      </c>
      <c r="M39" s="416" t="str">
        <f t="shared" si="5"/>
        <v/>
      </c>
      <c r="N39" s="67" t="str">
        <f t="shared" si="6"/>
        <v/>
      </c>
      <c r="O39" s="389" t="b">
        <f t="shared" si="7"/>
        <v>0</v>
      </c>
      <c r="P39" s="390">
        <f t="shared" si="8"/>
        <v>1</v>
      </c>
    </row>
    <row r="40" spans="1:16" x14ac:dyDescent="0.25">
      <c r="A40" s="46">
        <v>31</v>
      </c>
      <c r="B40" s="7"/>
      <c r="C40" s="7"/>
      <c r="D40" s="7"/>
      <c r="E40" s="228"/>
      <c r="F40" s="227"/>
      <c r="G40" s="227"/>
      <c r="H40" s="227"/>
      <c r="I40" s="19" t="str">
        <f t="shared" si="1"/>
        <v/>
      </c>
      <c r="J40" s="19" t="str">
        <f t="shared" si="2"/>
        <v/>
      </c>
      <c r="K40" s="67" t="str">
        <f t="shared" si="3"/>
        <v/>
      </c>
      <c r="L40" s="67" t="str">
        <f t="shared" si="4"/>
        <v/>
      </c>
      <c r="M40" s="416" t="str">
        <f t="shared" si="5"/>
        <v/>
      </c>
      <c r="N40" s="67" t="str">
        <f t="shared" si="6"/>
        <v/>
      </c>
      <c r="O40" s="389" t="b">
        <f t="shared" si="7"/>
        <v>0</v>
      </c>
      <c r="P40" s="390">
        <f t="shared" si="8"/>
        <v>1</v>
      </c>
    </row>
    <row r="41" spans="1:16" x14ac:dyDescent="0.25">
      <c r="A41" s="46">
        <v>32</v>
      </c>
      <c r="B41" s="7"/>
      <c r="C41" s="7"/>
      <c r="D41" s="7"/>
      <c r="E41" s="228"/>
      <c r="F41" s="227"/>
      <c r="G41" s="227"/>
      <c r="H41" s="227"/>
      <c r="I41" s="19" t="str">
        <f t="shared" si="1"/>
        <v/>
      </c>
      <c r="J41" s="19" t="str">
        <f t="shared" si="2"/>
        <v/>
      </c>
      <c r="K41" s="67" t="str">
        <f t="shared" si="3"/>
        <v/>
      </c>
      <c r="L41" s="67" t="str">
        <f t="shared" si="4"/>
        <v/>
      </c>
      <c r="M41" s="416" t="str">
        <f t="shared" si="5"/>
        <v/>
      </c>
      <c r="N41" s="67" t="str">
        <f t="shared" si="6"/>
        <v/>
      </c>
      <c r="O41" s="389" t="b">
        <f t="shared" si="7"/>
        <v>0</v>
      </c>
      <c r="P41" s="390">
        <f t="shared" si="8"/>
        <v>1</v>
      </c>
    </row>
    <row r="42" spans="1:16" x14ac:dyDescent="0.25">
      <c r="A42" s="46">
        <v>33</v>
      </c>
      <c r="B42" s="7"/>
      <c r="C42" s="7"/>
      <c r="D42" s="7"/>
      <c r="E42" s="228"/>
      <c r="F42" s="227"/>
      <c r="G42" s="227"/>
      <c r="H42" s="227"/>
      <c r="I42" s="19" t="str">
        <f t="shared" si="1"/>
        <v/>
      </c>
      <c r="J42" s="19" t="str">
        <f t="shared" si="2"/>
        <v/>
      </c>
      <c r="K42" s="67" t="str">
        <f t="shared" si="3"/>
        <v/>
      </c>
      <c r="L42" s="67" t="str">
        <f t="shared" si="4"/>
        <v/>
      </c>
      <c r="M42" s="416" t="str">
        <f t="shared" si="5"/>
        <v/>
      </c>
      <c r="N42" s="67" t="str">
        <f t="shared" si="6"/>
        <v/>
      </c>
      <c r="O42" s="389" t="b">
        <f t="shared" si="7"/>
        <v>0</v>
      </c>
      <c r="P42" s="390">
        <f t="shared" si="8"/>
        <v>1</v>
      </c>
    </row>
    <row r="43" spans="1:16" x14ac:dyDescent="0.25">
      <c r="A43" s="46">
        <v>34</v>
      </c>
      <c r="B43" s="7"/>
      <c r="C43" s="7"/>
      <c r="D43" s="7"/>
      <c r="E43" s="228"/>
      <c r="F43" s="227"/>
      <c r="G43" s="227"/>
      <c r="H43" s="227"/>
      <c r="I43" s="19" t="str">
        <f t="shared" si="1"/>
        <v/>
      </c>
      <c r="J43" s="19" t="str">
        <f t="shared" si="2"/>
        <v/>
      </c>
      <c r="K43" s="67" t="str">
        <f t="shared" si="3"/>
        <v/>
      </c>
      <c r="L43" s="67" t="str">
        <f t="shared" si="4"/>
        <v/>
      </c>
      <c r="M43" s="416" t="str">
        <f t="shared" si="5"/>
        <v/>
      </c>
      <c r="N43" s="67" t="str">
        <f t="shared" si="6"/>
        <v/>
      </c>
      <c r="O43" s="389" t="b">
        <f t="shared" si="7"/>
        <v>0</v>
      </c>
      <c r="P43" s="390">
        <f t="shared" si="8"/>
        <v>1</v>
      </c>
    </row>
    <row r="44" spans="1:16" x14ac:dyDescent="0.25">
      <c r="A44" s="46">
        <v>35</v>
      </c>
      <c r="B44" s="7"/>
      <c r="C44" s="7"/>
      <c r="D44" s="7"/>
      <c r="E44" s="228"/>
      <c r="F44" s="227"/>
      <c r="G44" s="227"/>
      <c r="H44" s="227"/>
      <c r="I44" s="19" t="str">
        <f t="shared" si="1"/>
        <v/>
      </c>
      <c r="J44" s="19" t="str">
        <f t="shared" si="2"/>
        <v/>
      </c>
      <c r="K44" s="67" t="str">
        <f t="shared" si="3"/>
        <v/>
      </c>
      <c r="L44" s="67" t="str">
        <f t="shared" si="4"/>
        <v/>
      </c>
      <c r="M44" s="416" t="str">
        <f t="shared" si="5"/>
        <v/>
      </c>
      <c r="N44" s="67" t="str">
        <f t="shared" si="6"/>
        <v/>
      </c>
      <c r="O44" s="389" t="b">
        <f t="shared" si="7"/>
        <v>0</v>
      </c>
      <c r="P44" s="390">
        <f t="shared" si="8"/>
        <v>1</v>
      </c>
    </row>
    <row r="45" spans="1:16" x14ac:dyDescent="0.25">
      <c r="A45" s="46">
        <v>36</v>
      </c>
      <c r="B45" s="7"/>
      <c r="C45" s="7"/>
      <c r="D45" s="7"/>
      <c r="E45" s="228"/>
      <c r="F45" s="227"/>
      <c r="G45" s="227"/>
      <c r="H45" s="227"/>
      <c r="I45" s="19" t="str">
        <f t="shared" si="1"/>
        <v/>
      </c>
      <c r="J45" s="19" t="str">
        <f t="shared" si="2"/>
        <v/>
      </c>
      <c r="K45" s="67" t="str">
        <f t="shared" si="3"/>
        <v/>
      </c>
      <c r="L45" s="67" t="str">
        <f t="shared" si="4"/>
        <v/>
      </c>
      <c r="M45" s="416" t="str">
        <f t="shared" si="5"/>
        <v/>
      </c>
      <c r="N45" s="67" t="str">
        <f t="shared" si="6"/>
        <v/>
      </c>
      <c r="O45" s="389" t="b">
        <f t="shared" si="7"/>
        <v>0</v>
      </c>
      <c r="P45" s="390">
        <f t="shared" si="8"/>
        <v>1</v>
      </c>
    </row>
    <row r="46" spans="1:16" x14ac:dyDescent="0.25">
      <c r="A46" s="46">
        <v>37</v>
      </c>
      <c r="B46" s="7"/>
      <c r="C46" s="7"/>
      <c r="D46" s="7"/>
      <c r="E46" s="228"/>
      <c r="F46" s="227"/>
      <c r="G46" s="227"/>
      <c r="H46" s="227"/>
      <c r="I46" s="19" t="str">
        <f t="shared" si="1"/>
        <v/>
      </c>
      <c r="J46" s="19" t="str">
        <f t="shared" si="2"/>
        <v/>
      </c>
      <c r="K46" s="67" t="str">
        <f t="shared" si="3"/>
        <v/>
      </c>
      <c r="L46" s="67" t="str">
        <f t="shared" si="4"/>
        <v/>
      </c>
      <c r="M46" s="416" t="str">
        <f t="shared" si="5"/>
        <v/>
      </c>
      <c r="N46" s="67" t="str">
        <f t="shared" si="6"/>
        <v/>
      </c>
      <c r="O46" s="389" t="b">
        <f t="shared" si="7"/>
        <v>0</v>
      </c>
      <c r="P46" s="390">
        <f t="shared" si="8"/>
        <v>1</v>
      </c>
    </row>
    <row r="47" spans="1:16" x14ac:dyDescent="0.25">
      <c r="A47" s="46">
        <v>38</v>
      </c>
      <c r="B47" s="7"/>
      <c r="C47" s="7"/>
      <c r="D47" s="7"/>
      <c r="E47" s="228"/>
      <c r="F47" s="227"/>
      <c r="G47" s="227"/>
      <c r="H47" s="227"/>
      <c r="I47" s="19" t="str">
        <f t="shared" si="1"/>
        <v/>
      </c>
      <c r="J47" s="19" t="str">
        <f t="shared" si="2"/>
        <v/>
      </c>
      <c r="K47" s="67" t="str">
        <f t="shared" si="3"/>
        <v/>
      </c>
      <c r="L47" s="67" t="str">
        <f t="shared" si="4"/>
        <v/>
      </c>
      <c r="M47" s="416" t="str">
        <f t="shared" si="5"/>
        <v/>
      </c>
      <c r="N47" s="67" t="str">
        <f t="shared" si="6"/>
        <v/>
      </c>
      <c r="O47" s="389" t="b">
        <f t="shared" si="7"/>
        <v>0</v>
      </c>
      <c r="P47" s="390">
        <f t="shared" si="8"/>
        <v>1</v>
      </c>
    </row>
    <row r="48" spans="1:16" x14ac:dyDescent="0.25">
      <c r="A48" s="46">
        <v>39</v>
      </c>
      <c r="B48" s="7"/>
      <c r="C48" s="7"/>
      <c r="D48" s="7"/>
      <c r="E48" s="228"/>
      <c r="F48" s="227"/>
      <c r="G48" s="227"/>
      <c r="H48" s="227"/>
      <c r="I48" s="19" t="str">
        <f t="shared" si="1"/>
        <v/>
      </c>
      <c r="J48" s="19" t="str">
        <f t="shared" si="2"/>
        <v/>
      </c>
      <c r="K48" s="67" t="str">
        <f t="shared" si="3"/>
        <v/>
      </c>
      <c r="L48" s="67" t="str">
        <f t="shared" si="4"/>
        <v/>
      </c>
      <c r="M48" s="416" t="str">
        <f t="shared" si="5"/>
        <v/>
      </c>
      <c r="N48" s="67" t="str">
        <f t="shared" si="6"/>
        <v/>
      </c>
      <c r="O48" s="389" t="b">
        <f t="shared" si="7"/>
        <v>0</v>
      </c>
      <c r="P48" s="390">
        <f t="shared" si="8"/>
        <v>1</v>
      </c>
    </row>
    <row r="49" spans="1:16" x14ac:dyDescent="0.25">
      <c r="A49" s="46">
        <v>40</v>
      </c>
      <c r="B49" s="7"/>
      <c r="C49" s="7"/>
      <c r="D49" s="7"/>
      <c r="E49" s="228"/>
      <c r="F49" s="227"/>
      <c r="G49" s="227"/>
      <c r="H49" s="227"/>
      <c r="I49" s="19" t="str">
        <f t="shared" si="1"/>
        <v/>
      </c>
      <c r="J49" s="19" t="str">
        <f t="shared" si="2"/>
        <v/>
      </c>
      <c r="K49" s="67" t="str">
        <f t="shared" si="3"/>
        <v/>
      </c>
      <c r="L49" s="67" t="str">
        <f t="shared" si="4"/>
        <v/>
      </c>
      <c r="M49" s="416" t="str">
        <f t="shared" si="5"/>
        <v/>
      </c>
      <c r="N49" s="67" t="str">
        <f t="shared" si="6"/>
        <v/>
      </c>
      <c r="O49" s="389" t="b">
        <f t="shared" si="7"/>
        <v>0</v>
      </c>
      <c r="P49" s="390">
        <f t="shared" si="8"/>
        <v>1</v>
      </c>
    </row>
    <row r="50" spans="1:16" x14ac:dyDescent="0.25">
      <c r="A50" s="46">
        <v>41</v>
      </c>
      <c r="B50" s="7"/>
      <c r="C50" s="7"/>
      <c r="D50" s="7"/>
      <c r="E50" s="228"/>
      <c r="F50" s="227"/>
      <c r="G50" s="227"/>
      <c r="H50" s="227"/>
      <c r="I50" s="19" t="str">
        <f t="shared" si="1"/>
        <v/>
      </c>
      <c r="J50" s="19" t="str">
        <f t="shared" si="2"/>
        <v/>
      </c>
      <c r="K50" s="67" t="str">
        <f t="shared" si="3"/>
        <v/>
      </c>
      <c r="L50" s="67" t="str">
        <f t="shared" si="4"/>
        <v/>
      </c>
      <c r="M50" s="416" t="str">
        <f t="shared" si="5"/>
        <v/>
      </c>
      <c r="N50" s="67" t="str">
        <f t="shared" si="6"/>
        <v/>
      </c>
      <c r="O50" s="389" t="b">
        <f t="shared" si="7"/>
        <v>0</v>
      </c>
      <c r="P50" s="390">
        <f t="shared" si="8"/>
        <v>1</v>
      </c>
    </row>
    <row r="51" spans="1:16" x14ac:dyDescent="0.25">
      <c r="A51" s="46">
        <v>42</v>
      </c>
      <c r="B51" s="7"/>
      <c r="C51" s="7"/>
      <c r="D51" s="7"/>
      <c r="E51" s="228"/>
      <c r="F51" s="227"/>
      <c r="G51" s="227"/>
      <c r="H51" s="227"/>
      <c r="I51" s="19" t="str">
        <f t="shared" si="1"/>
        <v/>
      </c>
      <c r="J51" s="19" t="str">
        <f t="shared" si="2"/>
        <v/>
      </c>
      <c r="K51" s="67" t="str">
        <f t="shared" si="3"/>
        <v/>
      </c>
      <c r="L51" s="67" t="str">
        <f t="shared" si="4"/>
        <v/>
      </c>
      <c r="M51" s="416" t="str">
        <f t="shared" si="5"/>
        <v/>
      </c>
      <c r="N51" s="67" t="str">
        <f t="shared" si="6"/>
        <v/>
      </c>
      <c r="O51" s="389" t="b">
        <f t="shared" si="7"/>
        <v>0</v>
      </c>
      <c r="P51" s="390">
        <f t="shared" si="8"/>
        <v>1</v>
      </c>
    </row>
    <row r="52" spans="1:16" x14ac:dyDescent="0.25">
      <c r="A52" s="46">
        <v>43</v>
      </c>
      <c r="B52" s="7"/>
      <c r="C52" s="7"/>
      <c r="D52" s="7"/>
      <c r="E52" s="228"/>
      <c r="F52" s="227"/>
      <c r="G52" s="227"/>
      <c r="H52" s="227"/>
      <c r="I52" s="19" t="str">
        <f t="shared" si="1"/>
        <v/>
      </c>
      <c r="J52" s="19" t="str">
        <f t="shared" si="2"/>
        <v/>
      </c>
      <c r="K52" s="67" t="str">
        <f t="shared" si="3"/>
        <v/>
      </c>
      <c r="L52" s="67" t="str">
        <f t="shared" si="4"/>
        <v/>
      </c>
      <c r="M52" s="416" t="str">
        <f t="shared" si="5"/>
        <v/>
      </c>
      <c r="N52" s="67" t="str">
        <f t="shared" si="6"/>
        <v/>
      </c>
      <c r="O52" s="389" t="b">
        <f t="shared" si="7"/>
        <v>0</v>
      </c>
      <c r="P52" s="390">
        <f t="shared" si="8"/>
        <v>1</v>
      </c>
    </row>
    <row r="53" spans="1:16" x14ac:dyDescent="0.25">
      <c r="A53" s="46">
        <v>44</v>
      </c>
      <c r="B53" s="7"/>
      <c r="C53" s="7"/>
      <c r="D53" s="7"/>
      <c r="E53" s="228"/>
      <c r="F53" s="227"/>
      <c r="G53" s="227"/>
      <c r="H53" s="227"/>
      <c r="I53" s="19" t="str">
        <f t="shared" si="1"/>
        <v/>
      </c>
      <c r="J53" s="19" t="str">
        <f t="shared" si="2"/>
        <v/>
      </c>
      <c r="K53" s="67" t="str">
        <f t="shared" si="3"/>
        <v/>
      </c>
      <c r="L53" s="67" t="str">
        <f t="shared" si="4"/>
        <v/>
      </c>
      <c r="M53" s="416" t="str">
        <f t="shared" si="5"/>
        <v/>
      </c>
      <c r="N53" s="67" t="str">
        <f t="shared" si="6"/>
        <v/>
      </c>
      <c r="O53" s="389" t="b">
        <f t="shared" si="7"/>
        <v>0</v>
      </c>
      <c r="P53" s="390">
        <f t="shared" si="8"/>
        <v>1</v>
      </c>
    </row>
    <row r="54" spans="1:16" x14ac:dyDescent="0.25">
      <c r="A54" s="46">
        <v>45</v>
      </c>
      <c r="B54" s="7"/>
      <c r="C54" s="7"/>
      <c r="D54" s="7"/>
      <c r="E54" s="228"/>
      <c r="F54" s="227"/>
      <c r="G54" s="227"/>
      <c r="H54" s="227"/>
      <c r="I54" s="19" t="str">
        <f t="shared" si="1"/>
        <v/>
      </c>
      <c r="J54" s="19" t="str">
        <f t="shared" si="2"/>
        <v/>
      </c>
      <c r="K54" s="67" t="str">
        <f t="shared" si="3"/>
        <v/>
      </c>
      <c r="L54" s="67" t="str">
        <f t="shared" si="4"/>
        <v/>
      </c>
      <c r="M54" s="416" t="str">
        <f t="shared" si="5"/>
        <v/>
      </c>
      <c r="N54" s="67" t="str">
        <f t="shared" si="6"/>
        <v/>
      </c>
      <c r="O54" s="389" t="b">
        <f t="shared" si="7"/>
        <v>0</v>
      </c>
      <c r="P54" s="390">
        <f t="shared" si="8"/>
        <v>1</v>
      </c>
    </row>
    <row r="55" spans="1:16" x14ac:dyDescent="0.25">
      <c r="A55" s="46">
        <v>46</v>
      </c>
      <c r="B55" s="7"/>
      <c r="C55" s="7"/>
      <c r="D55" s="7"/>
      <c r="E55" s="228"/>
      <c r="F55" s="227"/>
      <c r="G55" s="227"/>
      <c r="H55" s="227"/>
      <c r="I55" s="19" t="str">
        <f t="shared" si="1"/>
        <v/>
      </c>
      <c r="J55" s="19" t="str">
        <f t="shared" si="2"/>
        <v/>
      </c>
      <c r="K55" s="67" t="str">
        <f t="shared" si="3"/>
        <v/>
      </c>
      <c r="L55" s="67" t="str">
        <f t="shared" si="4"/>
        <v/>
      </c>
      <c r="M55" s="416" t="str">
        <f t="shared" si="5"/>
        <v/>
      </c>
      <c r="N55" s="67" t="str">
        <f t="shared" si="6"/>
        <v/>
      </c>
      <c r="O55" s="389" t="b">
        <f t="shared" si="7"/>
        <v>0</v>
      </c>
      <c r="P55" s="390">
        <f t="shared" si="8"/>
        <v>1</v>
      </c>
    </row>
    <row r="56" spans="1:16" x14ac:dyDescent="0.25">
      <c r="A56" s="46">
        <v>47</v>
      </c>
      <c r="B56" s="7"/>
      <c r="C56" s="7"/>
      <c r="D56" s="7"/>
      <c r="E56" s="228"/>
      <c r="F56" s="227"/>
      <c r="G56" s="227"/>
      <c r="H56" s="227"/>
      <c r="I56" s="19" t="str">
        <f t="shared" si="1"/>
        <v/>
      </c>
      <c r="J56" s="19" t="str">
        <f t="shared" si="2"/>
        <v/>
      </c>
      <c r="K56" s="67" t="str">
        <f t="shared" si="3"/>
        <v/>
      </c>
      <c r="L56" s="67" t="str">
        <f t="shared" si="4"/>
        <v/>
      </c>
      <c r="M56" s="416" t="str">
        <f t="shared" si="5"/>
        <v/>
      </c>
      <c r="N56" s="67" t="str">
        <f t="shared" si="6"/>
        <v/>
      </c>
      <c r="O56" s="389" t="b">
        <f t="shared" si="7"/>
        <v>0</v>
      </c>
      <c r="P56" s="390">
        <f t="shared" si="8"/>
        <v>1</v>
      </c>
    </row>
    <row r="57" spans="1:16" x14ac:dyDescent="0.25">
      <c r="A57" s="46">
        <v>48</v>
      </c>
      <c r="B57" s="7"/>
      <c r="C57" s="7"/>
      <c r="D57" s="7"/>
      <c r="E57" s="228"/>
      <c r="F57" s="227"/>
      <c r="G57" s="227"/>
      <c r="H57" s="227"/>
      <c r="I57" s="19" t="str">
        <f t="shared" si="1"/>
        <v/>
      </c>
      <c r="J57" s="19" t="str">
        <f t="shared" si="2"/>
        <v/>
      </c>
      <c r="K57" s="67" t="str">
        <f t="shared" si="3"/>
        <v/>
      </c>
      <c r="L57" s="67" t="str">
        <f t="shared" si="4"/>
        <v/>
      </c>
      <c r="M57" s="416" t="str">
        <f t="shared" si="5"/>
        <v/>
      </c>
      <c r="N57" s="67" t="str">
        <f t="shared" si="6"/>
        <v/>
      </c>
      <c r="O57" s="389" t="b">
        <f t="shared" si="7"/>
        <v>0</v>
      </c>
      <c r="P57" s="390">
        <f t="shared" si="8"/>
        <v>1</v>
      </c>
    </row>
    <row r="58" spans="1:16" x14ac:dyDescent="0.25">
      <c r="A58" s="46">
        <v>49</v>
      </c>
      <c r="B58" s="7"/>
      <c r="C58" s="7"/>
      <c r="D58" s="7"/>
      <c r="E58" s="228"/>
      <c r="F58" s="227"/>
      <c r="G58" s="227"/>
      <c r="H58" s="227"/>
      <c r="I58" s="19" t="str">
        <f t="shared" si="1"/>
        <v/>
      </c>
      <c r="J58" s="19" t="str">
        <f t="shared" si="2"/>
        <v/>
      </c>
      <c r="K58" s="67" t="str">
        <f t="shared" si="3"/>
        <v/>
      </c>
      <c r="L58" s="67" t="str">
        <f t="shared" si="4"/>
        <v/>
      </c>
      <c r="M58" s="416" t="str">
        <f t="shared" si="5"/>
        <v/>
      </c>
      <c r="N58" s="67" t="str">
        <f t="shared" si="6"/>
        <v/>
      </c>
      <c r="O58" s="389" t="b">
        <f t="shared" si="7"/>
        <v>0</v>
      </c>
      <c r="P58" s="390">
        <f t="shared" si="8"/>
        <v>1</v>
      </c>
    </row>
    <row r="59" spans="1:16" x14ac:dyDescent="0.25">
      <c r="A59" s="46">
        <v>50</v>
      </c>
      <c r="B59" s="7"/>
      <c r="C59" s="7"/>
      <c r="D59" s="7"/>
      <c r="E59" s="228"/>
      <c r="F59" s="227"/>
      <c r="G59" s="227"/>
      <c r="H59" s="227"/>
      <c r="I59" s="19" t="str">
        <f t="shared" si="1"/>
        <v/>
      </c>
      <c r="J59" s="19" t="str">
        <f t="shared" si="2"/>
        <v/>
      </c>
      <c r="K59" s="67" t="str">
        <f t="shared" si="3"/>
        <v/>
      </c>
      <c r="L59" s="67" t="str">
        <f t="shared" si="4"/>
        <v/>
      </c>
      <c r="M59" s="416" t="str">
        <f t="shared" si="5"/>
        <v/>
      </c>
      <c r="N59" s="67" t="str">
        <f t="shared" si="6"/>
        <v/>
      </c>
      <c r="O59" s="389" t="b">
        <f t="shared" si="7"/>
        <v>0</v>
      </c>
      <c r="P59" s="390">
        <f t="shared" si="8"/>
        <v>1</v>
      </c>
    </row>
    <row r="60" spans="1:16" x14ac:dyDescent="0.25">
      <c r="A60" s="46">
        <v>51</v>
      </c>
      <c r="B60" s="7"/>
      <c r="C60" s="7"/>
      <c r="D60" s="7"/>
      <c r="E60" s="228"/>
      <c r="F60" s="227"/>
      <c r="G60" s="227"/>
      <c r="H60" s="227"/>
      <c r="I60" s="19" t="str">
        <f t="shared" si="1"/>
        <v/>
      </c>
      <c r="J60" s="19" t="str">
        <f t="shared" si="2"/>
        <v/>
      </c>
      <c r="K60" s="67" t="str">
        <f t="shared" si="3"/>
        <v/>
      </c>
      <c r="L60" s="67" t="str">
        <f t="shared" si="4"/>
        <v/>
      </c>
      <c r="M60" s="416" t="str">
        <f t="shared" si="5"/>
        <v/>
      </c>
      <c r="N60" s="67" t="str">
        <f t="shared" si="6"/>
        <v/>
      </c>
      <c r="O60" s="389" t="b">
        <f t="shared" si="7"/>
        <v>0</v>
      </c>
      <c r="P60" s="390">
        <f t="shared" si="8"/>
        <v>1</v>
      </c>
    </row>
    <row r="61" spans="1:16" x14ac:dyDescent="0.25">
      <c r="A61" s="46">
        <v>52</v>
      </c>
      <c r="B61" s="7"/>
      <c r="C61" s="7"/>
      <c r="D61" s="7"/>
      <c r="E61" s="228"/>
      <c r="F61" s="227"/>
      <c r="G61" s="227"/>
      <c r="H61" s="227"/>
      <c r="I61" s="19" t="str">
        <f t="shared" si="1"/>
        <v/>
      </c>
      <c r="J61" s="19" t="str">
        <f t="shared" si="2"/>
        <v/>
      </c>
      <c r="K61" s="67" t="str">
        <f t="shared" si="3"/>
        <v/>
      </c>
      <c r="L61" s="67" t="str">
        <f t="shared" si="4"/>
        <v/>
      </c>
      <c r="M61" s="416" t="str">
        <f t="shared" si="5"/>
        <v/>
      </c>
      <c r="N61" s="67" t="str">
        <f t="shared" si="6"/>
        <v/>
      </c>
      <c r="O61" s="389" t="b">
        <f t="shared" si="7"/>
        <v>0</v>
      </c>
      <c r="P61" s="390">
        <f t="shared" si="8"/>
        <v>1</v>
      </c>
    </row>
    <row r="62" spans="1:16" x14ac:dyDescent="0.25">
      <c r="A62" s="46">
        <v>53</v>
      </c>
      <c r="B62" s="7"/>
      <c r="C62" s="7"/>
      <c r="D62" s="7"/>
      <c r="E62" s="228"/>
      <c r="F62" s="227"/>
      <c r="G62" s="227"/>
      <c r="H62" s="227"/>
      <c r="I62" s="19" t="str">
        <f t="shared" si="1"/>
        <v/>
      </c>
      <c r="J62" s="19" t="str">
        <f t="shared" si="2"/>
        <v/>
      </c>
      <c r="K62" s="67" t="str">
        <f t="shared" si="3"/>
        <v/>
      </c>
      <c r="L62" s="67" t="str">
        <f t="shared" si="4"/>
        <v/>
      </c>
      <c r="M62" s="416" t="str">
        <f t="shared" si="5"/>
        <v/>
      </c>
      <c r="N62" s="67" t="str">
        <f t="shared" si="6"/>
        <v/>
      </c>
      <c r="O62" s="389" t="b">
        <f t="shared" si="7"/>
        <v>0</v>
      </c>
      <c r="P62" s="390">
        <f t="shared" si="8"/>
        <v>1</v>
      </c>
    </row>
    <row r="63" spans="1:16" x14ac:dyDescent="0.25">
      <c r="A63" s="46">
        <v>54</v>
      </c>
      <c r="B63" s="7"/>
      <c r="C63" s="7"/>
      <c r="D63" s="7"/>
      <c r="E63" s="228"/>
      <c r="F63" s="227"/>
      <c r="G63" s="227"/>
      <c r="H63" s="227"/>
      <c r="I63" s="19" t="str">
        <f t="shared" si="1"/>
        <v/>
      </c>
      <c r="J63" s="19" t="str">
        <f t="shared" si="2"/>
        <v/>
      </c>
      <c r="K63" s="67" t="str">
        <f t="shared" si="3"/>
        <v/>
      </c>
      <c r="L63" s="67" t="str">
        <f t="shared" si="4"/>
        <v/>
      </c>
      <c r="M63" s="416" t="str">
        <f t="shared" si="5"/>
        <v/>
      </c>
      <c r="N63" s="67" t="str">
        <f t="shared" si="6"/>
        <v/>
      </c>
      <c r="O63" s="389" t="b">
        <f t="shared" si="7"/>
        <v>0</v>
      </c>
      <c r="P63" s="390">
        <f t="shared" si="8"/>
        <v>1</v>
      </c>
    </row>
    <row r="64" spans="1:16" x14ac:dyDescent="0.25">
      <c r="A64" s="46">
        <v>55</v>
      </c>
      <c r="B64" s="7"/>
      <c r="C64" s="7"/>
      <c r="D64" s="7"/>
      <c r="E64" s="228"/>
      <c r="F64" s="227"/>
      <c r="G64" s="227"/>
      <c r="H64" s="227"/>
      <c r="I64" s="19" t="str">
        <f t="shared" si="1"/>
        <v/>
      </c>
      <c r="J64" s="19" t="str">
        <f t="shared" si="2"/>
        <v/>
      </c>
      <c r="K64" s="67" t="str">
        <f t="shared" si="3"/>
        <v/>
      </c>
      <c r="L64" s="67" t="str">
        <f t="shared" si="4"/>
        <v/>
      </c>
      <c r="M64" s="416" t="str">
        <f t="shared" si="5"/>
        <v/>
      </c>
      <c r="N64" s="67" t="str">
        <f t="shared" si="6"/>
        <v/>
      </c>
      <c r="O64" s="389" t="b">
        <f t="shared" si="7"/>
        <v>0</v>
      </c>
      <c r="P64" s="390">
        <f t="shared" si="8"/>
        <v>1</v>
      </c>
    </row>
    <row r="65" spans="1:16" x14ac:dyDescent="0.25">
      <c r="A65" s="46">
        <v>56</v>
      </c>
      <c r="B65" s="7"/>
      <c r="C65" s="7"/>
      <c r="D65" s="7"/>
      <c r="E65" s="228"/>
      <c r="F65" s="227"/>
      <c r="G65" s="227"/>
      <c r="H65" s="227"/>
      <c r="I65" s="19" t="str">
        <f t="shared" si="1"/>
        <v/>
      </c>
      <c r="J65" s="19" t="str">
        <f t="shared" si="2"/>
        <v/>
      </c>
      <c r="K65" s="67" t="str">
        <f t="shared" si="3"/>
        <v/>
      </c>
      <c r="L65" s="67" t="str">
        <f t="shared" si="4"/>
        <v/>
      </c>
      <c r="M65" s="416" t="str">
        <f t="shared" si="5"/>
        <v/>
      </c>
      <c r="N65" s="67" t="str">
        <f t="shared" si="6"/>
        <v/>
      </c>
      <c r="O65" s="389" t="b">
        <f t="shared" si="7"/>
        <v>0</v>
      </c>
      <c r="P65" s="390">
        <f t="shared" si="8"/>
        <v>1</v>
      </c>
    </row>
    <row r="66" spans="1:16" x14ac:dyDescent="0.25">
      <c r="A66" s="46">
        <v>57</v>
      </c>
      <c r="B66" s="7"/>
      <c r="C66" s="7"/>
      <c r="D66" s="7"/>
      <c r="E66" s="228"/>
      <c r="F66" s="227"/>
      <c r="G66" s="227"/>
      <c r="H66" s="227"/>
      <c r="I66" s="19" t="str">
        <f t="shared" si="1"/>
        <v/>
      </c>
      <c r="J66" s="19" t="str">
        <f t="shared" si="2"/>
        <v/>
      </c>
      <c r="K66" s="67" t="str">
        <f t="shared" si="3"/>
        <v/>
      </c>
      <c r="L66" s="67" t="str">
        <f t="shared" si="4"/>
        <v/>
      </c>
      <c r="M66" s="416" t="str">
        <f t="shared" si="5"/>
        <v/>
      </c>
      <c r="N66" s="67" t="str">
        <f t="shared" si="6"/>
        <v/>
      </c>
      <c r="O66" s="389" t="b">
        <f t="shared" si="7"/>
        <v>0</v>
      </c>
      <c r="P66" s="390">
        <f t="shared" si="8"/>
        <v>1</v>
      </c>
    </row>
    <row r="67" spans="1:16" x14ac:dyDescent="0.25">
      <c r="A67" s="46">
        <v>58</v>
      </c>
      <c r="B67" s="7"/>
      <c r="C67" s="7"/>
      <c r="D67" s="7"/>
      <c r="E67" s="228"/>
      <c r="F67" s="227"/>
      <c r="G67" s="227"/>
      <c r="H67" s="227"/>
      <c r="I67" s="19" t="str">
        <f t="shared" si="1"/>
        <v/>
      </c>
      <c r="J67" s="19" t="str">
        <f t="shared" si="2"/>
        <v/>
      </c>
      <c r="K67" s="67" t="str">
        <f t="shared" si="3"/>
        <v/>
      </c>
      <c r="L67" s="67" t="str">
        <f t="shared" si="4"/>
        <v/>
      </c>
      <c r="M67" s="416" t="str">
        <f t="shared" si="5"/>
        <v/>
      </c>
      <c r="N67" s="67" t="str">
        <f t="shared" si="6"/>
        <v/>
      </c>
      <c r="O67" s="389" t="b">
        <f t="shared" si="7"/>
        <v>0</v>
      </c>
      <c r="P67" s="390">
        <f t="shared" si="8"/>
        <v>1</v>
      </c>
    </row>
    <row r="68" spans="1:16" x14ac:dyDescent="0.25">
      <c r="A68" s="46">
        <v>59</v>
      </c>
      <c r="B68" s="7"/>
      <c r="C68" s="7"/>
      <c r="D68" s="7"/>
      <c r="E68" s="228"/>
      <c r="F68" s="227"/>
      <c r="G68" s="227"/>
      <c r="H68" s="227"/>
      <c r="I68" s="19" t="str">
        <f t="shared" si="1"/>
        <v/>
      </c>
      <c r="J68" s="19" t="str">
        <f t="shared" si="2"/>
        <v/>
      </c>
      <c r="K68" s="67" t="str">
        <f t="shared" si="3"/>
        <v/>
      </c>
      <c r="L68" s="67" t="str">
        <f t="shared" si="4"/>
        <v/>
      </c>
      <c r="M68" s="416" t="str">
        <f t="shared" si="5"/>
        <v/>
      </c>
      <c r="N68" s="67" t="str">
        <f t="shared" si="6"/>
        <v/>
      </c>
      <c r="O68" s="389" t="b">
        <f t="shared" si="7"/>
        <v>0</v>
      </c>
      <c r="P68" s="390">
        <f t="shared" si="8"/>
        <v>1</v>
      </c>
    </row>
    <row r="69" spans="1:16" x14ac:dyDescent="0.25">
      <c r="A69" s="46">
        <v>60</v>
      </c>
      <c r="B69" s="7"/>
      <c r="C69" s="7"/>
      <c r="D69" s="7"/>
      <c r="E69" s="228"/>
      <c r="F69" s="227"/>
      <c r="G69" s="227"/>
      <c r="H69" s="227"/>
      <c r="I69" s="19" t="str">
        <f t="shared" si="1"/>
        <v/>
      </c>
      <c r="J69" s="19" t="str">
        <f t="shared" si="2"/>
        <v/>
      </c>
      <c r="K69" s="67" t="str">
        <f t="shared" si="3"/>
        <v/>
      </c>
      <c r="L69" s="67" t="str">
        <f t="shared" si="4"/>
        <v/>
      </c>
      <c r="M69" s="416" t="str">
        <f t="shared" si="5"/>
        <v/>
      </c>
      <c r="N69" s="67" t="str">
        <f t="shared" si="6"/>
        <v/>
      </c>
      <c r="O69" s="389" t="b">
        <f t="shared" si="7"/>
        <v>0</v>
      </c>
      <c r="P69" s="390">
        <f t="shared" si="8"/>
        <v>1</v>
      </c>
    </row>
    <row r="70" spans="1:16" x14ac:dyDescent="0.25">
      <c r="A70" s="46">
        <v>61</v>
      </c>
      <c r="B70" s="7"/>
      <c r="C70" s="7"/>
      <c r="D70" s="7"/>
      <c r="E70" s="228"/>
      <c r="F70" s="227"/>
      <c r="G70" s="227"/>
      <c r="H70" s="227"/>
      <c r="I70" s="19" t="str">
        <f t="shared" si="1"/>
        <v/>
      </c>
      <c r="J70" s="19" t="str">
        <f t="shared" si="2"/>
        <v/>
      </c>
      <c r="K70" s="67" t="str">
        <f t="shared" si="3"/>
        <v/>
      </c>
      <c r="L70" s="67" t="str">
        <f t="shared" si="4"/>
        <v/>
      </c>
      <c r="M70" s="416" t="str">
        <f t="shared" si="5"/>
        <v/>
      </c>
      <c r="N70" s="67" t="str">
        <f t="shared" si="6"/>
        <v/>
      </c>
      <c r="O70" s="389" t="b">
        <f t="shared" si="7"/>
        <v>0</v>
      </c>
      <c r="P70" s="390">
        <f t="shared" si="8"/>
        <v>1</v>
      </c>
    </row>
    <row r="71" spans="1:16" x14ac:dyDescent="0.25">
      <c r="A71" s="46">
        <v>62</v>
      </c>
      <c r="B71" s="7"/>
      <c r="C71" s="7"/>
      <c r="D71" s="7"/>
      <c r="E71" s="228"/>
      <c r="F71" s="227"/>
      <c r="G71" s="227"/>
      <c r="H71" s="227"/>
      <c r="I71" s="19" t="str">
        <f t="shared" si="1"/>
        <v/>
      </c>
      <c r="J71" s="19" t="str">
        <f t="shared" si="2"/>
        <v/>
      </c>
      <c r="K71" s="67" t="str">
        <f t="shared" si="3"/>
        <v/>
      </c>
      <c r="L71" s="67" t="str">
        <f t="shared" si="4"/>
        <v/>
      </c>
      <c r="M71" s="416" t="str">
        <f t="shared" si="5"/>
        <v/>
      </c>
      <c r="N71" s="67" t="str">
        <f t="shared" si="6"/>
        <v/>
      </c>
      <c r="O71" s="389" t="b">
        <f t="shared" si="7"/>
        <v>0</v>
      </c>
      <c r="P71" s="390">
        <f t="shared" si="8"/>
        <v>1</v>
      </c>
    </row>
    <row r="72" spans="1:16" x14ac:dyDescent="0.25">
      <c r="A72" s="46">
        <v>63</v>
      </c>
      <c r="B72" s="7"/>
      <c r="C72" s="7"/>
      <c r="D72" s="7"/>
      <c r="E72" s="228"/>
      <c r="F72" s="227"/>
      <c r="G72" s="227"/>
      <c r="H72" s="227"/>
      <c r="I72" s="19" t="str">
        <f t="shared" si="1"/>
        <v/>
      </c>
      <c r="J72" s="19" t="str">
        <f t="shared" si="2"/>
        <v/>
      </c>
      <c r="K72" s="67" t="str">
        <f t="shared" si="3"/>
        <v/>
      </c>
      <c r="L72" s="67" t="str">
        <f t="shared" si="4"/>
        <v/>
      </c>
      <c r="M72" s="416" t="str">
        <f t="shared" si="5"/>
        <v/>
      </c>
      <c r="N72" s="67" t="str">
        <f t="shared" si="6"/>
        <v/>
      </c>
      <c r="O72" s="389" t="b">
        <f t="shared" si="7"/>
        <v>0</v>
      </c>
      <c r="P72" s="390">
        <f t="shared" si="8"/>
        <v>1</v>
      </c>
    </row>
    <row r="73" spans="1:16" x14ac:dyDescent="0.25">
      <c r="A73" s="46">
        <v>64</v>
      </c>
      <c r="B73" s="7"/>
      <c r="C73" s="7"/>
      <c r="D73" s="7"/>
      <c r="E73" s="228"/>
      <c r="F73" s="227"/>
      <c r="G73" s="227"/>
      <c r="H73" s="227"/>
      <c r="I73" s="19" t="str">
        <f t="shared" si="1"/>
        <v/>
      </c>
      <c r="J73" s="19" t="str">
        <f t="shared" si="2"/>
        <v/>
      </c>
      <c r="K73" s="67" t="str">
        <f t="shared" si="3"/>
        <v/>
      </c>
      <c r="L73" s="67" t="str">
        <f t="shared" si="4"/>
        <v/>
      </c>
      <c r="M73" s="416" t="str">
        <f t="shared" si="5"/>
        <v/>
      </c>
      <c r="N73" s="67" t="str">
        <f t="shared" si="6"/>
        <v/>
      </c>
      <c r="O73" s="389" t="b">
        <f t="shared" si="7"/>
        <v>0</v>
      </c>
      <c r="P73" s="390">
        <f t="shared" si="8"/>
        <v>1</v>
      </c>
    </row>
    <row r="74" spans="1:16" x14ac:dyDescent="0.25">
      <c r="A74" s="46">
        <v>65</v>
      </c>
      <c r="B74" s="7"/>
      <c r="C74" s="7"/>
      <c r="D74" s="7"/>
      <c r="E74" s="228"/>
      <c r="F74" s="227"/>
      <c r="G74" s="227"/>
      <c r="H74" s="227"/>
      <c r="I74" s="19" t="str">
        <f t="shared" ref="I74:I137" si="9">IF(OR($B74="",$C74="",$D74="",$E74="",$F74&lt;an_initial,$F74&gt;an_final,$O74=FALSE),"",IF($H74="",CS23a*$G74/P74,CS23a*$H74))</f>
        <v/>
      </c>
      <c r="J74" s="19" t="str">
        <f t="shared" ref="J74:J137" si="10">IF(OR($B74="",$C74="",$D74="",$E74="",$F74="",$F74&gt;an_final,$O74=FALSE),"",IF($H74="",CS_STR_A*$G74/P74,CS_STR_A*$H74))</f>
        <v/>
      </c>
      <c r="K74" s="67" t="str">
        <f t="shared" ref="K74:K108" si="11">IF(OR($B74="",$C74="",$D74="",$E74="",$F74="",$F74&gt;an_final,$O74=FALSE),"",IF($F74&gt;=an_initial,1,""))</f>
        <v/>
      </c>
      <c r="L74" s="67" t="str">
        <f t="shared" ref="L74:L108" si="12">IF(OR($B74="",$C74="",$D74="",$E74="",$F74="",$F74&gt;an_final,$O74=FALSE),"",1)</f>
        <v/>
      </c>
      <c r="M74" s="416" t="str">
        <f t="shared" ref="M74:M108" si="13">IF(OR($B74="",$C74="",$D74="",$E74="",$F74="",$F74&gt;an_final,$O74=FALSE),"",IF($H74="",$G74/P74,$H74))</f>
        <v/>
      </c>
      <c r="N74" s="67" t="str">
        <f t="shared" ref="N74:N108" si="14">IF(OR($B74="",$C74="",$D74="",$E74="",$F74="",$F74&lt;an_initial,$F74&gt;an_final,$O74=FALSE),"",IF($H74="",$G74/P74,$H74))</f>
        <v/>
      </c>
      <c r="O74" s="389" t="b">
        <f t="shared" ref="O74:O108" si="15">IF(nume_candidat="",FALSE,ISNUMBER(SEARCH(nume_candidat,$B74)))</f>
        <v>0</v>
      </c>
      <c r="P74" s="390">
        <f t="shared" ref="P74:P108" si="16">LEN(B74)-LEN(SUBSTITUTE(B74,",",""))+1</f>
        <v>1</v>
      </c>
    </row>
    <row r="75" spans="1:16" x14ac:dyDescent="0.25">
      <c r="A75" s="46">
        <v>66</v>
      </c>
      <c r="B75" s="7"/>
      <c r="C75" s="7"/>
      <c r="D75" s="7"/>
      <c r="E75" s="228"/>
      <c r="F75" s="227"/>
      <c r="G75" s="227"/>
      <c r="H75" s="227"/>
      <c r="I75" s="19" t="str">
        <f t="shared" si="9"/>
        <v/>
      </c>
      <c r="J75" s="19" t="str">
        <f t="shared" si="10"/>
        <v/>
      </c>
      <c r="K75" s="67" t="str">
        <f t="shared" si="11"/>
        <v/>
      </c>
      <c r="L75" s="67" t="str">
        <f t="shared" si="12"/>
        <v/>
      </c>
      <c r="M75" s="416" t="str">
        <f t="shared" si="13"/>
        <v/>
      </c>
      <c r="N75" s="67" t="str">
        <f t="shared" si="14"/>
        <v/>
      </c>
      <c r="O75" s="389" t="b">
        <f t="shared" si="15"/>
        <v>0</v>
      </c>
      <c r="P75" s="390">
        <f t="shared" si="16"/>
        <v>1</v>
      </c>
    </row>
    <row r="76" spans="1:16" x14ac:dyDescent="0.25">
      <c r="A76" s="46">
        <v>67</v>
      </c>
      <c r="B76" s="7"/>
      <c r="C76" s="7"/>
      <c r="D76" s="7"/>
      <c r="E76" s="228"/>
      <c r="F76" s="227"/>
      <c r="G76" s="227"/>
      <c r="H76" s="227"/>
      <c r="I76" s="19" t="str">
        <f t="shared" si="9"/>
        <v/>
      </c>
      <c r="J76" s="19" t="str">
        <f t="shared" si="10"/>
        <v/>
      </c>
      <c r="K76" s="67" t="str">
        <f t="shared" si="11"/>
        <v/>
      </c>
      <c r="L76" s="67" t="str">
        <f t="shared" si="12"/>
        <v/>
      </c>
      <c r="M76" s="416" t="str">
        <f t="shared" si="13"/>
        <v/>
      </c>
      <c r="N76" s="67" t="str">
        <f t="shared" si="14"/>
        <v/>
      </c>
      <c r="O76" s="389" t="b">
        <f t="shared" si="15"/>
        <v>0</v>
      </c>
      <c r="P76" s="390">
        <f t="shared" si="16"/>
        <v>1</v>
      </c>
    </row>
    <row r="77" spans="1:16" x14ac:dyDescent="0.25">
      <c r="A77" s="46">
        <v>68</v>
      </c>
      <c r="B77" s="7"/>
      <c r="C77" s="7"/>
      <c r="D77" s="7"/>
      <c r="E77" s="228"/>
      <c r="F77" s="227"/>
      <c r="G77" s="227"/>
      <c r="H77" s="227"/>
      <c r="I77" s="19" t="str">
        <f t="shared" si="9"/>
        <v/>
      </c>
      <c r="J77" s="19" t="str">
        <f t="shared" si="10"/>
        <v/>
      </c>
      <c r="K77" s="67" t="str">
        <f t="shared" si="11"/>
        <v/>
      </c>
      <c r="L77" s="67" t="str">
        <f t="shared" si="12"/>
        <v/>
      </c>
      <c r="M77" s="416" t="str">
        <f t="shared" si="13"/>
        <v/>
      </c>
      <c r="N77" s="67" t="str">
        <f t="shared" si="14"/>
        <v/>
      </c>
      <c r="O77" s="389" t="b">
        <f t="shared" si="15"/>
        <v>0</v>
      </c>
      <c r="P77" s="390">
        <f t="shared" si="16"/>
        <v>1</v>
      </c>
    </row>
    <row r="78" spans="1:16" x14ac:dyDescent="0.25">
      <c r="A78" s="46">
        <v>69</v>
      </c>
      <c r="B78" s="7"/>
      <c r="C78" s="7"/>
      <c r="D78" s="7"/>
      <c r="E78" s="228"/>
      <c r="F78" s="227"/>
      <c r="G78" s="227"/>
      <c r="H78" s="227"/>
      <c r="I78" s="19" t="str">
        <f t="shared" si="9"/>
        <v/>
      </c>
      <c r="J78" s="19" t="str">
        <f t="shared" si="10"/>
        <v/>
      </c>
      <c r="K78" s="67" t="str">
        <f t="shared" si="11"/>
        <v/>
      </c>
      <c r="L78" s="67" t="str">
        <f t="shared" si="12"/>
        <v/>
      </c>
      <c r="M78" s="416" t="str">
        <f t="shared" si="13"/>
        <v/>
      </c>
      <c r="N78" s="67" t="str">
        <f t="shared" si="14"/>
        <v/>
      </c>
      <c r="O78" s="389" t="b">
        <f t="shared" si="15"/>
        <v>0</v>
      </c>
      <c r="P78" s="390">
        <f t="shared" si="16"/>
        <v>1</v>
      </c>
    </row>
    <row r="79" spans="1:16" x14ac:dyDescent="0.25">
      <c r="A79" s="46">
        <v>70</v>
      </c>
      <c r="B79" s="7"/>
      <c r="C79" s="7"/>
      <c r="D79" s="7"/>
      <c r="E79" s="228"/>
      <c r="F79" s="227"/>
      <c r="G79" s="227"/>
      <c r="H79" s="227"/>
      <c r="I79" s="19" t="str">
        <f t="shared" si="9"/>
        <v/>
      </c>
      <c r="J79" s="19" t="str">
        <f t="shared" si="10"/>
        <v/>
      </c>
      <c r="K79" s="67" t="str">
        <f t="shared" si="11"/>
        <v/>
      </c>
      <c r="L79" s="67" t="str">
        <f t="shared" si="12"/>
        <v/>
      </c>
      <c r="M79" s="416" t="str">
        <f t="shared" si="13"/>
        <v/>
      </c>
      <c r="N79" s="67" t="str">
        <f t="shared" si="14"/>
        <v/>
      </c>
      <c r="O79" s="389" t="b">
        <f t="shared" si="15"/>
        <v>0</v>
      </c>
      <c r="P79" s="390">
        <f t="shared" si="16"/>
        <v>1</v>
      </c>
    </row>
    <row r="80" spans="1:16" x14ac:dyDescent="0.25">
      <c r="A80" s="46">
        <v>71</v>
      </c>
      <c r="B80" s="7"/>
      <c r="C80" s="7"/>
      <c r="D80" s="7"/>
      <c r="E80" s="228"/>
      <c r="F80" s="227"/>
      <c r="G80" s="227"/>
      <c r="H80" s="227"/>
      <c r="I80" s="19" t="str">
        <f t="shared" si="9"/>
        <v/>
      </c>
      <c r="J80" s="19" t="str">
        <f t="shared" si="10"/>
        <v/>
      </c>
      <c r="K80" s="67" t="str">
        <f t="shared" si="11"/>
        <v/>
      </c>
      <c r="L80" s="67" t="str">
        <f t="shared" si="12"/>
        <v/>
      </c>
      <c r="M80" s="416" t="str">
        <f t="shared" si="13"/>
        <v/>
      </c>
      <c r="N80" s="67" t="str">
        <f t="shared" si="14"/>
        <v/>
      </c>
      <c r="O80" s="389" t="b">
        <f t="shared" si="15"/>
        <v>0</v>
      </c>
      <c r="P80" s="390">
        <f t="shared" si="16"/>
        <v>1</v>
      </c>
    </row>
    <row r="81" spans="1:16" x14ac:dyDescent="0.25">
      <c r="A81" s="46">
        <v>72</v>
      </c>
      <c r="B81" s="7"/>
      <c r="C81" s="7"/>
      <c r="D81" s="7"/>
      <c r="E81" s="228"/>
      <c r="F81" s="227"/>
      <c r="G81" s="227"/>
      <c r="H81" s="227"/>
      <c r="I81" s="19" t="str">
        <f t="shared" si="9"/>
        <v/>
      </c>
      <c r="J81" s="19" t="str">
        <f t="shared" si="10"/>
        <v/>
      </c>
      <c r="K81" s="67" t="str">
        <f t="shared" si="11"/>
        <v/>
      </c>
      <c r="L81" s="67" t="str">
        <f t="shared" si="12"/>
        <v/>
      </c>
      <c r="M81" s="416" t="str">
        <f t="shared" si="13"/>
        <v/>
      </c>
      <c r="N81" s="67" t="str">
        <f t="shared" si="14"/>
        <v/>
      </c>
      <c r="O81" s="389" t="b">
        <f t="shared" si="15"/>
        <v>0</v>
      </c>
      <c r="P81" s="390">
        <f t="shared" si="16"/>
        <v>1</v>
      </c>
    </row>
    <row r="82" spans="1:16" x14ac:dyDescent="0.25">
      <c r="A82" s="46">
        <v>73</v>
      </c>
      <c r="B82" s="7"/>
      <c r="C82" s="7"/>
      <c r="D82" s="7"/>
      <c r="E82" s="228"/>
      <c r="F82" s="227"/>
      <c r="G82" s="227"/>
      <c r="H82" s="227"/>
      <c r="I82" s="19" t="str">
        <f t="shared" si="9"/>
        <v/>
      </c>
      <c r="J82" s="19" t="str">
        <f t="shared" si="10"/>
        <v/>
      </c>
      <c r="K82" s="67" t="str">
        <f t="shared" si="11"/>
        <v/>
      </c>
      <c r="L82" s="67" t="str">
        <f t="shared" si="12"/>
        <v/>
      </c>
      <c r="M82" s="416" t="str">
        <f t="shared" si="13"/>
        <v/>
      </c>
      <c r="N82" s="67" t="str">
        <f t="shared" si="14"/>
        <v/>
      </c>
      <c r="O82" s="389" t="b">
        <f t="shared" si="15"/>
        <v>0</v>
      </c>
      <c r="P82" s="390">
        <f t="shared" si="16"/>
        <v>1</v>
      </c>
    </row>
    <row r="83" spans="1:16" x14ac:dyDescent="0.25">
      <c r="A83" s="46">
        <v>74</v>
      </c>
      <c r="B83" s="7"/>
      <c r="C83" s="7"/>
      <c r="D83" s="7"/>
      <c r="E83" s="228"/>
      <c r="F83" s="227"/>
      <c r="G83" s="227"/>
      <c r="H83" s="227"/>
      <c r="I83" s="19" t="str">
        <f t="shared" si="9"/>
        <v/>
      </c>
      <c r="J83" s="19" t="str">
        <f t="shared" si="10"/>
        <v/>
      </c>
      <c r="K83" s="67" t="str">
        <f t="shared" si="11"/>
        <v/>
      </c>
      <c r="L83" s="67" t="str">
        <f t="shared" si="12"/>
        <v/>
      </c>
      <c r="M83" s="416" t="str">
        <f t="shared" si="13"/>
        <v/>
      </c>
      <c r="N83" s="67" t="str">
        <f t="shared" si="14"/>
        <v/>
      </c>
      <c r="O83" s="389" t="b">
        <f t="shared" si="15"/>
        <v>0</v>
      </c>
      <c r="P83" s="390">
        <f t="shared" si="16"/>
        <v>1</v>
      </c>
    </row>
    <row r="84" spans="1:16" x14ac:dyDescent="0.25">
      <c r="A84" s="46">
        <v>75</v>
      </c>
      <c r="B84" s="7"/>
      <c r="C84" s="7"/>
      <c r="D84" s="7"/>
      <c r="E84" s="228"/>
      <c r="F84" s="227"/>
      <c r="G84" s="227"/>
      <c r="H84" s="227"/>
      <c r="I84" s="19" t="str">
        <f t="shared" si="9"/>
        <v/>
      </c>
      <c r="J84" s="19" t="str">
        <f t="shared" si="10"/>
        <v/>
      </c>
      <c r="K84" s="67" t="str">
        <f t="shared" si="11"/>
        <v/>
      </c>
      <c r="L84" s="67" t="str">
        <f t="shared" si="12"/>
        <v/>
      </c>
      <c r="M84" s="416" t="str">
        <f t="shared" si="13"/>
        <v/>
      </c>
      <c r="N84" s="67" t="str">
        <f t="shared" si="14"/>
        <v/>
      </c>
      <c r="O84" s="389" t="b">
        <f t="shared" si="15"/>
        <v>0</v>
      </c>
      <c r="P84" s="390">
        <f t="shared" si="16"/>
        <v>1</v>
      </c>
    </row>
    <row r="85" spans="1:16" x14ac:dyDescent="0.25">
      <c r="A85" s="46">
        <v>76</v>
      </c>
      <c r="B85" s="7"/>
      <c r="C85" s="7"/>
      <c r="D85" s="7"/>
      <c r="E85" s="228"/>
      <c r="F85" s="227"/>
      <c r="G85" s="227"/>
      <c r="H85" s="227"/>
      <c r="I85" s="19" t="str">
        <f t="shared" si="9"/>
        <v/>
      </c>
      <c r="J85" s="19" t="str">
        <f t="shared" si="10"/>
        <v/>
      </c>
      <c r="K85" s="67" t="str">
        <f t="shared" si="11"/>
        <v/>
      </c>
      <c r="L85" s="67" t="str">
        <f t="shared" si="12"/>
        <v/>
      </c>
      <c r="M85" s="416" t="str">
        <f t="shared" si="13"/>
        <v/>
      </c>
      <c r="N85" s="67" t="str">
        <f t="shared" si="14"/>
        <v/>
      </c>
      <c r="O85" s="389" t="b">
        <f t="shared" si="15"/>
        <v>0</v>
      </c>
      <c r="P85" s="390">
        <f t="shared" si="16"/>
        <v>1</v>
      </c>
    </row>
    <row r="86" spans="1:16" x14ac:dyDescent="0.25">
      <c r="A86" s="46">
        <v>77</v>
      </c>
      <c r="B86" s="7"/>
      <c r="C86" s="7"/>
      <c r="D86" s="7"/>
      <c r="E86" s="228"/>
      <c r="F86" s="227"/>
      <c r="G86" s="227"/>
      <c r="H86" s="227"/>
      <c r="I86" s="19" t="str">
        <f t="shared" si="9"/>
        <v/>
      </c>
      <c r="J86" s="19" t="str">
        <f t="shared" si="10"/>
        <v/>
      </c>
      <c r="K86" s="67" t="str">
        <f t="shared" si="11"/>
        <v/>
      </c>
      <c r="L86" s="67" t="str">
        <f t="shared" si="12"/>
        <v/>
      </c>
      <c r="M86" s="416" t="str">
        <f t="shared" si="13"/>
        <v/>
      </c>
      <c r="N86" s="67" t="str">
        <f t="shared" si="14"/>
        <v/>
      </c>
      <c r="O86" s="389" t="b">
        <f t="shared" si="15"/>
        <v>0</v>
      </c>
      <c r="P86" s="390">
        <f t="shared" si="16"/>
        <v>1</v>
      </c>
    </row>
    <row r="87" spans="1:16" x14ac:dyDescent="0.25">
      <c r="A87" s="46">
        <v>78</v>
      </c>
      <c r="B87" s="7"/>
      <c r="C87" s="7"/>
      <c r="D87" s="7"/>
      <c r="E87" s="228"/>
      <c r="F87" s="227"/>
      <c r="G87" s="227"/>
      <c r="H87" s="227"/>
      <c r="I87" s="19" t="str">
        <f t="shared" si="9"/>
        <v/>
      </c>
      <c r="J87" s="19" t="str">
        <f t="shared" si="10"/>
        <v/>
      </c>
      <c r="K87" s="67" t="str">
        <f t="shared" si="11"/>
        <v/>
      </c>
      <c r="L87" s="67" t="str">
        <f t="shared" si="12"/>
        <v/>
      </c>
      <c r="M87" s="416" t="str">
        <f t="shared" si="13"/>
        <v/>
      </c>
      <c r="N87" s="67" t="str">
        <f t="shared" si="14"/>
        <v/>
      </c>
      <c r="O87" s="389" t="b">
        <f t="shared" si="15"/>
        <v>0</v>
      </c>
      <c r="P87" s="390">
        <f t="shared" si="16"/>
        <v>1</v>
      </c>
    </row>
    <row r="88" spans="1:16" x14ac:dyDescent="0.25">
      <c r="A88" s="46">
        <v>79</v>
      </c>
      <c r="B88" s="7"/>
      <c r="C88" s="7"/>
      <c r="D88" s="7"/>
      <c r="E88" s="228"/>
      <c r="F88" s="227"/>
      <c r="G88" s="227"/>
      <c r="H88" s="227"/>
      <c r="I88" s="19" t="str">
        <f t="shared" si="9"/>
        <v/>
      </c>
      <c r="J88" s="19" t="str">
        <f t="shared" si="10"/>
        <v/>
      </c>
      <c r="K88" s="67" t="str">
        <f t="shared" si="11"/>
        <v/>
      </c>
      <c r="L88" s="67" t="str">
        <f t="shared" si="12"/>
        <v/>
      </c>
      <c r="M88" s="416" t="str">
        <f t="shared" si="13"/>
        <v/>
      </c>
      <c r="N88" s="67" t="str">
        <f t="shared" si="14"/>
        <v/>
      </c>
      <c r="O88" s="389" t="b">
        <f t="shared" si="15"/>
        <v>0</v>
      </c>
      <c r="P88" s="390">
        <f t="shared" si="16"/>
        <v>1</v>
      </c>
    </row>
    <row r="89" spans="1:16" x14ac:dyDescent="0.25">
      <c r="A89" s="46">
        <v>80</v>
      </c>
      <c r="B89" s="7"/>
      <c r="C89" s="7"/>
      <c r="D89" s="7"/>
      <c r="E89" s="228"/>
      <c r="F89" s="227"/>
      <c r="G89" s="227"/>
      <c r="H89" s="227"/>
      <c r="I89" s="19" t="str">
        <f t="shared" si="9"/>
        <v/>
      </c>
      <c r="J89" s="19" t="str">
        <f t="shared" si="10"/>
        <v/>
      </c>
      <c r="K89" s="67" t="str">
        <f t="shared" si="11"/>
        <v/>
      </c>
      <c r="L89" s="67" t="str">
        <f t="shared" si="12"/>
        <v/>
      </c>
      <c r="M89" s="416" t="str">
        <f t="shared" si="13"/>
        <v/>
      </c>
      <c r="N89" s="67" t="str">
        <f t="shared" si="14"/>
        <v/>
      </c>
      <c r="O89" s="389" t="b">
        <f t="shared" si="15"/>
        <v>0</v>
      </c>
      <c r="P89" s="390">
        <f t="shared" si="16"/>
        <v>1</v>
      </c>
    </row>
    <row r="90" spans="1:16" x14ac:dyDescent="0.25">
      <c r="A90" s="46">
        <v>81</v>
      </c>
      <c r="B90" s="7"/>
      <c r="C90" s="7"/>
      <c r="D90" s="7"/>
      <c r="E90" s="228"/>
      <c r="F90" s="227"/>
      <c r="G90" s="227"/>
      <c r="H90" s="227"/>
      <c r="I90" s="19" t="str">
        <f t="shared" si="9"/>
        <v/>
      </c>
      <c r="J90" s="19" t="str">
        <f t="shared" si="10"/>
        <v/>
      </c>
      <c r="K90" s="67" t="str">
        <f t="shared" si="11"/>
        <v/>
      </c>
      <c r="L90" s="67" t="str">
        <f t="shared" si="12"/>
        <v/>
      </c>
      <c r="M90" s="416" t="str">
        <f t="shared" si="13"/>
        <v/>
      </c>
      <c r="N90" s="67" t="str">
        <f t="shared" si="14"/>
        <v/>
      </c>
      <c r="O90" s="389" t="b">
        <f t="shared" si="15"/>
        <v>0</v>
      </c>
      <c r="P90" s="390">
        <f t="shared" si="16"/>
        <v>1</v>
      </c>
    </row>
    <row r="91" spans="1:16" x14ac:dyDescent="0.25">
      <c r="A91" s="46">
        <v>82</v>
      </c>
      <c r="B91" s="7"/>
      <c r="C91" s="7"/>
      <c r="D91" s="7"/>
      <c r="E91" s="228"/>
      <c r="F91" s="227"/>
      <c r="G91" s="227"/>
      <c r="H91" s="227"/>
      <c r="I91" s="19" t="str">
        <f t="shared" si="9"/>
        <v/>
      </c>
      <c r="J91" s="19" t="str">
        <f t="shared" si="10"/>
        <v/>
      </c>
      <c r="K91" s="67" t="str">
        <f t="shared" si="11"/>
        <v/>
      </c>
      <c r="L91" s="67" t="str">
        <f t="shared" si="12"/>
        <v/>
      </c>
      <c r="M91" s="416" t="str">
        <f t="shared" si="13"/>
        <v/>
      </c>
      <c r="N91" s="67" t="str">
        <f t="shared" si="14"/>
        <v/>
      </c>
      <c r="O91" s="389" t="b">
        <f t="shared" si="15"/>
        <v>0</v>
      </c>
      <c r="P91" s="390">
        <f t="shared" si="16"/>
        <v>1</v>
      </c>
    </row>
    <row r="92" spans="1:16" x14ac:dyDescent="0.25">
      <c r="A92" s="46">
        <v>83</v>
      </c>
      <c r="B92" s="7"/>
      <c r="C92" s="7"/>
      <c r="D92" s="7"/>
      <c r="E92" s="228"/>
      <c r="F92" s="227"/>
      <c r="G92" s="227"/>
      <c r="H92" s="227"/>
      <c r="I92" s="19" t="str">
        <f t="shared" si="9"/>
        <v/>
      </c>
      <c r="J92" s="19" t="str">
        <f t="shared" si="10"/>
        <v/>
      </c>
      <c r="K92" s="67" t="str">
        <f t="shared" si="11"/>
        <v/>
      </c>
      <c r="L92" s="67" t="str">
        <f t="shared" si="12"/>
        <v/>
      </c>
      <c r="M92" s="416" t="str">
        <f t="shared" si="13"/>
        <v/>
      </c>
      <c r="N92" s="67" t="str">
        <f t="shared" si="14"/>
        <v/>
      </c>
      <c r="O92" s="389" t="b">
        <f t="shared" si="15"/>
        <v>0</v>
      </c>
      <c r="P92" s="390">
        <f t="shared" si="16"/>
        <v>1</v>
      </c>
    </row>
    <row r="93" spans="1:16" x14ac:dyDescent="0.25">
      <c r="A93" s="46">
        <v>84</v>
      </c>
      <c r="B93" s="7"/>
      <c r="C93" s="7"/>
      <c r="D93" s="7"/>
      <c r="E93" s="228"/>
      <c r="F93" s="227"/>
      <c r="G93" s="227"/>
      <c r="H93" s="227"/>
      <c r="I93" s="19" t="str">
        <f t="shared" si="9"/>
        <v/>
      </c>
      <c r="J93" s="19" t="str">
        <f t="shared" si="10"/>
        <v/>
      </c>
      <c r="K93" s="67" t="str">
        <f t="shared" si="11"/>
        <v/>
      </c>
      <c r="L93" s="67" t="str">
        <f t="shared" si="12"/>
        <v/>
      </c>
      <c r="M93" s="416" t="str">
        <f t="shared" si="13"/>
        <v/>
      </c>
      <c r="N93" s="67" t="str">
        <f t="shared" si="14"/>
        <v/>
      </c>
      <c r="O93" s="389" t="b">
        <f t="shared" si="15"/>
        <v>0</v>
      </c>
      <c r="P93" s="390">
        <f t="shared" si="16"/>
        <v>1</v>
      </c>
    </row>
    <row r="94" spans="1:16" x14ac:dyDescent="0.25">
      <c r="A94" s="46">
        <v>85</v>
      </c>
      <c r="B94" s="7"/>
      <c r="C94" s="7"/>
      <c r="D94" s="7"/>
      <c r="E94" s="228"/>
      <c r="F94" s="227"/>
      <c r="G94" s="227"/>
      <c r="H94" s="227"/>
      <c r="I94" s="19" t="str">
        <f t="shared" si="9"/>
        <v/>
      </c>
      <c r="J94" s="19" t="str">
        <f t="shared" si="10"/>
        <v/>
      </c>
      <c r="K94" s="67" t="str">
        <f t="shared" si="11"/>
        <v/>
      </c>
      <c r="L94" s="67" t="str">
        <f t="shared" si="12"/>
        <v/>
      </c>
      <c r="M94" s="416" t="str">
        <f t="shared" si="13"/>
        <v/>
      </c>
      <c r="N94" s="67" t="str">
        <f t="shared" si="14"/>
        <v/>
      </c>
      <c r="O94" s="389" t="b">
        <f t="shared" si="15"/>
        <v>0</v>
      </c>
      <c r="P94" s="390">
        <f t="shared" si="16"/>
        <v>1</v>
      </c>
    </row>
    <row r="95" spans="1:16" x14ac:dyDescent="0.25">
      <c r="A95" s="46">
        <v>86</v>
      </c>
      <c r="B95" s="7"/>
      <c r="C95" s="7"/>
      <c r="D95" s="7"/>
      <c r="E95" s="228"/>
      <c r="F95" s="227"/>
      <c r="G95" s="227"/>
      <c r="H95" s="227"/>
      <c r="I95" s="19" t="str">
        <f t="shared" si="9"/>
        <v/>
      </c>
      <c r="J95" s="19" t="str">
        <f t="shared" si="10"/>
        <v/>
      </c>
      <c r="K95" s="67" t="str">
        <f t="shared" si="11"/>
        <v/>
      </c>
      <c r="L95" s="67" t="str">
        <f t="shared" si="12"/>
        <v/>
      </c>
      <c r="M95" s="416" t="str">
        <f t="shared" si="13"/>
        <v/>
      </c>
      <c r="N95" s="67" t="str">
        <f t="shared" si="14"/>
        <v/>
      </c>
      <c r="O95" s="389" t="b">
        <f t="shared" si="15"/>
        <v>0</v>
      </c>
      <c r="P95" s="390">
        <f t="shared" si="16"/>
        <v>1</v>
      </c>
    </row>
    <row r="96" spans="1:16" x14ac:dyDescent="0.25">
      <c r="A96" s="46">
        <v>87</v>
      </c>
      <c r="B96" s="7"/>
      <c r="C96" s="7"/>
      <c r="D96" s="7"/>
      <c r="E96" s="228"/>
      <c r="F96" s="227"/>
      <c r="G96" s="227"/>
      <c r="H96" s="227"/>
      <c r="I96" s="19" t="str">
        <f t="shared" si="9"/>
        <v/>
      </c>
      <c r="J96" s="19" t="str">
        <f t="shared" si="10"/>
        <v/>
      </c>
      <c r="K96" s="67" t="str">
        <f t="shared" si="11"/>
        <v/>
      </c>
      <c r="L96" s="67" t="str">
        <f t="shared" si="12"/>
        <v/>
      </c>
      <c r="M96" s="416" t="str">
        <f t="shared" si="13"/>
        <v/>
      </c>
      <c r="N96" s="67" t="str">
        <f t="shared" si="14"/>
        <v/>
      </c>
      <c r="O96" s="389" t="b">
        <f t="shared" si="15"/>
        <v>0</v>
      </c>
      <c r="P96" s="390">
        <f t="shared" si="16"/>
        <v>1</v>
      </c>
    </row>
    <row r="97" spans="1:16" x14ac:dyDescent="0.25">
      <c r="A97" s="46">
        <v>88</v>
      </c>
      <c r="B97" s="7"/>
      <c r="C97" s="7"/>
      <c r="D97" s="7"/>
      <c r="E97" s="228"/>
      <c r="F97" s="227"/>
      <c r="G97" s="227"/>
      <c r="H97" s="227"/>
      <c r="I97" s="19" t="str">
        <f t="shared" si="9"/>
        <v/>
      </c>
      <c r="J97" s="19" t="str">
        <f t="shared" si="10"/>
        <v/>
      </c>
      <c r="K97" s="67" t="str">
        <f t="shared" si="11"/>
        <v/>
      </c>
      <c r="L97" s="67" t="str">
        <f t="shared" si="12"/>
        <v/>
      </c>
      <c r="M97" s="416" t="str">
        <f t="shared" si="13"/>
        <v/>
      </c>
      <c r="N97" s="67" t="str">
        <f t="shared" si="14"/>
        <v/>
      </c>
      <c r="O97" s="389" t="b">
        <f t="shared" si="15"/>
        <v>0</v>
      </c>
      <c r="P97" s="390">
        <f t="shared" si="16"/>
        <v>1</v>
      </c>
    </row>
    <row r="98" spans="1:16" x14ac:dyDescent="0.25">
      <c r="A98" s="46">
        <v>89</v>
      </c>
      <c r="B98" s="7"/>
      <c r="C98" s="7"/>
      <c r="D98" s="7"/>
      <c r="E98" s="228"/>
      <c r="F98" s="227"/>
      <c r="G98" s="227"/>
      <c r="H98" s="227"/>
      <c r="I98" s="19" t="str">
        <f t="shared" si="9"/>
        <v/>
      </c>
      <c r="J98" s="19" t="str">
        <f t="shared" si="10"/>
        <v/>
      </c>
      <c r="K98" s="67" t="str">
        <f t="shared" si="11"/>
        <v/>
      </c>
      <c r="L98" s="67" t="str">
        <f t="shared" si="12"/>
        <v/>
      </c>
      <c r="M98" s="416" t="str">
        <f t="shared" si="13"/>
        <v/>
      </c>
      <c r="N98" s="67" t="str">
        <f t="shared" si="14"/>
        <v/>
      </c>
      <c r="O98" s="389" t="b">
        <f t="shared" si="15"/>
        <v>0</v>
      </c>
      <c r="P98" s="390">
        <f t="shared" si="16"/>
        <v>1</v>
      </c>
    </row>
    <row r="99" spans="1:16" x14ac:dyDescent="0.25">
      <c r="A99" s="46">
        <v>90</v>
      </c>
      <c r="B99" s="7"/>
      <c r="C99" s="7"/>
      <c r="D99" s="7"/>
      <c r="E99" s="228"/>
      <c r="F99" s="227"/>
      <c r="G99" s="227"/>
      <c r="H99" s="227"/>
      <c r="I99" s="19" t="str">
        <f t="shared" si="9"/>
        <v/>
      </c>
      <c r="J99" s="19" t="str">
        <f t="shared" si="10"/>
        <v/>
      </c>
      <c r="K99" s="67" t="str">
        <f t="shared" si="11"/>
        <v/>
      </c>
      <c r="L99" s="67" t="str">
        <f t="shared" si="12"/>
        <v/>
      </c>
      <c r="M99" s="416" t="str">
        <f t="shared" si="13"/>
        <v/>
      </c>
      <c r="N99" s="67" t="str">
        <f t="shared" si="14"/>
        <v/>
      </c>
      <c r="O99" s="389" t="b">
        <f t="shared" si="15"/>
        <v>0</v>
      </c>
      <c r="P99" s="390">
        <f t="shared" si="16"/>
        <v>1</v>
      </c>
    </row>
    <row r="100" spans="1:16" x14ac:dyDescent="0.25">
      <c r="A100" s="46">
        <v>91</v>
      </c>
      <c r="B100" s="7"/>
      <c r="C100" s="7"/>
      <c r="D100" s="7"/>
      <c r="E100" s="228"/>
      <c r="F100" s="227"/>
      <c r="G100" s="227"/>
      <c r="H100" s="227"/>
      <c r="I100" s="19" t="str">
        <f t="shared" si="9"/>
        <v/>
      </c>
      <c r="J100" s="19" t="str">
        <f t="shared" si="10"/>
        <v/>
      </c>
      <c r="K100" s="67" t="str">
        <f t="shared" si="11"/>
        <v/>
      </c>
      <c r="L100" s="67" t="str">
        <f t="shared" si="12"/>
        <v/>
      </c>
      <c r="M100" s="416" t="str">
        <f t="shared" si="13"/>
        <v/>
      </c>
      <c r="N100" s="67" t="str">
        <f t="shared" si="14"/>
        <v/>
      </c>
      <c r="O100" s="389" t="b">
        <f t="shared" si="15"/>
        <v>0</v>
      </c>
      <c r="P100" s="390">
        <f t="shared" si="16"/>
        <v>1</v>
      </c>
    </row>
    <row r="101" spans="1:16" x14ac:dyDescent="0.25">
      <c r="A101" s="46">
        <v>92</v>
      </c>
      <c r="B101" s="7"/>
      <c r="C101" s="7"/>
      <c r="D101" s="7"/>
      <c r="E101" s="228"/>
      <c r="F101" s="227"/>
      <c r="G101" s="227"/>
      <c r="H101" s="227"/>
      <c r="I101" s="19" t="str">
        <f t="shared" si="9"/>
        <v/>
      </c>
      <c r="J101" s="19" t="str">
        <f t="shared" si="10"/>
        <v/>
      </c>
      <c r="K101" s="67" t="str">
        <f t="shared" si="11"/>
        <v/>
      </c>
      <c r="L101" s="67" t="str">
        <f t="shared" si="12"/>
        <v/>
      </c>
      <c r="M101" s="416" t="str">
        <f t="shared" si="13"/>
        <v/>
      </c>
      <c r="N101" s="67" t="str">
        <f t="shared" si="14"/>
        <v/>
      </c>
      <c r="O101" s="389" t="b">
        <f t="shared" si="15"/>
        <v>0</v>
      </c>
      <c r="P101" s="390">
        <f t="shared" si="16"/>
        <v>1</v>
      </c>
    </row>
    <row r="102" spans="1:16" x14ac:dyDescent="0.25">
      <c r="A102" s="46">
        <v>93</v>
      </c>
      <c r="B102" s="7"/>
      <c r="C102" s="7"/>
      <c r="D102" s="7"/>
      <c r="E102" s="228"/>
      <c r="F102" s="227"/>
      <c r="G102" s="227"/>
      <c r="H102" s="227"/>
      <c r="I102" s="19" t="str">
        <f t="shared" si="9"/>
        <v/>
      </c>
      <c r="J102" s="19" t="str">
        <f t="shared" si="10"/>
        <v/>
      </c>
      <c r="K102" s="67" t="str">
        <f t="shared" si="11"/>
        <v/>
      </c>
      <c r="L102" s="67" t="str">
        <f t="shared" si="12"/>
        <v/>
      </c>
      <c r="M102" s="416" t="str">
        <f t="shared" si="13"/>
        <v/>
      </c>
      <c r="N102" s="67" t="str">
        <f t="shared" si="14"/>
        <v/>
      </c>
      <c r="O102" s="389" t="b">
        <f t="shared" si="15"/>
        <v>0</v>
      </c>
      <c r="P102" s="390">
        <f t="shared" si="16"/>
        <v>1</v>
      </c>
    </row>
    <row r="103" spans="1:16" x14ac:dyDescent="0.25">
      <c r="A103" s="46">
        <v>94</v>
      </c>
      <c r="B103" s="7"/>
      <c r="C103" s="7"/>
      <c r="D103" s="7"/>
      <c r="E103" s="228"/>
      <c r="F103" s="227"/>
      <c r="G103" s="227"/>
      <c r="H103" s="227"/>
      <c r="I103" s="19" t="str">
        <f t="shared" si="9"/>
        <v/>
      </c>
      <c r="J103" s="19" t="str">
        <f t="shared" si="10"/>
        <v/>
      </c>
      <c r="K103" s="67" t="str">
        <f t="shared" si="11"/>
        <v/>
      </c>
      <c r="L103" s="67" t="str">
        <f t="shared" si="12"/>
        <v/>
      </c>
      <c r="M103" s="416" t="str">
        <f t="shared" si="13"/>
        <v/>
      </c>
      <c r="N103" s="67" t="str">
        <f t="shared" si="14"/>
        <v/>
      </c>
      <c r="O103" s="389" t="b">
        <f t="shared" si="15"/>
        <v>0</v>
      </c>
      <c r="P103" s="390">
        <f t="shared" si="16"/>
        <v>1</v>
      </c>
    </row>
    <row r="104" spans="1:16" x14ac:dyDescent="0.25">
      <c r="A104" s="46">
        <v>95</v>
      </c>
      <c r="B104" s="7"/>
      <c r="C104" s="7"/>
      <c r="D104" s="7"/>
      <c r="E104" s="228"/>
      <c r="F104" s="227"/>
      <c r="G104" s="227"/>
      <c r="H104" s="227"/>
      <c r="I104" s="19" t="str">
        <f t="shared" si="9"/>
        <v/>
      </c>
      <c r="J104" s="19" t="str">
        <f t="shared" si="10"/>
        <v/>
      </c>
      <c r="K104" s="67" t="str">
        <f t="shared" si="11"/>
        <v/>
      </c>
      <c r="L104" s="67" t="str">
        <f t="shared" si="12"/>
        <v/>
      </c>
      <c r="M104" s="416" t="str">
        <f t="shared" si="13"/>
        <v/>
      </c>
      <c r="N104" s="67" t="str">
        <f t="shared" si="14"/>
        <v/>
      </c>
      <c r="O104" s="389" t="b">
        <f t="shared" si="15"/>
        <v>0</v>
      </c>
      <c r="P104" s="390">
        <f t="shared" si="16"/>
        <v>1</v>
      </c>
    </row>
    <row r="105" spans="1:16" x14ac:dyDescent="0.25">
      <c r="A105" s="46">
        <v>96</v>
      </c>
      <c r="B105" s="7"/>
      <c r="C105" s="7"/>
      <c r="D105" s="7"/>
      <c r="E105" s="228"/>
      <c r="F105" s="227"/>
      <c r="G105" s="227"/>
      <c r="H105" s="227"/>
      <c r="I105" s="19" t="str">
        <f t="shared" si="9"/>
        <v/>
      </c>
      <c r="J105" s="19" t="str">
        <f t="shared" si="10"/>
        <v/>
      </c>
      <c r="K105" s="67" t="str">
        <f t="shared" si="11"/>
        <v/>
      </c>
      <c r="L105" s="67" t="str">
        <f t="shared" si="12"/>
        <v/>
      </c>
      <c r="M105" s="416" t="str">
        <f t="shared" si="13"/>
        <v/>
      </c>
      <c r="N105" s="67" t="str">
        <f t="shared" si="14"/>
        <v/>
      </c>
      <c r="O105" s="389" t="b">
        <f t="shared" si="15"/>
        <v>0</v>
      </c>
      <c r="P105" s="390">
        <f t="shared" si="16"/>
        <v>1</v>
      </c>
    </row>
    <row r="106" spans="1:16" x14ac:dyDescent="0.25">
      <c r="A106" s="46">
        <v>97</v>
      </c>
      <c r="B106" s="7"/>
      <c r="C106" s="7"/>
      <c r="D106" s="7"/>
      <c r="E106" s="228"/>
      <c r="F106" s="227"/>
      <c r="G106" s="227"/>
      <c r="H106" s="227"/>
      <c r="I106" s="19" t="str">
        <f t="shared" si="9"/>
        <v/>
      </c>
      <c r="J106" s="19" t="str">
        <f t="shared" si="10"/>
        <v/>
      </c>
      <c r="K106" s="67" t="str">
        <f t="shared" si="11"/>
        <v/>
      </c>
      <c r="L106" s="67" t="str">
        <f t="shared" si="12"/>
        <v/>
      </c>
      <c r="M106" s="416" t="str">
        <f t="shared" si="13"/>
        <v/>
      </c>
      <c r="N106" s="67" t="str">
        <f t="shared" si="14"/>
        <v/>
      </c>
      <c r="O106" s="389" t="b">
        <f t="shared" si="15"/>
        <v>0</v>
      </c>
      <c r="P106" s="390">
        <f t="shared" si="16"/>
        <v>1</v>
      </c>
    </row>
    <row r="107" spans="1:16" x14ac:dyDescent="0.25">
      <c r="A107" s="46">
        <v>98</v>
      </c>
      <c r="B107" s="7"/>
      <c r="C107" s="7"/>
      <c r="D107" s="7"/>
      <c r="E107" s="228"/>
      <c r="F107" s="227"/>
      <c r="G107" s="227"/>
      <c r="H107" s="227"/>
      <c r="I107" s="19" t="str">
        <f t="shared" si="9"/>
        <v/>
      </c>
      <c r="J107" s="19" t="str">
        <f t="shared" si="10"/>
        <v/>
      </c>
      <c r="K107" s="67" t="str">
        <f t="shared" si="11"/>
        <v/>
      </c>
      <c r="L107" s="67" t="str">
        <f t="shared" si="12"/>
        <v/>
      </c>
      <c r="M107" s="416" t="str">
        <f t="shared" si="13"/>
        <v/>
      </c>
      <c r="N107" s="67" t="str">
        <f t="shared" si="14"/>
        <v/>
      </c>
      <c r="O107" s="389" t="b">
        <f t="shared" si="15"/>
        <v>0</v>
      </c>
      <c r="P107" s="390">
        <f t="shared" si="16"/>
        <v>1</v>
      </c>
    </row>
    <row r="108" spans="1:16" x14ac:dyDescent="0.25">
      <c r="A108" s="152">
        <v>99</v>
      </c>
      <c r="B108" s="7"/>
      <c r="C108" s="7"/>
      <c r="D108" s="7"/>
      <c r="E108" s="228"/>
      <c r="F108" s="227"/>
      <c r="G108" s="227"/>
      <c r="H108" s="227"/>
      <c r="I108" s="19" t="str">
        <f t="shared" si="9"/>
        <v/>
      </c>
      <c r="J108" s="19" t="str">
        <f t="shared" si="10"/>
        <v/>
      </c>
      <c r="K108" s="415" t="str">
        <f t="shared" si="11"/>
        <v/>
      </c>
      <c r="L108" s="67" t="str">
        <f t="shared" si="12"/>
        <v/>
      </c>
      <c r="M108" s="416" t="str">
        <f t="shared" si="13"/>
        <v/>
      </c>
      <c r="N108" s="67" t="str">
        <f t="shared" si="14"/>
        <v/>
      </c>
      <c r="O108" s="389" t="b">
        <f t="shared" si="15"/>
        <v>0</v>
      </c>
      <c r="P108" s="390">
        <f t="shared" si="16"/>
        <v>1</v>
      </c>
    </row>
    <row r="109" spans="1:16" x14ac:dyDescent="0.25">
      <c r="A109" s="152">
        <v>100</v>
      </c>
      <c r="B109" s="153"/>
      <c r="C109" s="153"/>
      <c r="D109" s="153"/>
      <c r="E109" s="154"/>
      <c r="F109" s="155"/>
      <c r="G109" s="153"/>
      <c r="H109" s="154"/>
      <c r="I109" s="19" t="str">
        <f t="shared" si="9"/>
        <v/>
      </c>
      <c r="J109" s="19" t="str">
        <f t="shared" si="10"/>
        <v/>
      </c>
    </row>
    <row r="110" spans="1:16" x14ac:dyDescent="0.25">
      <c r="A110" s="152">
        <v>101</v>
      </c>
      <c r="B110" s="153"/>
      <c r="C110" s="153"/>
      <c r="D110" s="153"/>
      <c r="E110" s="154"/>
      <c r="F110" s="155"/>
      <c r="G110" s="153"/>
      <c r="H110" s="154"/>
      <c r="I110" s="19" t="str">
        <f t="shared" si="9"/>
        <v/>
      </c>
      <c r="J110" s="19" t="str">
        <f t="shared" si="10"/>
        <v/>
      </c>
    </row>
    <row r="111" spans="1:16" x14ac:dyDescent="0.25">
      <c r="A111" s="152">
        <v>102</v>
      </c>
      <c r="B111" s="153"/>
      <c r="C111" s="153"/>
      <c r="D111" s="153"/>
      <c r="E111" s="154"/>
      <c r="F111" s="155"/>
      <c r="G111" s="153"/>
      <c r="H111" s="154"/>
      <c r="I111" s="19" t="str">
        <f t="shared" si="9"/>
        <v/>
      </c>
      <c r="J111" s="19" t="str">
        <f t="shared" si="10"/>
        <v/>
      </c>
    </row>
    <row r="112" spans="1:16" x14ac:dyDescent="0.25">
      <c r="A112" s="152">
        <v>103</v>
      </c>
      <c r="B112" s="153"/>
      <c r="C112" s="153"/>
      <c r="D112" s="153"/>
      <c r="E112" s="154"/>
      <c r="F112" s="155"/>
      <c r="G112" s="153"/>
      <c r="H112" s="154"/>
      <c r="I112" s="19" t="str">
        <f t="shared" si="9"/>
        <v/>
      </c>
      <c r="J112" s="19" t="str">
        <f t="shared" si="10"/>
        <v/>
      </c>
    </row>
    <row r="113" spans="1:10" x14ac:dyDescent="0.25">
      <c r="A113" s="152">
        <v>104</v>
      </c>
      <c r="B113" s="153"/>
      <c r="C113" s="153"/>
      <c r="D113" s="153"/>
      <c r="E113" s="154"/>
      <c r="F113" s="155"/>
      <c r="G113" s="153"/>
      <c r="H113" s="154"/>
      <c r="I113" s="19" t="str">
        <f t="shared" si="9"/>
        <v/>
      </c>
      <c r="J113" s="19" t="str">
        <f t="shared" si="10"/>
        <v/>
      </c>
    </row>
    <row r="114" spans="1:10" x14ac:dyDescent="0.25">
      <c r="A114" s="152">
        <v>105</v>
      </c>
      <c r="B114" s="153"/>
      <c r="C114" s="153"/>
      <c r="D114" s="153"/>
      <c r="E114" s="154"/>
      <c r="F114" s="155"/>
      <c r="G114" s="153"/>
      <c r="H114" s="154"/>
      <c r="I114" s="19" t="str">
        <f t="shared" si="9"/>
        <v/>
      </c>
      <c r="J114" s="19" t="str">
        <f t="shared" si="10"/>
        <v/>
      </c>
    </row>
    <row r="115" spans="1:10" x14ac:dyDescent="0.25">
      <c r="A115" s="152">
        <v>106</v>
      </c>
      <c r="B115" s="153"/>
      <c r="C115" s="153"/>
      <c r="D115" s="153"/>
      <c r="E115" s="154"/>
      <c r="F115" s="155"/>
      <c r="G115" s="153"/>
      <c r="H115" s="154"/>
      <c r="I115" s="19" t="str">
        <f t="shared" si="9"/>
        <v/>
      </c>
      <c r="J115" s="19" t="str">
        <f t="shared" si="10"/>
        <v/>
      </c>
    </row>
    <row r="116" spans="1:10" x14ac:dyDescent="0.25">
      <c r="A116" s="152">
        <v>107</v>
      </c>
      <c r="B116" s="153"/>
      <c r="C116" s="153"/>
      <c r="D116" s="153"/>
      <c r="E116" s="154"/>
      <c r="F116" s="155"/>
      <c r="G116" s="153"/>
      <c r="H116" s="154"/>
      <c r="I116" s="19" t="str">
        <f t="shared" si="9"/>
        <v/>
      </c>
      <c r="J116" s="19" t="str">
        <f t="shared" si="10"/>
        <v/>
      </c>
    </row>
    <row r="117" spans="1:10" x14ac:dyDescent="0.25">
      <c r="A117" s="152">
        <v>108</v>
      </c>
      <c r="B117" s="153"/>
      <c r="C117" s="153"/>
      <c r="D117" s="153"/>
      <c r="E117" s="154"/>
      <c r="F117" s="155"/>
      <c r="G117" s="153"/>
      <c r="H117" s="154"/>
      <c r="I117" s="19" t="str">
        <f t="shared" si="9"/>
        <v/>
      </c>
      <c r="J117" s="19" t="str">
        <f t="shared" si="10"/>
        <v/>
      </c>
    </row>
    <row r="118" spans="1:10" x14ac:dyDescent="0.25">
      <c r="A118" s="152">
        <v>109</v>
      </c>
      <c r="B118" s="153"/>
      <c r="C118" s="153"/>
      <c r="D118" s="153"/>
      <c r="E118" s="154"/>
      <c r="F118" s="155"/>
      <c r="G118" s="153"/>
      <c r="H118" s="154"/>
      <c r="I118" s="19" t="str">
        <f t="shared" si="9"/>
        <v/>
      </c>
      <c r="J118" s="19" t="str">
        <f t="shared" si="10"/>
        <v/>
      </c>
    </row>
    <row r="119" spans="1:10" x14ac:dyDescent="0.25">
      <c r="A119" s="152">
        <v>110</v>
      </c>
      <c r="B119" s="153"/>
      <c r="C119" s="153"/>
      <c r="D119" s="153"/>
      <c r="E119" s="154"/>
      <c r="F119" s="155"/>
      <c r="G119" s="153"/>
      <c r="H119" s="154"/>
      <c r="I119" s="19" t="str">
        <f t="shared" si="9"/>
        <v/>
      </c>
      <c r="J119" s="19" t="str">
        <f t="shared" si="10"/>
        <v/>
      </c>
    </row>
    <row r="120" spans="1:10" x14ac:dyDescent="0.25">
      <c r="A120" s="152">
        <v>111</v>
      </c>
      <c r="B120" s="153"/>
      <c r="C120" s="153"/>
      <c r="D120" s="153"/>
      <c r="E120" s="154"/>
      <c r="F120" s="155"/>
      <c r="G120" s="153"/>
      <c r="H120" s="154"/>
      <c r="I120" s="19" t="str">
        <f t="shared" si="9"/>
        <v/>
      </c>
      <c r="J120" s="19" t="str">
        <f t="shared" si="10"/>
        <v/>
      </c>
    </row>
    <row r="121" spans="1:10" x14ac:dyDescent="0.25">
      <c r="A121" s="152">
        <v>112</v>
      </c>
      <c r="B121" s="153"/>
      <c r="C121" s="153"/>
      <c r="D121" s="153"/>
      <c r="E121" s="154"/>
      <c r="F121" s="155"/>
      <c r="G121" s="153"/>
      <c r="H121" s="154"/>
      <c r="I121" s="19" t="str">
        <f t="shared" si="9"/>
        <v/>
      </c>
      <c r="J121" s="19" t="str">
        <f t="shared" si="10"/>
        <v/>
      </c>
    </row>
    <row r="122" spans="1:10" x14ac:dyDescent="0.25">
      <c r="A122" s="152">
        <v>113</v>
      </c>
      <c r="B122" s="153"/>
      <c r="C122" s="153"/>
      <c r="D122" s="153"/>
      <c r="E122" s="154"/>
      <c r="F122" s="155"/>
      <c r="G122" s="153"/>
      <c r="H122" s="154"/>
      <c r="I122" s="19" t="str">
        <f t="shared" si="9"/>
        <v/>
      </c>
      <c r="J122" s="19" t="str">
        <f t="shared" si="10"/>
        <v/>
      </c>
    </row>
    <row r="123" spans="1:10" x14ac:dyDescent="0.25">
      <c r="A123" s="152">
        <v>114</v>
      </c>
      <c r="B123" s="153"/>
      <c r="C123" s="153"/>
      <c r="D123" s="153"/>
      <c r="E123" s="154"/>
      <c r="F123" s="155"/>
      <c r="G123" s="153"/>
      <c r="H123" s="154"/>
      <c r="I123" s="19" t="str">
        <f t="shared" si="9"/>
        <v/>
      </c>
      <c r="J123" s="19" t="str">
        <f t="shared" si="10"/>
        <v/>
      </c>
    </row>
    <row r="124" spans="1:10" x14ac:dyDescent="0.25">
      <c r="A124" s="152">
        <v>115</v>
      </c>
      <c r="B124" s="153"/>
      <c r="C124" s="153"/>
      <c r="D124" s="153"/>
      <c r="E124" s="154"/>
      <c r="F124" s="155"/>
      <c r="G124" s="153"/>
      <c r="H124" s="154"/>
      <c r="I124" s="19" t="str">
        <f t="shared" si="9"/>
        <v/>
      </c>
      <c r="J124" s="19" t="str">
        <f t="shared" si="10"/>
        <v/>
      </c>
    </row>
    <row r="125" spans="1:10" x14ac:dyDescent="0.25">
      <c r="A125" s="152">
        <v>116</v>
      </c>
      <c r="B125" s="153"/>
      <c r="C125" s="153"/>
      <c r="D125" s="153"/>
      <c r="E125" s="154"/>
      <c r="F125" s="155"/>
      <c r="G125" s="153"/>
      <c r="H125" s="154"/>
      <c r="I125" s="19" t="str">
        <f t="shared" si="9"/>
        <v/>
      </c>
      <c r="J125" s="19" t="str">
        <f t="shared" si="10"/>
        <v/>
      </c>
    </row>
    <row r="126" spans="1:10" x14ac:dyDescent="0.25">
      <c r="A126" s="152">
        <v>117</v>
      </c>
      <c r="B126" s="153"/>
      <c r="C126" s="153"/>
      <c r="D126" s="153"/>
      <c r="E126" s="154"/>
      <c r="F126" s="155"/>
      <c r="G126" s="153"/>
      <c r="H126" s="154"/>
      <c r="I126" s="19" t="str">
        <f t="shared" si="9"/>
        <v/>
      </c>
      <c r="J126" s="19" t="str">
        <f t="shared" si="10"/>
        <v/>
      </c>
    </row>
    <row r="127" spans="1:10" x14ac:dyDescent="0.25">
      <c r="A127" s="152">
        <v>118</v>
      </c>
      <c r="B127" s="153"/>
      <c r="C127" s="153"/>
      <c r="D127" s="153"/>
      <c r="E127" s="154"/>
      <c r="F127" s="155"/>
      <c r="G127" s="153"/>
      <c r="H127" s="154"/>
      <c r="I127" s="19" t="str">
        <f t="shared" si="9"/>
        <v/>
      </c>
      <c r="J127" s="19" t="str">
        <f t="shared" si="10"/>
        <v/>
      </c>
    </row>
    <row r="128" spans="1:10" x14ac:dyDescent="0.25">
      <c r="A128" s="152">
        <v>119</v>
      </c>
      <c r="B128" s="153"/>
      <c r="C128" s="153"/>
      <c r="D128" s="153"/>
      <c r="E128" s="154"/>
      <c r="F128" s="155"/>
      <c r="G128" s="153"/>
      <c r="H128" s="154"/>
      <c r="I128" s="19" t="str">
        <f t="shared" si="9"/>
        <v/>
      </c>
      <c r="J128" s="19" t="str">
        <f t="shared" si="10"/>
        <v/>
      </c>
    </row>
    <row r="129" spans="1:10" x14ac:dyDescent="0.25">
      <c r="A129" s="152">
        <v>120</v>
      </c>
      <c r="B129" s="153"/>
      <c r="C129" s="153"/>
      <c r="D129" s="153"/>
      <c r="E129" s="154"/>
      <c r="F129" s="155"/>
      <c r="G129" s="153"/>
      <c r="H129" s="154"/>
      <c r="I129" s="19" t="str">
        <f t="shared" si="9"/>
        <v/>
      </c>
      <c r="J129" s="19" t="str">
        <f t="shared" si="10"/>
        <v/>
      </c>
    </row>
    <row r="130" spans="1:10" x14ac:dyDescent="0.25">
      <c r="A130" s="152">
        <v>121</v>
      </c>
      <c r="B130" s="153"/>
      <c r="C130" s="153"/>
      <c r="D130" s="153"/>
      <c r="E130" s="154"/>
      <c r="F130" s="155"/>
      <c r="G130" s="153"/>
      <c r="H130" s="154"/>
      <c r="I130" s="19" t="str">
        <f t="shared" si="9"/>
        <v/>
      </c>
      <c r="J130" s="19" t="str">
        <f t="shared" si="10"/>
        <v/>
      </c>
    </row>
    <row r="131" spans="1:10" x14ac:dyDescent="0.25">
      <c r="A131" s="152">
        <v>122</v>
      </c>
      <c r="B131" s="153"/>
      <c r="C131" s="153"/>
      <c r="D131" s="153"/>
      <c r="E131" s="154"/>
      <c r="F131" s="155"/>
      <c r="G131" s="153"/>
      <c r="H131" s="154"/>
      <c r="I131" s="19" t="str">
        <f t="shared" si="9"/>
        <v/>
      </c>
      <c r="J131" s="19" t="str">
        <f t="shared" si="10"/>
        <v/>
      </c>
    </row>
    <row r="132" spans="1:10" x14ac:dyDescent="0.25">
      <c r="A132" s="152">
        <v>123</v>
      </c>
      <c r="B132" s="153"/>
      <c r="C132" s="153"/>
      <c r="D132" s="153"/>
      <c r="E132" s="154"/>
      <c r="F132" s="155"/>
      <c r="G132" s="153"/>
      <c r="H132" s="154"/>
      <c r="I132" s="19" t="str">
        <f t="shared" si="9"/>
        <v/>
      </c>
      <c r="J132" s="19" t="str">
        <f t="shared" si="10"/>
        <v/>
      </c>
    </row>
    <row r="133" spans="1:10" x14ac:dyDescent="0.25">
      <c r="A133" s="152">
        <v>124</v>
      </c>
      <c r="B133" s="153"/>
      <c r="C133" s="153"/>
      <c r="D133" s="153"/>
      <c r="E133" s="154"/>
      <c r="F133" s="155"/>
      <c r="G133" s="153"/>
      <c r="H133" s="154"/>
      <c r="I133" s="19" t="str">
        <f t="shared" si="9"/>
        <v/>
      </c>
      <c r="J133" s="19" t="str">
        <f t="shared" si="10"/>
        <v/>
      </c>
    </row>
    <row r="134" spans="1:10" x14ac:dyDescent="0.25">
      <c r="A134" s="152">
        <v>125</v>
      </c>
      <c r="B134" s="153"/>
      <c r="C134" s="153"/>
      <c r="D134" s="153"/>
      <c r="E134" s="154"/>
      <c r="F134" s="155"/>
      <c r="G134" s="153"/>
      <c r="H134" s="154"/>
      <c r="I134" s="19" t="str">
        <f t="shared" si="9"/>
        <v/>
      </c>
      <c r="J134" s="19" t="str">
        <f t="shared" si="10"/>
        <v/>
      </c>
    </row>
    <row r="135" spans="1:10" x14ac:dyDescent="0.25">
      <c r="A135" s="152">
        <v>126</v>
      </c>
      <c r="B135" s="153"/>
      <c r="C135" s="153"/>
      <c r="D135" s="153"/>
      <c r="E135" s="154"/>
      <c r="F135" s="155"/>
      <c r="G135" s="153"/>
      <c r="H135" s="154"/>
      <c r="I135" s="19" t="str">
        <f t="shared" si="9"/>
        <v/>
      </c>
      <c r="J135" s="19" t="str">
        <f t="shared" si="10"/>
        <v/>
      </c>
    </row>
    <row r="136" spans="1:10" x14ac:dyDescent="0.25">
      <c r="A136" s="152">
        <v>127</v>
      </c>
      <c r="B136" s="153"/>
      <c r="C136" s="153"/>
      <c r="D136" s="153"/>
      <c r="E136" s="154"/>
      <c r="F136" s="155"/>
      <c r="G136" s="153"/>
      <c r="H136" s="154"/>
      <c r="I136" s="19" t="str">
        <f t="shared" si="9"/>
        <v/>
      </c>
      <c r="J136" s="19" t="str">
        <f t="shared" si="10"/>
        <v/>
      </c>
    </row>
    <row r="137" spans="1:10" x14ac:dyDescent="0.25">
      <c r="A137" s="152">
        <v>128</v>
      </c>
      <c r="B137" s="153"/>
      <c r="C137" s="153"/>
      <c r="D137" s="153"/>
      <c r="E137" s="154"/>
      <c r="F137" s="155"/>
      <c r="G137" s="153"/>
      <c r="H137" s="154"/>
      <c r="I137" s="19" t="str">
        <f t="shared" si="9"/>
        <v/>
      </c>
      <c r="J137" s="19" t="str">
        <f t="shared" si="10"/>
        <v/>
      </c>
    </row>
    <row r="138" spans="1:10" x14ac:dyDescent="0.25">
      <c r="A138" s="152">
        <v>129</v>
      </c>
      <c r="B138" s="153"/>
      <c r="C138" s="153"/>
      <c r="D138" s="153"/>
      <c r="E138" s="154"/>
      <c r="F138" s="155"/>
      <c r="G138" s="153"/>
      <c r="H138" s="154"/>
      <c r="I138" s="19" t="str">
        <f t="shared" ref="I138:I201" si="17">IF(OR($B138="",$C138="",$D138="",$E138="",$F138&lt;an_initial,$F138&gt;an_final,$O138=FALSE),"",IF($H138="",CS23a*$G138/P138,CS23a*$H138))</f>
        <v/>
      </c>
      <c r="J138" s="19" t="str">
        <f t="shared" ref="J138:J201" si="18">IF(OR($B138="",$C138="",$D138="",$E138="",$F138="",$F138&gt;an_final,$O138=FALSE),"",IF($H138="",CS_STR_A*$G138/P138,CS_STR_A*$H138))</f>
        <v/>
      </c>
    </row>
    <row r="139" spans="1:10" x14ac:dyDescent="0.25">
      <c r="A139" s="152">
        <v>130</v>
      </c>
      <c r="B139" s="153"/>
      <c r="C139" s="153"/>
      <c r="D139" s="153"/>
      <c r="E139" s="154"/>
      <c r="F139" s="155"/>
      <c r="G139" s="153"/>
      <c r="H139" s="154"/>
      <c r="I139" s="19" t="str">
        <f t="shared" si="17"/>
        <v/>
      </c>
      <c r="J139" s="19" t="str">
        <f t="shared" si="18"/>
        <v/>
      </c>
    </row>
    <row r="140" spans="1:10" x14ac:dyDescent="0.25">
      <c r="A140" s="152">
        <v>131</v>
      </c>
      <c r="B140" s="153"/>
      <c r="C140" s="153"/>
      <c r="D140" s="153"/>
      <c r="E140" s="154"/>
      <c r="F140" s="155"/>
      <c r="G140" s="153"/>
      <c r="H140" s="154"/>
      <c r="I140" s="19" t="str">
        <f t="shared" si="17"/>
        <v/>
      </c>
      <c r="J140" s="19" t="str">
        <f t="shared" si="18"/>
        <v/>
      </c>
    </row>
    <row r="141" spans="1:10" x14ac:dyDescent="0.25">
      <c r="A141" s="152">
        <v>132</v>
      </c>
      <c r="B141" s="153"/>
      <c r="C141" s="153"/>
      <c r="D141" s="153"/>
      <c r="E141" s="154"/>
      <c r="F141" s="155"/>
      <c r="G141" s="153"/>
      <c r="H141" s="154"/>
      <c r="I141" s="19" t="str">
        <f t="shared" si="17"/>
        <v/>
      </c>
      <c r="J141" s="19" t="str">
        <f t="shared" si="18"/>
        <v/>
      </c>
    </row>
    <row r="142" spans="1:10" x14ac:dyDescent="0.25">
      <c r="A142" s="152">
        <v>133</v>
      </c>
      <c r="B142" s="153"/>
      <c r="C142" s="153"/>
      <c r="D142" s="153"/>
      <c r="E142" s="154"/>
      <c r="F142" s="155"/>
      <c r="G142" s="153"/>
      <c r="H142" s="154"/>
      <c r="I142" s="19" t="str">
        <f t="shared" si="17"/>
        <v/>
      </c>
      <c r="J142" s="19" t="str">
        <f t="shared" si="18"/>
        <v/>
      </c>
    </row>
    <row r="143" spans="1:10" x14ac:dyDescent="0.25">
      <c r="A143" s="152">
        <v>134</v>
      </c>
      <c r="B143" s="153"/>
      <c r="C143" s="153"/>
      <c r="D143" s="153"/>
      <c r="E143" s="154"/>
      <c r="F143" s="155"/>
      <c r="G143" s="153"/>
      <c r="H143" s="154"/>
      <c r="I143" s="19" t="str">
        <f t="shared" si="17"/>
        <v/>
      </c>
      <c r="J143" s="19" t="str">
        <f t="shared" si="18"/>
        <v/>
      </c>
    </row>
    <row r="144" spans="1:10" x14ac:dyDescent="0.25">
      <c r="A144" s="152">
        <v>135</v>
      </c>
      <c r="B144" s="153"/>
      <c r="C144" s="153"/>
      <c r="D144" s="153"/>
      <c r="E144" s="154"/>
      <c r="F144" s="155"/>
      <c r="G144" s="153"/>
      <c r="H144" s="154"/>
      <c r="I144" s="19" t="str">
        <f t="shared" si="17"/>
        <v/>
      </c>
      <c r="J144" s="19" t="str">
        <f t="shared" si="18"/>
        <v/>
      </c>
    </row>
    <row r="145" spans="1:10" x14ac:dyDescent="0.25">
      <c r="A145" s="152">
        <v>136</v>
      </c>
      <c r="B145" s="153"/>
      <c r="C145" s="153"/>
      <c r="D145" s="153"/>
      <c r="E145" s="154"/>
      <c r="F145" s="155"/>
      <c r="G145" s="153"/>
      <c r="H145" s="154"/>
      <c r="I145" s="19" t="str">
        <f t="shared" si="17"/>
        <v/>
      </c>
      <c r="J145" s="19" t="str">
        <f t="shared" si="18"/>
        <v/>
      </c>
    </row>
    <row r="146" spans="1:10" x14ac:dyDescent="0.25">
      <c r="A146" s="152">
        <v>137</v>
      </c>
      <c r="B146" s="153"/>
      <c r="C146" s="153"/>
      <c r="D146" s="153"/>
      <c r="E146" s="154"/>
      <c r="F146" s="155"/>
      <c r="G146" s="153"/>
      <c r="H146" s="154"/>
      <c r="I146" s="19" t="str">
        <f t="shared" si="17"/>
        <v/>
      </c>
      <c r="J146" s="19" t="str">
        <f t="shared" si="18"/>
        <v/>
      </c>
    </row>
    <row r="147" spans="1:10" x14ac:dyDescent="0.25">
      <c r="A147" s="152">
        <v>138</v>
      </c>
      <c r="B147" s="153"/>
      <c r="C147" s="153"/>
      <c r="D147" s="153"/>
      <c r="E147" s="154"/>
      <c r="F147" s="155"/>
      <c r="G147" s="153"/>
      <c r="H147" s="154"/>
      <c r="I147" s="19" t="str">
        <f t="shared" si="17"/>
        <v/>
      </c>
      <c r="J147" s="19" t="str">
        <f t="shared" si="18"/>
        <v/>
      </c>
    </row>
    <row r="148" spans="1:10" x14ac:dyDescent="0.25">
      <c r="A148" s="152">
        <v>139</v>
      </c>
      <c r="B148" s="153"/>
      <c r="C148" s="153"/>
      <c r="D148" s="153"/>
      <c r="E148" s="154"/>
      <c r="F148" s="155"/>
      <c r="G148" s="153"/>
      <c r="H148" s="154"/>
      <c r="I148" s="19" t="str">
        <f t="shared" si="17"/>
        <v/>
      </c>
      <c r="J148" s="19" t="str">
        <f t="shared" si="18"/>
        <v/>
      </c>
    </row>
    <row r="149" spans="1:10" x14ac:dyDescent="0.25">
      <c r="A149" s="152">
        <v>140</v>
      </c>
      <c r="B149" s="153"/>
      <c r="C149" s="153"/>
      <c r="D149" s="153"/>
      <c r="E149" s="154"/>
      <c r="F149" s="155"/>
      <c r="G149" s="153"/>
      <c r="H149" s="154"/>
      <c r="I149" s="19" t="str">
        <f t="shared" si="17"/>
        <v/>
      </c>
      <c r="J149" s="19" t="str">
        <f t="shared" si="18"/>
        <v/>
      </c>
    </row>
    <row r="150" spans="1:10" x14ac:dyDescent="0.25">
      <c r="A150" s="152">
        <v>141</v>
      </c>
      <c r="B150" s="153"/>
      <c r="C150" s="153"/>
      <c r="D150" s="153"/>
      <c r="E150" s="154"/>
      <c r="F150" s="155"/>
      <c r="G150" s="153"/>
      <c r="H150" s="154"/>
      <c r="I150" s="19" t="str">
        <f t="shared" si="17"/>
        <v/>
      </c>
      <c r="J150" s="19" t="str">
        <f t="shared" si="18"/>
        <v/>
      </c>
    </row>
    <row r="151" spans="1:10" x14ac:dyDescent="0.25">
      <c r="A151" s="152">
        <v>142</v>
      </c>
      <c r="B151" s="153"/>
      <c r="C151" s="153"/>
      <c r="D151" s="153"/>
      <c r="E151" s="154"/>
      <c r="F151" s="155"/>
      <c r="G151" s="153"/>
      <c r="H151" s="154"/>
      <c r="I151" s="19" t="str">
        <f t="shared" si="17"/>
        <v/>
      </c>
      <c r="J151" s="19" t="str">
        <f t="shared" si="18"/>
        <v/>
      </c>
    </row>
    <row r="152" spans="1:10" x14ac:dyDescent="0.25">
      <c r="A152" s="152">
        <v>143</v>
      </c>
      <c r="B152" s="153"/>
      <c r="C152" s="153"/>
      <c r="D152" s="153"/>
      <c r="E152" s="154"/>
      <c r="F152" s="155"/>
      <c r="G152" s="153"/>
      <c r="H152" s="154"/>
      <c r="I152" s="19" t="str">
        <f t="shared" si="17"/>
        <v/>
      </c>
      <c r="J152" s="19" t="str">
        <f t="shared" si="18"/>
        <v/>
      </c>
    </row>
    <row r="153" spans="1:10" x14ac:dyDescent="0.25">
      <c r="A153" s="152">
        <v>144</v>
      </c>
      <c r="B153" s="153"/>
      <c r="C153" s="153"/>
      <c r="D153" s="153"/>
      <c r="E153" s="154"/>
      <c r="F153" s="155"/>
      <c r="G153" s="153"/>
      <c r="H153" s="154"/>
      <c r="I153" s="19" t="str">
        <f t="shared" si="17"/>
        <v/>
      </c>
      <c r="J153" s="19" t="str">
        <f t="shared" si="18"/>
        <v/>
      </c>
    </row>
    <row r="154" spans="1:10" x14ac:dyDescent="0.25">
      <c r="A154" s="152">
        <v>145</v>
      </c>
      <c r="B154" s="153"/>
      <c r="C154" s="153"/>
      <c r="D154" s="153"/>
      <c r="E154" s="154"/>
      <c r="F154" s="155"/>
      <c r="G154" s="153"/>
      <c r="H154" s="154"/>
      <c r="I154" s="19" t="str">
        <f t="shared" si="17"/>
        <v/>
      </c>
      <c r="J154" s="19" t="str">
        <f t="shared" si="18"/>
        <v/>
      </c>
    </row>
    <row r="155" spans="1:10" x14ac:dyDescent="0.25">
      <c r="A155" s="152">
        <v>146</v>
      </c>
      <c r="B155" s="153"/>
      <c r="C155" s="153"/>
      <c r="D155" s="153"/>
      <c r="E155" s="154"/>
      <c r="F155" s="155"/>
      <c r="G155" s="153"/>
      <c r="H155" s="154"/>
      <c r="I155" s="19" t="str">
        <f t="shared" si="17"/>
        <v/>
      </c>
      <c r="J155" s="19" t="str">
        <f t="shared" si="18"/>
        <v/>
      </c>
    </row>
    <row r="156" spans="1:10" x14ac:dyDescent="0.25">
      <c r="A156" s="152">
        <v>147</v>
      </c>
      <c r="B156" s="153"/>
      <c r="C156" s="153"/>
      <c r="D156" s="153"/>
      <c r="E156" s="154"/>
      <c r="F156" s="155"/>
      <c r="G156" s="153"/>
      <c r="H156" s="154"/>
      <c r="I156" s="19" t="str">
        <f t="shared" si="17"/>
        <v/>
      </c>
      <c r="J156" s="19" t="str">
        <f t="shared" si="18"/>
        <v/>
      </c>
    </row>
    <row r="157" spans="1:10" x14ac:dyDescent="0.25">
      <c r="A157" s="152">
        <v>148</v>
      </c>
      <c r="B157" s="153"/>
      <c r="C157" s="153"/>
      <c r="D157" s="153"/>
      <c r="E157" s="154"/>
      <c r="F157" s="155"/>
      <c r="G157" s="153"/>
      <c r="H157" s="154"/>
      <c r="I157" s="19" t="str">
        <f t="shared" si="17"/>
        <v/>
      </c>
      <c r="J157" s="19" t="str">
        <f t="shared" si="18"/>
        <v/>
      </c>
    </row>
    <row r="158" spans="1:10" x14ac:dyDescent="0.25">
      <c r="A158" s="152">
        <v>149</v>
      </c>
      <c r="B158" s="153"/>
      <c r="C158" s="153"/>
      <c r="D158" s="153"/>
      <c r="E158" s="154"/>
      <c r="F158" s="155"/>
      <c r="G158" s="153"/>
      <c r="H158" s="154"/>
      <c r="I158" s="19" t="str">
        <f t="shared" si="17"/>
        <v/>
      </c>
      <c r="J158" s="19" t="str">
        <f t="shared" si="18"/>
        <v/>
      </c>
    </row>
    <row r="159" spans="1:10" x14ac:dyDescent="0.25">
      <c r="A159" s="152">
        <v>150</v>
      </c>
      <c r="B159" s="153"/>
      <c r="C159" s="153"/>
      <c r="D159" s="153"/>
      <c r="E159" s="154"/>
      <c r="F159" s="155"/>
      <c r="G159" s="153"/>
      <c r="H159" s="154"/>
      <c r="I159" s="19" t="str">
        <f t="shared" si="17"/>
        <v/>
      </c>
      <c r="J159" s="19" t="str">
        <f t="shared" si="18"/>
        <v/>
      </c>
    </row>
    <row r="160" spans="1:10" x14ac:dyDescent="0.25">
      <c r="A160" s="152">
        <v>151</v>
      </c>
      <c r="B160" s="153"/>
      <c r="C160" s="153"/>
      <c r="D160" s="153"/>
      <c r="E160" s="154"/>
      <c r="F160" s="155"/>
      <c r="G160" s="153"/>
      <c r="H160" s="154"/>
      <c r="I160" s="19" t="str">
        <f t="shared" si="17"/>
        <v/>
      </c>
      <c r="J160" s="19" t="str">
        <f t="shared" si="18"/>
        <v/>
      </c>
    </row>
    <row r="161" spans="1:10" x14ac:dyDescent="0.25">
      <c r="A161" s="152">
        <v>152</v>
      </c>
      <c r="B161" s="153"/>
      <c r="C161" s="153"/>
      <c r="D161" s="153"/>
      <c r="E161" s="154"/>
      <c r="F161" s="155"/>
      <c r="G161" s="153"/>
      <c r="H161" s="154"/>
      <c r="I161" s="19" t="str">
        <f t="shared" si="17"/>
        <v/>
      </c>
      <c r="J161" s="19" t="str">
        <f t="shared" si="18"/>
        <v/>
      </c>
    </row>
    <row r="162" spans="1:10" x14ac:dyDescent="0.25">
      <c r="A162" s="152">
        <v>153</v>
      </c>
      <c r="B162" s="153"/>
      <c r="C162" s="153"/>
      <c r="D162" s="153"/>
      <c r="E162" s="154"/>
      <c r="F162" s="155"/>
      <c r="G162" s="153"/>
      <c r="H162" s="154"/>
      <c r="I162" s="19" t="str">
        <f t="shared" si="17"/>
        <v/>
      </c>
      <c r="J162" s="19" t="str">
        <f t="shared" si="18"/>
        <v/>
      </c>
    </row>
    <row r="163" spans="1:10" x14ac:dyDescent="0.25">
      <c r="A163" s="152">
        <v>154</v>
      </c>
      <c r="B163" s="153"/>
      <c r="C163" s="153"/>
      <c r="D163" s="153"/>
      <c r="E163" s="154"/>
      <c r="F163" s="155"/>
      <c r="G163" s="153"/>
      <c r="H163" s="154"/>
      <c r="I163" s="19" t="str">
        <f t="shared" si="17"/>
        <v/>
      </c>
      <c r="J163" s="19" t="str">
        <f t="shared" si="18"/>
        <v/>
      </c>
    </row>
    <row r="164" spans="1:10" x14ac:dyDescent="0.25">
      <c r="A164" s="152">
        <v>155</v>
      </c>
      <c r="B164" s="153"/>
      <c r="C164" s="153"/>
      <c r="D164" s="153"/>
      <c r="E164" s="154"/>
      <c r="F164" s="155"/>
      <c r="G164" s="153"/>
      <c r="H164" s="154"/>
      <c r="I164" s="19" t="str">
        <f t="shared" si="17"/>
        <v/>
      </c>
      <c r="J164" s="19" t="str">
        <f t="shared" si="18"/>
        <v/>
      </c>
    </row>
    <row r="165" spans="1:10" x14ac:dyDescent="0.25">
      <c r="A165" s="152">
        <v>156</v>
      </c>
      <c r="B165" s="153"/>
      <c r="C165" s="153"/>
      <c r="D165" s="153"/>
      <c r="E165" s="154"/>
      <c r="F165" s="155"/>
      <c r="G165" s="153"/>
      <c r="H165" s="154"/>
      <c r="I165" s="19" t="str">
        <f t="shared" si="17"/>
        <v/>
      </c>
      <c r="J165" s="19" t="str">
        <f t="shared" si="18"/>
        <v/>
      </c>
    </row>
    <row r="166" spans="1:10" x14ac:dyDescent="0.25">
      <c r="A166" s="152">
        <v>157</v>
      </c>
      <c r="B166" s="153"/>
      <c r="C166" s="153"/>
      <c r="D166" s="153"/>
      <c r="E166" s="154"/>
      <c r="F166" s="155"/>
      <c r="G166" s="153"/>
      <c r="H166" s="154"/>
      <c r="I166" s="19" t="str">
        <f t="shared" si="17"/>
        <v/>
      </c>
      <c r="J166" s="19" t="str">
        <f t="shared" si="18"/>
        <v/>
      </c>
    </row>
    <row r="167" spans="1:10" x14ac:dyDescent="0.25">
      <c r="A167" s="152">
        <v>158</v>
      </c>
      <c r="B167" s="153"/>
      <c r="C167" s="153"/>
      <c r="D167" s="153"/>
      <c r="E167" s="154"/>
      <c r="F167" s="155"/>
      <c r="G167" s="153"/>
      <c r="H167" s="154"/>
      <c r="I167" s="19" t="str">
        <f t="shared" si="17"/>
        <v/>
      </c>
      <c r="J167" s="19" t="str">
        <f t="shared" si="18"/>
        <v/>
      </c>
    </row>
    <row r="168" spans="1:10" x14ac:dyDescent="0.25">
      <c r="A168" s="152">
        <v>159</v>
      </c>
      <c r="B168" s="153"/>
      <c r="C168" s="153"/>
      <c r="D168" s="153"/>
      <c r="E168" s="154"/>
      <c r="F168" s="155"/>
      <c r="G168" s="153"/>
      <c r="H168" s="154"/>
      <c r="I168" s="19" t="str">
        <f t="shared" si="17"/>
        <v/>
      </c>
      <c r="J168" s="19" t="str">
        <f t="shared" si="18"/>
        <v/>
      </c>
    </row>
    <row r="169" spans="1:10" x14ac:dyDescent="0.25">
      <c r="A169" s="152">
        <v>160</v>
      </c>
      <c r="B169" s="153"/>
      <c r="C169" s="153"/>
      <c r="D169" s="153"/>
      <c r="E169" s="154"/>
      <c r="F169" s="155"/>
      <c r="G169" s="153"/>
      <c r="H169" s="154"/>
      <c r="I169" s="19" t="str">
        <f t="shared" si="17"/>
        <v/>
      </c>
      <c r="J169" s="19" t="str">
        <f t="shared" si="18"/>
        <v/>
      </c>
    </row>
    <row r="170" spans="1:10" x14ac:dyDescent="0.25">
      <c r="A170" s="152">
        <v>161</v>
      </c>
      <c r="B170" s="153"/>
      <c r="C170" s="153"/>
      <c r="D170" s="153"/>
      <c r="E170" s="154"/>
      <c r="F170" s="155"/>
      <c r="G170" s="153"/>
      <c r="H170" s="154"/>
      <c r="I170" s="19" t="str">
        <f t="shared" si="17"/>
        <v/>
      </c>
      <c r="J170" s="19" t="str">
        <f t="shared" si="18"/>
        <v/>
      </c>
    </row>
    <row r="171" spans="1:10" x14ac:dyDescent="0.25">
      <c r="A171" s="152">
        <v>162</v>
      </c>
      <c r="B171" s="153"/>
      <c r="C171" s="153"/>
      <c r="D171" s="153"/>
      <c r="E171" s="154"/>
      <c r="F171" s="155"/>
      <c r="G171" s="153"/>
      <c r="H171" s="154"/>
      <c r="I171" s="19" t="str">
        <f t="shared" si="17"/>
        <v/>
      </c>
      <c r="J171" s="19" t="str">
        <f t="shared" si="18"/>
        <v/>
      </c>
    </row>
    <row r="172" spans="1:10" x14ac:dyDescent="0.25">
      <c r="A172" s="152">
        <v>163</v>
      </c>
      <c r="B172" s="153"/>
      <c r="C172" s="153"/>
      <c r="D172" s="153"/>
      <c r="E172" s="154"/>
      <c r="F172" s="155"/>
      <c r="G172" s="153"/>
      <c r="H172" s="154"/>
      <c r="I172" s="19" t="str">
        <f t="shared" si="17"/>
        <v/>
      </c>
      <c r="J172" s="19" t="str">
        <f t="shared" si="18"/>
        <v/>
      </c>
    </row>
    <row r="173" spans="1:10" x14ac:dyDescent="0.25">
      <c r="A173" s="152">
        <v>164</v>
      </c>
      <c r="B173" s="153"/>
      <c r="C173" s="153"/>
      <c r="D173" s="153"/>
      <c r="E173" s="154"/>
      <c r="F173" s="155"/>
      <c r="G173" s="153"/>
      <c r="H173" s="154"/>
      <c r="I173" s="19" t="str">
        <f t="shared" si="17"/>
        <v/>
      </c>
      <c r="J173" s="19" t="str">
        <f t="shared" si="18"/>
        <v/>
      </c>
    </row>
    <row r="174" spans="1:10" x14ac:dyDescent="0.25">
      <c r="A174" s="152">
        <v>165</v>
      </c>
      <c r="B174" s="153"/>
      <c r="C174" s="153"/>
      <c r="D174" s="153"/>
      <c r="E174" s="154"/>
      <c r="F174" s="155"/>
      <c r="G174" s="153"/>
      <c r="H174" s="154"/>
      <c r="I174" s="19" t="str">
        <f t="shared" si="17"/>
        <v/>
      </c>
      <c r="J174" s="19" t="str">
        <f t="shared" si="18"/>
        <v/>
      </c>
    </row>
    <row r="175" spans="1:10" x14ac:dyDescent="0.25">
      <c r="A175" s="152">
        <v>166</v>
      </c>
      <c r="B175" s="153"/>
      <c r="C175" s="153"/>
      <c r="D175" s="153"/>
      <c r="E175" s="154"/>
      <c r="F175" s="155"/>
      <c r="G175" s="153"/>
      <c r="H175" s="154"/>
      <c r="I175" s="19" t="str">
        <f t="shared" si="17"/>
        <v/>
      </c>
      <c r="J175" s="19" t="str">
        <f t="shared" si="18"/>
        <v/>
      </c>
    </row>
    <row r="176" spans="1:10" x14ac:dyDescent="0.25">
      <c r="A176" s="152">
        <v>167</v>
      </c>
      <c r="B176" s="153"/>
      <c r="C176" s="153"/>
      <c r="D176" s="153"/>
      <c r="E176" s="154"/>
      <c r="F176" s="155"/>
      <c r="G176" s="153"/>
      <c r="H176" s="154"/>
      <c r="I176" s="19" t="str">
        <f t="shared" si="17"/>
        <v/>
      </c>
      <c r="J176" s="19" t="str">
        <f t="shared" si="18"/>
        <v/>
      </c>
    </row>
    <row r="177" spans="1:10" x14ac:dyDescent="0.25">
      <c r="A177" s="152">
        <v>168</v>
      </c>
      <c r="B177" s="153"/>
      <c r="C177" s="153"/>
      <c r="D177" s="153"/>
      <c r="E177" s="154"/>
      <c r="F177" s="155"/>
      <c r="G177" s="153"/>
      <c r="H177" s="154"/>
      <c r="I177" s="19" t="str">
        <f t="shared" si="17"/>
        <v/>
      </c>
      <c r="J177" s="19" t="str">
        <f t="shared" si="18"/>
        <v/>
      </c>
    </row>
    <row r="178" spans="1:10" x14ac:dyDescent="0.25">
      <c r="A178" s="152">
        <v>169</v>
      </c>
      <c r="B178" s="153"/>
      <c r="C178" s="153"/>
      <c r="D178" s="153"/>
      <c r="E178" s="154"/>
      <c r="F178" s="155"/>
      <c r="G178" s="153"/>
      <c r="H178" s="154"/>
      <c r="I178" s="19" t="str">
        <f t="shared" si="17"/>
        <v/>
      </c>
      <c r="J178" s="19" t="str">
        <f t="shared" si="18"/>
        <v/>
      </c>
    </row>
    <row r="179" spans="1:10" x14ac:dyDescent="0.25">
      <c r="A179" s="152">
        <v>170</v>
      </c>
      <c r="B179" s="153"/>
      <c r="C179" s="153"/>
      <c r="D179" s="153"/>
      <c r="E179" s="154"/>
      <c r="F179" s="155"/>
      <c r="G179" s="153"/>
      <c r="H179" s="154"/>
      <c r="I179" s="19" t="str">
        <f t="shared" si="17"/>
        <v/>
      </c>
      <c r="J179" s="19" t="str">
        <f t="shared" si="18"/>
        <v/>
      </c>
    </row>
    <row r="180" spans="1:10" x14ac:dyDescent="0.25">
      <c r="A180" s="152">
        <v>171</v>
      </c>
      <c r="B180" s="153"/>
      <c r="C180" s="153"/>
      <c r="D180" s="153"/>
      <c r="E180" s="154"/>
      <c r="F180" s="155"/>
      <c r="G180" s="153"/>
      <c r="H180" s="154"/>
      <c r="I180" s="19" t="str">
        <f t="shared" si="17"/>
        <v/>
      </c>
      <c r="J180" s="19" t="str">
        <f t="shared" si="18"/>
        <v/>
      </c>
    </row>
    <row r="181" spans="1:10" x14ac:dyDescent="0.25">
      <c r="A181" s="152">
        <v>172</v>
      </c>
      <c r="B181" s="153"/>
      <c r="C181" s="153"/>
      <c r="D181" s="153"/>
      <c r="E181" s="154"/>
      <c r="F181" s="155"/>
      <c r="G181" s="153"/>
      <c r="H181" s="154"/>
      <c r="I181" s="19" t="str">
        <f t="shared" si="17"/>
        <v/>
      </c>
      <c r="J181" s="19" t="str">
        <f t="shared" si="18"/>
        <v/>
      </c>
    </row>
    <row r="182" spans="1:10" x14ac:dyDescent="0.25">
      <c r="A182" s="152">
        <v>173</v>
      </c>
      <c r="B182" s="153"/>
      <c r="C182" s="153"/>
      <c r="D182" s="153"/>
      <c r="E182" s="154"/>
      <c r="F182" s="155"/>
      <c r="G182" s="153"/>
      <c r="H182" s="154"/>
      <c r="I182" s="19" t="str">
        <f t="shared" si="17"/>
        <v/>
      </c>
      <c r="J182" s="19" t="str">
        <f t="shared" si="18"/>
        <v/>
      </c>
    </row>
    <row r="183" spans="1:10" x14ac:dyDescent="0.25">
      <c r="A183" s="152">
        <v>174</v>
      </c>
      <c r="B183" s="153"/>
      <c r="C183" s="153"/>
      <c r="D183" s="153"/>
      <c r="E183" s="154"/>
      <c r="F183" s="155"/>
      <c r="G183" s="153"/>
      <c r="H183" s="154"/>
      <c r="I183" s="19" t="str">
        <f t="shared" si="17"/>
        <v/>
      </c>
      <c r="J183" s="19" t="str">
        <f t="shared" si="18"/>
        <v/>
      </c>
    </row>
    <row r="184" spans="1:10" x14ac:dyDescent="0.25">
      <c r="A184" s="152">
        <v>175</v>
      </c>
      <c r="B184" s="153"/>
      <c r="C184" s="153"/>
      <c r="D184" s="153"/>
      <c r="E184" s="154"/>
      <c r="F184" s="155"/>
      <c r="G184" s="153"/>
      <c r="H184" s="154"/>
      <c r="I184" s="19" t="str">
        <f t="shared" si="17"/>
        <v/>
      </c>
      <c r="J184" s="19" t="str">
        <f t="shared" si="18"/>
        <v/>
      </c>
    </row>
    <row r="185" spans="1:10" x14ac:dyDescent="0.25">
      <c r="A185" s="152">
        <v>176</v>
      </c>
      <c r="B185" s="153"/>
      <c r="C185" s="153"/>
      <c r="D185" s="153"/>
      <c r="E185" s="154"/>
      <c r="F185" s="155"/>
      <c r="G185" s="153"/>
      <c r="H185" s="154"/>
      <c r="I185" s="19" t="str">
        <f t="shared" si="17"/>
        <v/>
      </c>
      <c r="J185" s="19" t="str">
        <f t="shared" si="18"/>
        <v/>
      </c>
    </row>
    <row r="186" spans="1:10" x14ac:dyDescent="0.25">
      <c r="A186" s="152">
        <v>177</v>
      </c>
      <c r="B186" s="153"/>
      <c r="C186" s="153"/>
      <c r="D186" s="153"/>
      <c r="E186" s="154"/>
      <c r="F186" s="155"/>
      <c r="G186" s="153"/>
      <c r="H186" s="154"/>
      <c r="I186" s="19" t="str">
        <f t="shared" si="17"/>
        <v/>
      </c>
      <c r="J186" s="19" t="str">
        <f t="shared" si="18"/>
        <v/>
      </c>
    </row>
    <row r="187" spans="1:10" x14ac:dyDescent="0.25">
      <c r="A187" s="152">
        <v>178</v>
      </c>
      <c r="B187" s="153"/>
      <c r="C187" s="153"/>
      <c r="D187" s="153"/>
      <c r="E187" s="154"/>
      <c r="F187" s="155"/>
      <c r="G187" s="153"/>
      <c r="H187" s="154"/>
      <c r="I187" s="19" t="str">
        <f t="shared" si="17"/>
        <v/>
      </c>
      <c r="J187" s="19" t="str">
        <f t="shared" si="18"/>
        <v/>
      </c>
    </row>
    <row r="188" spans="1:10" x14ac:dyDescent="0.25">
      <c r="A188" s="152">
        <v>179</v>
      </c>
      <c r="B188" s="153"/>
      <c r="C188" s="153"/>
      <c r="D188" s="153"/>
      <c r="E188" s="154"/>
      <c r="F188" s="155"/>
      <c r="G188" s="153"/>
      <c r="H188" s="154"/>
      <c r="I188" s="19" t="str">
        <f t="shared" si="17"/>
        <v/>
      </c>
      <c r="J188" s="19" t="str">
        <f t="shared" si="18"/>
        <v/>
      </c>
    </row>
    <row r="189" spans="1:10" x14ac:dyDescent="0.25">
      <c r="A189" s="152">
        <v>180</v>
      </c>
      <c r="B189" s="153"/>
      <c r="C189" s="153"/>
      <c r="D189" s="153"/>
      <c r="E189" s="154"/>
      <c r="F189" s="155"/>
      <c r="G189" s="153"/>
      <c r="H189" s="154"/>
      <c r="I189" s="19" t="str">
        <f t="shared" si="17"/>
        <v/>
      </c>
      <c r="J189" s="19" t="str">
        <f t="shared" si="18"/>
        <v/>
      </c>
    </row>
    <row r="190" spans="1:10" x14ac:dyDescent="0.25">
      <c r="A190" s="152">
        <v>181</v>
      </c>
      <c r="B190" s="153"/>
      <c r="C190" s="153"/>
      <c r="D190" s="153"/>
      <c r="E190" s="154"/>
      <c r="F190" s="155"/>
      <c r="G190" s="153"/>
      <c r="H190" s="154"/>
      <c r="I190" s="19" t="str">
        <f t="shared" si="17"/>
        <v/>
      </c>
      <c r="J190" s="19" t="str">
        <f t="shared" si="18"/>
        <v/>
      </c>
    </row>
    <row r="191" spans="1:10" x14ac:dyDescent="0.25">
      <c r="A191" s="152">
        <v>182</v>
      </c>
      <c r="B191" s="153"/>
      <c r="C191" s="153"/>
      <c r="D191" s="153"/>
      <c r="E191" s="154"/>
      <c r="F191" s="155"/>
      <c r="G191" s="153"/>
      <c r="H191" s="154"/>
      <c r="I191" s="19" t="str">
        <f t="shared" si="17"/>
        <v/>
      </c>
      <c r="J191" s="19" t="str">
        <f t="shared" si="18"/>
        <v/>
      </c>
    </row>
    <row r="192" spans="1:10" x14ac:dyDescent="0.25">
      <c r="A192" s="152">
        <v>183</v>
      </c>
      <c r="B192" s="153"/>
      <c r="C192" s="153"/>
      <c r="D192" s="153"/>
      <c r="E192" s="154"/>
      <c r="F192" s="155"/>
      <c r="G192" s="153"/>
      <c r="H192" s="154"/>
      <c r="I192" s="19" t="str">
        <f t="shared" si="17"/>
        <v/>
      </c>
      <c r="J192" s="19" t="str">
        <f t="shared" si="18"/>
        <v/>
      </c>
    </row>
    <row r="193" spans="1:10" x14ac:dyDescent="0.25">
      <c r="A193" s="152">
        <v>184</v>
      </c>
      <c r="B193" s="153"/>
      <c r="C193" s="153"/>
      <c r="D193" s="153"/>
      <c r="E193" s="154"/>
      <c r="F193" s="155"/>
      <c r="G193" s="153"/>
      <c r="H193" s="154"/>
      <c r="I193" s="19" t="str">
        <f t="shared" si="17"/>
        <v/>
      </c>
      <c r="J193" s="19" t="str">
        <f t="shared" si="18"/>
        <v/>
      </c>
    </row>
    <row r="194" spans="1:10" x14ac:dyDescent="0.25">
      <c r="A194" s="152">
        <v>185</v>
      </c>
      <c r="B194" s="153"/>
      <c r="C194" s="153"/>
      <c r="D194" s="153"/>
      <c r="E194" s="154"/>
      <c r="F194" s="155"/>
      <c r="G194" s="153"/>
      <c r="H194" s="154"/>
      <c r="I194" s="19" t="str">
        <f t="shared" si="17"/>
        <v/>
      </c>
      <c r="J194" s="19" t="str">
        <f t="shared" si="18"/>
        <v/>
      </c>
    </row>
    <row r="195" spans="1:10" x14ac:dyDescent="0.25">
      <c r="A195" s="152">
        <v>186</v>
      </c>
      <c r="B195" s="153"/>
      <c r="C195" s="153"/>
      <c r="D195" s="153"/>
      <c r="E195" s="154"/>
      <c r="F195" s="155"/>
      <c r="G195" s="153"/>
      <c r="H195" s="154"/>
      <c r="I195" s="19" t="str">
        <f t="shared" si="17"/>
        <v/>
      </c>
      <c r="J195" s="19" t="str">
        <f t="shared" si="18"/>
        <v/>
      </c>
    </row>
    <row r="196" spans="1:10" x14ac:dyDescent="0.25">
      <c r="A196" s="152">
        <v>187</v>
      </c>
      <c r="B196" s="153"/>
      <c r="C196" s="153"/>
      <c r="D196" s="153"/>
      <c r="E196" s="154"/>
      <c r="F196" s="155"/>
      <c r="G196" s="153"/>
      <c r="H196" s="154"/>
      <c r="I196" s="19" t="str">
        <f t="shared" si="17"/>
        <v/>
      </c>
      <c r="J196" s="19" t="str">
        <f t="shared" si="18"/>
        <v/>
      </c>
    </row>
    <row r="197" spans="1:10" x14ac:dyDescent="0.25">
      <c r="A197" s="152">
        <v>188</v>
      </c>
      <c r="B197" s="153"/>
      <c r="C197" s="153"/>
      <c r="D197" s="153"/>
      <c r="E197" s="154"/>
      <c r="F197" s="155"/>
      <c r="G197" s="153"/>
      <c r="H197" s="154"/>
      <c r="I197" s="19" t="str">
        <f t="shared" si="17"/>
        <v/>
      </c>
      <c r="J197" s="19" t="str">
        <f t="shared" si="18"/>
        <v/>
      </c>
    </row>
    <row r="198" spans="1:10" x14ac:dyDescent="0.25">
      <c r="A198" s="152">
        <v>189</v>
      </c>
      <c r="B198" s="153"/>
      <c r="C198" s="153"/>
      <c r="D198" s="153"/>
      <c r="E198" s="154"/>
      <c r="F198" s="155"/>
      <c r="G198" s="153"/>
      <c r="H198" s="154"/>
      <c r="I198" s="19" t="str">
        <f t="shared" si="17"/>
        <v/>
      </c>
      <c r="J198" s="19" t="str">
        <f t="shared" si="18"/>
        <v/>
      </c>
    </row>
    <row r="199" spans="1:10" x14ac:dyDescent="0.25">
      <c r="A199" s="152">
        <v>190</v>
      </c>
      <c r="B199" s="153"/>
      <c r="C199" s="153"/>
      <c r="D199" s="153"/>
      <c r="E199" s="154"/>
      <c r="F199" s="155"/>
      <c r="G199" s="153"/>
      <c r="H199" s="154"/>
      <c r="I199" s="19" t="str">
        <f t="shared" si="17"/>
        <v/>
      </c>
      <c r="J199" s="19" t="str">
        <f t="shared" si="18"/>
        <v/>
      </c>
    </row>
    <row r="200" spans="1:10" x14ac:dyDescent="0.25">
      <c r="A200" s="152">
        <v>191</v>
      </c>
      <c r="B200" s="153"/>
      <c r="C200" s="153"/>
      <c r="D200" s="153"/>
      <c r="E200" s="154"/>
      <c r="F200" s="155"/>
      <c r="G200" s="153"/>
      <c r="H200" s="154"/>
      <c r="I200" s="19" t="str">
        <f t="shared" si="17"/>
        <v/>
      </c>
      <c r="J200" s="19" t="str">
        <f t="shared" si="18"/>
        <v/>
      </c>
    </row>
    <row r="201" spans="1:10" x14ac:dyDescent="0.25">
      <c r="A201" s="152">
        <v>192</v>
      </c>
      <c r="B201" s="153"/>
      <c r="C201" s="153"/>
      <c r="D201" s="153"/>
      <c r="E201" s="154"/>
      <c r="F201" s="155"/>
      <c r="G201" s="153"/>
      <c r="H201" s="154"/>
      <c r="I201" s="19" t="str">
        <f t="shared" si="17"/>
        <v/>
      </c>
      <c r="J201" s="19" t="str">
        <f t="shared" si="18"/>
        <v/>
      </c>
    </row>
    <row r="202" spans="1:10" x14ac:dyDescent="0.25">
      <c r="A202" s="152">
        <v>193</v>
      </c>
      <c r="B202" s="153"/>
      <c r="C202" s="153"/>
      <c r="D202" s="153"/>
      <c r="E202" s="154"/>
      <c r="F202" s="155"/>
      <c r="G202" s="153"/>
      <c r="H202" s="154"/>
      <c r="I202" s="19" t="str">
        <f t="shared" ref="I202:I259" si="19">IF(OR($B202="",$C202="",$D202="",$E202="",$F202&lt;an_initial,$F202&gt;an_final,$O202=FALSE),"",IF($H202="",CS23a*$G202/P202,CS23a*$H202))</f>
        <v/>
      </c>
      <c r="J202" s="19" t="str">
        <f t="shared" ref="J202:J259" si="20">IF(OR($B202="",$C202="",$D202="",$E202="",$F202="",$F202&gt;an_final,$O202=FALSE),"",IF($H202="",CS_STR_A*$G202/P202,CS_STR_A*$H202))</f>
        <v/>
      </c>
    </row>
    <row r="203" spans="1:10" x14ac:dyDescent="0.25">
      <c r="A203" s="152">
        <v>194</v>
      </c>
      <c r="B203" s="153"/>
      <c r="C203" s="153"/>
      <c r="D203" s="153"/>
      <c r="E203" s="154"/>
      <c r="F203" s="155"/>
      <c r="G203" s="153"/>
      <c r="H203" s="154"/>
      <c r="I203" s="19" t="str">
        <f t="shared" si="19"/>
        <v/>
      </c>
      <c r="J203" s="19" t="str">
        <f t="shared" si="20"/>
        <v/>
      </c>
    </row>
    <row r="204" spans="1:10" x14ac:dyDescent="0.25">
      <c r="A204" s="152">
        <v>195</v>
      </c>
      <c r="B204" s="153"/>
      <c r="C204" s="153"/>
      <c r="D204" s="153"/>
      <c r="E204" s="154"/>
      <c r="F204" s="155"/>
      <c r="G204" s="153"/>
      <c r="H204" s="154"/>
      <c r="I204" s="19" t="str">
        <f t="shared" si="19"/>
        <v/>
      </c>
      <c r="J204" s="19" t="str">
        <f t="shared" si="20"/>
        <v/>
      </c>
    </row>
    <row r="205" spans="1:10" x14ac:dyDescent="0.25">
      <c r="A205" s="152">
        <v>196</v>
      </c>
      <c r="B205" s="153"/>
      <c r="C205" s="153"/>
      <c r="D205" s="153"/>
      <c r="E205" s="154"/>
      <c r="F205" s="155"/>
      <c r="G205" s="153"/>
      <c r="H205" s="154"/>
      <c r="I205" s="19" t="str">
        <f t="shared" si="19"/>
        <v/>
      </c>
      <c r="J205" s="19" t="str">
        <f t="shared" si="20"/>
        <v/>
      </c>
    </row>
    <row r="206" spans="1:10" x14ac:dyDescent="0.25">
      <c r="A206" s="152">
        <v>197</v>
      </c>
      <c r="B206" s="153"/>
      <c r="C206" s="153"/>
      <c r="D206" s="153"/>
      <c r="E206" s="154"/>
      <c r="F206" s="155"/>
      <c r="G206" s="153"/>
      <c r="H206" s="154"/>
      <c r="I206" s="19" t="str">
        <f t="shared" si="19"/>
        <v/>
      </c>
      <c r="J206" s="19" t="str">
        <f t="shared" si="20"/>
        <v/>
      </c>
    </row>
    <row r="207" spans="1:10" x14ac:dyDescent="0.25">
      <c r="A207" s="152">
        <v>198</v>
      </c>
      <c r="B207" s="153"/>
      <c r="C207" s="153"/>
      <c r="D207" s="153"/>
      <c r="E207" s="154"/>
      <c r="F207" s="155"/>
      <c r="G207" s="153"/>
      <c r="H207" s="154"/>
      <c r="I207" s="19" t="str">
        <f t="shared" si="19"/>
        <v/>
      </c>
      <c r="J207" s="19" t="str">
        <f t="shared" si="20"/>
        <v/>
      </c>
    </row>
    <row r="208" spans="1:10" x14ac:dyDescent="0.25">
      <c r="A208" s="152">
        <v>199</v>
      </c>
      <c r="B208" s="153"/>
      <c r="C208" s="153"/>
      <c r="D208" s="153"/>
      <c r="E208" s="154"/>
      <c r="F208" s="155"/>
      <c r="G208" s="153"/>
      <c r="H208" s="154"/>
      <c r="I208" s="19" t="str">
        <f t="shared" si="19"/>
        <v/>
      </c>
      <c r="J208" s="19" t="str">
        <f t="shared" si="20"/>
        <v/>
      </c>
    </row>
    <row r="209" spans="1:10" x14ac:dyDescent="0.25">
      <c r="A209" s="152">
        <v>200</v>
      </c>
      <c r="B209" s="153"/>
      <c r="C209" s="153"/>
      <c r="D209" s="153"/>
      <c r="E209" s="154"/>
      <c r="F209" s="155"/>
      <c r="G209" s="153"/>
      <c r="H209" s="154"/>
      <c r="I209" s="19" t="str">
        <f t="shared" si="19"/>
        <v/>
      </c>
      <c r="J209" s="19" t="str">
        <f t="shared" si="20"/>
        <v/>
      </c>
    </row>
    <row r="210" spans="1:10" x14ac:dyDescent="0.25">
      <c r="A210" s="152">
        <v>201</v>
      </c>
      <c r="B210" s="153"/>
      <c r="C210" s="153"/>
      <c r="D210" s="153"/>
      <c r="E210" s="154"/>
      <c r="F210" s="155"/>
      <c r="G210" s="153"/>
      <c r="H210" s="154"/>
      <c r="I210" s="19" t="str">
        <f t="shared" si="19"/>
        <v/>
      </c>
      <c r="J210" s="19" t="str">
        <f t="shared" si="20"/>
        <v/>
      </c>
    </row>
    <row r="211" spans="1:10" x14ac:dyDescent="0.25">
      <c r="A211" s="152">
        <v>202</v>
      </c>
      <c r="B211" s="153"/>
      <c r="C211" s="153"/>
      <c r="D211" s="153"/>
      <c r="E211" s="154"/>
      <c r="F211" s="155"/>
      <c r="G211" s="153"/>
      <c r="H211" s="154"/>
      <c r="I211" s="19" t="str">
        <f t="shared" si="19"/>
        <v/>
      </c>
      <c r="J211" s="19" t="str">
        <f t="shared" si="20"/>
        <v/>
      </c>
    </row>
    <row r="212" spans="1:10" x14ac:dyDescent="0.25">
      <c r="A212" s="152">
        <v>203</v>
      </c>
      <c r="B212" s="153"/>
      <c r="C212" s="153"/>
      <c r="D212" s="153"/>
      <c r="E212" s="154"/>
      <c r="F212" s="155"/>
      <c r="G212" s="153"/>
      <c r="H212" s="154"/>
      <c r="I212" s="19" t="str">
        <f t="shared" si="19"/>
        <v/>
      </c>
      <c r="J212" s="19" t="str">
        <f t="shared" si="20"/>
        <v/>
      </c>
    </row>
    <row r="213" spans="1:10" x14ac:dyDescent="0.25">
      <c r="A213" s="152">
        <v>204</v>
      </c>
      <c r="B213" s="153"/>
      <c r="C213" s="153"/>
      <c r="D213" s="153"/>
      <c r="E213" s="154"/>
      <c r="F213" s="155"/>
      <c r="G213" s="153"/>
      <c r="H213" s="154"/>
      <c r="I213" s="19" t="str">
        <f t="shared" si="19"/>
        <v/>
      </c>
      <c r="J213" s="19" t="str">
        <f t="shared" si="20"/>
        <v/>
      </c>
    </row>
    <row r="214" spans="1:10" x14ac:dyDescent="0.25">
      <c r="A214" s="152">
        <v>205</v>
      </c>
      <c r="B214" s="153"/>
      <c r="C214" s="153"/>
      <c r="D214" s="153"/>
      <c r="E214" s="154"/>
      <c r="F214" s="155"/>
      <c r="G214" s="153"/>
      <c r="H214" s="154"/>
      <c r="I214" s="19" t="str">
        <f t="shared" si="19"/>
        <v/>
      </c>
      <c r="J214" s="19" t="str">
        <f t="shared" si="20"/>
        <v/>
      </c>
    </row>
    <row r="215" spans="1:10" x14ac:dyDescent="0.25">
      <c r="A215" s="152">
        <v>206</v>
      </c>
      <c r="B215" s="153"/>
      <c r="C215" s="153"/>
      <c r="D215" s="153"/>
      <c r="E215" s="154"/>
      <c r="F215" s="155"/>
      <c r="G215" s="153"/>
      <c r="H215" s="154"/>
      <c r="I215" s="19" t="str">
        <f t="shared" si="19"/>
        <v/>
      </c>
      <c r="J215" s="19" t="str">
        <f t="shared" si="20"/>
        <v/>
      </c>
    </row>
    <row r="216" spans="1:10" x14ac:dyDescent="0.25">
      <c r="A216" s="152">
        <v>207</v>
      </c>
      <c r="B216" s="153"/>
      <c r="C216" s="153"/>
      <c r="D216" s="153"/>
      <c r="E216" s="154"/>
      <c r="F216" s="155"/>
      <c r="G216" s="153"/>
      <c r="H216" s="154"/>
      <c r="I216" s="19" t="str">
        <f t="shared" si="19"/>
        <v/>
      </c>
      <c r="J216" s="19" t="str">
        <f t="shared" si="20"/>
        <v/>
      </c>
    </row>
    <row r="217" spans="1:10" x14ac:dyDescent="0.25">
      <c r="A217" s="152">
        <v>208</v>
      </c>
      <c r="B217" s="153"/>
      <c r="C217" s="153"/>
      <c r="D217" s="153"/>
      <c r="E217" s="154"/>
      <c r="F217" s="155"/>
      <c r="G217" s="153"/>
      <c r="H217" s="154"/>
      <c r="I217" s="19" t="str">
        <f t="shared" si="19"/>
        <v/>
      </c>
      <c r="J217" s="19" t="str">
        <f t="shared" si="20"/>
        <v/>
      </c>
    </row>
    <row r="218" spans="1:10" x14ac:dyDescent="0.25">
      <c r="A218" s="152">
        <v>209</v>
      </c>
      <c r="B218" s="153"/>
      <c r="C218" s="153"/>
      <c r="D218" s="153"/>
      <c r="E218" s="154"/>
      <c r="F218" s="155"/>
      <c r="G218" s="153"/>
      <c r="H218" s="154"/>
      <c r="I218" s="19" t="str">
        <f t="shared" si="19"/>
        <v/>
      </c>
      <c r="J218" s="19" t="str">
        <f t="shared" si="20"/>
        <v/>
      </c>
    </row>
    <row r="219" spans="1:10" x14ac:dyDescent="0.25">
      <c r="A219" s="152">
        <v>210</v>
      </c>
      <c r="B219" s="153"/>
      <c r="C219" s="153"/>
      <c r="D219" s="153"/>
      <c r="E219" s="154"/>
      <c r="F219" s="155"/>
      <c r="G219" s="153"/>
      <c r="H219" s="154"/>
      <c r="I219" s="19" t="str">
        <f t="shared" si="19"/>
        <v/>
      </c>
      <c r="J219" s="19" t="str">
        <f t="shared" si="20"/>
        <v/>
      </c>
    </row>
    <row r="220" spans="1:10" x14ac:dyDescent="0.25">
      <c r="A220" s="152">
        <v>211</v>
      </c>
      <c r="B220" s="153"/>
      <c r="C220" s="153"/>
      <c r="D220" s="153"/>
      <c r="E220" s="154"/>
      <c r="F220" s="155"/>
      <c r="G220" s="153"/>
      <c r="H220" s="154"/>
      <c r="I220" s="19" t="str">
        <f t="shared" si="19"/>
        <v/>
      </c>
      <c r="J220" s="19" t="str">
        <f t="shared" si="20"/>
        <v/>
      </c>
    </row>
    <row r="221" spans="1:10" x14ac:dyDescent="0.25">
      <c r="A221" s="152">
        <v>212</v>
      </c>
      <c r="B221" s="153"/>
      <c r="C221" s="153"/>
      <c r="D221" s="153"/>
      <c r="E221" s="154"/>
      <c r="F221" s="155"/>
      <c r="G221" s="153"/>
      <c r="H221" s="154"/>
      <c r="I221" s="19" t="str">
        <f t="shared" si="19"/>
        <v/>
      </c>
      <c r="J221" s="19" t="str">
        <f t="shared" si="20"/>
        <v/>
      </c>
    </row>
    <row r="222" spans="1:10" x14ac:dyDescent="0.25">
      <c r="A222" s="152">
        <v>213</v>
      </c>
      <c r="B222" s="153"/>
      <c r="C222" s="153"/>
      <c r="D222" s="153"/>
      <c r="E222" s="154"/>
      <c r="F222" s="155"/>
      <c r="G222" s="153"/>
      <c r="H222" s="154"/>
      <c r="I222" s="19" t="str">
        <f t="shared" si="19"/>
        <v/>
      </c>
      <c r="J222" s="19" t="str">
        <f t="shared" si="20"/>
        <v/>
      </c>
    </row>
    <row r="223" spans="1:10" x14ac:dyDescent="0.25">
      <c r="A223" s="152">
        <v>214</v>
      </c>
      <c r="B223" s="153"/>
      <c r="C223" s="153"/>
      <c r="D223" s="153"/>
      <c r="E223" s="154"/>
      <c r="F223" s="155"/>
      <c r="G223" s="153"/>
      <c r="H223" s="154"/>
      <c r="I223" s="19" t="str">
        <f t="shared" si="19"/>
        <v/>
      </c>
      <c r="J223" s="19" t="str">
        <f t="shared" si="20"/>
        <v/>
      </c>
    </row>
    <row r="224" spans="1:10" x14ac:dyDescent="0.25">
      <c r="A224" s="152">
        <v>215</v>
      </c>
      <c r="B224" s="153"/>
      <c r="C224" s="153"/>
      <c r="D224" s="153"/>
      <c r="E224" s="154"/>
      <c r="F224" s="155"/>
      <c r="G224" s="153"/>
      <c r="H224" s="154"/>
      <c r="I224" s="19" t="str">
        <f t="shared" si="19"/>
        <v/>
      </c>
      <c r="J224" s="19" t="str">
        <f t="shared" si="20"/>
        <v/>
      </c>
    </row>
    <row r="225" spans="1:10" x14ac:dyDescent="0.25">
      <c r="A225" s="152">
        <v>216</v>
      </c>
      <c r="B225" s="153"/>
      <c r="C225" s="153"/>
      <c r="D225" s="153"/>
      <c r="E225" s="154"/>
      <c r="F225" s="155"/>
      <c r="G225" s="153"/>
      <c r="H225" s="154"/>
      <c r="I225" s="19" t="str">
        <f t="shared" si="19"/>
        <v/>
      </c>
      <c r="J225" s="19" t="str">
        <f t="shared" si="20"/>
        <v/>
      </c>
    </row>
    <row r="226" spans="1:10" x14ac:dyDescent="0.25">
      <c r="A226" s="152">
        <v>217</v>
      </c>
      <c r="B226" s="153"/>
      <c r="C226" s="153"/>
      <c r="D226" s="153"/>
      <c r="E226" s="154"/>
      <c r="F226" s="155"/>
      <c r="G226" s="153"/>
      <c r="H226" s="154"/>
      <c r="I226" s="19" t="str">
        <f t="shared" si="19"/>
        <v/>
      </c>
      <c r="J226" s="19" t="str">
        <f t="shared" si="20"/>
        <v/>
      </c>
    </row>
    <row r="227" spans="1:10" x14ac:dyDescent="0.25">
      <c r="A227" s="152">
        <v>218</v>
      </c>
      <c r="B227" s="153"/>
      <c r="C227" s="153"/>
      <c r="D227" s="153"/>
      <c r="E227" s="154"/>
      <c r="F227" s="155"/>
      <c r="G227" s="153"/>
      <c r="H227" s="154"/>
      <c r="I227" s="19" t="str">
        <f t="shared" si="19"/>
        <v/>
      </c>
      <c r="J227" s="19" t="str">
        <f t="shared" si="20"/>
        <v/>
      </c>
    </row>
    <row r="228" spans="1:10" x14ac:dyDescent="0.25">
      <c r="A228" s="152">
        <v>219</v>
      </c>
      <c r="B228" s="153"/>
      <c r="C228" s="153"/>
      <c r="D228" s="153"/>
      <c r="E228" s="154"/>
      <c r="F228" s="155"/>
      <c r="G228" s="153"/>
      <c r="H228" s="154"/>
      <c r="I228" s="19" t="str">
        <f t="shared" si="19"/>
        <v/>
      </c>
      <c r="J228" s="19" t="str">
        <f t="shared" si="20"/>
        <v/>
      </c>
    </row>
    <row r="229" spans="1:10" x14ac:dyDescent="0.25">
      <c r="A229" s="152">
        <v>220</v>
      </c>
      <c r="B229" s="153"/>
      <c r="C229" s="153"/>
      <c r="D229" s="153"/>
      <c r="E229" s="154"/>
      <c r="F229" s="155"/>
      <c r="G229" s="153"/>
      <c r="H229" s="154"/>
      <c r="I229" s="19" t="str">
        <f t="shared" si="19"/>
        <v/>
      </c>
      <c r="J229" s="19" t="str">
        <f t="shared" si="20"/>
        <v/>
      </c>
    </row>
    <row r="230" spans="1:10" x14ac:dyDescent="0.25">
      <c r="A230" s="152">
        <v>221</v>
      </c>
      <c r="B230" s="153"/>
      <c r="C230" s="153"/>
      <c r="D230" s="153"/>
      <c r="E230" s="154"/>
      <c r="F230" s="155"/>
      <c r="G230" s="153"/>
      <c r="H230" s="154"/>
      <c r="I230" s="19" t="str">
        <f t="shared" si="19"/>
        <v/>
      </c>
      <c r="J230" s="19" t="str">
        <f t="shared" si="20"/>
        <v/>
      </c>
    </row>
    <row r="231" spans="1:10" x14ac:dyDescent="0.25">
      <c r="A231" s="152">
        <v>222</v>
      </c>
      <c r="B231" s="153"/>
      <c r="C231" s="153"/>
      <c r="D231" s="153"/>
      <c r="E231" s="154"/>
      <c r="F231" s="155"/>
      <c r="G231" s="153"/>
      <c r="H231" s="154"/>
      <c r="I231" s="19" t="str">
        <f t="shared" si="19"/>
        <v/>
      </c>
      <c r="J231" s="19" t="str">
        <f t="shared" si="20"/>
        <v/>
      </c>
    </row>
    <row r="232" spans="1:10" x14ac:dyDescent="0.25">
      <c r="A232" s="152">
        <v>223</v>
      </c>
      <c r="B232" s="153"/>
      <c r="C232" s="153"/>
      <c r="D232" s="153"/>
      <c r="E232" s="154"/>
      <c r="F232" s="155"/>
      <c r="G232" s="153"/>
      <c r="H232" s="154"/>
      <c r="I232" s="19" t="str">
        <f t="shared" si="19"/>
        <v/>
      </c>
      <c r="J232" s="19" t="str">
        <f t="shared" si="20"/>
        <v/>
      </c>
    </row>
    <row r="233" spans="1:10" x14ac:dyDescent="0.25">
      <c r="A233" s="152">
        <v>224</v>
      </c>
      <c r="B233" s="153"/>
      <c r="C233" s="153"/>
      <c r="D233" s="153"/>
      <c r="E233" s="154"/>
      <c r="F233" s="155"/>
      <c r="G233" s="153"/>
      <c r="H233" s="154"/>
      <c r="I233" s="19" t="str">
        <f t="shared" si="19"/>
        <v/>
      </c>
      <c r="J233" s="19" t="str">
        <f t="shared" si="20"/>
        <v/>
      </c>
    </row>
    <row r="234" spans="1:10" x14ac:dyDescent="0.25">
      <c r="A234" s="152">
        <v>225</v>
      </c>
      <c r="B234" s="153"/>
      <c r="C234" s="153"/>
      <c r="D234" s="153"/>
      <c r="E234" s="154"/>
      <c r="F234" s="155"/>
      <c r="G234" s="153"/>
      <c r="H234" s="154"/>
      <c r="I234" s="19" t="str">
        <f t="shared" si="19"/>
        <v/>
      </c>
      <c r="J234" s="19" t="str">
        <f t="shared" si="20"/>
        <v/>
      </c>
    </row>
    <row r="235" spans="1:10" x14ac:dyDescent="0.25">
      <c r="A235" s="152">
        <v>226</v>
      </c>
      <c r="B235" s="153"/>
      <c r="C235" s="153"/>
      <c r="D235" s="153"/>
      <c r="E235" s="154"/>
      <c r="F235" s="155"/>
      <c r="G235" s="153"/>
      <c r="H235" s="154"/>
      <c r="I235" s="19" t="str">
        <f t="shared" si="19"/>
        <v/>
      </c>
      <c r="J235" s="19" t="str">
        <f t="shared" si="20"/>
        <v/>
      </c>
    </row>
    <row r="236" spans="1:10" x14ac:dyDescent="0.25">
      <c r="A236" s="152">
        <v>227</v>
      </c>
      <c r="B236" s="153"/>
      <c r="C236" s="153"/>
      <c r="D236" s="153"/>
      <c r="E236" s="154"/>
      <c r="F236" s="155"/>
      <c r="G236" s="153"/>
      <c r="H236" s="154"/>
      <c r="I236" s="19" t="str">
        <f t="shared" si="19"/>
        <v/>
      </c>
      <c r="J236" s="19" t="str">
        <f t="shared" si="20"/>
        <v/>
      </c>
    </row>
    <row r="237" spans="1:10" x14ac:dyDescent="0.25">
      <c r="A237" s="152">
        <v>228</v>
      </c>
      <c r="B237" s="153"/>
      <c r="C237" s="153"/>
      <c r="D237" s="153"/>
      <c r="E237" s="154"/>
      <c r="F237" s="155"/>
      <c r="G237" s="153"/>
      <c r="H237" s="154"/>
      <c r="I237" s="19" t="str">
        <f t="shared" si="19"/>
        <v/>
      </c>
      <c r="J237" s="19" t="str">
        <f t="shared" si="20"/>
        <v/>
      </c>
    </row>
    <row r="238" spans="1:10" x14ac:dyDescent="0.25">
      <c r="A238" s="152">
        <v>229</v>
      </c>
      <c r="B238" s="153"/>
      <c r="C238" s="153"/>
      <c r="D238" s="153"/>
      <c r="E238" s="154"/>
      <c r="F238" s="155"/>
      <c r="G238" s="153"/>
      <c r="H238" s="154"/>
      <c r="I238" s="19" t="str">
        <f t="shared" si="19"/>
        <v/>
      </c>
      <c r="J238" s="19" t="str">
        <f t="shared" si="20"/>
        <v/>
      </c>
    </row>
    <row r="239" spans="1:10" x14ac:dyDescent="0.25">
      <c r="A239" s="152">
        <v>230</v>
      </c>
      <c r="B239" s="153"/>
      <c r="C239" s="153"/>
      <c r="D239" s="153"/>
      <c r="E239" s="154"/>
      <c r="F239" s="155"/>
      <c r="G239" s="153"/>
      <c r="H239" s="154"/>
      <c r="I239" s="19" t="str">
        <f t="shared" si="19"/>
        <v/>
      </c>
      <c r="J239" s="19" t="str">
        <f t="shared" si="20"/>
        <v/>
      </c>
    </row>
    <row r="240" spans="1:10" x14ac:dyDescent="0.25">
      <c r="A240" s="152">
        <v>231</v>
      </c>
      <c r="B240" s="153"/>
      <c r="C240" s="153"/>
      <c r="D240" s="153"/>
      <c r="E240" s="154"/>
      <c r="F240" s="155"/>
      <c r="G240" s="153"/>
      <c r="H240" s="154"/>
      <c r="I240" s="19" t="str">
        <f t="shared" si="19"/>
        <v/>
      </c>
      <c r="J240" s="19" t="str">
        <f t="shared" si="20"/>
        <v/>
      </c>
    </row>
    <row r="241" spans="1:10" x14ac:dyDescent="0.25">
      <c r="A241" s="152">
        <v>232</v>
      </c>
      <c r="B241" s="153"/>
      <c r="C241" s="153"/>
      <c r="D241" s="153"/>
      <c r="E241" s="154"/>
      <c r="F241" s="155"/>
      <c r="G241" s="153"/>
      <c r="H241" s="154"/>
      <c r="I241" s="19" t="str">
        <f t="shared" si="19"/>
        <v/>
      </c>
      <c r="J241" s="19" t="str">
        <f t="shared" si="20"/>
        <v/>
      </c>
    </row>
    <row r="242" spans="1:10" x14ac:dyDescent="0.25">
      <c r="A242" s="152">
        <v>233</v>
      </c>
      <c r="B242" s="153"/>
      <c r="C242" s="153"/>
      <c r="D242" s="153"/>
      <c r="E242" s="154"/>
      <c r="F242" s="155"/>
      <c r="G242" s="153"/>
      <c r="H242" s="154"/>
      <c r="I242" s="19" t="str">
        <f t="shared" si="19"/>
        <v/>
      </c>
      <c r="J242" s="19" t="str">
        <f t="shared" si="20"/>
        <v/>
      </c>
    </row>
    <row r="243" spans="1:10" x14ac:dyDescent="0.25">
      <c r="A243" s="152">
        <v>234</v>
      </c>
      <c r="B243" s="153"/>
      <c r="C243" s="153"/>
      <c r="D243" s="153"/>
      <c r="E243" s="154"/>
      <c r="F243" s="155"/>
      <c r="G243" s="153"/>
      <c r="H243" s="154"/>
      <c r="I243" s="19" t="str">
        <f t="shared" si="19"/>
        <v/>
      </c>
      <c r="J243" s="19" t="str">
        <f t="shared" si="20"/>
        <v/>
      </c>
    </row>
    <row r="244" spans="1:10" x14ac:dyDescent="0.25">
      <c r="A244" s="152">
        <v>235</v>
      </c>
      <c r="B244" s="153"/>
      <c r="C244" s="153"/>
      <c r="D244" s="153"/>
      <c r="E244" s="154"/>
      <c r="F244" s="155"/>
      <c r="G244" s="153"/>
      <c r="H244" s="154"/>
      <c r="I244" s="19" t="str">
        <f t="shared" si="19"/>
        <v/>
      </c>
      <c r="J244" s="19" t="str">
        <f t="shared" si="20"/>
        <v/>
      </c>
    </row>
    <row r="245" spans="1:10" x14ac:dyDescent="0.25">
      <c r="A245" s="152">
        <v>236</v>
      </c>
      <c r="B245" s="153"/>
      <c r="C245" s="153"/>
      <c r="D245" s="153"/>
      <c r="E245" s="154"/>
      <c r="F245" s="155"/>
      <c r="G245" s="153"/>
      <c r="H245" s="154"/>
      <c r="I245" s="19" t="str">
        <f t="shared" si="19"/>
        <v/>
      </c>
      <c r="J245" s="19" t="str">
        <f t="shared" si="20"/>
        <v/>
      </c>
    </row>
    <row r="246" spans="1:10" x14ac:dyDescent="0.25">
      <c r="A246" s="152">
        <v>237</v>
      </c>
      <c r="B246" s="153"/>
      <c r="C246" s="153"/>
      <c r="D246" s="153"/>
      <c r="E246" s="154"/>
      <c r="F246" s="155"/>
      <c r="G246" s="153"/>
      <c r="H246" s="154"/>
      <c r="I246" s="19" t="str">
        <f t="shared" si="19"/>
        <v/>
      </c>
      <c r="J246" s="19" t="str">
        <f t="shared" si="20"/>
        <v/>
      </c>
    </row>
    <row r="247" spans="1:10" x14ac:dyDescent="0.25">
      <c r="A247" s="152">
        <v>238</v>
      </c>
      <c r="B247" s="153"/>
      <c r="C247" s="153"/>
      <c r="D247" s="153"/>
      <c r="E247" s="154"/>
      <c r="F247" s="155"/>
      <c r="G247" s="153"/>
      <c r="H247" s="154"/>
      <c r="I247" s="19" t="str">
        <f t="shared" si="19"/>
        <v/>
      </c>
      <c r="J247" s="19" t="str">
        <f t="shared" si="20"/>
        <v/>
      </c>
    </row>
    <row r="248" spans="1:10" x14ac:dyDescent="0.25">
      <c r="A248" s="152">
        <v>239</v>
      </c>
      <c r="B248" s="153"/>
      <c r="C248" s="153"/>
      <c r="D248" s="153"/>
      <c r="E248" s="154"/>
      <c r="F248" s="155"/>
      <c r="G248" s="153"/>
      <c r="H248" s="154"/>
      <c r="I248" s="19" t="str">
        <f t="shared" si="19"/>
        <v/>
      </c>
      <c r="J248" s="19" t="str">
        <f t="shared" si="20"/>
        <v/>
      </c>
    </row>
    <row r="249" spans="1:10" x14ac:dyDescent="0.25">
      <c r="A249" s="152">
        <v>240</v>
      </c>
      <c r="B249" s="153"/>
      <c r="C249" s="153"/>
      <c r="D249" s="153"/>
      <c r="E249" s="154"/>
      <c r="F249" s="155"/>
      <c r="G249" s="153"/>
      <c r="H249" s="154"/>
      <c r="I249" s="19" t="str">
        <f t="shared" si="19"/>
        <v/>
      </c>
      <c r="J249" s="19" t="str">
        <f t="shared" si="20"/>
        <v/>
      </c>
    </row>
    <row r="250" spans="1:10" x14ac:dyDescent="0.25">
      <c r="A250" s="152">
        <v>241</v>
      </c>
      <c r="B250" s="153"/>
      <c r="C250" s="153"/>
      <c r="D250" s="153"/>
      <c r="E250" s="154"/>
      <c r="F250" s="155"/>
      <c r="G250" s="153"/>
      <c r="H250" s="154"/>
      <c r="I250" s="19" t="str">
        <f t="shared" si="19"/>
        <v/>
      </c>
      <c r="J250" s="19" t="str">
        <f t="shared" si="20"/>
        <v/>
      </c>
    </row>
    <row r="251" spans="1:10" x14ac:dyDescent="0.25">
      <c r="A251" s="152">
        <v>242</v>
      </c>
      <c r="B251" s="153"/>
      <c r="C251" s="153"/>
      <c r="D251" s="153"/>
      <c r="E251" s="154"/>
      <c r="F251" s="155"/>
      <c r="G251" s="153"/>
      <c r="H251" s="154"/>
      <c r="I251" s="19" t="str">
        <f t="shared" si="19"/>
        <v/>
      </c>
      <c r="J251" s="19" t="str">
        <f t="shared" si="20"/>
        <v/>
      </c>
    </row>
    <row r="252" spans="1:10" x14ac:dyDescent="0.25">
      <c r="A252" s="152">
        <v>243</v>
      </c>
      <c r="B252" s="153"/>
      <c r="C252" s="153"/>
      <c r="D252" s="153"/>
      <c r="E252" s="154"/>
      <c r="F252" s="155"/>
      <c r="G252" s="153"/>
      <c r="H252" s="154"/>
      <c r="I252" s="19" t="str">
        <f t="shared" si="19"/>
        <v/>
      </c>
      <c r="J252" s="19" t="str">
        <f t="shared" si="20"/>
        <v/>
      </c>
    </row>
    <row r="253" spans="1:10" x14ac:dyDescent="0.25">
      <c r="A253" s="152">
        <v>244</v>
      </c>
      <c r="B253" s="153"/>
      <c r="C253" s="153"/>
      <c r="D253" s="153"/>
      <c r="E253" s="154"/>
      <c r="F253" s="155"/>
      <c r="G253" s="153"/>
      <c r="H253" s="154"/>
      <c r="I253" s="19" t="str">
        <f t="shared" si="19"/>
        <v/>
      </c>
      <c r="J253" s="19" t="str">
        <f t="shared" si="20"/>
        <v/>
      </c>
    </row>
    <row r="254" spans="1:10" x14ac:dyDescent="0.25">
      <c r="A254" s="152">
        <v>245</v>
      </c>
      <c r="B254" s="153"/>
      <c r="C254" s="153"/>
      <c r="D254" s="153"/>
      <c r="E254" s="154"/>
      <c r="F254" s="155"/>
      <c r="G254" s="153"/>
      <c r="H254" s="154"/>
      <c r="I254" s="19" t="str">
        <f t="shared" si="19"/>
        <v/>
      </c>
      <c r="J254" s="19" t="str">
        <f t="shared" si="20"/>
        <v/>
      </c>
    </row>
    <row r="255" spans="1:10" x14ac:dyDescent="0.25">
      <c r="A255" s="152">
        <v>246</v>
      </c>
      <c r="B255" s="153"/>
      <c r="C255" s="153"/>
      <c r="D255" s="153"/>
      <c r="E255" s="154"/>
      <c r="F255" s="155"/>
      <c r="G255" s="153"/>
      <c r="H255" s="154"/>
      <c r="I255" s="19" t="str">
        <f t="shared" si="19"/>
        <v/>
      </c>
      <c r="J255" s="19" t="str">
        <f t="shared" si="20"/>
        <v/>
      </c>
    </row>
    <row r="256" spans="1:10" x14ac:dyDescent="0.25">
      <c r="A256" s="152">
        <v>247</v>
      </c>
      <c r="B256" s="153"/>
      <c r="C256" s="153"/>
      <c r="D256" s="153"/>
      <c r="E256" s="154"/>
      <c r="F256" s="155"/>
      <c r="G256" s="153"/>
      <c r="H256" s="154"/>
      <c r="I256" s="19" t="str">
        <f t="shared" si="19"/>
        <v/>
      </c>
      <c r="J256" s="19" t="str">
        <f t="shared" si="20"/>
        <v/>
      </c>
    </row>
    <row r="257" spans="1:10" x14ac:dyDescent="0.25">
      <c r="A257" s="152">
        <v>248</v>
      </c>
      <c r="B257" s="153"/>
      <c r="C257" s="153"/>
      <c r="D257" s="153"/>
      <c r="E257" s="154"/>
      <c r="F257" s="155"/>
      <c r="G257" s="153"/>
      <c r="H257" s="154"/>
      <c r="I257" s="19" t="str">
        <f t="shared" si="19"/>
        <v/>
      </c>
      <c r="J257" s="19" t="str">
        <f t="shared" si="20"/>
        <v/>
      </c>
    </row>
    <row r="258" spans="1:10" x14ac:dyDescent="0.25">
      <c r="A258" s="152">
        <v>249</v>
      </c>
      <c r="B258" s="153"/>
      <c r="C258" s="153"/>
      <c r="D258" s="153"/>
      <c r="E258" s="154"/>
      <c r="F258" s="155"/>
      <c r="G258" s="153"/>
      <c r="H258" s="154"/>
      <c r="I258" s="19" t="str">
        <f t="shared" si="19"/>
        <v/>
      </c>
      <c r="J258" s="19" t="str">
        <f t="shared" si="20"/>
        <v/>
      </c>
    </row>
    <row r="259" spans="1:10" x14ac:dyDescent="0.25">
      <c r="A259" s="152">
        <v>250</v>
      </c>
      <c r="B259" s="153"/>
      <c r="C259" s="153"/>
      <c r="D259" s="153"/>
      <c r="E259" s="154"/>
      <c r="F259" s="155"/>
      <c r="G259" s="153"/>
      <c r="H259" s="154"/>
      <c r="I259" s="19" t="str">
        <f t="shared" si="19"/>
        <v/>
      </c>
      <c r="J259" s="19" t="str">
        <f t="shared" si="20"/>
        <v/>
      </c>
    </row>
  </sheetData>
  <sheetProtection algorithmName="SHA-512" hashValue="oV5Q8e2fOHtvZfJQQkrxz8uCpaPsb3QkmLYsMmgXeBNI//Qtf1BuwUUzjSocrfu5/xChr2VXnu3j2p6ixf6YQQ==" saltValue="EfVD7dCqm86DUChbQkBnug=="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8740157480314965" bottom="1.1023622047244095" header="0" footer="0.43307086614173229"/>
  <pageSetup paperSize="9" scale="77"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P259"/>
  <sheetViews>
    <sheetView zoomScaleNormal="100" workbookViewId="0">
      <selection activeCell="A10" sqref="A10"/>
    </sheetView>
  </sheetViews>
  <sheetFormatPr defaultRowHeight="15.75" x14ac:dyDescent="0.25"/>
  <cols>
    <col min="1" max="1" width="5.7109375" style="69" customWidth="1"/>
    <col min="2" max="3" width="35.7109375" style="73" customWidth="1"/>
    <col min="4" max="4" width="23" style="73" customWidth="1"/>
    <col min="5" max="5" width="18.7109375" style="327" customWidth="1"/>
    <col min="6" max="6" width="10.7109375" style="78" customWidth="1"/>
    <col min="7" max="7" width="10.7109375" style="73" customWidth="1"/>
    <col min="8" max="8" width="14.28515625" style="327" customWidth="1"/>
    <col min="9" max="9" width="17.7109375" style="73" customWidth="1"/>
    <col min="10" max="10" width="10.7109375" style="73" hidden="1" customWidth="1"/>
    <col min="11" max="14" width="10.7109375" style="79" hidden="1" customWidth="1"/>
    <col min="15" max="15" width="9.140625" style="80" hidden="1" customWidth="1"/>
    <col min="16" max="16" width="9.140625" style="73" hidden="1" customWidth="1"/>
    <col min="17" max="26" width="9.140625" style="73" customWidth="1"/>
    <col min="27" max="16384" width="9.140625" style="73"/>
  </cols>
  <sheetData>
    <row r="1" spans="1:16" s="69" customFormat="1" x14ac:dyDescent="0.2">
      <c r="A1" s="68" t="s">
        <v>484</v>
      </c>
      <c r="E1" s="70"/>
      <c r="F1" s="70"/>
      <c r="H1" s="71"/>
      <c r="I1" s="72"/>
      <c r="K1" s="71"/>
      <c r="M1" s="326"/>
      <c r="N1" s="326"/>
      <c r="O1" s="326"/>
    </row>
    <row r="2" spans="1:16" s="69" customFormat="1" x14ac:dyDescent="0.2">
      <c r="A2" s="386" t="str">
        <f>IF(ISBLANK(facultate), IF(ISBLANK(departament),"","Departament " &amp; departament), "Facultatea " &amp; facultate)</f>
        <v>Facultatea Automatică și Calculatoare</v>
      </c>
      <c r="E2" s="70"/>
      <c r="F2" s="70"/>
      <c r="H2" s="71"/>
      <c r="I2" s="72"/>
      <c r="K2" s="71"/>
      <c r="M2" s="326"/>
      <c r="N2" s="326"/>
      <c r="O2" s="326"/>
    </row>
    <row r="3" spans="1:16" s="69" customFormat="1" x14ac:dyDescent="0.2">
      <c r="A3" s="386" t="str">
        <f>IF(ISBLANK(departament),"","Departamentul " &amp; departament)</f>
        <v>Departamentul Automatică și Informatică Aplicată</v>
      </c>
      <c r="E3" s="70"/>
      <c r="F3" s="70"/>
      <c r="H3" s="71"/>
      <c r="I3" s="72"/>
      <c r="K3" s="71"/>
      <c r="M3" s="326"/>
      <c r="N3" s="326"/>
      <c r="O3" s="326"/>
    </row>
    <row r="4" spans="1:16" x14ac:dyDescent="0.25">
      <c r="A4" s="485" t="s">
        <v>815</v>
      </c>
      <c r="B4" s="485"/>
      <c r="C4" s="485"/>
      <c r="D4" s="485"/>
      <c r="E4" s="485"/>
      <c r="F4" s="485"/>
      <c r="G4" s="485"/>
      <c r="H4" s="485"/>
      <c r="I4" s="485"/>
      <c r="J4" s="238"/>
      <c r="K4" s="238"/>
      <c r="L4" s="238"/>
      <c r="M4" s="238"/>
      <c r="N4" s="73"/>
      <c r="O4" s="328"/>
    </row>
    <row r="5" spans="1:16" x14ac:dyDescent="0.25">
      <c r="A5" s="485" t="s">
        <v>850</v>
      </c>
      <c r="B5" s="485"/>
      <c r="C5" s="485"/>
      <c r="D5" s="485"/>
      <c r="E5" s="485"/>
      <c r="F5" s="485"/>
      <c r="G5" s="485"/>
      <c r="H5" s="485"/>
      <c r="I5" s="485"/>
      <c r="J5" s="238"/>
      <c r="K5" s="238"/>
      <c r="L5" s="238"/>
      <c r="M5" s="238"/>
      <c r="N5" s="73"/>
    </row>
    <row r="6" spans="1:16" ht="13.5" customHeight="1" x14ac:dyDescent="0.25">
      <c r="E6" s="73"/>
      <c r="F6" s="73"/>
      <c r="H6" s="73"/>
      <c r="I6" s="387" t="str">
        <f>CONCATENATE(functie," ",nume_candidat)</f>
        <v>Profesor Andreescu Gheorghe-Daniel</v>
      </c>
      <c r="J6" s="387" t="str">
        <f>CONCATENATE(functie," ",nume_candidat)</f>
        <v>Profesor Andreescu Gheorghe-Daniel</v>
      </c>
      <c r="N6" s="73"/>
    </row>
    <row r="7" spans="1:16" ht="18.75" customHeight="1" x14ac:dyDescent="0.25">
      <c r="A7" s="482" t="s">
        <v>339</v>
      </c>
      <c r="B7" s="482" t="s">
        <v>0</v>
      </c>
      <c r="C7" s="482" t="s">
        <v>547</v>
      </c>
      <c r="D7" s="482" t="s">
        <v>16</v>
      </c>
      <c r="E7" s="483" t="s">
        <v>17</v>
      </c>
      <c r="F7" s="488" t="s">
        <v>2</v>
      </c>
      <c r="G7" s="482" t="s">
        <v>18</v>
      </c>
      <c r="H7" s="483" t="s">
        <v>548</v>
      </c>
      <c r="I7" s="482" t="s">
        <v>546</v>
      </c>
      <c r="J7" s="482"/>
      <c r="K7" s="482" t="s">
        <v>4</v>
      </c>
      <c r="L7" s="482"/>
      <c r="M7" s="486" t="s">
        <v>48</v>
      </c>
      <c r="N7" s="487"/>
      <c r="O7" s="489" t="s">
        <v>542</v>
      </c>
      <c r="P7" s="490" t="s">
        <v>553</v>
      </c>
    </row>
    <row r="8" spans="1:16" ht="46.5" customHeight="1" x14ac:dyDescent="0.25">
      <c r="A8" s="482"/>
      <c r="B8" s="482"/>
      <c r="C8" s="482"/>
      <c r="D8" s="482"/>
      <c r="E8" s="484"/>
      <c r="F8" s="488"/>
      <c r="G8" s="482"/>
      <c r="H8" s="484"/>
      <c r="I8" s="388" t="str">
        <f>CONCATENATE("ultimii ",durata_evaluare," ani")</f>
        <v>ultimii 5 ani</v>
      </c>
      <c r="J8" s="11" t="s">
        <v>3</v>
      </c>
      <c r="K8" s="388" t="str">
        <f>CONCATENATE("ultimii                                  ",durata_evaluare," ani")</f>
        <v>ultimii                                  5 ani</v>
      </c>
      <c r="L8" s="11" t="s">
        <v>3</v>
      </c>
      <c r="M8" s="11" t="s">
        <v>3</v>
      </c>
      <c r="N8" s="388" t="str">
        <f>CONCATENATE("ultimii                                  ",durata_evaluare," ani")</f>
        <v>ultimii                                  5 ani</v>
      </c>
      <c r="O8" s="489"/>
      <c r="P8" s="490"/>
    </row>
    <row r="9" spans="1:16" x14ac:dyDescent="0.25">
      <c r="A9" s="97"/>
      <c r="B9" s="74"/>
      <c r="C9" s="74"/>
      <c r="D9" s="74"/>
      <c r="E9" s="75"/>
      <c r="F9" s="39"/>
      <c r="G9" s="75"/>
      <c r="H9" s="76"/>
      <c r="I9" s="157">
        <f t="shared" ref="I9:N9" si="0">SUMIF(I10:I108,"&gt;0")</f>
        <v>0</v>
      </c>
      <c r="J9" s="157">
        <f t="shared" si="0"/>
        <v>0</v>
      </c>
      <c r="K9" s="4">
        <f t="shared" si="0"/>
        <v>0</v>
      </c>
      <c r="L9" s="4">
        <f t="shared" si="0"/>
        <v>0</v>
      </c>
      <c r="M9" s="4">
        <f t="shared" si="0"/>
        <v>0</v>
      </c>
      <c r="N9" s="4">
        <f t="shared" si="0"/>
        <v>0</v>
      </c>
      <c r="O9" s="335"/>
    </row>
    <row r="10" spans="1:16" x14ac:dyDescent="0.25">
      <c r="A10" s="46">
        <v>1</v>
      </c>
      <c r="B10" s="8"/>
      <c r="C10" s="8"/>
      <c r="D10" s="8"/>
      <c r="E10" s="5"/>
      <c r="F10" s="231"/>
      <c r="G10" s="231"/>
      <c r="H10" s="231"/>
      <c r="I10" s="19" t="str">
        <f t="shared" ref="I10:I73" si="1">IF(OR($B10="",$C10="",$D10="",$E10="",$F10&lt;an_initial,$F10&gt;an_final,$O10=FALSE),"",IF($H10="",CS23b*$G10/P10,CS23b*$H10))</f>
        <v/>
      </c>
      <c r="J10" s="19" t="str">
        <f t="shared" ref="J10:J73" si="2">IF(OR($B10="",$C10="",$D10="",$E10="",$F10="",$F10&gt;an_final,$O10=FALSE),"",IF($H10="",CS_STR_A*$G10/P10,CS_STR_A*$H10))</f>
        <v/>
      </c>
      <c r="K10" s="67" t="str">
        <f t="shared" ref="K10:K73" si="3">IF(OR($B10="",$C10="",$D10="",$E10="",$F10="",$F10&gt;an_final,$O10=FALSE),"",IF($F10&gt;=an_initial,1,""))</f>
        <v/>
      </c>
      <c r="L10" s="67" t="str">
        <f t="shared" ref="L10:L73" si="4">IF(OR($B10="",$C10="",$D10="",$E10="",$F10="",$F10&gt;an_final,$O10=FALSE),"",1)</f>
        <v/>
      </c>
      <c r="M10" s="416" t="str">
        <f t="shared" ref="M10:M73" si="5">IF(OR($B10="",$C10="",$D10="",$E10="",$F10="",$F10&gt;an_final,$O10=FALSE),"",IF($H10="",$G10/P10,$H10))</f>
        <v/>
      </c>
      <c r="N10" s="67" t="str">
        <f t="shared" ref="N10:N73" si="6">IF(OR($B10="",$C10="",$D10="",$E10="",$F10="",$F10&lt;an_initial,$F10&gt;an_final,$O10=FALSE),"",IF($H10="",$G10/P10,$H10))</f>
        <v/>
      </c>
      <c r="O10" s="389" t="b">
        <f t="shared" ref="O10:O73" si="7">IF(nume_candidat="",FALSE,ISNUMBER(SEARCH(nume_candidat,$B10)))</f>
        <v>0</v>
      </c>
      <c r="P10" s="390">
        <f t="shared" ref="P10:P73" si="8">LEN(B10)-LEN(SUBSTITUTE(B10,",",""))+1</f>
        <v>1</v>
      </c>
    </row>
    <row r="11" spans="1:16" x14ac:dyDescent="0.25">
      <c r="A11" s="46">
        <v>2</v>
      </c>
      <c r="B11" s="8"/>
      <c r="C11" s="8"/>
      <c r="D11" s="8"/>
      <c r="E11" s="5"/>
      <c r="F11" s="231"/>
      <c r="G11" s="231"/>
      <c r="H11" s="231"/>
      <c r="I11" s="19" t="str">
        <f t="shared" si="1"/>
        <v/>
      </c>
      <c r="J11" s="19" t="str">
        <f t="shared" si="2"/>
        <v/>
      </c>
      <c r="K11" s="67" t="str">
        <f t="shared" si="3"/>
        <v/>
      </c>
      <c r="L11" s="67" t="str">
        <f t="shared" si="4"/>
        <v/>
      </c>
      <c r="M11" s="416" t="str">
        <f t="shared" si="5"/>
        <v/>
      </c>
      <c r="N11" s="67" t="str">
        <f t="shared" si="6"/>
        <v/>
      </c>
      <c r="O11" s="389" t="b">
        <f t="shared" si="7"/>
        <v>0</v>
      </c>
      <c r="P11" s="390">
        <f t="shared" si="8"/>
        <v>1</v>
      </c>
    </row>
    <row r="12" spans="1:16" x14ac:dyDescent="0.25">
      <c r="A12" s="46">
        <v>3</v>
      </c>
      <c r="B12" s="7"/>
      <c r="C12" s="8"/>
      <c r="D12" s="8"/>
      <c r="E12" s="5"/>
      <c r="F12" s="231"/>
      <c r="G12" s="231"/>
      <c r="H12" s="231"/>
      <c r="I12" s="19" t="str">
        <f t="shared" si="1"/>
        <v/>
      </c>
      <c r="J12" s="19" t="str">
        <f t="shared" si="2"/>
        <v/>
      </c>
      <c r="K12" s="67" t="str">
        <f t="shared" si="3"/>
        <v/>
      </c>
      <c r="L12" s="67" t="str">
        <f t="shared" si="4"/>
        <v/>
      </c>
      <c r="M12" s="416" t="str">
        <f t="shared" si="5"/>
        <v/>
      </c>
      <c r="N12" s="67" t="str">
        <f t="shared" si="6"/>
        <v/>
      </c>
      <c r="O12" s="389" t="b">
        <f t="shared" si="7"/>
        <v>0</v>
      </c>
      <c r="P12" s="390">
        <f t="shared" si="8"/>
        <v>1</v>
      </c>
    </row>
    <row r="13" spans="1:16" x14ac:dyDescent="0.25">
      <c r="A13" s="46">
        <v>4</v>
      </c>
      <c r="B13" s="7"/>
      <c r="C13" s="7"/>
      <c r="D13" s="7"/>
      <c r="E13" s="228"/>
      <c r="F13" s="227"/>
      <c r="G13" s="227"/>
      <c r="H13" s="227"/>
      <c r="I13" s="19" t="str">
        <f t="shared" si="1"/>
        <v/>
      </c>
      <c r="J13" s="19" t="str">
        <f t="shared" si="2"/>
        <v/>
      </c>
      <c r="K13" s="67" t="str">
        <f t="shared" si="3"/>
        <v/>
      </c>
      <c r="L13" s="67" t="str">
        <f t="shared" si="4"/>
        <v/>
      </c>
      <c r="M13" s="416" t="str">
        <f t="shared" si="5"/>
        <v/>
      </c>
      <c r="N13" s="67" t="str">
        <f t="shared" si="6"/>
        <v/>
      </c>
      <c r="O13" s="389" t="b">
        <f t="shared" si="7"/>
        <v>0</v>
      </c>
      <c r="P13" s="390">
        <f t="shared" si="8"/>
        <v>1</v>
      </c>
    </row>
    <row r="14" spans="1:16" x14ac:dyDescent="0.25">
      <c r="A14" s="46">
        <v>5</v>
      </c>
      <c r="B14" s="7"/>
      <c r="C14" s="7"/>
      <c r="D14" s="7"/>
      <c r="E14" s="228"/>
      <c r="F14" s="227"/>
      <c r="G14" s="227"/>
      <c r="H14" s="227"/>
      <c r="I14" s="19" t="str">
        <f t="shared" si="1"/>
        <v/>
      </c>
      <c r="J14" s="19" t="str">
        <f t="shared" si="2"/>
        <v/>
      </c>
      <c r="K14" s="67" t="str">
        <f t="shared" si="3"/>
        <v/>
      </c>
      <c r="L14" s="67" t="str">
        <f t="shared" si="4"/>
        <v/>
      </c>
      <c r="M14" s="416" t="str">
        <f t="shared" si="5"/>
        <v/>
      </c>
      <c r="N14" s="67" t="str">
        <f t="shared" si="6"/>
        <v/>
      </c>
      <c r="O14" s="389" t="b">
        <f t="shared" si="7"/>
        <v>0</v>
      </c>
      <c r="P14" s="390">
        <f t="shared" si="8"/>
        <v>1</v>
      </c>
    </row>
    <row r="15" spans="1:16" x14ac:dyDescent="0.25">
      <c r="A15" s="46">
        <v>6</v>
      </c>
      <c r="B15" s="7"/>
      <c r="C15" s="7"/>
      <c r="D15" s="7"/>
      <c r="E15" s="228"/>
      <c r="F15" s="227"/>
      <c r="G15" s="227"/>
      <c r="H15" s="227"/>
      <c r="I15" s="19" t="str">
        <f t="shared" si="1"/>
        <v/>
      </c>
      <c r="J15" s="19" t="str">
        <f t="shared" si="2"/>
        <v/>
      </c>
      <c r="K15" s="67" t="str">
        <f t="shared" si="3"/>
        <v/>
      </c>
      <c r="L15" s="67" t="str">
        <f t="shared" si="4"/>
        <v/>
      </c>
      <c r="M15" s="416" t="str">
        <f t="shared" si="5"/>
        <v/>
      </c>
      <c r="N15" s="67" t="str">
        <f t="shared" si="6"/>
        <v/>
      </c>
      <c r="O15" s="389" t="b">
        <f t="shared" si="7"/>
        <v>0</v>
      </c>
      <c r="P15" s="390">
        <f t="shared" si="8"/>
        <v>1</v>
      </c>
    </row>
    <row r="16" spans="1:16" x14ac:dyDescent="0.25">
      <c r="A16" s="46">
        <v>7</v>
      </c>
      <c r="B16" s="7"/>
      <c r="C16" s="7"/>
      <c r="D16" s="7"/>
      <c r="E16" s="228"/>
      <c r="F16" s="227"/>
      <c r="G16" s="227"/>
      <c r="H16" s="227"/>
      <c r="I16" s="19" t="str">
        <f t="shared" si="1"/>
        <v/>
      </c>
      <c r="J16" s="19" t="str">
        <f t="shared" si="2"/>
        <v/>
      </c>
      <c r="K16" s="67" t="str">
        <f t="shared" si="3"/>
        <v/>
      </c>
      <c r="L16" s="67" t="str">
        <f t="shared" si="4"/>
        <v/>
      </c>
      <c r="M16" s="416" t="str">
        <f t="shared" si="5"/>
        <v/>
      </c>
      <c r="N16" s="67" t="str">
        <f t="shared" si="6"/>
        <v/>
      </c>
      <c r="O16" s="389" t="b">
        <f t="shared" si="7"/>
        <v>0</v>
      </c>
      <c r="P16" s="390">
        <f t="shared" si="8"/>
        <v>1</v>
      </c>
    </row>
    <row r="17" spans="1:16" x14ac:dyDescent="0.25">
      <c r="A17" s="46">
        <v>8</v>
      </c>
      <c r="B17" s="7"/>
      <c r="C17" s="7"/>
      <c r="D17" s="7"/>
      <c r="E17" s="228"/>
      <c r="F17" s="227"/>
      <c r="G17" s="227"/>
      <c r="H17" s="227"/>
      <c r="I17" s="19" t="str">
        <f t="shared" si="1"/>
        <v/>
      </c>
      <c r="J17" s="19" t="str">
        <f t="shared" si="2"/>
        <v/>
      </c>
      <c r="K17" s="67" t="str">
        <f t="shared" si="3"/>
        <v/>
      </c>
      <c r="L17" s="67" t="str">
        <f t="shared" si="4"/>
        <v/>
      </c>
      <c r="M17" s="416" t="str">
        <f t="shared" si="5"/>
        <v/>
      </c>
      <c r="N17" s="67" t="str">
        <f t="shared" si="6"/>
        <v/>
      </c>
      <c r="O17" s="389" t="b">
        <f t="shared" si="7"/>
        <v>0</v>
      </c>
      <c r="P17" s="390">
        <f t="shared" si="8"/>
        <v>1</v>
      </c>
    </row>
    <row r="18" spans="1:16" x14ac:dyDescent="0.25">
      <c r="A18" s="46">
        <v>9</v>
      </c>
      <c r="B18" s="7"/>
      <c r="C18" s="7"/>
      <c r="D18" s="7"/>
      <c r="E18" s="228"/>
      <c r="F18" s="227"/>
      <c r="G18" s="227"/>
      <c r="H18" s="227"/>
      <c r="I18" s="19" t="str">
        <f t="shared" si="1"/>
        <v/>
      </c>
      <c r="J18" s="19" t="str">
        <f t="shared" si="2"/>
        <v/>
      </c>
      <c r="K18" s="67" t="str">
        <f t="shared" si="3"/>
        <v/>
      </c>
      <c r="L18" s="67" t="str">
        <f t="shared" si="4"/>
        <v/>
      </c>
      <c r="M18" s="416" t="str">
        <f t="shared" si="5"/>
        <v/>
      </c>
      <c r="N18" s="67" t="str">
        <f t="shared" si="6"/>
        <v/>
      </c>
      <c r="O18" s="389" t="b">
        <f t="shared" si="7"/>
        <v>0</v>
      </c>
      <c r="P18" s="390">
        <f t="shared" si="8"/>
        <v>1</v>
      </c>
    </row>
    <row r="19" spans="1:16" x14ac:dyDescent="0.25">
      <c r="A19" s="46">
        <v>10</v>
      </c>
      <c r="B19" s="7"/>
      <c r="C19" s="7"/>
      <c r="D19" s="7"/>
      <c r="E19" s="228"/>
      <c r="F19" s="227"/>
      <c r="G19" s="227"/>
      <c r="H19" s="227"/>
      <c r="I19" s="19" t="str">
        <f t="shared" si="1"/>
        <v/>
      </c>
      <c r="J19" s="19" t="str">
        <f t="shared" si="2"/>
        <v/>
      </c>
      <c r="K19" s="67" t="str">
        <f t="shared" si="3"/>
        <v/>
      </c>
      <c r="L19" s="67" t="str">
        <f t="shared" si="4"/>
        <v/>
      </c>
      <c r="M19" s="416" t="str">
        <f t="shared" si="5"/>
        <v/>
      </c>
      <c r="N19" s="67" t="str">
        <f t="shared" si="6"/>
        <v/>
      </c>
      <c r="O19" s="389" t="b">
        <f t="shared" si="7"/>
        <v>0</v>
      </c>
      <c r="P19" s="390">
        <f t="shared" si="8"/>
        <v>1</v>
      </c>
    </row>
    <row r="20" spans="1:16" x14ac:dyDescent="0.25">
      <c r="A20" s="46">
        <v>11</v>
      </c>
      <c r="B20" s="7"/>
      <c r="C20" s="7"/>
      <c r="D20" s="7"/>
      <c r="E20" s="228"/>
      <c r="F20" s="227"/>
      <c r="G20" s="227"/>
      <c r="H20" s="227"/>
      <c r="I20" s="19" t="str">
        <f t="shared" si="1"/>
        <v/>
      </c>
      <c r="J20" s="19" t="str">
        <f t="shared" si="2"/>
        <v/>
      </c>
      <c r="K20" s="67" t="str">
        <f t="shared" si="3"/>
        <v/>
      </c>
      <c r="L20" s="67" t="str">
        <f t="shared" si="4"/>
        <v/>
      </c>
      <c r="M20" s="416" t="str">
        <f t="shared" si="5"/>
        <v/>
      </c>
      <c r="N20" s="67" t="str">
        <f t="shared" si="6"/>
        <v/>
      </c>
      <c r="O20" s="389" t="b">
        <f t="shared" si="7"/>
        <v>0</v>
      </c>
      <c r="P20" s="390">
        <f t="shared" si="8"/>
        <v>1</v>
      </c>
    </row>
    <row r="21" spans="1:16" x14ac:dyDescent="0.25">
      <c r="A21" s="46">
        <v>12</v>
      </c>
      <c r="B21" s="7"/>
      <c r="C21" s="7"/>
      <c r="D21" s="7"/>
      <c r="E21" s="228"/>
      <c r="F21" s="227"/>
      <c r="G21" s="227"/>
      <c r="H21" s="227"/>
      <c r="I21" s="19" t="str">
        <f t="shared" si="1"/>
        <v/>
      </c>
      <c r="J21" s="19" t="str">
        <f t="shared" si="2"/>
        <v/>
      </c>
      <c r="K21" s="67" t="str">
        <f t="shared" si="3"/>
        <v/>
      </c>
      <c r="L21" s="67" t="str">
        <f t="shared" si="4"/>
        <v/>
      </c>
      <c r="M21" s="416" t="str">
        <f t="shared" si="5"/>
        <v/>
      </c>
      <c r="N21" s="67" t="str">
        <f t="shared" si="6"/>
        <v/>
      </c>
      <c r="O21" s="389" t="b">
        <f t="shared" si="7"/>
        <v>0</v>
      </c>
      <c r="P21" s="390">
        <f t="shared" si="8"/>
        <v>1</v>
      </c>
    </row>
    <row r="22" spans="1:16" x14ac:dyDescent="0.25">
      <c r="A22" s="46">
        <v>13</v>
      </c>
      <c r="B22" s="7"/>
      <c r="C22" s="7"/>
      <c r="D22" s="7"/>
      <c r="E22" s="228"/>
      <c r="F22" s="227"/>
      <c r="G22" s="227"/>
      <c r="H22" s="227"/>
      <c r="I22" s="19" t="str">
        <f t="shared" si="1"/>
        <v/>
      </c>
      <c r="J22" s="19" t="str">
        <f t="shared" si="2"/>
        <v/>
      </c>
      <c r="K22" s="67" t="str">
        <f t="shared" si="3"/>
        <v/>
      </c>
      <c r="L22" s="67" t="str">
        <f t="shared" si="4"/>
        <v/>
      </c>
      <c r="M22" s="416" t="str">
        <f t="shared" si="5"/>
        <v/>
      </c>
      <c r="N22" s="67" t="str">
        <f t="shared" si="6"/>
        <v/>
      </c>
      <c r="O22" s="389" t="b">
        <f t="shared" si="7"/>
        <v>0</v>
      </c>
      <c r="P22" s="390">
        <f t="shared" si="8"/>
        <v>1</v>
      </c>
    </row>
    <row r="23" spans="1:16" x14ac:dyDescent="0.25">
      <c r="A23" s="46">
        <v>14</v>
      </c>
      <c r="B23" s="7"/>
      <c r="C23" s="7"/>
      <c r="D23" s="7"/>
      <c r="E23" s="228"/>
      <c r="F23" s="227"/>
      <c r="G23" s="227"/>
      <c r="H23" s="227"/>
      <c r="I23" s="19" t="str">
        <f t="shared" si="1"/>
        <v/>
      </c>
      <c r="J23" s="19" t="str">
        <f t="shared" si="2"/>
        <v/>
      </c>
      <c r="K23" s="67" t="str">
        <f t="shared" si="3"/>
        <v/>
      </c>
      <c r="L23" s="67" t="str">
        <f t="shared" si="4"/>
        <v/>
      </c>
      <c r="M23" s="416" t="str">
        <f t="shared" si="5"/>
        <v/>
      </c>
      <c r="N23" s="67" t="str">
        <f t="shared" si="6"/>
        <v/>
      </c>
      <c r="O23" s="389" t="b">
        <f t="shared" si="7"/>
        <v>0</v>
      </c>
      <c r="P23" s="390">
        <f t="shared" si="8"/>
        <v>1</v>
      </c>
    </row>
    <row r="24" spans="1:16" x14ac:dyDescent="0.25">
      <c r="A24" s="46">
        <v>15</v>
      </c>
      <c r="B24" s="7"/>
      <c r="C24" s="7"/>
      <c r="D24" s="7"/>
      <c r="E24" s="228"/>
      <c r="F24" s="227"/>
      <c r="G24" s="227"/>
      <c r="H24" s="227"/>
      <c r="I24" s="19" t="str">
        <f t="shared" si="1"/>
        <v/>
      </c>
      <c r="J24" s="19" t="str">
        <f t="shared" si="2"/>
        <v/>
      </c>
      <c r="K24" s="67" t="str">
        <f t="shared" si="3"/>
        <v/>
      </c>
      <c r="L24" s="67" t="str">
        <f t="shared" si="4"/>
        <v/>
      </c>
      <c r="M24" s="416" t="str">
        <f t="shared" si="5"/>
        <v/>
      </c>
      <c r="N24" s="67" t="str">
        <f t="shared" si="6"/>
        <v/>
      </c>
      <c r="O24" s="389" t="b">
        <f t="shared" si="7"/>
        <v>0</v>
      </c>
      <c r="P24" s="390">
        <f t="shared" si="8"/>
        <v>1</v>
      </c>
    </row>
    <row r="25" spans="1:16" x14ac:dyDescent="0.25">
      <c r="A25" s="46">
        <v>16</v>
      </c>
      <c r="B25" s="7"/>
      <c r="C25" s="7"/>
      <c r="D25" s="7"/>
      <c r="E25" s="228"/>
      <c r="F25" s="227"/>
      <c r="G25" s="227"/>
      <c r="H25" s="227"/>
      <c r="I25" s="19" t="str">
        <f t="shared" si="1"/>
        <v/>
      </c>
      <c r="J25" s="19" t="str">
        <f t="shared" si="2"/>
        <v/>
      </c>
      <c r="K25" s="67" t="str">
        <f t="shared" si="3"/>
        <v/>
      </c>
      <c r="L25" s="67" t="str">
        <f t="shared" si="4"/>
        <v/>
      </c>
      <c r="M25" s="416" t="str">
        <f t="shared" si="5"/>
        <v/>
      </c>
      <c r="N25" s="67" t="str">
        <f t="shared" si="6"/>
        <v/>
      </c>
      <c r="O25" s="389" t="b">
        <f t="shared" si="7"/>
        <v>0</v>
      </c>
      <c r="P25" s="390">
        <f t="shared" si="8"/>
        <v>1</v>
      </c>
    </row>
    <row r="26" spans="1:16" x14ac:dyDescent="0.25">
      <c r="A26" s="46">
        <v>17</v>
      </c>
      <c r="B26" s="7"/>
      <c r="C26" s="7"/>
      <c r="D26" s="7"/>
      <c r="E26" s="228"/>
      <c r="F26" s="227"/>
      <c r="G26" s="227"/>
      <c r="H26" s="227"/>
      <c r="I26" s="19" t="str">
        <f t="shared" si="1"/>
        <v/>
      </c>
      <c r="J26" s="19" t="str">
        <f t="shared" si="2"/>
        <v/>
      </c>
      <c r="K26" s="67" t="str">
        <f t="shared" si="3"/>
        <v/>
      </c>
      <c r="L26" s="67" t="str">
        <f t="shared" si="4"/>
        <v/>
      </c>
      <c r="M26" s="416" t="str">
        <f t="shared" si="5"/>
        <v/>
      </c>
      <c r="N26" s="67" t="str">
        <f t="shared" si="6"/>
        <v/>
      </c>
      <c r="O26" s="389" t="b">
        <f t="shared" si="7"/>
        <v>0</v>
      </c>
      <c r="P26" s="390">
        <f t="shared" si="8"/>
        <v>1</v>
      </c>
    </row>
    <row r="27" spans="1:16" x14ac:dyDescent="0.25">
      <c r="A27" s="46">
        <v>18</v>
      </c>
      <c r="B27" s="7"/>
      <c r="C27" s="7"/>
      <c r="D27" s="7"/>
      <c r="E27" s="228"/>
      <c r="F27" s="227"/>
      <c r="G27" s="227"/>
      <c r="H27" s="227"/>
      <c r="I27" s="19" t="str">
        <f t="shared" si="1"/>
        <v/>
      </c>
      <c r="J27" s="19" t="str">
        <f t="shared" si="2"/>
        <v/>
      </c>
      <c r="K27" s="67" t="str">
        <f t="shared" si="3"/>
        <v/>
      </c>
      <c r="L27" s="67" t="str">
        <f t="shared" si="4"/>
        <v/>
      </c>
      <c r="M27" s="416" t="str">
        <f t="shared" si="5"/>
        <v/>
      </c>
      <c r="N27" s="67" t="str">
        <f t="shared" si="6"/>
        <v/>
      </c>
      <c r="O27" s="389" t="b">
        <f t="shared" si="7"/>
        <v>0</v>
      </c>
      <c r="P27" s="390">
        <f t="shared" si="8"/>
        <v>1</v>
      </c>
    </row>
    <row r="28" spans="1:16" x14ac:dyDescent="0.25">
      <c r="A28" s="46">
        <v>19</v>
      </c>
      <c r="B28" s="7"/>
      <c r="C28" s="7"/>
      <c r="D28" s="7"/>
      <c r="E28" s="228"/>
      <c r="F28" s="227"/>
      <c r="G28" s="227"/>
      <c r="H28" s="227"/>
      <c r="I28" s="19" t="str">
        <f t="shared" si="1"/>
        <v/>
      </c>
      <c r="J28" s="19" t="str">
        <f t="shared" si="2"/>
        <v/>
      </c>
      <c r="K28" s="67" t="str">
        <f t="shared" si="3"/>
        <v/>
      </c>
      <c r="L28" s="67" t="str">
        <f t="shared" si="4"/>
        <v/>
      </c>
      <c r="M28" s="416" t="str">
        <f t="shared" si="5"/>
        <v/>
      </c>
      <c r="N28" s="67" t="str">
        <f t="shared" si="6"/>
        <v/>
      </c>
      <c r="O28" s="389" t="b">
        <f t="shared" si="7"/>
        <v>0</v>
      </c>
      <c r="P28" s="390">
        <f t="shared" si="8"/>
        <v>1</v>
      </c>
    </row>
    <row r="29" spans="1:16" x14ac:dyDescent="0.25">
      <c r="A29" s="46">
        <v>20</v>
      </c>
      <c r="B29" s="7"/>
      <c r="C29" s="7"/>
      <c r="D29" s="7"/>
      <c r="E29" s="228"/>
      <c r="F29" s="227"/>
      <c r="G29" s="227"/>
      <c r="H29" s="227"/>
      <c r="I29" s="19" t="str">
        <f t="shared" si="1"/>
        <v/>
      </c>
      <c r="J29" s="19" t="str">
        <f t="shared" si="2"/>
        <v/>
      </c>
      <c r="K29" s="67" t="str">
        <f t="shared" si="3"/>
        <v/>
      </c>
      <c r="L29" s="67" t="str">
        <f t="shared" si="4"/>
        <v/>
      </c>
      <c r="M29" s="416" t="str">
        <f t="shared" si="5"/>
        <v/>
      </c>
      <c r="N29" s="67" t="str">
        <f t="shared" si="6"/>
        <v/>
      </c>
      <c r="O29" s="389" t="b">
        <f t="shared" si="7"/>
        <v>0</v>
      </c>
      <c r="P29" s="390">
        <f t="shared" si="8"/>
        <v>1</v>
      </c>
    </row>
    <row r="30" spans="1:16" x14ac:dyDescent="0.25">
      <c r="A30" s="46">
        <v>21</v>
      </c>
      <c r="B30" s="7"/>
      <c r="C30" s="7"/>
      <c r="D30" s="7"/>
      <c r="E30" s="228"/>
      <c r="F30" s="227"/>
      <c r="G30" s="227"/>
      <c r="H30" s="227"/>
      <c r="I30" s="19" t="str">
        <f t="shared" si="1"/>
        <v/>
      </c>
      <c r="J30" s="19" t="str">
        <f t="shared" si="2"/>
        <v/>
      </c>
      <c r="K30" s="67" t="str">
        <f t="shared" si="3"/>
        <v/>
      </c>
      <c r="L30" s="67" t="str">
        <f t="shared" si="4"/>
        <v/>
      </c>
      <c r="M30" s="416" t="str">
        <f t="shared" si="5"/>
        <v/>
      </c>
      <c r="N30" s="67" t="str">
        <f t="shared" si="6"/>
        <v/>
      </c>
      <c r="O30" s="389" t="b">
        <f t="shared" si="7"/>
        <v>0</v>
      </c>
      <c r="P30" s="390">
        <f t="shared" si="8"/>
        <v>1</v>
      </c>
    </row>
    <row r="31" spans="1:16" x14ac:dyDescent="0.25">
      <c r="A31" s="46">
        <v>22</v>
      </c>
      <c r="B31" s="7"/>
      <c r="C31" s="7"/>
      <c r="D31" s="7"/>
      <c r="E31" s="228"/>
      <c r="F31" s="227"/>
      <c r="G31" s="227"/>
      <c r="H31" s="227"/>
      <c r="I31" s="19" t="str">
        <f t="shared" si="1"/>
        <v/>
      </c>
      <c r="J31" s="19" t="str">
        <f t="shared" si="2"/>
        <v/>
      </c>
      <c r="K31" s="67" t="str">
        <f t="shared" si="3"/>
        <v/>
      </c>
      <c r="L31" s="67" t="str">
        <f t="shared" si="4"/>
        <v/>
      </c>
      <c r="M31" s="416" t="str">
        <f t="shared" si="5"/>
        <v/>
      </c>
      <c r="N31" s="67" t="str">
        <f t="shared" si="6"/>
        <v/>
      </c>
      <c r="O31" s="389" t="b">
        <f t="shared" si="7"/>
        <v>0</v>
      </c>
      <c r="P31" s="390">
        <f t="shared" si="8"/>
        <v>1</v>
      </c>
    </row>
    <row r="32" spans="1:16" x14ac:dyDescent="0.25">
      <c r="A32" s="46">
        <v>23</v>
      </c>
      <c r="B32" s="7"/>
      <c r="C32" s="7"/>
      <c r="D32" s="7"/>
      <c r="E32" s="228"/>
      <c r="F32" s="227"/>
      <c r="G32" s="227"/>
      <c r="H32" s="227"/>
      <c r="I32" s="19" t="str">
        <f t="shared" si="1"/>
        <v/>
      </c>
      <c r="J32" s="19" t="str">
        <f t="shared" si="2"/>
        <v/>
      </c>
      <c r="K32" s="67" t="str">
        <f t="shared" si="3"/>
        <v/>
      </c>
      <c r="L32" s="67" t="str">
        <f t="shared" si="4"/>
        <v/>
      </c>
      <c r="M32" s="416" t="str">
        <f t="shared" si="5"/>
        <v/>
      </c>
      <c r="N32" s="67" t="str">
        <f t="shared" si="6"/>
        <v/>
      </c>
      <c r="O32" s="389" t="b">
        <f t="shared" si="7"/>
        <v>0</v>
      </c>
      <c r="P32" s="390">
        <f t="shared" si="8"/>
        <v>1</v>
      </c>
    </row>
    <row r="33" spans="1:16" x14ac:dyDescent="0.25">
      <c r="A33" s="46">
        <v>24</v>
      </c>
      <c r="B33" s="7"/>
      <c r="C33" s="7"/>
      <c r="D33" s="7"/>
      <c r="E33" s="228"/>
      <c r="F33" s="227"/>
      <c r="G33" s="227"/>
      <c r="H33" s="227"/>
      <c r="I33" s="19" t="str">
        <f t="shared" si="1"/>
        <v/>
      </c>
      <c r="J33" s="19" t="str">
        <f t="shared" si="2"/>
        <v/>
      </c>
      <c r="K33" s="67" t="str">
        <f t="shared" si="3"/>
        <v/>
      </c>
      <c r="L33" s="67" t="str">
        <f t="shared" si="4"/>
        <v/>
      </c>
      <c r="M33" s="416" t="str">
        <f t="shared" si="5"/>
        <v/>
      </c>
      <c r="N33" s="67" t="str">
        <f t="shared" si="6"/>
        <v/>
      </c>
      <c r="O33" s="389" t="b">
        <f t="shared" si="7"/>
        <v>0</v>
      </c>
      <c r="P33" s="390">
        <f t="shared" si="8"/>
        <v>1</v>
      </c>
    </row>
    <row r="34" spans="1:16" x14ac:dyDescent="0.25">
      <c r="A34" s="46">
        <v>25</v>
      </c>
      <c r="B34" s="7"/>
      <c r="C34" s="7"/>
      <c r="D34" s="7"/>
      <c r="E34" s="228"/>
      <c r="F34" s="227"/>
      <c r="G34" s="227"/>
      <c r="H34" s="227"/>
      <c r="I34" s="19" t="str">
        <f t="shared" si="1"/>
        <v/>
      </c>
      <c r="J34" s="19" t="str">
        <f t="shared" si="2"/>
        <v/>
      </c>
      <c r="K34" s="67" t="str">
        <f t="shared" si="3"/>
        <v/>
      </c>
      <c r="L34" s="67" t="str">
        <f t="shared" si="4"/>
        <v/>
      </c>
      <c r="M34" s="416" t="str">
        <f t="shared" si="5"/>
        <v/>
      </c>
      <c r="N34" s="67" t="str">
        <f t="shared" si="6"/>
        <v/>
      </c>
      <c r="O34" s="389" t="b">
        <f t="shared" si="7"/>
        <v>0</v>
      </c>
      <c r="P34" s="390">
        <f t="shared" si="8"/>
        <v>1</v>
      </c>
    </row>
    <row r="35" spans="1:16" x14ac:dyDescent="0.25">
      <c r="A35" s="46">
        <v>26</v>
      </c>
      <c r="B35" s="7"/>
      <c r="C35" s="7"/>
      <c r="D35" s="7"/>
      <c r="E35" s="228"/>
      <c r="F35" s="227"/>
      <c r="G35" s="227"/>
      <c r="H35" s="227"/>
      <c r="I35" s="19" t="str">
        <f t="shared" si="1"/>
        <v/>
      </c>
      <c r="J35" s="19" t="str">
        <f t="shared" si="2"/>
        <v/>
      </c>
      <c r="K35" s="67" t="str">
        <f t="shared" si="3"/>
        <v/>
      </c>
      <c r="L35" s="67" t="str">
        <f t="shared" si="4"/>
        <v/>
      </c>
      <c r="M35" s="416" t="str">
        <f t="shared" si="5"/>
        <v/>
      </c>
      <c r="N35" s="67" t="str">
        <f t="shared" si="6"/>
        <v/>
      </c>
      <c r="O35" s="389" t="b">
        <f t="shared" si="7"/>
        <v>0</v>
      </c>
      <c r="P35" s="390">
        <f t="shared" si="8"/>
        <v>1</v>
      </c>
    </row>
    <row r="36" spans="1:16" x14ac:dyDescent="0.25">
      <c r="A36" s="46">
        <v>27</v>
      </c>
      <c r="B36" s="7"/>
      <c r="C36" s="7"/>
      <c r="D36" s="7"/>
      <c r="E36" s="228"/>
      <c r="F36" s="227"/>
      <c r="G36" s="227"/>
      <c r="H36" s="227"/>
      <c r="I36" s="19" t="str">
        <f t="shared" si="1"/>
        <v/>
      </c>
      <c r="J36" s="19" t="str">
        <f t="shared" si="2"/>
        <v/>
      </c>
      <c r="K36" s="67" t="str">
        <f t="shared" si="3"/>
        <v/>
      </c>
      <c r="L36" s="67" t="str">
        <f t="shared" si="4"/>
        <v/>
      </c>
      <c r="M36" s="416" t="str">
        <f t="shared" si="5"/>
        <v/>
      </c>
      <c r="N36" s="67" t="str">
        <f t="shared" si="6"/>
        <v/>
      </c>
      <c r="O36" s="389" t="b">
        <f t="shared" si="7"/>
        <v>0</v>
      </c>
      <c r="P36" s="390">
        <f t="shared" si="8"/>
        <v>1</v>
      </c>
    </row>
    <row r="37" spans="1:16" x14ac:dyDescent="0.25">
      <c r="A37" s="46">
        <v>28</v>
      </c>
      <c r="B37" s="7"/>
      <c r="C37" s="7"/>
      <c r="D37" s="7"/>
      <c r="E37" s="228"/>
      <c r="F37" s="227"/>
      <c r="G37" s="227"/>
      <c r="H37" s="227"/>
      <c r="I37" s="19" t="str">
        <f t="shared" si="1"/>
        <v/>
      </c>
      <c r="J37" s="19" t="str">
        <f t="shared" si="2"/>
        <v/>
      </c>
      <c r="K37" s="67" t="str">
        <f t="shared" si="3"/>
        <v/>
      </c>
      <c r="L37" s="67" t="str">
        <f t="shared" si="4"/>
        <v/>
      </c>
      <c r="M37" s="416" t="str">
        <f t="shared" si="5"/>
        <v/>
      </c>
      <c r="N37" s="67" t="str">
        <f t="shared" si="6"/>
        <v/>
      </c>
      <c r="O37" s="389" t="b">
        <f t="shared" si="7"/>
        <v>0</v>
      </c>
      <c r="P37" s="390">
        <f t="shared" si="8"/>
        <v>1</v>
      </c>
    </row>
    <row r="38" spans="1:16" x14ac:dyDescent="0.25">
      <c r="A38" s="46">
        <v>29</v>
      </c>
      <c r="B38" s="7"/>
      <c r="C38" s="7"/>
      <c r="D38" s="7"/>
      <c r="E38" s="228"/>
      <c r="F38" s="227"/>
      <c r="G38" s="227"/>
      <c r="H38" s="227"/>
      <c r="I38" s="19" t="str">
        <f t="shared" si="1"/>
        <v/>
      </c>
      <c r="J38" s="19" t="str">
        <f t="shared" si="2"/>
        <v/>
      </c>
      <c r="K38" s="67" t="str">
        <f t="shared" si="3"/>
        <v/>
      </c>
      <c r="L38" s="67" t="str">
        <f t="shared" si="4"/>
        <v/>
      </c>
      <c r="M38" s="416" t="str">
        <f t="shared" si="5"/>
        <v/>
      </c>
      <c r="N38" s="67" t="str">
        <f t="shared" si="6"/>
        <v/>
      </c>
      <c r="O38" s="389" t="b">
        <f t="shared" si="7"/>
        <v>0</v>
      </c>
      <c r="P38" s="390">
        <f t="shared" si="8"/>
        <v>1</v>
      </c>
    </row>
    <row r="39" spans="1:16" x14ac:dyDescent="0.25">
      <c r="A39" s="46">
        <v>30</v>
      </c>
      <c r="B39" s="7"/>
      <c r="C39" s="7"/>
      <c r="D39" s="7"/>
      <c r="E39" s="228"/>
      <c r="F39" s="227"/>
      <c r="G39" s="227"/>
      <c r="H39" s="227"/>
      <c r="I39" s="19" t="str">
        <f t="shared" si="1"/>
        <v/>
      </c>
      <c r="J39" s="19" t="str">
        <f t="shared" si="2"/>
        <v/>
      </c>
      <c r="K39" s="67" t="str">
        <f t="shared" si="3"/>
        <v/>
      </c>
      <c r="L39" s="67" t="str">
        <f t="shared" si="4"/>
        <v/>
      </c>
      <c r="M39" s="416" t="str">
        <f t="shared" si="5"/>
        <v/>
      </c>
      <c r="N39" s="67" t="str">
        <f t="shared" si="6"/>
        <v/>
      </c>
      <c r="O39" s="389" t="b">
        <f t="shared" si="7"/>
        <v>0</v>
      </c>
      <c r="P39" s="390">
        <f t="shared" si="8"/>
        <v>1</v>
      </c>
    </row>
    <row r="40" spans="1:16" x14ac:dyDescent="0.25">
      <c r="A40" s="46">
        <v>31</v>
      </c>
      <c r="B40" s="7"/>
      <c r="C40" s="7"/>
      <c r="D40" s="7"/>
      <c r="E40" s="228"/>
      <c r="F40" s="227"/>
      <c r="G40" s="227"/>
      <c r="H40" s="227"/>
      <c r="I40" s="19" t="str">
        <f t="shared" si="1"/>
        <v/>
      </c>
      <c r="J40" s="19" t="str">
        <f t="shared" si="2"/>
        <v/>
      </c>
      <c r="K40" s="67" t="str">
        <f t="shared" si="3"/>
        <v/>
      </c>
      <c r="L40" s="67" t="str">
        <f t="shared" si="4"/>
        <v/>
      </c>
      <c r="M40" s="416" t="str">
        <f t="shared" si="5"/>
        <v/>
      </c>
      <c r="N40" s="67" t="str">
        <f t="shared" si="6"/>
        <v/>
      </c>
      <c r="O40" s="389" t="b">
        <f t="shared" si="7"/>
        <v>0</v>
      </c>
      <c r="P40" s="390">
        <f t="shared" si="8"/>
        <v>1</v>
      </c>
    </row>
    <row r="41" spans="1:16" x14ac:dyDescent="0.25">
      <c r="A41" s="46">
        <v>32</v>
      </c>
      <c r="B41" s="7"/>
      <c r="C41" s="7"/>
      <c r="D41" s="7"/>
      <c r="E41" s="228"/>
      <c r="F41" s="227"/>
      <c r="G41" s="227"/>
      <c r="H41" s="227"/>
      <c r="I41" s="19" t="str">
        <f t="shared" si="1"/>
        <v/>
      </c>
      <c r="J41" s="19" t="str">
        <f t="shared" si="2"/>
        <v/>
      </c>
      <c r="K41" s="67" t="str">
        <f t="shared" si="3"/>
        <v/>
      </c>
      <c r="L41" s="67" t="str">
        <f t="shared" si="4"/>
        <v/>
      </c>
      <c r="M41" s="416" t="str">
        <f t="shared" si="5"/>
        <v/>
      </c>
      <c r="N41" s="67" t="str">
        <f t="shared" si="6"/>
        <v/>
      </c>
      <c r="O41" s="389" t="b">
        <f t="shared" si="7"/>
        <v>0</v>
      </c>
      <c r="P41" s="390">
        <f t="shared" si="8"/>
        <v>1</v>
      </c>
    </row>
    <row r="42" spans="1:16" x14ac:dyDescent="0.25">
      <c r="A42" s="46">
        <v>33</v>
      </c>
      <c r="B42" s="7"/>
      <c r="C42" s="7"/>
      <c r="D42" s="7"/>
      <c r="E42" s="228"/>
      <c r="F42" s="227"/>
      <c r="G42" s="227"/>
      <c r="H42" s="227"/>
      <c r="I42" s="19" t="str">
        <f t="shared" si="1"/>
        <v/>
      </c>
      <c r="J42" s="19" t="str">
        <f t="shared" si="2"/>
        <v/>
      </c>
      <c r="K42" s="67" t="str">
        <f t="shared" si="3"/>
        <v/>
      </c>
      <c r="L42" s="67" t="str">
        <f t="shared" si="4"/>
        <v/>
      </c>
      <c r="M42" s="416" t="str">
        <f t="shared" si="5"/>
        <v/>
      </c>
      <c r="N42" s="67" t="str">
        <f t="shared" si="6"/>
        <v/>
      </c>
      <c r="O42" s="389" t="b">
        <f t="shared" si="7"/>
        <v>0</v>
      </c>
      <c r="P42" s="390">
        <f t="shared" si="8"/>
        <v>1</v>
      </c>
    </row>
    <row r="43" spans="1:16" x14ac:dyDescent="0.25">
      <c r="A43" s="46">
        <v>34</v>
      </c>
      <c r="B43" s="7"/>
      <c r="C43" s="7"/>
      <c r="D43" s="7"/>
      <c r="E43" s="228"/>
      <c r="F43" s="227"/>
      <c r="G43" s="227"/>
      <c r="H43" s="227"/>
      <c r="I43" s="19" t="str">
        <f t="shared" si="1"/>
        <v/>
      </c>
      <c r="J43" s="19" t="str">
        <f t="shared" si="2"/>
        <v/>
      </c>
      <c r="K43" s="67" t="str">
        <f t="shared" si="3"/>
        <v/>
      </c>
      <c r="L43" s="67" t="str">
        <f t="shared" si="4"/>
        <v/>
      </c>
      <c r="M43" s="416" t="str">
        <f t="shared" si="5"/>
        <v/>
      </c>
      <c r="N43" s="67" t="str">
        <f t="shared" si="6"/>
        <v/>
      </c>
      <c r="O43" s="389" t="b">
        <f t="shared" si="7"/>
        <v>0</v>
      </c>
      <c r="P43" s="390">
        <f t="shared" si="8"/>
        <v>1</v>
      </c>
    </row>
    <row r="44" spans="1:16" x14ac:dyDescent="0.25">
      <c r="A44" s="46">
        <v>35</v>
      </c>
      <c r="B44" s="7"/>
      <c r="C44" s="7"/>
      <c r="D44" s="7"/>
      <c r="E44" s="228"/>
      <c r="F44" s="227"/>
      <c r="G44" s="227"/>
      <c r="H44" s="227"/>
      <c r="I44" s="19" t="str">
        <f t="shared" si="1"/>
        <v/>
      </c>
      <c r="J44" s="19" t="str">
        <f t="shared" si="2"/>
        <v/>
      </c>
      <c r="K44" s="67" t="str">
        <f t="shared" si="3"/>
        <v/>
      </c>
      <c r="L44" s="67" t="str">
        <f t="shared" si="4"/>
        <v/>
      </c>
      <c r="M44" s="416" t="str">
        <f t="shared" si="5"/>
        <v/>
      </c>
      <c r="N44" s="67" t="str">
        <f t="shared" si="6"/>
        <v/>
      </c>
      <c r="O44" s="389" t="b">
        <f t="shared" si="7"/>
        <v>0</v>
      </c>
      <c r="P44" s="390">
        <f t="shared" si="8"/>
        <v>1</v>
      </c>
    </row>
    <row r="45" spans="1:16" x14ac:dyDescent="0.25">
      <c r="A45" s="46">
        <v>36</v>
      </c>
      <c r="B45" s="7"/>
      <c r="C45" s="7"/>
      <c r="D45" s="7"/>
      <c r="E45" s="228"/>
      <c r="F45" s="227"/>
      <c r="G45" s="227"/>
      <c r="H45" s="227"/>
      <c r="I45" s="19" t="str">
        <f t="shared" si="1"/>
        <v/>
      </c>
      <c r="J45" s="19" t="str">
        <f t="shared" si="2"/>
        <v/>
      </c>
      <c r="K45" s="67" t="str">
        <f t="shared" si="3"/>
        <v/>
      </c>
      <c r="L45" s="67" t="str">
        <f t="shared" si="4"/>
        <v/>
      </c>
      <c r="M45" s="416" t="str">
        <f t="shared" si="5"/>
        <v/>
      </c>
      <c r="N45" s="67" t="str">
        <f t="shared" si="6"/>
        <v/>
      </c>
      <c r="O45" s="389" t="b">
        <f t="shared" si="7"/>
        <v>0</v>
      </c>
      <c r="P45" s="390">
        <f t="shared" si="8"/>
        <v>1</v>
      </c>
    </row>
    <row r="46" spans="1:16" x14ac:dyDescent="0.25">
      <c r="A46" s="46">
        <v>37</v>
      </c>
      <c r="B46" s="7"/>
      <c r="C46" s="7"/>
      <c r="D46" s="7"/>
      <c r="E46" s="228"/>
      <c r="F46" s="227"/>
      <c r="G46" s="227"/>
      <c r="H46" s="227"/>
      <c r="I46" s="19" t="str">
        <f t="shared" si="1"/>
        <v/>
      </c>
      <c r="J46" s="19" t="str">
        <f t="shared" si="2"/>
        <v/>
      </c>
      <c r="K46" s="67" t="str">
        <f t="shared" si="3"/>
        <v/>
      </c>
      <c r="L46" s="67" t="str">
        <f t="shared" si="4"/>
        <v/>
      </c>
      <c r="M46" s="416" t="str">
        <f t="shared" si="5"/>
        <v/>
      </c>
      <c r="N46" s="67" t="str">
        <f t="shared" si="6"/>
        <v/>
      </c>
      <c r="O46" s="389" t="b">
        <f t="shared" si="7"/>
        <v>0</v>
      </c>
      <c r="P46" s="390">
        <f t="shared" si="8"/>
        <v>1</v>
      </c>
    </row>
    <row r="47" spans="1:16" x14ac:dyDescent="0.25">
      <c r="A47" s="46">
        <v>38</v>
      </c>
      <c r="B47" s="7"/>
      <c r="C47" s="7"/>
      <c r="D47" s="7"/>
      <c r="E47" s="228"/>
      <c r="F47" s="227"/>
      <c r="G47" s="227"/>
      <c r="H47" s="227"/>
      <c r="I47" s="19" t="str">
        <f t="shared" si="1"/>
        <v/>
      </c>
      <c r="J47" s="19" t="str">
        <f t="shared" si="2"/>
        <v/>
      </c>
      <c r="K47" s="67" t="str">
        <f t="shared" si="3"/>
        <v/>
      </c>
      <c r="L47" s="67" t="str">
        <f t="shared" si="4"/>
        <v/>
      </c>
      <c r="M47" s="416" t="str">
        <f t="shared" si="5"/>
        <v/>
      </c>
      <c r="N47" s="67" t="str">
        <f t="shared" si="6"/>
        <v/>
      </c>
      <c r="O47" s="389" t="b">
        <f t="shared" si="7"/>
        <v>0</v>
      </c>
      <c r="P47" s="390">
        <f t="shared" si="8"/>
        <v>1</v>
      </c>
    </row>
    <row r="48" spans="1:16" x14ac:dyDescent="0.25">
      <c r="A48" s="46">
        <v>39</v>
      </c>
      <c r="B48" s="7"/>
      <c r="C48" s="7"/>
      <c r="D48" s="7"/>
      <c r="E48" s="228"/>
      <c r="F48" s="227"/>
      <c r="G48" s="227"/>
      <c r="H48" s="227"/>
      <c r="I48" s="19" t="str">
        <f t="shared" si="1"/>
        <v/>
      </c>
      <c r="J48" s="19" t="str">
        <f t="shared" si="2"/>
        <v/>
      </c>
      <c r="K48" s="67" t="str">
        <f t="shared" si="3"/>
        <v/>
      </c>
      <c r="L48" s="67" t="str">
        <f t="shared" si="4"/>
        <v/>
      </c>
      <c r="M48" s="416" t="str">
        <f t="shared" si="5"/>
        <v/>
      </c>
      <c r="N48" s="67" t="str">
        <f t="shared" si="6"/>
        <v/>
      </c>
      <c r="O48" s="389" t="b">
        <f t="shared" si="7"/>
        <v>0</v>
      </c>
      <c r="P48" s="390">
        <f t="shared" si="8"/>
        <v>1</v>
      </c>
    </row>
    <row r="49" spans="1:16" x14ac:dyDescent="0.25">
      <c r="A49" s="46">
        <v>40</v>
      </c>
      <c r="B49" s="7"/>
      <c r="C49" s="7"/>
      <c r="D49" s="7"/>
      <c r="E49" s="228"/>
      <c r="F49" s="227"/>
      <c r="G49" s="227"/>
      <c r="H49" s="227"/>
      <c r="I49" s="19" t="str">
        <f t="shared" si="1"/>
        <v/>
      </c>
      <c r="J49" s="19" t="str">
        <f t="shared" si="2"/>
        <v/>
      </c>
      <c r="K49" s="67" t="str">
        <f t="shared" si="3"/>
        <v/>
      </c>
      <c r="L49" s="67" t="str">
        <f t="shared" si="4"/>
        <v/>
      </c>
      <c r="M49" s="416" t="str">
        <f t="shared" si="5"/>
        <v/>
      </c>
      <c r="N49" s="67" t="str">
        <f t="shared" si="6"/>
        <v/>
      </c>
      <c r="O49" s="389" t="b">
        <f t="shared" si="7"/>
        <v>0</v>
      </c>
      <c r="P49" s="390">
        <f t="shared" si="8"/>
        <v>1</v>
      </c>
    </row>
    <row r="50" spans="1:16" x14ac:dyDescent="0.25">
      <c r="A50" s="46">
        <v>41</v>
      </c>
      <c r="B50" s="7"/>
      <c r="C50" s="7"/>
      <c r="D50" s="7"/>
      <c r="E50" s="228"/>
      <c r="F50" s="227"/>
      <c r="G50" s="227"/>
      <c r="H50" s="227"/>
      <c r="I50" s="19" t="str">
        <f t="shared" si="1"/>
        <v/>
      </c>
      <c r="J50" s="19" t="str">
        <f t="shared" si="2"/>
        <v/>
      </c>
      <c r="K50" s="67" t="str">
        <f t="shared" si="3"/>
        <v/>
      </c>
      <c r="L50" s="67" t="str">
        <f t="shared" si="4"/>
        <v/>
      </c>
      <c r="M50" s="416" t="str">
        <f t="shared" si="5"/>
        <v/>
      </c>
      <c r="N50" s="67" t="str">
        <f t="shared" si="6"/>
        <v/>
      </c>
      <c r="O50" s="389" t="b">
        <f t="shared" si="7"/>
        <v>0</v>
      </c>
      <c r="P50" s="390">
        <f t="shared" si="8"/>
        <v>1</v>
      </c>
    </row>
    <row r="51" spans="1:16" x14ac:dyDescent="0.25">
      <c r="A51" s="46">
        <v>42</v>
      </c>
      <c r="B51" s="7"/>
      <c r="C51" s="7"/>
      <c r="D51" s="7"/>
      <c r="E51" s="228"/>
      <c r="F51" s="227"/>
      <c r="G51" s="227"/>
      <c r="H51" s="227"/>
      <c r="I51" s="19" t="str">
        <f t="shared" si="1"/>
        <v/>
      </c>
      <c r="J51" s="19" t="str">
        <f t="shared" si="2"/>
        <v/>
      </c>
      <c r="K51" s="67" t="str">
        <f t="shared" si="3"/>
        <v/>
      </c>
      <c r="L51" s="67" t="str">
        <f t="shared" si="4"/>
        <v/>
      </c>
      <c r="M51" s="416" t="str">
        <f t="shared" si="5"/>
        <v/>
      </c>
      <c r="N51" s="67" t="str">
        <f t="shared" si="6"/>
        <v/>
      </c>
      <c r="O51" s="389" t="b">
        <f t="shared" si="7"/>
        <v>0</v>
      </c>
      <c r="P51" s="390">
        <f t="shared" si="8"/>
        <v>1</v>
      </c>
    </row>
    <row r="52" spans="1:16" x14ac:dyDescent="0.25">
      <c r="A52" s="46">
        <v>43</v>
      </c>
      <c r="B52" s="7"/>
      <c r="C52" s="7"/>
      <c r="D52" s="7"/>
      <c r="E52" s="228"/>
      <c r="F52" s="227"/>
      <c r="G52" s="227"/>
      <c r="H52" s="227"/>
      <c r="I52" s="19" t="str">
        <f t="shared" si="1"/>
        <v/>
      </c>
      <c r="J52" s="19" t="str">
        <f t="shared" si="2"/>
        <v/>
      </c>
      <c r="K52" s="67" t="str">
        <f t="shared" si="3"/>
        <v/>
      </c>
      <c r="L52" s="67" t="str">
        <f t="shared" si="4"/>
        <v/>
      </c>
      <c r="M52" s="416" t="str">
        <f t="shared" si="5"/>
        <v/>
      </c>
      <c r="N52" s="67" t="str">
        <f t="shared" si="6"/>
        <v/>
      </c>
      <c r="O52" s="389" t="b">
        <f t="shared" si="7"/>
        <v>0</v>
      </c>
      <c r="P52" s="390">
        <f t="shared" si="8"/>
        <v>1</v>
      </c>
    </row>
    <row r="53" spans="1:16" x14ac:dyDescent="0.25">
      <c r="A53" s="46">
        <v>44</v>
      </c>
      <c r="B53" s="7"/>
      <c r="C53" s="7"/>
      <c r="D53" s="7"/>
      <c r="E53" s="228"/>
      <c r="F53" s="227"/>
      <c r="G53" s="227"/>
      <c r="H53" s="227"/>
      <c r="I53" s="19" t="str">
        <f t="shared" si="1"/>
        <v/>
      </c>
      <c r="J53" s="19" t="str">
        <f t="shared" si="2"/>
        <v/>
      </c>
      <c r="K53" s="67" t="str">
        <f t="shared" si="3"/>
        <v/>
      </c>
      <c r="L53" s="67" t="str">
        <f t="shared" si="4"/>
        <v/>
      </c>
      <c r="M53" s="416" t="str">
        <f t="shared" si="5"/>
        <v/>
      </c>
      <c r="N53" s="67" t="str">
        <f t="shared" si="6"/>
        <v/>
      </c>
      <c r="O53" s="389" t="b">
        <f t="shared" si="7"/>
        <v>0</v>
      </c>
      <c r="P53" s="390">
        <f t="shared" si="8"/>
        <v>1</v>
      </c>
    </row>
    <row r="54" spans="1:16" x14ac:dyDescent="0.25">
      <c r="A54" s="46">
        <v>45</v>
      </c>
      <c r="B54" s="7"/>
      <c r="C54" s="7"/>
      <c r="D54" s="7"/>
      <c r="E54" s="228"/>
      <c r="F54" s="227"/>
      <c r="G54" s="227"/>
      <c r="H54" s="227"/>
      <c r="I54" s="19" t="str">
        <f t="shared" si="1"/>
        <v/>
      </c>
      <c r="J54" s="19" t="str">
        <f t="shared" si="2"/>
        <v/>
      </c>
      <c r="K54" s="67" t="str">
        <f t="shared" si="3"/>
        <v/>
      </c>
      <c r="L54" s="67" t="str">
        <f t="shared" si="4"/>
        <v/>
      </c>
      <c r="M54" s="416" t="str">
        <f t="shared" si="5"/>
        <v/>
      </c>
      <c r="N54" s="67" t="str">
        <f t="shared" si="6"/>
        <v/>
      </c>
      <c r="O54" s="389" t="b">
        <f t="shared" si="7"/>
        <v>0</v>
      </c>
      <c r="P54" s="390">
        <f t="shared" si="8"/>
        <v>1</v>
      </c>
    </row>
    <row r="55" spans="1:16" x14ac:dyDescent="0.25">
      <c r="A55" s="46">
        <v>46</v>
      </c>
      <c r="B55" s="7"/>
      <c r="C55" s="7"/>
      <c r="D55" s="7"/>
      <c r="E55" s="228"/>
      <c r="F55" s="227"/>
      <c r="G55" s="227"/>
      <c r="H55" s="227"/>
      <c r="I55" s="19" t="str">
        <f t="shared" si="1"/>
        <v/>
      </c>
      <c r="J55" s="19" t="str">
        <f t="shared" si="2"/>
        <v/>
      </c>
      <c r="K55" s="67" t="str">
        <f t="shared" si="3"/>
        <v/>
      </c>
      <c r="L55" s="67" t="str">
        <f t="shared" si="4"/>
        <v/>
      </c>
      <c r="M55" s="416" t="str">
        <f t="shared" si="5"/>
        <v/>
      </c>
      <c r="N55" s="67" t="str">
        <f t="shared" si="6"/>
        <v/>
      </c>
      <c r="O55" s="389" t="b">
        <f t="shared" si="7"/>
        <v>0</v>
      </c>
      <c r="P55" s="390">
        <f t="shared" si="8"/>
        <v>1</v>
      </c>
    </row>
    <row r="56" spans="1:16" x14ac:dyDescent="0.25">
      <c r="A56" s="46">
        <v>47</v>
      </c>
      <c r="B56" s="7"/>
      <c r="C56" s="7"/>
      <c r="D56" s="7"/>
      <c r="E56" s="228"/>
      <c r="F56" s="227"/>
      <c r="G56" s="227"/>
      <c r="H56" s="227"/>
      <c r="I56" s="19" t="str">
        <f t="shared" si="1"/>
        <v/>
      </c>
      <c r="J56" s="19" t="str">
        <f t="shared" si="2"/>
        <v/>
      </c>
      <c r="K56" s="67" t="str">
        <f t="shared" si="3"/>
        <v/>
      </c>
      <c r="L56" s="67" t="str">
        <f t="shared" si="4"/>
        <v/>
      </c>
      <c r="M56" s="416" t="str">
        <f t="shared" si="5"/>
        <v/>
      </c>
      <c r="N56" s="67" t="str">
        <f t="shared" si="6"/>
        <v/>
      </c>
      <c r="O56" s="389" t="b">
        <f t="shared" si="7"/>
        <v>0</v>
      </c>
      <c r="P56" s="390">
        <f t="shared" si="8"/>
        <v>1</v>
      </c>
    </row>
    <row r="57" spans="1:16" x14ac:dyDescent="0.25">
      <c r="A57" s="46">
        <v>48</v>
      </c>
      <c r="B57" s="7"/>
      <c r="C57" s="7"/>
      <c r="D57" s="7"/>
      <c r="E57" s="228"/>
      <c r="F57" s="227"/>
      <c r="G57" s="227"/>
      <c r="H57" s="227"/>
      <c r="I57" s="19" t="str">
        <f t="shared" si="1"/>
        <v/>
      </c>
      <c r="J57" s="19" t="str">
        <f t="shared" si="2"/>
        <v/>
      </c>
      <c r="K57" s="67" t="str">
        <f t="shared" si="3"/>
        <v/>
      </c>
      <c r="L57" s="67" t="str">
        <f t="shared" si="4"/>
        <v/>
      </c>
      <c r="M57" s="416" t="str">
        <f t="shared" si="5"/>
        <v/>
      </c>
      <c r="N57" s="67" t="str">
        <f t="shared" si="6"/>
        <v/>
      </c>
      <c r="O57" s="389" t="b">
        <f t="shared" si="7"/>
        <v>0</v>
      </c>
      <c r="P57" s="390">
        <f t="shared" si="8"/>
        <v>1</v>
      </c>
    </row>
    <row r="58" spans="1:16" x14ac:dyDescent="0.25">
      <c r="A58" s="46">
        <v>49</v>
      </c>
      <c r="B58" s="7"/>
      <c r="C58" s="7"/>
      <c r="D58" s="7"/>
      <c r="E58" s="228"/>
      <c r="F58" s="227"/>
      <c r="G58" s="227"/>
      <c r="H58" s="227"/>
      <c r="I58" s="19" t="str">
        <f t="shared" si="1"/>
        <v/>
      </c>
      <c r="J58" s="19" t="str">
        <f t="shared" si="2"/>
        <v/>
      </c>
      <c r="K58" s="67" t="str">
        <f t="shared" si="3"/>
        <v/>
      </c>
      <c r="L58" s="67" t="str">
        <f t="shared" si="4"/>
        <v/>
      </c>
      <c r="M58" s="416" t="str">
        <f t="shared" si="5"/>
        <v/>
      </c>
      <c r="N58" s="67" t="str">
        <f t="shared" si="6"/>
        <v/>
      </c>
      <c r="O58" s="389" t="b">
        <f t="shared" si="7"/>
        <v>0</v>
      </c>
      <c r="P58" s="390">
        <f t="shared" si="8"/>
        <v>1</v>
      </c>
    </row>
    <row r="59" spans="1:16" x14ac:dyDescent="0.25">
      <c r="A59" s="46">
        <v>50</v>
      </c>
      <c r="B59" s="7"/>
      <c r="C59" s="7"/>
      <c r="D59" s="7"/>
      <c r="E59" s="228"/>
      <c r="F59" s="227"/>
      <c r="G59" s="227"/>
      <c r="H59" s="227"/>
      <c r="I59" s="19" t="str">
        <f t="shared" si="1"/>
        <v/>
      </c>
      <c r="J59" s="19" t="str">
        <f t="shared" si="2"/>
        <v/>
      </c>
      <c r="K59" s="67" t="str">
        <f t="shared" si="3"/>
        <v/>
      </c>
      <c r="L59" s="67" t="str">
        <f t="shared" si="4"/>
        <v/>
      </c>
      <c r="M59" s="416" t="str">
        <f t="shared" si="5"/>
        <v/>
      </c>
      <c r="N59" s="67" t="str">
        <f t="shared" si="6"/>
        <v/>
      </c>
      <c r="O59" s="389" t="b">
        <f t="shared" si="7"/>
        <v>0</v>
      </c>
      <c r="P59" s="390">
        <f t="shared" si="8"/>
        <v>1</v>
      </c>
    </row>
    <row r="60" spans="1:16" x14ac:dyDescent="0.25">
      <c r="A60" s="46">
        <v>51</v>
      </c>
      <c r="B60" s="7"/>
      <c r="C60" s="7"/>
      <c r="D60" s="7"/>
      <c r="E60" s="228"/>
      <c r="F60" s="227"/>
      <c r="G60" s="227"/>
      <c r="H60" s="227"/>
      <c r="I60" s="19" t="str">
        <f t="shared" si="1"/>
        <v/>
      </c>
      <c r="J60" s="19" t="str">
        <f t="shared" si="2"/>
        <v/>
      </c>
      <c r="K60" s="67" t="str">
        <f t="shared" si="3"/>
        <v/>
      </c>
      <c r="L60" s="67" t="str">
        <f t="shared" si="4"/>
        <v/>
      </c>
      <c r="M60" s="416" t="str">
        <f t="shared" si="5"/>
        <v/>
      </c>
      <c r="N60" s="67" t="str">
        <f t="shared" si="6"/>
        <v/>
      </c>
      <c r="O60" s="389" t="b">
        <f t="shared" si="7"/>
        <v>0</v>
      </c>
      <c r="P60" s="390">
        <f t="shared" si="8"/>
        <v>1</v>
      </c>
    </row>
    <row r="61" spans="1:16" x14ac:dyDescent="0.25">
      <c r="A61" s="46">
        <v>52</v>
      </c>
      <c r="B61" s="7"/>
      <c r="C61" s="7"/>
      <c r="D61" s="7"/>
      <c r="E61" s="228"/>
      <c r="F61" s="227"/>
      <c r="G61" s="227"/>
      <c r="H61" s="227"/>
      <c r="I61" s="19" t="str">
        <f t="shared" si="1"/>
        <v/>
      </c>
      <c r="J61" s="19" t="str">
        <f t="shared" si="2"/>
        <v/>
      </c>
      <c r="K61" s="67" t="str">
        <f t="shared" si="3"/>
        <v/>
      </c>
      <c r="L61" s="67" t="str">
        <f t="shared" si="4"/>
        <v/>
      </c>
      <c r="M61" s="416" t="str">
        <f t="shared" si="5"/>
        <v/>
      </c>
      <c r="N61" s="67" t="str">
        <f t="shared" si="6"/>
        <v/>
      </c>
      <c r="O61" s="389" t="b">
        <f t="shared" si="7"/>
        <v>0</v>
      </c>
      <c r="P61" s="390">
        <f t="shared" si="8"/>
        <v>1</v>
      </c>
    </row>
    <row r="62" spans="1:16" x14ac:dyDescent="0.25">
      <c r="A62" s="46">
        <v>53</v>
      </c>
      <c r="B62" s="7"/>
      <c r="C62" s="7"/>
      <c r="D62" s="7"/>
      <c r="E62" s="228"/>
      <c r="F62" s="227"/>
      <c r="G62" s="227"/>
      <c r="H62" s="227"/>
      <c r="I62" s="19" t="str">
        <f t="shared" si="1"/>
        <v/>
      </c>
      <c r="J62" s="19" t="str">
        <f t="shared" si="2"/>
        <v/>
      </c>
      <c r="K62" s="67" t="str">
        <f t="shared" si="3"/>
        <v/>
      </c>
      <c r="L62" s="67" t="str">
        <f t="shared" si="4"/>
        <v/>
      </c>
      <c r="M62" s="416" t="str">
        <f t="shared" si="5"/>
        <v/>
      </c>
      <c r="N62" s="67" t="str">
        <f t="shared" si="6"/>
        <v/>
      </c>
      <c r="O62" s="389" t="b">
        <f t="shared" si="7"/>
        <v>0</v>
      </c>
      <c r="P62" s="390">
        <f t="shared" si="8"/>
        <v>1</v>
      </c>
    </row>
    <row r="63" spans="1:16" x14ac:dyDescent="0.25">
      <c r="A63" s="46">
        <v>54</v>
      </c>
      <c r="B63" s="7"/>
      <c r="C63" s="7"/>
      <c r="D63" s="7"/>
      <c r="E63" s="228"/>
      <c r="F63" s="227"/>
      <c r="G63" s="227"/>
      <c r="H63" s="227"/>
      <c r="I63" s="19" t="str">
        <f t="shared" si="1"/>
        <v/>
      </c>
      <c r="J63" s="19" t="str">
        <f t="shared" si="2"/>
        <v/>
      </c>
      <c r="K63" s="67" t="str">
        <f t="shared" si="3"/>
        <v/>
      </c>
      <c r="L63" s="67" t="str">
        <f t="shared" si="4"/>
        <v/>
      </c>
      <c r="M63" s="416" t="str">
        <f t="shared" si="5"/>
        <v/>
      </c>
      <c r="N63" s="67" t="str">
        <f t="shared" si="6"/>
        <v/>
      </c>
      <c r="O63" s="389" t="b">
        <f t="shared" si="7"/>
        <v>0</v>
      </c>
      <c r="P63" s="390">
        <f t="shared" si="8"/>
        <v>1</v>
      </c>
    </row>
    <row r="64" spans="1:16" x14ac:dyDescent="0.25">
      <c r="A64" s="46">
        <v>55</v>
      </c>
      <c r="B64" s="7"/>
      <c r="C64" s="7"/>
      <c r="D64" s="7"/>
      <c r="E64" s="228"/>
      <c r="F64" s="227"/>
      <c r="G64" s="227"/>
      <c r="H64" s="227"/>
      <c r="I64" s="19" t="str">
        <f t="shared" si="1"/>
        <v/>
      </c>
      <c r="J64" s="19" t="str">
        <f t="shared" si="2"/>
        <v/>
      </c>
      <c r="K64" s="67" t="str">
        <f t="shared" si="3"/>
        <v/>
      </c>
      <c r="L64" s="67" t="str">
        <f t="shared" si="4"/>
        <v/>
      </c>
      <c r="M64" s="416" t="str">
        <f t="shared" si="5"/>
        <v/>
      </c>
      <c r="N64" s="67" t="str">
        <f t="shared" si="6"/>
        <v/>
      </c>
      <c r="O64" s="389" t="b">
        <f t="shared" si="7"/>
        <v>0</v>
      </c>
      <c r="P64" s="390">
        <f t="shared" si="8"/>
        <v>1</v>
      </c>
    </row>
    <row r="65" spans="1:16" x14ac:dyDescent="0.25">
      <c r="A65" s="46">
        <v>56</v>
      </c>
      <c r="B65" s="7"/>
      <c r="C65" s="7"/>
      <c r="D65" s="7"/>
      <c r="E65" s="228"/>
      <c r="F65" s="227"/>
      <c r="G65" s="227"/>
      <c r="H65" s="227"/>
      <c r="I65" s="19" t="str">
        <f t="shared" si="1"/>
        <v/>
      </c>
      <c r="J65" s="19" t="str">
        <f t="shared" si="2"/>
        <v/>
      </c>
      <c r="K65" s="67" t="str">
        <f t="shared" si="3"/>
        <v/>
      </c>
      <c r="L65" s="67" t="str">
        <f t="shared" si="4"/>
        <v/>
      </c>
      <c r="M65" s="416" t="str">
        <f t="shared" si="5"/>
        <v/>
      </c>
      <c r="N65" s="67" t="str">
        <f t="shared" si="6"/>
        <v/>
      </c>
      <c r="O65" s="389" t="b">
        <f t="shared" si="7"/>
        <v>0</v>
      </c>
      <c r="P65" s="390">
        <f t="shared" si="8"/>
        <v>1</v>
      </c>
    </row>
    <row r="66" spans="1:16" x14ac:dyDescent="0.25">
      <c r="A66" s="46">
        <v>57</v>
      </c>
      <c r="B66" s="7"/>
      <c r="C66" s="7"/>
      <c r="D66" s="7"/>
      <c r="E66" s="228"/>
      <c r="F66" s="227"/>
      <c r="G66" s="227"/>
      <c r="H66" s="227"/>
      <c r="I66" s="19" t="str">
        <f t="shared" si="1"/>
        <v/>
      </c>
      <c r="J66" s="19" t="str">
        <f t="shared" si="2"/>
        <v/>
      </c>
      <c r="K66" s="67" t="str">
        <f t="shared" si="3"/>
        <v/>
      </c>
      <c r="L66" s="67" t="str">
        <f t="shared" si="4"/>
        <v/>
      </c>
      <c r="M66" s="416" t="str">
        <f t="shared" si="5"/>
        <v/>
      </c>
      <c r="N66" s="67" t="str">
        <f t="shared" si="6"/>
        <v/>
      </c>
      <c r="O66" s="389" t="b">
        <f t="shared" si="7"/>
        <v>0</v>
      </c>
      <c r="P66" s="390">
        <f t="shared" si="8"/>
        <v>1</v>
      </c>
    </row>
    <row r="67" spans="1:16" x14ac:dyDescent="0.25">
      <c r="A67" s="46">
        <v>58</v>
      </c>
      <c r="B67" s="7"/>
      <c r="C67" s="7"/>
      <c r="D67" s="7"/>
      <c r="E67" s="228"/>
      <c r="F67" s="227"/>
      <c r="G67" s="227"/>
      <c r="H67" s="227"/>
      <c r="I67" s="19" t="str">
        <f t="shared" si="1"/>
        <v/>
      </c>
      <c r="J67" s="19" t="str">
        <f t="shared" si="2"/>
        <v/>
      </c>
      <c r="K67" s="67" t="str">
        <f t="shared" si="3"/>
        <v/>
      </c>
      <c r="L67" s="67" t="str">
        <f t="shared" si="4"/>
        <v/>
      </c>
      <c r="M67" s="416" t="str">
        <f t="shared" si="5"/>
        <v/>
      </c>
      <c r="N67" s="67" t="str">
        <f t="shared" si="6"/>
        <v/>
      </c>
      <c r="O67" s="389" t="b">
        <f t="shared" si="7"/>
        <v>0</v>
      </c>
      <c r="P67" s="390">
        <f t="shared" si="8"/>
        <v>1</v>
      </c>
    </row>
    <row r="68" spans="1:16" x14ac:dyDescent="0.25">
      <c r="A68" s="46">
        <v>59</v>
      </c>
      <c r="B68" s="7"/>
      <c r="C68" s="7"/>
      <c r="D68" s="7"/>
      <c r="E68" s="228"/>
      <c r="F68" s="227"/>
      <c r="G68" s="227"/>
      <c r="H68" s="227"/>
      <c r="I68" s="19" t="str">
        <f t="shared" si="1"/>
        <v/>
      </c>
      <c r="J68" s="19" t="str">
        <f t="shared" si="2"/>
        <v/>
      </c>
      <c r="K68" s="67" t="str">
        <f t="shared" si="3"/>
        <v/>
      </c>
      <c r="L68" s="67" t="str">
        <f t="shared" si="4"/>
        <v/>
      </c>
      <c r="M68" s="416" t="str">
        <f t="shared" si="5"/>
        <v/>
      </c>
      <c r="N68" s="67" t="str">
        <f t="shared" si="6"/>
        <v/>
      </c>
      <c r="O68" s="389" t="b">
        <f t="shared" si="7"/>
        <v>0</v>
      </c>
      <c r="P68" s="390">
        <f t="shared" si="8"/>
        <v>1</v>
      </c>
    </row>
    <row r="69" spans="1:16" x14ac:dyDescent="0.25">
      <c r="A69" s="46">
        <v>60</v>
      </c>
      <c r="B69" s="7"/>
      <c r="C69" s="7"/>
      <c r="D69" s="7"/>
      <c r="E69" s="228"/>
      <c r="F69" s="227"/>
      <c r="G69" s="227"/>
      <c r="H69" s="227"/>
      <c r="I69" s="19" t="str">
        <f t="shared" si="1"/>
        <v/>
      </c>
      <c r="J69" s="19" t="str">
        <f t="shared" si="2"/>
        <v/>
      </c>
      <c r="K69" s="67" t="str">
        <f t="shared" si="3"/>
        <v/>
      </c>
      <c r="L69" s="67" t="str">
        <f t="shared" si="4"/>
        <v/>
      </c>
      <c r="M69" s="416" t="str">
        <f t="shared" si="5"/>
        <v/>
      </c>
      <c r="N69" s="67" t="str">
        <f t="shared" si="6"/>
        <v/>
      </c>
      <c r="O69" s="389" t="b">
        <f t="shared" si="7"/>
        <v>0</v>
      </c>
      <c r="P69" s="390">
        <f t="shared" si="8"/>
        <v>1</v>
      </c>
    </row>
    <row r="70" spans="1:16" x14ac:dyDescent="0.25">
      <c r="A70" s="46">
        <v>61</v>
      </c>
      <c r="B70" s="7"/>
      <c r="C70" s="7"/>
      <c r="D70" s="7"/>
      <c r="E70" s="228"/>
      <c r="F70" s="227"/>
      <c r="G70" s="227"/>
      <c r="H70" s="227"/>
      <c r="I70" s="19" t="str">
        <f t="shared" si="1"/>
        <v/>
      </c>
      <c r="J70" s="19" t="str">
        <f t="shared" si="2"/>
        <v/>
      </c>
      <c r="K70" s="67" t="str">
        <f t="shared" si="3"/>
        <v/>
      </c>
      <c r="L70" s="67" t="str">
        <f t="shared" si="4"/>
        <v/>
      </c>
      <c r="M70" s="416" t="str">
        <f t="shared" si="5"/>
        <v/>
      </c>
      <c r="N70" s="67" t="str">
        <f t="shared" si="6"/>
        <v/>
      </c>
      <c r="O70" s="389" t="b">
        <f t="shared" si="7"/>
        <v>0</v>
      </c>
      <c r="P70" s="390">
        <f t="shared" si="8"/>
        <v>1</v>
      </c>
    </row>
    <row r="71" spans="1:16" x14ac:dyDescent="0.25">
      <c r="A71" s="46">
        <v>62</v>
      </c>
      <c r="B71" s="7"/>
      <c r="C71" s="7"/>
      <c r="D71" s="7"/>
      <c r="E71" s="228"/>
      <c r="F71" s="227"/>
      <c r="G71" s="227"/>
      <c r="H71" s="227"/>
      <c r="I71" s="19" t="str">
        <f t="shared" si="1"/>
        <v/>
      </c>
      <c r="J71" s="19" t="str">
        <f t="shared" si="2"/>
        <v/>
      </c>
      <c r="K71" s="67" t="str">
        <f t="shared" si="3"/>
        <v/>
      </c>
      <c r="L71" s="67" t="str">
        <f t="shared" si="4"/>
        <v/>
      </c>
      <c r="M71" s="416" t="str">
        <f t="shared" si="5"/>
        <v/>
      </c>
      <c r="N71" s="67" t="str">
        <f t="shared" si="6"/>
        <v/>
      </c>
      <c r="O71" s="389" t="b">
        <f t="shared" si="7"/>
        <v>0</v>
      </c>
      <c r="P71" s="390">
        <f t="shared" si="8"/>
        <v>1</v>
      </c>
    </row>
    <row r="72" spans="1:16" x14ac:dyDescent="0.25">
      <c r="A72" s="46">
        <v>63</v>
      </c>
      <c r="B72" s="7"/>
      <c r="C72" s="7"/>
      <c r="D72" s="7"/>
      <c r="E72" s="228"/>
      <c r="F72" s="227"/>
      <c r="G72" s="227"/>
      <c r="H72" s="227"/>
      <c r="I72" s="19" t="str">
        <f t="shared" si="1"/>
        <v/>
      </c>
      <c r="J72" s="19" t="str">
        <f t="shared" si="2"/>
        <v/>
      </c>
      <c r="K72" s="67" t="str">
        <f t="shared" si="3"/>
        <v/>
      </c>
      <c r="L72" s="67" t="str">
        <f t="shared" si="4"/>
        <v/>
      </c>
      <c r="M72" s="416" t="str">
        <f t="shared" si="5"/>
        <v/>
      </c>
      <c r="N72" s="67" t="str">
        <f t="shared" si="6"/>
        <v/>
      </c>
      <c r="O72" s="389" t="b">
        <f t="shared" si="7"/>
        <v>0</v>
      </c>
      <c r="P72" s="390">
        <f t="shared" si="8"/>
        <v>1</v>
      </c>
    </row>
    <row r="73" spans="1:16" x14ac:dyDescent="0.25">
      <c r="A73" s="46">
        <v>64</v>
      </c>
      <c r="B73" s="7"/>
      <c r="C73" s="7"/>
      <c r="D73" s="7"/>
      <c r="E73" s="228"/>
      <c r="F73" s="227"/>
      <c r="G73" s="227"/>
      <c r="H73" s="227"/>
      <c r="I73" s="19" t="str">
        <f t="shared" si="1"/>
        <v/>
      </c>
      <c r="J73" s="19" t="str">
        <f t="shared" si="2"/>
        <v/>
      </c>
      <c r="K73" s="67" t="str">
        <f t="shared" si="3"/>
        <v/>
      </c>
      <c r="L73" s="67" t="str">
        <f t="shared" si="4"/>
        <v/>
      </c>
      <c r="M73" s="416" t="str">
        <f t="shared" si="5"/>
        <v/>
      </c>
      <c r="N73" s="67" t="str">
        <f t="shared" si="6"/>
        <v/>
      </c>
      <c r="O73" s="389" t="b">
        <f t="shared" si="7"/>
        <v>0</v>
      </c>
      <c r="P73" s="390">
        <f t="shared" si="8"/>
        <v>1</v>
      </c>
    </row>
    <row r="74" spans="1:16" x14ac:dyDescent="0.25">
      <c r="A74" s="46">
        <v>65</v>
      </c>
      <c r="B74" s="7"/>
      <c r="C74" s="7"/>
      <c r="D74" s="7"/>
      <c r="E74" s="228"/>
      <c r="F74" s="227"/>
      <c r="G74" s="227"/>
      <c r="H74" s="227"/>
      <c r="I74" s="19" t="str">
        <f t="shared" ref="I74:I137" si="9">IF(OR($B74="",$C74="",$D74="",$E74="",$F74&lt;an_initial,$F74&gt;an_final,$O74=FALSE),"",IF($H74="",CS23b*$G74/P74,CS23b*$H74))</f>
        <v/>
      </c>
      <c r="J74" s="19" t="str">
        <f t="shared" ref="J74:J137" si="10">IF(OR($B74="",$C74="",$D74="",$E74="",$F74="",$F74&gt;an_final,$O74=FALSE),"",IF($H74="",CS_STR_A*$G74/P74,CS_STR_A*$H74))</f>
        <v/>
      </c>
      <c r="K74" s="67" t="str">
        <f t="shared" ref="K74:K108" si="11">IF(OR($B74="",$C74="",$D74="",$E74="",$F74="",$F74&gt;an_final,$O74=FALSE),"",IF($F74&gt;=an_initial,1,""))</f>
        <v/>
      </c>
      <c r="L74" s="67" t="str">
        <f t="shared" ref="L74:L108" si="12">IF(OR($B74="",$C74="",$D74="",$E74="",$F74="",$F74&gt;an_final,$O74=FALSE),"",1)</f>
        <v/>
      </c>
      <c r="M74" s="416" t="str">
        <f t="shared" ref="M74:M108" si="13">IF(OR($B74="",$C74="",$D74="",$E74="",$F74="",$F74&gt;an_final,$O74=FALSE),"",IF($H74="",$G74/P74,$H74))</f>
        <v/>
      </c>
      <c r="N74" s="67" t="str">
        <f t="shared" ref="N74:N108" si="14">IF(OR($B74="",$C74="",$D74="",$E74="",$F74="",$F74&lt;an_initial,$F74&gt;an_final,$O74=FALSE),"",IF($H74="",$G74/P74,$H74))</f>
        <v/>
      </c>
      <c r="O74" s="389" t="b">
        <f t="shared" ref="O74:O108" si="15">IF(nume_candidat="",FALSE,ISNUMBER(SEARCH(nume_candidat,$B74)))</f>
        <v>0</v>
      </c>
      <c r="P74" s="390">
        <f t="shared" ref="P74:P108" si="16">LEN(B74)-LEN(SUBSTITUTE(B74,",",""))+1</f>
        <v>1</v>
      </c>
    </row>
    <row r="75" spans="1:16" x14ac:dyDescent="0.25">
      <c r="A75" s="46">
        <v>66</v>
      </c>
      <c r="B75" s="7"/>
      <c r="C75" s="7"/>
      <c r="D75" s="7"/>
      <c r="E75" s="228"/>
      <c r="F75" s="227"/>
      <c r="G75" s="227"/>
      <c r="H75" s="227"/>
      <c r="I75" s="19" t="str">
        <f t="shared" si="9"/>
        <v/>
      </c>
      <c r="J75" s="19" t="str">
        <f t="shared" si="10"/>
        <v/>
      </c>
      <c r="K75" s="67" t="str">
        <f t="shared" si="11"/>
        <v/>
      </c>
      <c r="L75" s="67" t="str">
        <f t="shared" si="12"/>
        <v/>
      </c>
      <c r="M75" s="416" t="str">
        <f t="shared" si="13"/>
        <v/>
      </c>
      <c r="N75" s="67" t="str">
        <f t="shared" si="14"/>
        <v/>
      </c>
      <c r="O75" s="389" t="b">
        <f t="shared" si="15"/>
        <v>0</v>
      </c>
      <c r="P75" s="390">
        <f t="shared" si="16"/>
        <v>1</v>
      </c>
    </row>
    <row r="76" spans="1:16" x14ac:dyDescent="0.25">
      <c r="A76" s="46">
        <v>67</v>
      </c>
      <c r="B76" s="7"/>
      <c r="C76" s="7"/>
      <c r="D76" s="7"/>
      <c r="E76" s="228"/>
      <c r="F76" s="227"/>
      <c r="G76" s="227"/>
      <c r="H76" s="227"/>
      <c r="I76" s="19" t="str">
        <f t="shared" si="9"/>
        <v/>
      </c>
      <c r="J76" s="19" t="str">
        <f t="shared" si="10"/>
        <v/>
      </c>
      <c r="K76" s="67" t="str">
        <f t="shared" si="11"/>
        <v/>
      </c>
      <c r="L76" s="67" t="str">
        <f t="shared" si="12"/>
        <v/>
      </c>
      <c r="M76" s="416" t="str">
        <f t="shared" si="13"/>
        <v/>
      </c>
      <c r="N76" s="67" t="str">
        <f t="shared" si="14"/>
        <v/>
      </c>
      <c r="O76" s="389" t="b">
        <f t="shared" si="15"/>
        <v>0</v>
      </c>
      <c r="P76" s="390">
        <f t="shared" si="16"/>
        <v>1</v>
      </c>
    </row>
    <row r="77" spans="1:16" x14ac:dyDescent="0.25">
      <c r="A77" s="46">
        <v>68</v>
      </c>
      <c r="B77" s="7"/>
      <c r="C77" s="7"/>
      <c r="D77" s="7"/>
      <c r="E77" s="228"/>
      <c r="F77" s="227"/>
      <c r="G77" s="227"/>
      <c r="H77" s="227"/>
      <c r="I77" s="19" t="str">
        <f t="shared" si="9"/>
        <v/>
      </c>
      <c r="J77" s="19" t="str">
        <f t="shared" si="10"/>
        <v/>
      </c>
      <c r="K77" s="67" t="str">
        <f t="shared" si="11"/>
        <v/>
      </c>
      <c r="L77" s="67" t="str">
        <f t="shared" si="12"/>
        <v/>
      </c>
      <c r="M77" s="416" t="str">
        <f t="shared" si="13"/>
        <v/>
      </c>
      <c r="N77" s="67" t="str">
        <f t="shared" si="14"/>
        <v/>
      </c>
      <c r="O77" s="389" t="b">
        <f t="shared" si="15"/>
        <v>0</v>
      </c>
      <c r="P77" s="390">
        <f t="shared" si="16"/>
        <v>1</v>
      </c>
    </row>
    <row r="78" spans="1:16" x14ac:dyDescent="0.25">
      <c r="A78" s="46">
        <v>69</v>
      </c>
      <c r="B78" s="7"/>
      <c r="C78" s="7"/>
      <c r="D78" s="7"/>
      <c r="E78" s="228"/>
      <c r="F78" s="227"/>
      <c r="G78" s="227"/>
      <c r="H78" s="227"/>
      <c r="I78" s="19" t="str">
        <f t="shared" si="9"/>
        <v/>
      </c>
      <c r="J78" s="19" t="str">
        <f t="shared" si="10"/>
        <v/>
      </c>
      <c r="K78" s="67" t="str">
        <f t="shared" si="11"/>
        <v/>
      </c>
      <c r="L78" s="67" t="str">
        <f t="shared" si="12"/>
        <v/>
      </c>
      <c r="M78" s="416" t="str">
        <f t="shared" si="13"/>
        <v/>
      </c>
      <c r="N78" s="67" t="str">
        <f t="shared" si="14"/>
        <v/>
      </c>
      <c r="O78" s="389" t="b">
        <f t="shared" si="15"/>
        <v>0</v>
      </c>
      <c r="P78" s="390">
        <f t="shared" si="16"/>
        <v>1</v>
      </c>
    </row>
    <row r="79" spans="1:16" x14ac:dyDescent="0.25">
      <c r="A79" s="46">
        <v>70</v>
      </c>
      <c r="B79" s="7"/>
      <c r="C79" s="7"/>
      <c r="D79" s="7"/>
      <c r="E79" s="228"/>
      <c r="F79" s="227"/>
      <c r="G79" s="227"/>
      <c r="H79" s="227"/>
      <c r="I79" s="19" t="str">
        <f t="shared" si="9"/>
        <v/>
      </c>
      <c r="J79" s="19" t="str">
        <f t="shared" si="10"/>
        <v/>
      </c>
      <c r="K79" s="67" t="str">
        <f t="shared" si="11"/>
        <v/>
      </c>
      <c r="L79" s="67" t="str">
        <f t="shared" si="12"/>
        <v/>
      </c>
      <c r="M79" s="416" t="str">
        <f t="shared" si="13"/>
        <v/>
      </c>
      <c r="N79" s="67" t="str">
        <f t="shared" si="14"/>
        <v/>
      </c>
      <c r="O79" s="389" t="b">
        <f t="shared" si="15"/>
        <v>0</v>
      </c>
      <c r="P79" s="390">
        <f t="shared" si="16"/>
        <v>1</v>
      </c>
    </row>
    <row r="80" spans="1:16" x14ac:dyDescent="0.25">
      <c r="A80" s="46">
        <v>71</v>
      </c>
      <c r="B80" s="7"/>
      <c r="C80" s="7"/>
      <c r="D80" s="7"/>
      <c r="E80" s="228"/>
      <c r="F80" s="227"/>
      <c r="G80" s="227"/>
      <c r="H80" s="227"/>
      <c r="I80" s="19" t="str">
        <f t="shared" si="9"/>
        <v/>
      </c>
      <c r="J80" s="19" t="str">
        <f t="shared" si="10"/>
        <v/>
      </c>
      <c r="K80" s="67" t="str">
        <f t="shared" si="11"/>
        <v/>
      </c>
      <c r="L80" s="67" t="str">
        <f t="shared" si="12"/>
        <v/>
      </c>
      <c r="M80" s="416" t="str">
        <f t="shared" si="13"/>
        <v/>
      </c>
      <c r="N80" s="67" t="str">
        <f t="shared" si="14"/>
        <v/>
      </c>
      <c r="O80" s="389" t="b">
        <f t="shared" si="15"/>
        <v>0</v>
      </c>
      <c r="P80" s="390">
        <f t="shared" si="16"/>
        <v>1</v>
      </c>
    </row>
    <row r="81" spans="1:16" x14ac:dyDescent="0.25">
      <c r="A81" s="46">
        <v>72</v>
      </c>
      <c r="B81" s="7"/>
      <c r="C81" s="7"/>
      <c r="D81" s="7"/>
      <c r="E81" s="228"/>
      <c r="F81" s="227"/>
      <c r="G81" s="227"/>
      <c r="H81" s="227"/>
      <c r="I81" s="19" t="str">
        <f t="shared" si="9"/>
        <v/>
      </c>
      <c r="J81" s="19" t="str">
        <f t="shared" si="10"/>
        <v/>
      </c>
      <c r="K81" s="67" t="str">
        <f t="shared" si="11"/>
        <v/>
      </c>
      <c r="L81" s="67" t="str">
        <f t="shared" si="12"/>
        <v/>
      </c>
      <c r="M81" s="416" t="str">
        <f t="shared" si="13"/>
        <v/>
      </c>
      <c r="N81" s="67" t="str">
        <f t="shared" si="14"/>
        <v/>
      </c>
      <c r="O81" s="389" t="b">
        <f t="shared" si="15"/>
        <v>0</v>
      </c>
      <c r="P81" s="390">
        <f t="shared" si="16"/>
        <v>1</v>
      </c>
    </row>
    <row r="82" spans="1:16" x14ac:dyDescent="0.25">
      <c r="A82" s="46">
        <v>73</v>
      </c>
      <c r="B82" s="7"/>
      <c r="C82" s="7"/>
      <c r="D82" s="7"/>
      <c r="E82" s="228"/>
      <c r="F82" s="227"/>
      <c r="G82" s="227"/>
      <c r="H82" s="227"/>
      <c r="I82" s="19" t="str">
        <f t="shared" si="9"/>
        <v/>
      </c>
      <c r="J82" s="19" t="str">
        <f t="shared" si="10"/>
        <v/>
      </c>
      <c r="K82" s="67" t="str">
        <f t="shared" si="11"/>
        <v/>
      </c>
      <c r="L82" s="67" t="str">
        <f t="shared" si="12"/>
        <v/>
      </c>
      <c r="M82" s="416" t="str">
        <f t="shared" si="13"/>
        <v/>
      </c>
      <c r="N82" s="67" t="str">
        <f t="shared" si="14"/>
        <v/>
      </c>
      <c r="O82" s="389" t="b">
        <f t="shared" si="15"/>
        <v>0</v>
      </c>
      <c r="P82" s="390">
        <f t="shared" si="16"/>
        <v>1</v>
      </c>
    </row>
    <row r="83" spans="1:16" x14ac:dyDescent="0.25">
      <c r="A83" s="46">
        <v>74</v>
      </c>
      <c r="B83" s="7"/>
      <c r="C83" s="7"/>
      <c r="D83" s="7"/>
      <c r="E83" s="228"/>
      <c r="F83" s="227"/>
      <c r="G83" s="227"/>
      <c r="H83" s="227"/>
      <c r="I83" s="19" t="str">
        <f t="shared" si="9"/>
        <v/>
      </c>
      <c r="J83" s="19" t="str">
        <f t="shared" si="10"/>
        <v/>
      </c>
      <c r="K83" s="67" t="str">
        <f t="shared" si="11"/>
        <v/>
      </c>
      <c r="L83" s="67" t="str">
        <f t="shared" si="12"/>
        <v/>
      </c>
      <c r="M83" s="416" t="str">
        <f t="shared" si="13"/>
        <v/>
      </c>
      <c r="N83" s="67" t="str">
        <f t="shared" si="14"/>
        <v/>
      </c>
      <c r="O83" s="389" t="b">
        <f t="shared" si="15"/>
        <v>0</v>
      </c>
      <c r="P83" s="390">
        <f t="shared" si="16"/>
        <v>1</v>
      </c>
    </row>
    <row r="84" spans="1:16" x14ac:dyDescent="0.25">
      <c r="A84" s="46">
        <v>75</v>
      </c>
      <c r="B84" s="7"/>
      <c r="C84" s="7"/>
      <c r="D84" s="7"/>
      <c r="E84" s="228"/>
      <c r="F84" s="227"/>
      <c r="G84" s="227"/>
      <c r="H84" s="227"/>
      <c r="I84" s="19" t="str">
        <f t="shared" si="9"/>
        <v/>
      </c>
      <c r="J84" s="19" t="str">
        <f t="shared" si="10"/>
        <v/>
      </c>
      <c r="K84" s="67" t="str">
        <f t="shared" si="11"/>
        <v/>
      </c>
      <c r="L84" s="67" t="str">
        <f t="shared" si="12"/>
        <v/>
      </c>
      <c r="M84" s="416" t="str">
        <f t="shared" si="13"/>
        <v/>
      </c>
      <c r="N84" s="67" t="str">
        <f t="shared" si="14"/>
        <v/>
      </c>
      <c r="O84" s="389" t="b">
        <f t="shared" si="15"/>
        <v>0</v>
      </c>
      <c r="P84" s="390">
        <f t="shared" si="16"/>
        <v>1</v>
      </c>
    </row>
    <row r="85" spans="1:16" x14ac:dyDescent="0.25">
      <c r="A85" s="46">
        <v>76</v>
      </c>
      <c r="B85" s="7"/>
      <c r="C85" s="7"/>
      <c r="D85" s="7"/>
      <c r="E85" s="228"/>
      <c r="F85" s="227"/>
      <c r="G85" s="227"/>
      <c r="H85" s="227"/>
      <c r="I85" s="19" t="str">
        <f t="shared" si="9"/>
        <v/>
      </c>
      <c r="J85" s="19" t="str">
        <f t="shared" si="10"/>
        <v/>
      </c>
      <c r="K85" s="67" t="str">
        <f t="shared" si="11"/>
        <v/>
      </c>
      <c r="L85" s="67" t="str">
        <f t="shared" si="12"/>
        <v/>
      </c>
      <c r="M85" s="416" t="str">
        <f t="shared" si="13"/>
        <v/>
      </c>
      <c r="N85" s="67" t="str">
        <f t="shared" si="14"/>
        <v/>
      </c>
      <c r="O85" s="389" t="b">
        <f t="shared" si="15"/>
        <v>0</v>
      </c>
      <c r="P85" s="390">
        <f t="shared" si="16"/>
        <v>1</v>
      </c>
    </row>
    <row r="86" spans="1:16" x14ac:dyDescent="0.25">
      <c r="A86" s="46">
        <v>77</v>
      </c>
      <c r="B86" s="7"/>
      <c r="C86" s="7"/>
      <c r="D86" s="7"/>
      <c r="E86" s="228"/>
      <c r="F86" s="227"/>
      <c r="G86" s="227"/>
      <c r="H86" s="227"/>
      <c r="I86" s="19" t="str">
        <f t="shared" si="9"/>
        <v/>
      </c>
      <c r="J86" s="19" t="str">
        <f t="shared" si="10"/>
        <v/>
      </c>
      <c r="K86" s="67" t="str">
        <f t="shared" si="11"/>
        <v/>
      </c>
      <c r="L86" s="67" t="str">
        <f t="shared" si="12"/>
        <v/>
      </c>
      <c r="M86" s="416" t="str">
        <f t="shared" si="13"/>
        <v/>
      </c>
      <c r="N86" s="67" t="str">
        <f t="shared" si="14"/>
        <v/>
      </c>
      <c r="O86" s="389" t="b">
        <f t="shared" si="15"/>
        <v>0</v>
      </c>
      <c r="P86" s="390">
        <f t="shared" si="16"/>
        <v>1</v>
      </c>
    </row>
    <row r="87" spans="1:16" x14ac:dyDescent="0.25">
      <c r="A87" s="46">
        <v>78</v>
      </c>
      <c r="B87" s="7"/>
      <c r="C87" s="7"/>
      <c r="D87" s="7"/>
      <c r="E87" s="228"/>
      <c r="F87" s="227"/>
      <c r="G87" s="227"/>
      <c r="H87" s="227"/>
      <c r="I87" s="19" t="str">
        <f t="shared" si="9"/>
        <v/>
      </c>
      <c r="J87" s="19" t="str">
        <f t="shared" si="10"/>
        <v/>
      </c>
      <c r="K87" s="67" t="str">
        <f t="shared" si="11"/>
        <v/>
      </c>
      <c r="L87" s="67" t="str">
        <f t="shared" si="12"/>
        <v/>
      </c>
      <c r="M87" s="416" t="str">
        <f t="shared" si="13"/>
        <v/>
      </c>
      <c r="N87" s="67" t="str">
        <f t="shared" si="14"/>
        <v/>
      </c>
      <c r="O87" s="389" t="b">
        <f t="shared" si="15"/>
        <v>0</v>
      </c>
      <c r="P87" s="390">
        <f t="shared" si="16"/>
        <v>1</v>
      </c>
    </row>
    <row r="88" spans="1:16" x14ac:dyDescent="0.25">
      <c r="A88" s="46">
        <v>79</v>
      </c>
      <c r="B88" s="7"/>
      <c r="C88" s="7"/>
      <c r="D88" s="7"/>
      <c r="E88" s="228"/>
      <c r="F88" s="227"/>
      <c r="G88" s="227"/>
      <c r="H88" s="227"/>
      <c r="I88" s="19" t="str">
        <f t="shared" si="9"/>
        <v/>
      </c>
      <c r="J88" s="19" t="str">
        <f t="shared" si="10"/>
        <v/>
      </c>
      <c r="K88" s="67" t="str">
        <f t="shared" si="11"/>
        <v/>
      </c>
      <c r="L88" s="67" t="str">
        <f t="shared" si="12"/>
        <v/>
      </c>
      <c r="M88" s="416" t="str">
        <f t="shared" si="13"/>
        <v/>
      </c>
      <c r="N88" s="67" t="str">
        <f t="shared" si="14"/>
        <v/>
      </c>
      <c r="O88" s="389" t="b">
        <f t="shared" si="15"/>
        <v>0</v>
      </c>
      <c r="P88" s="390">
        <f t="shared" si="16"/>
        <v>1</v>
      </c>
    </row>
    <row r="89" spans="1:16" x14ac:dyDescent="0.25">
      <c r="A89" s="46">
        <v>80</v>
      </c>
      <c r="B89" s="7"/>
      <c r="C89" s="7"/>
      <c r="D89" s="7"/>
      <c r="E89" s="228"/>
      <c r="F89" s="227"/>
      <c r="G89" s="227"/>
      <c r="H89" s="227"/>
      <c r="I89" s="19" t="str">
        <f t="shared" si="9"/>
        <v/>
      </c>
      <c r="J89" s="19" t="str">
        <f t="shared" si="10"/>
        <v/>
      </c>
      <c r="K89" s="67" t="str">
        <f t="shared" si="11"/>
        <v/>
      </c>
      <c r="L89" s="67" t="str">
        <f t="shared" si="12"/>
        <v/>
      </c>
      <c r="M89" s="416" t="str">
        <f t="shared" si="13"/>
        <v/>
      </c>
      <c r="N89" s="67" t="str">
        <f t="shared" si="14"/>
        <v/>
      </c>
      <c r="O89" s="389" t="b">
        <f t="shared" si="15"/>
        <v>0</v>
      </c>
      <c r="P89" s="390">
        <f t="shared" si="16"/>
        <v>1</v>
      </c>
    </row>
    <row r="90" spans="1:16" x14ac:dyDescent="0.25">
      <c r="A90" s="46">
        <v>81</v>
      </c>
      <c r="B90" s="7"/>
      <c r="C90" s="7"/>
      <c r="D90" s="7"/>
      <c r="E90" s="228"/>
      <c r="F90" s="227"/>
      <c r="G90" s="227"/>
      <c r="H90" s="227"/>
      <c r="I90" s="19" t="str">
        <f t="shared" si="9"/>
        <v/>
      </c>
      <c r="J90" s="19" t="str">
        <f t="shared" si="10"/>
        <v/>
      </c>
      <c r="K90" s="67" t="str">
        <f t="shared" si="11"/>
        <v/>
      </c>
      <c r="L90" s="67" t="str">
        <f t="shared" si="12"/>
        <v/>
      </c>
      <c r="M90" s="416" t="str">
        <f t="shared" si="13"/>
        <v/>
      </c>
      <c r="N90" s="67" t="str">
        <f t="shared" si="14"/>
        <v/>
      </c>
      <c r="O90" s="389" t="b">
        <f t="shared" si="15"/>
        <v>0</v>
      </c>
      <c r="P90" s="390">
        <f t="shared" si="16"/>
        <v>1</v>
      </c>
    </row>
    <row r="91" spans="1:16" x14ac:dyDescent="0.25">
      <c r="A91" s="46">
        <v>82</v>
      </c>
      <c r="B91" s="7"/>
      <c r="C91" s="7"/>
      <c r="D91" s="7"/>
      <c r="E91" s="228"/>
      <c r="F91" s="227"/>
      <c r="G91" s="227"/>
      <c r="H91" s="227"/>
      <c r="I91" s="19" t="str">
        <f t="shared" si="9"/>
        <v/>
      </c>
      <c r="J91" s="19" t="str">
        <f t="shared" si="10"/>
        <v/>
      </c>
      <c r="K91" s="67" t="str">
        <f t="shared" si="11"/>
        <v/>
      </c>
      <c r="L91" s="67" t="str">
        <f t="shared" si="12"/>
        <v/>
      </c>
      <c r="M91" s="416" t="str">
        <f t="shared" si="13"/>
        <v/>
      </c>
      <c r="N91" s="67" t="str">
        <f t="shared" si="14"/>
        <v/>
      </c>
      <c r="O91" s="389" t="b">
        <f t="shared" si="15"/>
        <v>0</v>
      </c>
      <c r="P91" s="390">
        <f t="shared" si="16"/>
        <v>1</v>
      </c>
    </row>
    <row r="92" spans="1:16" x14ac:dyDescent="0.25">
      <c r="A92" s="46">
        <v>83</v>
      </c>
      <c r="B92" s="7"/>
      <c r="C92" s="7"/>
      <c r="D92" s="7"/>
      <c r="E92" s="228"/>
      <c r="F92" s="227"/>
      <c r="G92" s="227"/>
      <c r="H92" s="227"/>
      <c r="I92" s="19" t="str">
        <f t="shared" si="9"/>
        <v/>
      </c>
      <c r="J92" s="19" t="str">
        <f t="shared" si="10"/>
        <v/>
      </c>
      <c r="K92" s="67" t="str">
        <f t="shared" si="11"/>
        <v/>
      </c>
      <c r="L92" s="67" t="str">
        <f t="shared" si="12"/>
        <v/>
      </c>
      <c r="M92" s="416" t="str">
        <f t="shared" si="13"/>
        <v/>
      </c>
      <c r="N92" s="67" t="str">
        <f t="shared" si="14"/>
        <v/>
      </c>
      <c r="O92" s="389" t="b">
        <f t="shared" si="15"/>
        <v>0</v>
      </c>
      <c r="P92" s="390">
        <f t="shared" si="16"/>
        <v>1</v>
      </c>
    </row>
    <row r="93" spans="1:16" x14ac:dyDescent="0.25">
      <c r="A93" s="46">
        <v>84</v>
      </c>
      <c r="B93" s="7"/>
      <c r="C93" s="7"/>
      <c r="D93" s="7"/>
      <c r="E93" s="228"/>
      <c r="F93" s="227"/>
      <c r="G93" s="227"/>
      <c r="H93" s="227"/>
      <c r="I93" s="19" t="str">
        <f t="shared" si="9"/>
        <v/>
      </c>
      <c r="J93" s="19" t="str">
        <f t="shared" si="10"/>
        <v/>
      </c>
      <c r="K93" s="67" t="str">
        <f t="shared" si="11"/>
        <v/>
      </c>
      <c r="L93" s="67" t="str">
        <f t="shared" si="12"/>
        <v/>
      </c>
      <c r="M93" s="416" t="str">
        <f t="shared" si="13"/>
        <v/>
      </c>
      <c r="N93" s="67" t="str">
        <f t="shared" si="14"/>
        <v/>
      </c>
      <c r="O93" s="389" t="b">
        <f t="shared" si="15"/>
        <v>0</v>
      </c>
      <c r="P93" s="390">
        <f t="shared" si="16"/>
        <v>1</v>
      </c>
    </row>
    <row r="94" spans="1:16" x14ac:dyDescent="0.25">
      <c r="A94" s="46">
        <v>85</v>
      </c>
      <c r="B94" s="7"/>
      <c r="C94" s="7"/>
      <c r="D94" s="7"/>
      <c r="E94" s="228"/>
      <c r="F94" s="227"/>
      <c r="G94" s="227"/>
      <c r="H94" s="227"/>
      <c r="I94" s="19" t="str">
        <f t="shared" si="9"/>
        <v/>
      </c>
      <c r="J94" s="19" t="str">
        <f t="shared" si="10"/>
        <v/>
      </c>
      <c r="K94" s="67" t="str">
        <f t="shared" si="11"/>
        <v/>
      </c>
      <c r="L94" s="67" t="str">
        <f t="shared" si="12"/>
        <v/>
      </c>
      <c r="M94" s="416" t="str">
        <f t="shared" si="13"/>
        <v/>
      </c>
      <c r="N94" s="67" t="str">
        <f t="shared" si="14"/>
        <v/>
      </c>
      <c r="O94" s="389" t="b">
        <f t="shared" si="15"/>
        <v>0</v>
      </c>
      <c r="P94" s="390">
        <f t="shared" si="16"/>
        <v>1</v>
      </c>
    </row>
    <row r="95" spans="1:16" x14ac:dyDescent="0.25">
      <c r="A95" s="46">
        <v>86</v>
      </c>
      <c r="B95" s="7"/>
      <c r="C95" s="7"/>
      <c r="D95" s="7"/>
      <c r="E95" s="228"/>
      <c r="F95" s="227"/>
      <c r="G95" s="227"/>
      <c r="H95" s="227"/>
      <c r="I95" s="19" t="str">
        <f t="shared" si="9"/>
        <v/>
      </c>
      <c r="J95" s="19" t="str">
        <f t="shared" si="10"/>
        <v/>
      </c>
      <c r="K95" s="67" t="str">
        <f t="shared" si="11"/>
        <v/>
      </c>
      <c r="L95" s="67" t="str">
        <f t="shared" si="12"/>
        <v/>
      </c>
      <c r="M95" s="416" t="str">
        <f t="shared" si="13"/>
        <v/>
      </c>
      <c r="N95" s="67" t="str">
        <f t="shared" si="14"/>
        <v/>
      </c>
      <c r="O95" s="389" t="b">
        <f t="shared" si="15"/>
        <v>0</v>
      </c>
      <c r="P95" s="390">
        <f t="shared" si="16"/>
        <v>1</v>
      </c>
    </row>
    <row r="96" spans="1:16" x14ac:dyDescent="0.25">
      <c r="A96" s="46">
        <v>87</v>
      </c>
      <c r="B96" s="7"/>
      <c r="C96" s="7"/>
      <c r="D96" s="7"/>
      <c r="E96" s="228"/>
      <c r="F96" s="227"/>
      <c r="G96" s="227"/>
      <c r="H96" s="227"/>
      <c r="I96" s="19" t="str">
        <f t="shared" si="9"/>
        <v/>
      </c>
      <c r="J96" s="19" t="str">
        <f t="shared" si="10"/>
        <v/>
      </c>
      <c r="K96" s="67" t="str">
        <f t="shared" si="11"/>
        <v/>
      </c>
      <c r="L96" s="67" t="str">
        <f t="shared" si="12"/>
        <v/>
      </c>
      <c r="M96" s="416" t="str">
        <f t="shared" si="13"/>
        <v/>
      </c>
      <c r="N96" s="67" t="str">
        <f t="shared" si="14"/>
        <v/>
      </c>
      <c r="O96" s="389" t="b">
        <f t="shared" si="15"/>
        <v>0</v>
      </c>
      <c r="P96" s="390">
        <f t="shared" si="16"/>
        <v>1</v>
      </c>
    </row>
    <row r="97" spans="1:16" x14ac:dyDescent="0.25">
      <c r="A97" s="46">
        <v>88</v>
      </c>
      <c r="B97" s="7"/>
      <c r="C97" s="7"/>
      <c r="D97" s="7"/>
      <c r="E97" s="228"/>
      <c r="F97" s="227"/>
      <c r="G97" s="227"/>
      <c r="H97" s="227"/>
      <c r="I97" s="19" t="str">
        <f t="shared" si="9"/>
        <v/>
      </c>
      <c r="J97" s="19" t="str">
        <f t="shared" si="10"/>
        <v/>
      </c>
      <c r="K97" s="67" t="str">
        <f t="shared" si="11"/>
        <v/>
      </c>
      <c r="L97" s="67" t="str">
        <f t="shared" si="12"/>
        <v/>
      </c>
      <c r="M97" s="416" t="str">
        <f t="shared" si="13"/>
        <v/>
      </c>
      <c r="N97" s="67" t="str">
        <f t="shared" si="14"/>
        <v/>
      </c>
      <c r="O97" s="389" t="b">
        <f t="shared" si="15"/>
        <v>0</v>
      </c>
      <c r="P97" s="390">
        <f t="shared" si="16"/>
        <v>1</v>
      </c>
    </row>
    <row r="98" spans="1:16" x14ac:dyDescent="0.25">
      <c r="A98" s="46">
        <v>89</v>
      </c>
      <c r="B98" s="7"/>
      <c r="C98" s="7"/>
      <c r="D98" s="7"/>
      <c r="E98" s="228"/>
      <c r="F98" s="227"/>
      <c r="G98" s="227"/>
      <c r="H98" s="227"/>
      <c r="I98" s="19" t="str">
        <f t="shared" si="9"/>
        <v/>
      </c>
      <c r="J98" s="19" t="str">
        <f t="shared" si="10"/>
        <v/>
      </c>
      <c r="K98" s="67" t="str">
        <f t="shared" si="11"/>
        <v/>
      </c>
      <c r="L98" s="67" t="str">
        <f t="shared" si="12"/>
        <v/>
      </c>
      <c r="M98" s="416" t="str">
        <f t="shared" si="13"/>
        <v/>
      </c>
      <c r="N98" s="67" t="str">
        <f t="shared" si="14"/>
        <v/>
      </c>
      <c r="O98" s="389" t="b">
        <f t="shared" si="15"/>
        <v>0</v>
      </c>
      <c r="P98" s="390">
        <f t="shared" si="16"/>
        <v>1</v>
      </c>
    </row>
    <row r="99" spans="1:16" x14ac:dyDescent="0.25">
      <c r="A99" s="46">
        <v>90</v>
      </c>
      <c r="B99" s="7"/>
      <c r="C99" s="7"/>
      <c r="D99" s="7"/>
      <c r="E99" s="228"/>
      <c r="F99" s="227"/>
      <c r="G99" s="227"/>
      <c r="H99" s="227"/>
      <c r="I99" s="19" t="str">
        <f t="shared" si="9"/>
        <v/>
      </c>
      <c r="J99" s="19" t="str">
        <f t="shared" si="10"/>
        <v/>
      </c>
      <c r="K99" s="67" t="str">
        <f t="shared" si="11"/>
        <v/>
      </c>
      <c r="L99" s="67" t="str">
        <f t="shared" si="12"/>
        <v/>
      </c>
      <c r="M99" s="416" t="str">
        <f t="shared" si="13"/>
        <v/>
      </c>
      <c r="N99" s="67" t="str">
        <f t="shared" si="14"/>
        <v/>
      </c>
      <c r="O99" s="389" t="b">
        <f t="shared" si="15"/>
        <v>0</v>
      </c>
      <c r="P99" s="390">
        <f t="shared" si="16"/>
        <v>1</v>
      </c>
    </row>
    <row r="100" spans="1:16" x14ac:dyDescent="0.25">
      <c r="A100" s="46">
        <v>91</v>
      </c>
      <c r="B100" s="7"/>
      <c r="C100" s="7"/>
      <c r="D100" s="7"/>
      <c r="E100" s="228"/>
      <c r="F100" s="227"/>
      <c r="G100" s="227"/>
      <c r="H100" s="227"/>
      <c r="I100" s="19" t="str">
        <f t="shared" si="9"/>
        <v/>
      </c>
      <c r="J100" s="19" t="str">
        <f t="shared" si="10"/>
        <v/>
      </c>
      <c r="K100" s="67" t="str">
        <f t="shared" si="11"/>
        <v/>
      </c>
      <c r="L100" s="67" t="str">
        <f t="shared" si="12"/>
        <v/>
      </c>
      <c r="M100" s="416" t="str">
        <f t="shared" si="13"/>
        <v/>
      </c>
      <c r="N100" s="67" t="str">
        <f t="shared" si="14"/>
        <v/>
      </c>
      <c r="O100" s="389" t="b">
        <f t="shared" si="15"/>
        <v>0</v>
      </c>
      <c r="P100" s="390">
        <f t="shared" si="16"/>
        <v>1</v>
      </c>
    </row>
    <row r="101" spans="1:16" x14ac:dyDescent="0.25">
      <c r="A101" s="46">
        <v>92</v>
      </c>
      <c r="B101" s="7"/>
      <c r="C101" s="7"/>
      <c r="D101" s="7"/>
      <c r="E101" s="228"/>
      <c r="F101" s="227"/>
      <c r="G101" s="227"/>
      <c r="H101" s="227"/>
      <c r="I101" s="19" t="str">
        <f t="shared" si="9"/>
        <v/>
      </c>
      <c r="J101" s="19" t="str">
        <f t="shared" si="10"/>
        <v/>
      </c>
      <c r="K101" s="67" t="str">
        <f t="shared" si="11"/>
        <v/>
      </c>
      <c r="L101" s="67" t="str">
        <f t="shared" si="12"/>
        <v/>
      </c>
      <c r="M101" s="416" t="str">
        <f t="shared" si="13"/>
        <v/>
      </c>
      <c r="N101" s="67" t="str">
        <f t="shared" si="14"/>
        <v/>
      </c>
      <c r="O101" s="389" t="b">
        <f t="shared" si="15"/>
        <v>0</v>
      </c>
      <c r="P101" s="390">
        <f t="shared" si="16"/>
        <v>1</v>
      </c>
    </row>
    <row r="102" spans="1:16" x14ac:dyDescent="0.25">
      <c r="A102" s="46">
        <v>93</v>
      </c>
      <c r="B102" s="7"/>
      <c r="C102" s="7"/>
      <c r="D102" s="7"/>
      <c r="E102" s="228"/>
      <c r="F102" s="227"/>
      <c r="G102" s="227"/>
      <c r="H102" s="227"/>
      <c r="I102" s="19" t="str">
        <f t="shared" si="9"/>
        <v/>
      </c>
      <c r="J102" s="19" t="str">
        <f t="shared" si="10"/>
        <v/>
      </c>
      <c r="K102" s="67" t="str">
        <f t="shared" si="11"/>
        <v/>
      </c>
      <c r="L102" s="67" t="str">
        <f t="shared" si="12"/>
        <v/>
      </c>
      <c r="M102" s="416" t="str">
        <f t="shared" si="13"/>
        <v/>
      </c>
      <c r="N102" s="67" t="str">
        <f t="shared" si="14"/>
        <v/>
      </c>
      <c r="O102" s="389" t="b">
        <f t="shared" si="15"/>
        <v>0</v>
      </c>
      <c r="P102" s="390">
        <f t="shared" si="16"/>
        <v>1</v>
      </c>
    </row>
    <row r="103" spans="1:16" x14ac:dyDescent="0.25">
      <c r="A103" s="46">
        <v>94</v>
      </c>
      <c r="B103" s="7"/>
      <c r="C103" s="7"/>
      <c r="D103" s="7"/>
      <c r="E103" s="228"/>
      <c r="F103" s="227"/>
      <c r="G103" s="227"/>
      <c r="H103" s="227"/>
      <c r="I103" s="19" t="str">
        <f t="shared" si="9"/>
        <v/>
      </c>
      <c r="J103" s="19" t="str">
        <f t="shared" si="10"/>
        <v/>
      </c>
      <c r="K103" s="67" t="str">
        <f t="shared" si="11"/>
        <v/>
      </c>
      <c r="L103" s="67" t="str">
        <f t="shared" si="12"/>
        <v/>
      </c>
      <c r="M103" s="416" t="str">
        <f t="shared" si="13"/>
        <v/>
      </c>
      <c r="N103" s="67" t="str">
        <f t="shared" si="14"/>
        <v/>
      </c>
      <c r="O103" s="389" t="b">
        <f t="shared" si="15"/>
        <v>0</v>
      </c>
      <c r="P103" s="390">
        <f t="shared" si="16"/>
        <v>1</v>
      </c>
    </row>
    <row r="104" spans="1:16" x14ac:dyDescent="0.25">
      <c r="A104" s="46">
        <v>95</v>
      </c>
      <c r="B104" s="7"/>
      <c r="C104" s="7"/>
      <c r="D104" s="7"/>
      <c r="E104" s="228"/>
      <c r="F104" s="227"/>
      <c r="G104" s="227"/>
      <c r="H104" s="227"/>
      <c r="I104" s="19" t="str">
        <f t="shared" si="9"/>
        <v/>
      </c>
      <c r="J104" s="19" t="str">
        <f t="shared" si="10"/>
        <v/>
      </c>
      <c r="K104" s="67" t="str">
        <f t="shared" si="11"/>
        <v/>
      </c>
      <c r="L104" s="67" t="str">
        <f t="shared" si="12"/>
        <v/>
      </c>
      <c r="M104" s="416" t="str">
        <f t="shared" si="13"/>
        <v/>
      </c>
      <c r="N104" s="67" t="str">
        <f t="shared" si="14"/>
        <v/>
      </c>
      <c r="O104" s="389" t="b">
        <f t="shared" si="15"/>
        <v>0</v>
      </c>
      <c r="P104" s="390">
        <f t="shared" si="16"/>
        <v>1</v>
      </c>
    </row>
    <row r="105" spans="1:16" x14ac:dyDescent="0.25">
      <c r="A105" s="46">
        <v>96</v>
      </c>
      <c r="B105" s="7"/>
      <c r="C105" s="7"/>
      <c r="D105" s="7"/>
      <c r="E105" s="228"/>
      <c r="F105" s="227"/>
      <c r="G105" s="227"/>
      <c r="H105" s="227"/>
      <c r="I105" s="19" t="str">
        <f t="shared" si="9"/>
        <v/>
      </c>
      <c r="J105" s="19" t="str">
        <f t="shared" si="10"/>
        <v/>
      </c>
      <c r="K105" s="67" t="str">
        <f t="shared" si="11"/>
        <v/>
      </c>
      <c r="L105" s="67" t="str">
        <f t="shared" si="12"/>
        <v/>
      </c>
      <c r="M105" s="416" t="str">
        <f t="shared" si="13"/>
        <v/>
      </c>
      <c r="N105" s="67" t="str">
        <f t="shared" si="14"/>
        <v/>
      </c>
      <c r="O105" s="389" t="b">
        <f t="shared" si="15"/>
        <v>0</v>
      </c>
      <c r="P105" s="390">
        <f t="shared" si="16"/>
        <v>1</v>
      </c>
    </row>
    <row r="106" spans="1:16" x14ac:dyDescent="0.25">
      <c r="A106" s="46">
        <v>97</v>
      </c>
      <c r="B106" s="7"/>
      <c r="C106" s="7"/>
      <c r="D106" s="7"/>
      <c r="E106" s="228"/>
      <c r="F106" s="227"/>
      <c r="G106" s="227"/>
      <c r="H106" s="227"/>
      <c r="I106" s="19" t="str">
        <f t="shared" si="9"/>
        <v/>
      </c>
      <c r="J106" s="19" t="str">
        <f t="shared" si="10"/>
        <v/>
      </c>
      <c r="K106" s="67" t="str">
        <f t="shared" si="11"/>
        <v/>
      </c>
      <c r="L106" s="67" t="str">
        <f t="shared" si="12"/>
        <v/>
      </c>
      <c r="M106" s="416" t="str">
        <f t="shared" si="13"/>
        <v/>
      </c>
      <c r="N106" s="67" t="str">
        <f t="shared" si="14"/>
        <v/>
      </c>
      <c r="O106" s="389" t="b">
        <f t="shared" si="15"/>
        <v>0</v>
      </c>
      <c r="P106" s="390">
        <f t="shared" si="16"/>
        <v>1</v>
      </c>
    </row>
    <row r="107" spans="1:16" x14ac:dyDescent="0.25">
      <c r="A107" s="46">
        <v>98</v>
      </c>
      <c r="B107" s="7"/>
      <c r="C107" s="7"/>
      <c r="D107" s="7"/>
      <c r="E107" s="228"/>
      <c r="F107" s="227"/>
      <c r="G107" s="227"/>
      <c r="H107" s="227"/>
      <c r="I107" s="19" t="str">
        <f t="shared" si="9"/>
        <v/>
      </c>
      <c r="J107" s="19" t="str">
        <f t="shared" si="10"/>
        <v/>
      </c>
      <c r="K107" s="67" t="str">
        <f t="shared" si="11"/>
        <v/>
      </c>
      <c r="L107" s="67" t="str">
        <f t="shared" si="12"/>
        <v/>
      </c>
      <c r="M107" s="416" t="str">
        <f t="shared" si="13"/>
        <v/>
      </c>
      <c r="N107" s="67" t="str">
        <f t="shared" si="14"/>
        <v/>
      </c>
      <c r="O107" s="389" t="b">
        <f t="shared" si="15"/>
        <v>0</v>
      </c>
      <c r="P107" s="390">
        <f t="shared" si="16"/>
        <v>1</v>
      </c>
    </row>
    <row r="108" spans="1:16" x14ac:dyDescent="0.25">
      <c r="A108" s="152">
        <v>99</v>
      </c>
      <c r="B108" s="7"/>
      <c r="C108" s="7"/>
      <c r="D108" s="7"/>
      <c r="E108" s="228"/>
      <c r="F108" s="227"/>
      <c r="G108" s="227"/>
      <c r="H108" s="227"/>
      <c r="I108" s="19" t="str">
        <f t="shared" si="9"/>
        <v/>
      </c>
      <c r="J108" s="19" t="str">
        <f t="shared" si="10"/>
        <v/>
      </c>
      <c r="K108" s="415" t="str">
        <f t="shared" si="11"/>
        <v/>
      </c>
      <c r="L108" s="67" t="str">
        <f t="shared" si="12"/>
        <v/>
      </c>
      <c r="M108" s="416" t="str">
        <f t="shared" si="13"/>
        <v/>
      </c>
      <c r="N108" s="67" t="str">
        <f t="shared" si="14"/>
        <v/>
      </c>
      <c r="O108" s="389" t="b">
        <f t="shared" si="15"/>
        <v>0</v>
      </c>
      <c r="P108" s="390">
        <f t="shared" si="16"/>
        <v>1</v>
      </c>
    </row>
    <row r="109" spans="1:16" x14ac:dyDescent="0.25">
      <c r="A109" s="152">
        <v>100</v>
      </c>
      <c r="B109" s="153"/>
      <c r="C109" s="153"/>
      <c r="D109" s="153"/>
      <c r="E109" s="154"/>
      <c r="F109" s="155"/>
      <c r="G109" s="153"/>
      <c r="H109" s="154"/>
      <c r="I109" s="19" t="str">
        <f t="shared" si="9"/>
        <v/>
      </c>
      <c r="J109" s="19" t="str">
        <f t="shared" si="10"/>
        <v/>
      </c>
    </row>
    <row r="110" spans="1:16" x14ac:dyDescent="0.25">
      <c r="A110" s="152">
        <v>101</v>
      </c>
      <c r="B110" s="153"/>
      <c r="C110" s="153"/>
      <c r="D110" s="153"/>
      <c r="E110" s="154"/>
      <c r="F110" s="155"/>
      <c r="G110" s="153"/>
      <c r="H110" s="154"/>
      <c r="I110" s="19" t="str">
        <f t="shared" si="9"/>
        <v/>
      </c>
      <c r="J110" s="19" t="str">
        <f t="shared" si="10"/>
        <v/>
      </c>
    </row>
    <row r="111" spans="1:16" x14ac:dyDescent="0.25">
      <c r="A111" s="152">
        <v>102</v>
      </c>
      <c r="B111" s="153"/>
      <c r="C111" s="153"/>
      <c r="D111" s="153"/>
      <c r="E111" s="154"/>
      <c r="F111" s="155"/>
      <c r="G111" s="153"/>
      <c r="H111" s="154"/>
      <c r="I111" s="19" t="str">
        <f t="shared" si="9"/>
        <v/>
      </c>
      <c r="J111" s="19" t="str">
        <f t="shared" si="10"/>
        <v/>
      </c>
    </row>
    <row r="112" spans="1:16" x14ac:dyDescent="0.25">
      <c r="A112" s="152">
        <v>103</v>
      </c>
      <c r="B112" s="153"/>
      <c r="C112" s="153"/>
      <c r="D112" s="153"/>
      <c r="E112" s="154"/>
      <c r="F112" s="155"/>
      <c r="G112" s="153"/>
      <c r="H112" s="154"/>
      <c r="I112" s="19" t="str">
        <f t="shared" si="9"/>
        <v/>
      </c>
      <c r="J112" s="19" t="str">
        <f t="shared" si="10"/>
        <v/>
      </c>
    </row>
    <row r="113" spans="1:10" x14ac:dyDescent="0.25">
      <c r="A113" s="152">
        <v>104</v>
      </c>
      <c r="B113" s="153"/>
      <c r="C113" s="153"/>
      <c r="D113" s="153"/>
      <c r="E113" s="154"/>
      <c r="F113" s="155"/>
      <c r="G113" s="153"/>
      <c r="H113" s="154"/>
      <c r="I113" s="19" t="str">
        <f t="shared" si="9"/>
        <v/>
      </c>
      <c r="J113" s="19" t="str">
        <f t="shared" si="10"/>
        <v/>
      </c>
    </row>
    <row r="114" spans="1:10" x14ac:dyDescent="0.25">
      <c r="A114" s="152">
        <v>105</v>
      </c>
      <c r="B114" s="153"/>
      <c r="C114" s="153"/>
      <c r="D114" s="153"/>
      <c r="E114" s="154"/>
      <c r="F114" s="155"/>
      <c r="G114" s="153"/>
      <c r="H114" s="154"/>
      <c r="I114" s="19" t="str">
        <f t="shared" si="9"/>
        <v/>
      </c>
      <c r="J114" s="19" t="str">
        <f t="shared" si="10"/>
        <v/>
      </c>
    </row>
    <row r="115" spans="1:10" x14ac:dyDescent="0.25">
      <c r="A115" s="152">
        <v>106</v>
      </c>
      <c r="B115" s="153"/>
      <c r="C115" s="153"/>
      <c r="D115" s="153"/>
      <c r="E115" s="154"/>
      <c r="F115" s="155"/>
      <c r="G115" s="153"/>
      <c r="H115" s="154"/>
      <c r="I115" s="19" t="str">
        <f t="shared" si="9"/>
        <v/>
      </c>
      <c r="J115" s="19" t="str">
        <f t="shared" si="10"/>
        <v/>
      </c>
    </row>
    <row r="116" spans="1:10" x14ac:dyDescent="0.25">
      <c r="A116" s="152">
        <v>107</v>
      </c>
      <c r="B116" s="153"/>
      <c r="C116" s="153"/>
      <c r="D116" s="153"/>
      <c r="E116" s="154"/>
      <c r="F116" s="155"/>
      <c r="G116" s="153"/>
      <c r="H116" s="154"/>
      <c r="I116" s="19" t="str">
        <f t="shared" si="9"/>
        <v/>
      </c>
      <c r="J116" s="19" t="str">
        <f t="shared" si="10"/>
        <v/>
      </c>
    </row>
    <row r="117" spans="1:10" x14ac:dyDescent="0.25">
      <c r="A117" s="152">
        <v>108</v>
      </c>
      <c r="B117" s="153"/>
      <c r="C117" s="153"/>
      <c r="D117" s="153"/>
      <c r="E117" s="154"/>
      <c r="F117" s="155"/>
      <c r="G117" s="153"/>
      <c r="H117" s="154"/>
      <c r="I117" s="19" t="str">
        <f t="shared" si="9"/>
        <v/>
      </c>
      <c r="J117" s="19" t="str">
        <f t="shared" si="10"/>
        <v/>
      </c>
    </row>
    <row r="118" spans="1:10" x14ac:dyDescent="0.25">
      <c r="A118" s="152">
        <v>109</v>
      </c>
      <c r="B118" s="153"/>
      <c r="C118" s="153"/>
      <c r="D118" s="153"/>
      <c r="E118" s="154"/>
      <c r="F118" s="155"/>
      <c r="G118" s="153"/>
      <c r="H118" s="154"/>
      <c r="I118" s="19" t="str">
        <f t="shared" si="9"/>
        <v/>
      </c>
      <c r="J118" s="19" t="str">
        <f t="shared" si="10"/>
        <v/>
      </c>
    </row>
    <row r="119" spans="1:10" x14ac:dyDescent="0.25">
      <c r="A119" s="152">
        <v>110</v>
      </c>
      <c r="B119" s="153"/>
      <c r="C119" s="153"/>
      <c r="D119" s="153"/>
      <c r="E119" s="154"/>
      <c r="F119" s="155"/>
      <c r="G119" s="153"/>
      <c r="H119" s="154"/>
      <c r="I119" s="19" t="str">
        <f t="shared" si="9"/>
        <v/>
      </c>
      <c r="J119" s="19" t="str">
        <f t="shared" si="10"/>
        <v/>
      </c>
    </row>
    <row r="120" spans="1:10" x14ac:dyDescent="0.25">
      <c r="A120" s="152">
        <v>111</v>
      </c>
      <c r="B120" s="153"/>
      <c r="C120" s="153"/>
      <c r="D120" s="153"/>
      <c r="E120" s="154"/>
      <c r="F120" s="155"/>
      <c r="G120" s="153"/>
      <c r="H120" s="154"/>
      <c r="I120" s="19" t="str">
        <f t="shared" si="9"/>
        <v/>
      </c>
      <c r="J120" s="19" t="str">
        <f t="shared" si="10"/>
        <v/>
      </c>
    </row>
    <row r="121" spans="1:10" x14ac:dyDescent="0.25">
      <c r="A121" s="152">
        <v>112</v>
      </c>
      <c r="B121" s="153"/>
      <c r="C121" s="153"/>
      <c r="D121" s="153"/>
      <c r="E121" s="154"/>
      <c r="F121" s="155"/>
      <c r="G121" s="153"/>
      <c r="H121" s="154"/>
      <c r="I121" s="19" t="str">
        <f t="shared" si="9"/>
        <v/>
      </c>
      <c r="J121" s="19" t="str">
        <f t="shared" si="10"/>
        <v/>
      </c>
    </row>
    <row r="122" spans="1:10" x14ac:dyDescent="0.25">
      <c r="A122" s="152">
        <v>113</v>
      </c>
      <c r="B122" s="153"/>
      <c r="C122" s="153"/>
      <c r="D122" s="153"/>
      <c r="E122" s="154"/>
      <c r="F122" s="155"/>
      <c r="G122" s="153"/>
      <c r="H122" s="154"/>
      <c r="I122" s="19" t="str">
        <f t="shared" si="9"/>
        <v/>
      </c>
      <c r="J122" s="19" t="str">
        <f t="shared" si="10"/>
        <v/>
      </c>
    </row>
    <row r="123" spans="1:10" x14ac:dyDescent="0.25">
      <c r="A123" s="152">
        <v>114</v>
      </c>
      <c r="B123" s="153"/>
      <c r="C123" s="153"/>
      <c r="D123" s="153"/>
      <c r="E123" s="154"/>
      <c r="F123" s="155"/>
      <c r="G123" s="153"/>
      <c r="H123" s="154"/>
      <c r="I123" s="19" t="str">
        <f t="shared" si="9"/>
        <v/>
      </c>
      <c r="J123" s="19" t="str">
        <f t="shared" si="10"/>
        <v/>
      </c>
    </row>
    <row r="124" spans="1:10" x14ac:dyDescent="0.25">
      <c r="A124" s="152">
        <v>115</v>
      </c>
      <c r="B124" s="153"/>
      <c r="C124" s="153"/>
      <c r="D124" s="153"/>
      <c r="E124" s="154"/>
      <c r="F124" s="155"/>
      <c r="G124" s="153"/>
      <c r="H124" s="154"/>
      <c r="I124" s="19" t="str">
        <f t="shared" si="9"/>
        <v/>
      </c>
      <c r="J124" s="19" t="str">
        <f t="shared" si="10"/>
        <v/>
      </c>
    </row>
    <row r="125" spans="1:10" x14ac:dyDescent="0.25">
      <c r="A125" s="152">
        <v>116</v>
      </c>
      <c r="B125" s="153"/>
      <c r="C125" s="153"/>
      <c r="D125" s="153"/>
      <c r="E125" s="154"/>
      <c r="F125" s="155"/>
      <c r="G125" s="153"/>
      <c r="H125" s="154"/>
      <c r="I125" s="19" t="str">
        <f t="shared" si="9"/>
        <v/>
      </c>
      <c r="J125" s="19" t="str">
        <f t="shared" si="10"/>
        <v/>
      </c>
    </row>
    <row r="126" spans="1:10" x14ac:dyDescent="0.25">
      <c r="A126" s="152">
        <v>117</v>
      </c>
      <c r="B126" s="153"/>
      <c r="C126" s="153"/>
      <c r="D126" s="153"/>
      <c r="E126" s="154"/>
      <c r="F126" s="155"/>
      <c r="G126" s="153"/>
      <c r="H126" s="154"/>
      <c r="I126" s="19" t="str">
        <f t="shared" si="9"/>
        <v/>
      </c>
      <c r="J126" s="19" t="str">
        <f t="shared" si="10"/>
        <v/>
      </c>
    </row>
    <row r="127" spans="1:10" x14ac:dyDescent="0.25">
      <c r="A127" s="152">
        <v>118</v>
      </c>
      <c r="B127" s="153"/>
      <c r="C127" s="153"/>
      <c r="D127" s="153"/>
      <c r="E127" s="154"/>
      <c r="F127" s="155"/>
      <c r="G127" s="153"/>
      <c r="H127" s="154"/>
      <c r="I127" s="19" t="str">
        <f t="shared" si="9"/>
        <v/>
      </c>
      <c r="J127" s="19" t="str">
        <f t="shared" si="10"/>
        <v/>
      </c>
    </row>
    <row r="128" spans="1:10" x14ac:dyDescent="0.25">
      <c r="A128" s="152">
        <v>119</v>
      </c>
      <c r="B128" s="153"/>
      <c r="C128" s="153"/>
      <c r="D128" s="153"/>
      <c r="E128" s="154"/>
      <c r="F128" s="155"/>
      <c r="G128" s="153"/>
      <c r="H128" s="154"/>
      <c r="I128" s="19" t="str">
        <f t="shared" si="9"/>
        <v/>
      </c>
      <c r="J128" s="19" t="str">
        <f t="shared" si="10"/>
        <v/>
      </c>
    </row>
    <row r="129" spans="1:10" x14ac:dyDescent="0.25">
      <c r="A129" s="152">
        <v>120</v>
      </c>
      <c r="B129" s="153"/>
      <c r="C129" s="153"/>
      <c r="D129" s="153"/>
      <c r="E129" s="154"/>
      <c r="F129" s="155"/>
      <c r="G129" s="153"/>
      <c r="H129" s="154"/>
      <c r="I129" s="19" t="str">
        <f t="shared" si="9"/>
        <v/>
      </c>
      <c r="J129" s="19" t="str">
        <f t="shared" si="10"/>
        <v/>
      </c>
    </row>
    <row r="130" spans="1:10" x14ac:dyDescent="0.25">
      <c r="A130" s="152">
        <v>121</v>
      </c>
      <c r="B130" s="153"/>
      <c r="C130" s="153"/>
      <c r="D130" s="153"/>
      <c r="E130" s="154"/>
      <c r="F130" s="155"/>
      <c r="G130" s="153"/>
      <c r="H130" s="154"/>
      <c r="I130" s="19" t="str">
        <f t="shared" si="9"/>
        <v/>
      </c>
      <c r="J130" s="19" t="str">
        <f t="shared" si="10"/>
        <v/>
      </c>
    </row>
    <row r="131" spans="1:10" x14ac:dyDescent="0.25">
      <c r="A131" s="152">
        <v>122</v>
      </c>
      <c r="B131" s="153"/>
      <c r="C131" s="153"/>
      <c r="D131" s="153"/>
      <c r="E131" s="154"/>
      <c r="F131" s="155"/>
      <c r="G131" s="153"/>
      <c r="H131" s="154"/>
      <c r="I131" s="19" t="str">
        <f t="shared" si="9"/>
        <v/>
      </c>
      <c r="J131" s="19" t="str">
        <f t="shared" si="10"/>
        <v/>
      </c>
    </row>
    <row r="132" spans="1:10" x14ac:dyDescent="0.25">
      <c r="A132" s="152">
        <v>123</v>
      </c>
      <c r="B132" s="153"/>
      <c r="C132" s="153"/>
      <c r="D132" s="153"/>
      <c r="E132" s="154"/>
      <c r="F132" s="155"/>
      <c r="G132" s="153"/>
      <c r="H132" s="154"/>
      <c r="I132" s="19" t="str">
        <f t="shared" si="9"/>
        <v/>
      </c>
      <c r="J132" s="19" t="str">
        <f t="shared" si="10"/>
        <v/>
      </c>
    </row>
    <row r="133" spans="1:10" x14ac:dyDescent="0.25">
      <c r="A133" s="152">
        <v>124</v>
      </c>
      <c r="B133" s="153"/>
      <c r="C133" s="153"/>
      <c r="D133" s="153"/>
      <c r="E133" s="154"/>
      <c r="F133" s="155"/>
      <c r="G133" s="153"/>
      <c r="H133" s="154"/>
      <c r="I133" s="19" t="str">
        <f t="shared" si="9"/>
        <v/>
      </c>
      <c r="J133" s="19" t="str">
        <f t="shared" si="10"/>
        <v/>
      </c>
    </row>
    <row r="134" spans="1:10" x14ac:dyDescent="0.25">
      <c r="A134" s="152">
        <v>125</v>
      </c>
      <c r="B134" s="153"/>
      <c r="C134" s="153"/>
      <c r="D134" s="153"/>
      <c r="E134" s="154"/>
      <c r="F134" s="155"/>
      <c r="G134" s="153"/>
      <c r="H134" s="154"/>
      <c r="I134" s="19" t="str">
        <f t="shared" si="9"/>
        <v/>
      </c>
      <c r="J134" s="19" t="str">
        <f t="shared" si="10"/>
        <v/>
      </c>
    </row>
    <row r="135" spans="1:10" x14ac:dyDescent="0.25">
      <c r="A135" s="152">
        <v>126</v>
      </c>
      <c r="B135" s="153"/>
      <c r="C135" s="153"/>
      <c r="D135" s="153"/>
      <c r="E135" s="154"/>
      <c r="F135" s="155"/>
      <c r="G135" s="153"/>
      <c r="H135" s="154"/>
      <c r="I135" s="19" t="str">
        <f t="shared" si="9"/>
        <v/>
      </c>
      <c r="J135" s="19" t="str">
        <f t="shared" si="10"/>
        <v/>
      </c>
    </row>
    <row r="136" spans="1:10" x14ac:dyDescent="0.25">
      <c r="A136" s="152">
        <v>127</v>
      </c>
      <c r="B136" s="153"/>
      <c r="C136" s="153"/>
      <c r="D136" s="153"/>
      <c r="E136" s="154"/>
      <c r="F136" s="155"/>
      <c r="G136" s="153"/>
      <c r="H136" s="154"/>
      <c r="I136" s="19" t="str">
        <f t="shared" si="9"/>
        <v/>
      </c>
      <c r="J136" s="19" t="str">
        <f t="shared" si="10"/>
        <v/>
      </c>
    </row>
    <row r="137" spans="1:10" x14ac:dyDescent="0.25">
      <c r="A137" s="152">
        <v>128</v>
      </c>
      <c r="B137" s="153"/>
      <c r="C137" s="153"/>
      <c r="D137" s="153"/>
      <c r="E137" s="154"/>
      <c r="F137" s="155"/>
      <c r="G137" s="153"/>
      <c r="H137" s="154"/>
      <c r="I137" s="19" t="str">
        <f t="shared" si="9"/>
        <v/>
      </c>
      <c r="J137" s="19" t="str">
        <f t="shared" si="10"/>
        <v/>
      </c>
    </row>
    <row r="138" spans="1:10" x14ac:dyDescent="0.25">
      <c r="A138" s="152">
        <v>129</v>
      </c>
      <c r="B138" s="153"/>
      <c r="C138" s="153"/>
      <c r="D138" s="153"/>
      <c r="E138" s="154"/>
      <c r="F138" s="155"/>
      <c r="G138" s="153"/>
      <c r="H138" s="154"/>
      <c r="I138" s="19" t="str">
        <f t="shared" ref="I138:I201" si="17">IF(OR($B138="",$C138="",$D138="",$E138="",$F138&lt;an_initial,$F138&gt;an_final,$O138=FALSE),"",IF($H138="",CS23b*$G138/P138,CS23b*$H138))</f>
        <v/>
      </c>
      <c r="J138" s="19" t="str">
        <f t="shared" ref="J138:J201" si="18">IF(OR($B138="",$C138="",$D138="",$E138="",$F138="",$F138&gt;an_final,$O138=FALSE),"",IF($H138="",CS_STR_A*$G138/P138,CS_STR_A*$H138))</f>
        <v/>
      </c>
    </row>
    <row r="139" spans="1:10" x14ac:dyDescent="0.25">
      <c r="A139" s="152">
        <v>130</v>
      </c>
      <c r="B139" s="153"/>
      <c r="C139" s="153"/>
      <c r="D139" s="153"/>
      <c r="E139" s="154"/>
      <c r="F139" s="155"/>
      <c r="G139" s="153"/>
      <c r="H139" s="154"/>
      <c r="I139" s="19" t="str">
        <f t="shared" si="17"/>
        <v/>
      </c>
      <c r="J139" s="19" t="str">
        <f t="shared" si="18"/>
        <v/>
      </c>
    </row>
    <row r="140" spans="1:10" x14ac:dyDescent="0.25">
      <c r="A140" s="152">
        <v>131</v>
      </c>
      <c r="B140" s="153"/>
      <c r="C140" s="153"/>
      <c r="D140" s="153"/>
      <c r="E140" s="154"/>
      <c r="F140" s="155"/>
      <c r="G140" s="153"/>
      <c r="H140" s="154"/>
      <c r="I140" s="19" t="str">
        <f t="shared" si="17"/>
        <v/>
      </c>
      <c r="J140" s="19" t="str">
        <f t="shared" si="18"/>
        <v/>
      </c>
    </row>
    <row r="141" spans="1:10" x14ac:dyDescent="0.25">
      <c r="A141" s="152">
        <v>132</v>
      </c>
      <c r="B141" s="153"/>
      <c r="C141" s="153"/>
      <c r="D141" s="153"/>
      <c r="E141" s="154"/>
      <c r="F141" s="155"/>
      <c r="G141" s="153"/>
      <c r="H141" s="154"/>
      <c r="I141" s="19" t="str">
        <f t="shared" si="17"/>
        <v/>
      </c>
      <c r="J141" s="19" t="str">
        <f t="shared" si="18"/>
        <v/>
      </c>
    </row>
    <row r="142" spans="1:10" x14ac:dyDescent="0.25">
      <c r="A142" s="152">
        <v>133</v>
      </c>
      <c r="B142" s="153"/>
      <c r="C142" s="153"/>
      <c r="D142" s="153"/>
      <c r="E142" s="154"/>
      <c r="F142" s="155"/>
      <c r="G142" s="153"/>
      <c r="H142" s="154"/>
      <c r="I142" s="19" t="str">
        <f t="shared" si="17"/>
        <v/>
      </c>
      <c r="J142" s="19" t="str">
        <f t="shared" si="18"/>
        <v/>
      </c>
    </row>
    <row r="143" spans="1:10" x14ac:dyDescent="0.25">
      <c r="A143" s="152">
        <v>134</v>
      </c>
      <c r="B143" s="153"/>
      <c r="C143" s="153"/>
      <c r="D143" s="153"/>
      <c r="E143" s="154"/>
      <c r="F143" s="155"/>
      <c r="G143" s="153"/>
      <c r="H143" s="154"/>
      <c r="I143" s="19" t="str">
        <f t="shared" si="17"/>
        <v/>
      </c>
      <c r="J143" s="19" t="str">
        <f t="shared" si="18"/>
        <v/>
      </c>
    </row>
    <row r="144" spans="1:10" x14ac:dyDescent="0.25">
      <c r="A144" s="152">
        <v>135</v>
      </c>
      <c r="B144" s="153"/>
      <c r="C144" s="153"/>
      <c r="D144" s="153"/>
      <c r="E144" s="154"/>
      <c r="F144" s="155"/>
      <c r="G144" s="153"/>
      <c r="H144" s="154"/>
      <c r="I144" s="19" t="str">
        <f t="shared" si="17"/>
        <v/>
      </c>
      <c r="J144" s="19" t="str">
        <f t="shared" si="18"/>
        <v/>
      </c>
    </row>
    <row r="145" spans="1:10" x14ac:dyDescent="0.25">
      <c r="A145" s="152">
        <v>136</v>
      </c>
      <c r="B145" s="153"/>
      <c r="C145" s="153"/>
      <c r="D145" s="153"/>
      <c r="E145" s="154"/>
      <c r="F145" s="155"/>
      <c r="G145" s="153"/>
      <c r="H145" s="154"/>
      <c r="I145" s="19" t="str">
        <f t="shared" si="17"/>
        <v/>
      </c>
      <c r="J145" s="19" t="str">
        <f t="shared" si="18"/>
        <v/>
      </c>
    </row>
    <row r="146" spans="1:10" x14ac:dyDescent="0.25">
      <c r="A146" s="152">
        <v>137</v>
      </c>
      <c r="B146" s="153"/>
      <c r="C146" s="153"/>
      <c r="D146" s="153"/>
      <c r="E146" s="154"/>
      <c r="F146" s="155"/>
      <c r="G146" s="153"/>
      <c r="H146" s="154"/>
      <c r="I146" s="19" t="str">
        <f t="shared" si="17"/>
        <v/>
      </c>
      <c r="J146" s="19" t="str">
        <f t="shared" si="18"/>
        <v/>
      </c>
    </row>
    <row r="147" spans="1:10" x14ac:dyDescent="0.25">
      <c r="A147" s="152">
        <v>138</v>
      </c>
      <c r="B147" s="153"/>
      <c r="C147" s="153"/>
      <c r="D147" s="153"/>
      <c r="E147" s="154"/>
      <c r="F147" s="155"/>
      <c r="G147" s="153"/>
      <c r="H147" s="154"/>
      <c r="I147" s="19" t="str">
        <f t="shared" si="17"/>
        <v/>
      </c>
      <c r="J147" s="19" t="str">
        <f t="shared" si="18"/>
        <v/>
      </c>
    </row>
    <row r="148" spans="1:10" x14ac:dyDescent="0.25">
      <c r="A148" s="152">
        <v>139</v>
      </c>
      <c r="B148" s="153"/>
      <c r="C148" s="153"/>
      <c r="D148" s="153"/>
      <c r="E148" s="154"/>
      <c r="F148" s="155"/>
      <c r="G148" s="153"/>
      <c r="H148" s="154"/>
      <c r="I148" s="19" t="str">
        <f t="shared" si="17"/>
        <v/>
      </c>
      <c r="J148" s="19" t="str">
        <f t="shared" si="18"/>
        <v/>
      </c>
    </row>
    <row r="149" spans="1:10" x14ac:dyDescent="0.25">
      <c r="A149" s="152">
        <v>140</v>
      </c>
      <c r="B149" s="153"/>
      <c r="C149" s="153"/>
      <c r="D149" s="153"/>
      <c r="E149" s="154"/>
      <c r="F149" s="155"/>
      <c r="G149" s="153"/>
      <c r="H149" s="154"/>
      <c r="I149" s="19" t="str">
        <f t="shared" si="17"/>
        <v/>
      </c>
      <c r="J149" s="19" t="str">
        <f t="shared" si="18"/>
        <v/>
      </c>
    </row>
    <row r="150" spans="1:10" x14ac:dyDescent="0.25">
      <c r="A150" s="152">
        <v>141</v>
      </c>
      <c r="B150" s="153"/>
      <c r="C150" s="153"/>
      <c r="D150" s="153"/>
      <c r="E150" s="154"/>
      <c r="F150" s="155"/>
      <c r="G150" s="153"/>
      <c r="H150" s="154"/>
      <c r="I150" s="19" t="str">
        <f t="shared" si="17"/>
        <v/>
      </c>
      <c r="J150" s="19" t="str">
        <f t="shared" si="18"/>
        <v/>
      </c>
    </row>
    <row r="151" spans="1:10" x14ac:dyDescent="0.25">
      <c r="A151" s="152">
        <v>142</v>
      </c>
      <c r="B151" s="153"/>
      <c r="C151" s="153"/>
      <c r="D151" s="153"/>
      <c r="E151" s="154"/>
      <c r="F151" s="155"/>
      <c r="G151" s="153"/>
      <c r="H151" s="154"/>
      <c r="I151" s="19" t="str">
        <f t="shared" si="17"/>
        <v/>
      </c>
      <c r="J151" s="19" t="str">
        <f t="shared" si="18"/>
        <v/>
      </c>
    </row>
    <row r="152" spans="1:10" x14ac:dyDescent="0.25">
      <c r="A152" s="152">
        <v>143</v>
      </c>
      <c r="B152" s="153"/>
      <c r="C152" s="153"/>
      <c r="D152" s="153"/>
      <c r="E152" s="154"/>
      <c r="F152" s="155"/>
      <c r="G152" s="153"/>
      <c r="H152" s="154"/>
      <c r="I152" s="19" t="str">
        <f t="shared" si="17"/>
        <v/>
      </c>
      <c r="J152" s="19" t="str">
        <f t="shared" si="18"/>
        <v/>
      </c>
    </row>
    <row r="153" spans="1:10" x14ac:dyDescent="0.25">
      <c r="A153" s="152">
        <v>144</v>
      </c>
      <c r="B153" s="153"/>
      <c r="C153" s="153"/>
      <c r="D153" s="153"/>
      <c r="E153" s="154"/>
      <c r="F153" s="155"/>
      <c r="G153" s="153"/>
      <c r="H153" s="154"/>
      <c r="I153" s="19" t="str">
        <f t="shared" si="17"/>
        <v/>
      </c>
      <c r="J153" s="19" t="str">
        <f t="shared" si="18"/>
        <v/>
      </c>
    </row>
    <row r="154" spans="1:10" x14ac:dyDescent="0.25">
      <c r="A154" s="152">
        <v>145</v>
      </c>
      <c r="B154" s="153"/>
      <c r="C154" s="153"/>
      <c r="D154" s="153"/>
      <c r="E154" s="154"/>
      <c r="F154" s="155"/>
      <c r="G154" s="153"/>
      <c r="H154" s="154"/>
      <c r="I154" s="19" t="str">
        <f t="shared" si="17"/>
        <v/>
      </c>
      <c r="J154" s="19" t="str">
        <f t="shared" si="18"/>
        <v/>
      </c>
    </row>
    <row r="155" spans="1:10" x14ac:dyDescent="0.25">
      <c r="A155" s="152">
        <v>146</v>
      </c>
      <c r="B155" s="153"/>
      <c r="C155" s="153"/>
      <c r="D155" s="153"/>
      <c r="E155" s="154"/>
      <c r="F155" s="155"/>
      <c r="G155" s="153"/>
      <c r="H155" s="154"/>
      <c r="I155" s="19" t="str">
        <f t="shared" si="17"/>
        <v/>
      </c>
      <c r="J155" s="19" t="str">
        <f t="shared" si="18"/>
        <v/>
      </c>
    </row>
    <row r="156" spans="1:10" x14ac:dyDescent="0.25">
      <c r="A156" s="152">
        <v>147</v>
      </c>
      <c r="B156" s="153"/>
      <c r="C156" s="153"/>
      <c r="D156" s="153"/>
      <c r="E156" s="154"/>
      <c r="F156" s="155"/>
      <c r="G156" s="153"/>
      <c r="H156" s="154"/>
      <c r="I156" s="19" t="str">
        <f t="shared" si="17"/>
        <v/>
      </c>
      <c r="J156" s="19" t="str">
        <f t="shared" si="18"/>
        <v/>
      </c>
    </row>
    <row r="157" spans="1:10" x14ac:dyDescent="0.25">
      <c r="A157" s="152">
        <v>148</v>
      </c>
      <c r="B157" s="153"/>
      <c r="C157" s="153"/>
      <c r="D157" s="153"/>
      <c r="E157" s="154"/>
      <c r="F157" s="155"/>
      <c r="G157" s="153"/>
      <c r="H157" s="154"/>
      <c r="I157" s="19" t="str">
        <f t="shared" si="17"/>
        <v/>
      </c>
      <c r="J157" s="19" t="str">
        <f t="shared" si="18"/>
        <v/>
      </c>
    </row>
    <row r="158" spans="1:10" x14ac:dyDescent="0.25">
      <c r="A158" s="152">
        <v>149</v>
      </c>
      <c r="B158" s="153"/>
      <c r="C158" s="153"/>
      <c r="D158" s="153"/>
      <c r="E158" s="154"/>
      <c r="F158" s="155"/>
      <c r="G158" s="153"/>
      <c r="H158" s="154"/>
      <c r="I158" s="19" t="str">
        <f t="shared" si="17"/>
        <v/>
      </c>
      <c r="J158" s="19" t="str">
        <f t="shared" si="18"/>
        <v/>
      </c>
    </row>
    <row r="159" spans="1:10" x14ac:dyDescent="0.25">
      <c r="A159" s="152">
        <v>150</v>
      </c>
      <c r="B159" s="153"/>
      <c r="C159" s="153"/>
      <c r="D159" s="153"/>
      <c r="E159" s="154"/>
      <c r="F159" s="155"/>
      <c r="G159" s="153"/>
      <c r="H159" s="154"/>
      <c r="I159" s="19" t="str">
        <f t="shared" si="17"/>
        <v/>
      </c>
      <c r="J159" s="19" t="str">
        <f t="shared" si="18"/>
        <v/>
      </c>
    </row>
    <row r="160" spans="1:10" x14ac:dyDescent="0.25">
      <c r="A160" s="152">
        <v>151</v>
      </c>
      <c r="B160" s="153"/>
      <c r="C160" s="153"/>
      <c r="D160" s="153"/>
      <c r="E160" s="154"/>
      <c r="F160" s="155"/>
      <c r="G160" s="153"/>
      <c r="H160" s="154"/>
      <c r="I160" s="19" t="str">
        <f t="shared" si="17"/>
        <v/>
      </c>
      <c r="J160" s="19" t="str">
        <f t="shared" si="18"/>
        <v/>
      </c>
    </row>
    <row r="161" spans="1:10" x14ac:dyDescent="0.25">
      <c r="A161" s="152">
        <v>152</v>
      </c>
      <c r="B161" s="153"/>
      <c r="C161" s="153"/>
      <c r="D161" s="153"/>
      <c r="E161" s="154"/>
      <c r="F161" s="155"/>
      <c r="G161" s="153"/>
      <c r="H161" s="154"/>
      <c r="I161" s="19" t="str">
        <f t="shared" si="17"/>
        <v/>
      </c>
      <c r="J161" s="19" t="str">
        <f t="shared" si="18"/>
        <v/>
      </c>
    </row>
    <row r="162" spans="1:10" x14ac:dyDescent="0.25">
      <c r="A162" s="152">
        <v>153</v>
      </c>
      <c r="B162" s="153"/>
      <c r="C162" s="153"/>
      <c r="D162" s="153"/>
      <c r="E162" s="154"/>
      <c r="F162" s="155"/>
      <c r="G162" s="153"/>
      <c r="H162" s="154"/>
      <c r="I162" s="19" t="str">
        <f t="shared" si="17"/>
        <v/>
      </c>
      <c r="J162" s="19" t="str">
        <f t="shared" si="18"/>
        <v/>
      </c>
    </row>
    <row r="163" spans="1:10" x14ac:dyDescent="0.25">
      <c r="A163" s="152">
        <v>154</v>
      </c>
      <c r="B163" s="153"/>
      <c r="C163" s="153"/>
      <c r="D163" s="153"/>
      <c r="E163" s="154"/>
      <c r="F163" s="155"/>
      <c r="G163" s="153"/>
      <c r="H163" s="154"/>
      <c r="I163" s="19" t="str">
        <f t="shared" si="17"/>
        <v/>
      </c>
      <c r="J163" s="19" t="str">
        <f t="shared" si="18"/>
        <v/>
      </c>
    </row>
    <row r="164" spans="1:10" x14ac:dyDescent="0.25">
      <c r="A164" s="152">
        <v>155</v>
      </c>
      <c r="B164" s="153"/>
      <c r="C164" s="153"/>
      <c r="D164" s="153"/>
      <c r="E164" s="154"/>
      <c r="F164" s="155"/>
      <c r="G164" s="153"/>
      <c r="H164" s="154"/>
      <c r="I164" s="19" t="str">
        <f t="shared" si="17"/>
        <v/>
      </c>
      <c r="J164" s="19" t="str">
        <f t="shared" si="18"/>
        <v/>
      </c>
    </row>
    <row r="165" spans="1:10" x14ac:dyDescent="0.25">
      <c r="A165" s="152">
        <v>156</v>
      </c>
      <c r="B165" s="153"/>
      <c r="C165" s="153"/>
      <c r="D165" s="153"/>
      <c r="E165" s="154"/>
      <c r="F165" s="155"/>
      <c r="G165" s="153"/>
      <c r="H165" s="154"/>
      <c r="I165" s="19" t="str">
        <f t="shared" si="17"/>
        <v/>
      </c>
      <c r="J165" s="19" t="str">
        <f t="shared" si="18"/>
        <v/>
      </c>
    </row>
    <row r="166" spans="1:10" x14ac:dyDescent="0.25">
      <c r="A166" s="152">
        <v>157</v>
      </c>
      <c r="B166" s="153"/>
      <c r="C166" s="153"/>
      <c r="D166" s="153"/>
      <c r="E166" s="154"/>
      <c r="F166" s="155"/>
      <c r="G166" s="153"/>
      <c r="H166" s="154"/>
      <c r="I166" s="19" t="str">
        <f t="shared" si="17"/>
        <v/>
      </c>
      <c r="J166" s="19" t="str">
        <f t="shared" si="18"/>
        <v/>
      </c>
    </row>
    <row r="167" spans="1:10" x14ac:dyDescent="0.25">
      <c r="A167" s="152">
        <v>158</v>
      </c>
      <c r="B167" s="153"/>
      <c r="C167" s="153"/>
      <c r="D167" s="153"/>
      <c r="E167" s="154"/>
      <c r="F167" s="155"/>
      <c r="G167" s="153"/>
      <c r="H167" s="154"/>
      <c r="I167" s="19" t="str">
        <f t="shared" si="17"/>
        <v/>
      </c>
      <c r="J167" s="19" t="str">
        <f t="shared" si="18"/>
        <v/>
      </c>
    </row>
    <row r="168" spans="1:10" x14ac:dyDescent="0.25">
      <c r="A168" s="152">
        <v>159</v>
      </c>
      <c r="B168" s="153"/>
      <c r="C168" s="153"/>
      <c r="D168" s="153"/>
      <c r="E168" s="154"/>
      <c r="F168" s="155"/>
      <c r="G168" s="153"/>
      <c r="H168" s="154"/>
      <c r="I168" s="19" t="str">
        <f t="shared" si="17"/>
        <v/>
      </c>
      <c r="J168" s="19" t="str">
        <f t="shared" si="18"/>
        <v/>
      </c>
    </row>
    <row r="169" spans="1:10" x14ac:dyDescent="0.25">
      <c r="A169" s="152">
        <v>160</v>
      </c>
      <c r="B169" s="153"/>
      <c r="C169" s="153"/>
      <c r="D169" s="153"/>
      <c r="E169" s="154"/>
      <c r="F169" s="155"/>
      <c r="G169" s="153"/>
      <c r="H169" s="154"/>
      <c r="I169" s="19" t="str">
        <f t="shared" si="17"/>
        <v/>
      </c>
      <c r="J169" s="19" t="str">
        <f t="shared" si="18"/>
        <v/>
      </c>
    </row>
    <row r="170" spans="1:10" x14ac:dyDescent="0.25">
      <c r="A170" s="152">
        <v>161</v>
      </c>
      <c r="B170" s="153"/>
      <c r="C170" s="153"/>
      <c r="D170" s="153"/>
      <c r="E170" s="154"/>
      <c r="F170" s="155"/>
      <c r="G170" s="153"/>
      <c r="H170" s="154"/>
      <c r="I170" s="19" t="str">
        <f t="shared" si="17"/>
        <v/>
      </c>
      <c r="J170" s="19" t="str">
        <f t="shared" si="18"/>
        <v/>
      </c>
    </row>
    <row r="171" spans="1:10" x14ac:dyDescent="0.25">
      <c r="A171" s="152">
        <v>162</v>
      </c>
      <c r="B171" s="153"/>
      <c r="C171" s="153"/>
      <c r="D171" s="153"/>
      <c r="E171" s="154"/>
      <c r="F171" s="155"/>
      <c r="G171" s="153"/>
      <c r="H171" s="154"/>
      <c r="I171" s="19" t="str">
        <f t="shared" si="17"/>
        <v/>
      </c>
      <c r="J171" s="19" t="str">
        <f t="shared" si="18"/>
        <v/>
      </c>
    </row>
    <row r="172" spans="1:10" x14ac:dyDescent="0.25">
      <c r="A172" s="152">
        <v>163</v>
      </c>
      <c r="B172" s="153"/>
      <c r="C172" s="153"/>
      <c r="D172" s="153"/>
      <c r="E172" s="154"/>
      <c r="F172" s="155"/>
      <c r="G172" s="153"/>
      <c r="H172" s="154"/>
      <c r="I172" s="19" t="str">
        <f t="shared" si="17"/>
        <v/>
      </c>
      <c r="J172" s="19" t="str">
        <f t="shared" si="18"/>
        <v/>
      </c>
    </row>
    <row r="173" spans="1:10" x14ac:dyDescent="0.25">
      <c r="A173" s="152">
        <v>164</v>
      </c>
      <c r="B173" s="153"/>
      <c r="C173" s="153"/>
      <c r="D173" s="153"/>
      <c r="E173" s="154"/>
      <c r="F173" s="155"/>
      <c r="G173" s="153"/>
      <c r="H173" s="154"/>
      <c r="I173" s="19" t="str">
        <f t="shared" si="17"/>
        <v/>
      </c>
      <c r="J173" s="19" t="str">
        <f t="shared" si="18"/>
        <v/>
      </c>
    </row>
    <row r="174" spans="1:10" x14ac:dyDescent="0.25">
      <c r="A174" s="152">
        <v>165</v>
      </c>
      <c r="B174" s="153"/>
      <c r="C174" s="153"/>
      <c r="D174" s="153"/>
      <c r="E174" s="154"/>
      <c r="F174" s="155"/>
      <c r="G174" s="153"/>
      <c r="H174" s="154"/>
      <c r="I174" s="19" t="str">
        <f t="shared" si="17"/>
        <v/>
      </c>
      <c r="J174" s="19" t="str">
        <f t="shared" si="18"/>
        <v/>
      </c>
    </row>
    <row r="175" spans="1:10" x14ac:dyDescent="0.25">
      <c r="A175" s="152">
        <v>166</v>
      </c>
      <c r="B175" s="153"/>
      <c r="C175" s="153"/>
      <c r="D175" s="153"/>
      <c r="E175" s="154"/>
      <c r="F175" s="155"/>
      <c r="G175" s="153"/>
      <c r="H175" s="154"/>
      <c r="I175" s="19" t="str">
        <f t="shared" si="17"/>
        <v/>
      </c>
      <c r="J175" s="19" t="str">
        <f t="shared" si="18"/>
        <v/>
      </c>
    </row>
    <row r="176" spans="1:10" x14ac:dyDescent="0.25">
      <c r="A176" s="152">
        <v>167</v>
      </c>
      <c r="B176" s="153"/>
      <c r="C176" s="153"/>
      <c r="D176" s="153"/>
      <c r="E176" s="154"/>
      <c r="F176" s="155"/>
      <c r="G176" s="153"/>
      <c r="H176" s="154"/>
      <c r="I176" s="19" t="str">
        <f t="shared" si="17"/>
        <v/>
      </c>
      <c r="J176" s="19" t="str">
        <f t="shared" si="18"/>
        <v/>
      </c>
    </row>
    <row r="177" spans="1:10" x14ac:dyDescent="0.25">
      <c r="A177" s="152">
        <v>168</v>
      </c>
      <c r="B177" s="153"/>
      <c r="C177" s="153"/>
      <c r="D177" s="153"/>
      <c r="E177" s="154"/>
      <c r="F177" s="155"/>
      <c r="G177" s="153"/>
      <c r="H177" s="154"/>
      <c r="I177" s="19" t="str">
        <f t="shared" si="17"/>
        <v/>
      </c>
      <c r="J177" s="19" t="str">
        <f t="shared" si="18"/>
        <v/>
      </c>
    </row>
    <row r="178" spans="1:10" x14ac:dyDescent="0.25">
      <c r="A178" s="152">
        <v>169</v>
      </c>
      <c r="B178" s="153"/>
      <c r="C178" s="153"/>
      <c r="D178" s="153"/>
      <c r="E178" s="154"/>
      <c r="F178" s="155"/>
      <c r="G178" s="153"/>
      <c r="H178" s="154"/>
      <c r="I178" s="19" t="str">
        <f t="shared" si="17"/>
        <v/>
      </c>
      <c r="J178" s="19" t="str">
        <f t="shared" si="18"/>
        <v/>
      </c>
    </row>
    <row r="179" spans="1:10" x14ac:dyDescent="0.25">
      <c r="A179" s="152">
        <v>170</v>
      </c>
      <c r="B179" s="153"/>
      <c r="C179" s="153"/>
      <c r="D179" s="153"/>
      <c r="E179" s="154"/>
      <c r="F179" s="155"/>
      <c r="G179" s="153"/>
      <c r="H179" s="154"/>
      <c r="I179" s="19" t="str">
        <f t="shared" si="17"/>
        <v/>
      </c>
      <c r="J179" s="19" t="str">
        <f t="shared" si="18"/>
        <v/>
      </c>
    </row>
    <row r="180" spans="1:10" x14ac:dyDescent="0.25">
      <c r="A180" s="152">
        <v>171</v>
      </c>
      <c r="B180" s="153"/>
      <c r="C180" s="153"/>
      <c r="D180" s="153"/>
      <c r="E180" s="154"/>
      <c r="F180" s="155"/>
      <c r="G180" s="153"/>
      <c r="H180" s="154"/>
      <c r="I180" s="19" t="str">
        <f t="shared" si="17"/>
        <v/>
      </c>
      <c r="J180" s="19" t="str">
        <f t="shared" si="18"/>
        <v/>
      </c>
    </row>
    <row r="181" spans="1:10" x14ac:dyDescent="0.25">
      <c r="A181" s="152">
        <v>172</v>
      </c>
      <c r="B181" s="153"/>
      <c r="C181" s="153"/>
      <c r="D181" s="153"/>
      <c r="E181" s="154"/>
      <c r="F181" s="155"/>
      <c r="G181" s="153"/>
      <c r="H181" s="154"/>
      <c r="I181" s="19" t="str">
        <f t="shared" si="17"/>
        <v/>
      </c>
      <c r="J181" s="19" t="str">
        <f t="shared" si="18"/>
        <v/>
      </c>
    </row>
    <row r="182" spans="1:10" x14ac:dyDescent="0.25">
      <c r="A182" s="152">
        <v>173</v>
      </c>
      <c r="B182" s="153"/>
      <c r="C182" s="153"/>
      <c r="D182" s="153"/>
      <c r="E182" s="154"/>
      <c r="F182" s="155"/>
      <c r="G182" s="153"/>
      <c r="H182" s="154"/>
      <c r="I182" s="19" t="str">
        <f t="shared" si="17"/>
        <v/>
      </c>
      <c r="J182" s="19" t="str">
        <f t="shared" si="18"/>
        <v/>
      </c>
    </row>
    <row r="183" spans="1:10" x14ac:dyDescent="0.25">
      <c r="A183" s="152">
        <v>174</v>
      </c>
      <c r="B183" s="153"/>
      <c r="C183" s="153"/>
      <c r="D183" s="153"/>
      <c r="E183" s="154"/>
      <c r="F183" s="155"/>
      <c r="G183" s="153"/>
      <c r="H183" s="154"/>
      <c r="I183" s="19" t="str">
        <f t="shared" si="17"/>
        <v/>
      </c>
      <c r="J183" s="19" t="str">
        <f t="shared" si="18"/>
        <v/>
      </c>
    </row>
    <row r="184" spans="1:10" x14ac:dyDescent="0.25">
      <c r="A184" s="152">
        <v>175</v>
      </c>
      <c r="B184" s="153"/>
      <c r="C184" s="153"/>
      <c r="D184" s="153"/>
      <c r="E184" s="154"/>
      <c r="F184" s="155"/>
      <c r="G184" s="153"/>
      <c r="H184" s="154"/>
      <c r="I184" s="19" t="str">
        <f t="shared" si="17"/>
        <v/>
      </c>
      <c r="J184" s="19" t="str">
        <f t="shared" si="18"/>
        <v/>
      </c>
    </row>
    <row r="185" spans="1:10" x14ac:dyDescent="0.25">
      <c r="A185" s="152">
        <v>176</v>
      </c>
      <c r="B185" s="153"/>
      <c r="C185" s="153"/>
      <c r="D185" s="153"/>
      <c r="E185" s="154"/>
      <c r="F185" s="155"/>
      <c r="G185" s="153"/>
      <c r="H185" s="154"/>
      <c r="I185" s="19" t="str">
        <f t="shared" si="17"/>
        <v/>
      </c>
      <c r="J185" s="19" t="str">
        <f t="shared" si="18"/>
        <v/>
      </c>
    </row>
    <row r="186" spans="1:10" x14ac:dyDescent="0.25">
      <c r="A186" s="152">
        <v>177</v>
      </c>
      <c r="B186" s="153"/>
      <c r="C186" s="153"/>
      <c r="D186" s="153"/>
      <c r="E186" s="154"/>
      <c r="F186" s="155"/>
      <c r="G186" s="153"/>
      <c r="H186" s="154"/>
      <c r="I186" s="19" t="str">
        <f t="shared" si="17"/>
        <v/>
      </c>
      <c r="J186" s="19" t="str">
        <f t="shared" si="18"/>
        <v/>
      </c>
    </row>
    <row r="187" spans="1:10" x14ac:dyDescent="0.25">
      <c r="A187" s="152">
        <v>178</v>
      </c>
      <c r="B187" s="153"/>
      <c r="C187" s="153"/>
      <c r="D187" s="153"/>
      <c r="E187" s="154"/>
      <c r="F187" s="155"/>
      <c r="G187" s="153"/>
      <c r="H187" s="154"/>
      <c r="I187" s="19" t="str">
        <f t="shared" si="17"/>
        <v/>
      </c>
      <c r="J187" s="19" t="str">
        <f t="shared" si="18"/>
        <v/>
      </c>
    </row>
    <row r="188" spans="1:10" x14ac:dyDescent="0.25">
      <c r="A188" s="152">
        <v>179</v>
      </c>
      <c r="B188" s="153"/>
      <c r="C188" s="153"/>
      <c r="D188" s="153"/>
      <c r="E188" s="154"/>
      <c r="F188" s="155"/>
      <c r="G188" s="153"/>
      <c r="H188" s="154"/>
      <c r="I188" s="19" t="str">
        <f t="shared" si="17"/>
        <v/>
      </c>
      <c r="J188" s="19" t="str">
        <f t="shared" si="18"/>
        <v/>
      </c>
    </row>
    <row r="189" spans="1:10" x14ac:dyDescent="0.25">
      <c r="A189" s="152">
        <v>180</v>
      </c>
      <c r="B189" s="153"/>
      <c r="C189" s="153"/>
      <c r="D189" s="153"/>
      <c r="E189" s="154"/>
      <c r="F189" s="155"/>
      <c r="G189" s="153"/>
      <c r="H189" s="154"/>
      <c r="I189" s="19" t="str">
        <f t="shared" si="17"/>
        <v/>
      </c>
      <c r="J189" s="19" t="str">
        <f t="shared" si="18"/>
        <v/>
      </c>
    </row>
    <row r="190" spans="1:10" x14ac:dyDescent="0.25">
      <c r="A190" s="152">
        <v>181</v>
      </c>
      <c r="B190" s="153"/>
      <c r="C190" s="153"/>
      <c r="D190" s="153"/>
      <c r="E190" s="154"/>
      <c r="F190" s="155"/>
      <c r="G190" s="153"/>
      <c r="H190" s="154"/>
      <c r="I190" s="19" t="str">
        <f t="shared" si="17"/>
        <v/>
      </c>
      <c r="J190" s="19" t="str">
        <f t="shared" si="18"/>
        <v/>
      </c>
    </row>
    <row r="191" spans="1:10" x14ac:dyDescent="0.25">
      <c r="A191" s="152">
        <v>182</v>
      </c>
      <c r="B191" s="153"/>
      <c r="C191" s="153"/>
      <c r="D191" s="153"/>
      <c r="E191" s="154"/>
      <c r="F191" s="155"/>
      <c r="G191" s="153"/>
      <c r="H191" s="154"/>
      <c r="I191" s="19" t="str">
        <f t="shared" si="17"/>
        <v/>
      </c>
      <c r="J191" s="19" t="str">
        <f t="shared" si="18"/>
        <v/>
      </c>
    </row>
    <row r="192" spans="1:10" x14ac:dyDescent="0.25">
      <c r="A192" s="152">
        <v>183</v>
      </c>
      <c r="B192" s="153"/>
      <c r="C192" s="153"/>
      <c r="D192" s="153"/>
      <c r="E192" s="154"/>
      <c r="F192" s="155"/>
      <c r="G192" s="153"/>
      <c r="H192" s="154"/>
      <c r="I192" s="19" t="str">
        <f t="shared" si="17"/>
        <v/>
      </c>
      <c r="J192" s="19" t="str">
        <f t="shared" si="18"/>
        <v/>
      </c>
    </row>
    <row r="193" spans="1:10" x14ac:dyDescent="0.25">
      <c r="A193" s="152">
        <v>184</v>
      </c>
      <c r="B193" s="153"/>
      <c r="C193" s="153"/>
      <c r="D193" s="153"/>
      <c r="E193" s="154"/>
      <c r="F193" s="155"/>
      <c r="G193" s="153"/>
      <c r="H193" s="154"/>
      <c r="I193" s="19" t="str">
        <f t="shared" si="17"/>
        <v/>
      </c>
      <c r="J193" s="19" t="str">
        <f t="shared" si="18"/>
        <v/>
      </c>
    </row>
    <row r="194" spans="1:10" x14ac:dyDescent="0.25">
      <c r="A194" s="152">
        <v>185</v>
      </c>
      <c r="B194" s="153"/>
      <c r="C194" s="153"/>
      <c r="D194" s="153"/>
      <c r="E194" s="154"/>
      <c r="F194" s="155"/>
      <c r="G194" s="153"/>
      <c r="H194" s="154"/>
      <c r="I194" s="19" t="str">
        <f t="shared" si="17"/>
        <v/>
      </c>
      <c r="J194" s="19" t="str">
        <f t="shared" si="18"/>
        <v/>
      </c>
    </row>
    <row r="195" spans="1:10" x14ac:dyDescent="0.25">
      <c r="A195" s="152">
        <v>186</v>
      </c>
      <c r="B195" s="153"/>
      <c r="C195" s="153"/>
      <c r="D195" s="153"/>
      <c r="E195" s="154"/>
      <c r="F195" s="155"/>
      <c r="G195" s="153"/>
      <c r="H195" s="154"/>
      <c r="I195" s="19" t="str">
        <f t="shared" si="17"/>
        <v/>
      </c>
      <c r="J195" s="19" t="str">
        <f t="shared" si="18"/>
        <v/>
      </c>
    </row>
    <row r="196" spans="1:10" x14ac:dyDescent="0.25">
      <c r="A196" s="152">
        <v>187</v>
      </c>
      <c r="B196" s="153"/>
      <c r="C196" s="153"/>
      <c r="D196" s="153"/>
      <c r="E196" s="154"/>
      <c r="F196" s="155"/>
      <c r="G196" s="153"/>
      <c r="H196" s="154"/>
      <c r="I196" s="19" t="str">
        <f t="shared" si="17"/>
        <v/>
      </c>
      <c r="J196" s="19" t="str">
        <f t="shared" si="18"/>
        <v/>
      </c>
    </row>
    <row r="197" spans="1:10" x14ac:dyDescent="0.25">
      <c r="A197" s="152">
        <v>188</v>
      </c>
      <c r="B197" s="153"/>
      <c r="C197" s="153"/>
      <c r="D197" s="153"/>
      <c r="E197" s="154"/>
      <c r="F197" s="155"/>
      <c r="G197" s="153"/>
      <c r="H197" s="154"/>
      <c r="I197" s="19" t="str">
        <f t="shared" si="17"/>
        <v/>
      </c>
      <c r="J197" s="19" t="str">
        <f t="shared" si="18"/>
        <v/>
      </c>
    </row>
    <row r="198" spans="1:10" x14ac:dyDescent="0.25">
      <c r="A198" s="152">
        <v>189</v>
      </c>
      <c r="B198" s="153"/>
      <c r="C198" s="153"/>
      <c r="D198" s="153"/>
      <c r="E198" s="154"/>
      <c r="F198" s="155"/>
      <c r="G198" s="153"/>
      <c r="H198" s="154"/>
      <c r="I198" s="19" t="str">
        <f t="shared" si="17"/>
        <v/>
      </c>
      <c r="J198" s="19" t="str">
        <f t="shared" si="18"/>
        <v/>
      </c>
    </row>
    <row r="199" spans="1:10" x14ac:dyDescent="0.25">
      <c r="A199" s="152">
        <v>190</v>
      </c>
      <c r="B199" s="153"/>
      <c r="C199" s="153"/>
      <c r="D199" s="153"/>
      <c r="E199" s="154"/>
      <c r="F199" s="155"/>
      <c r="G199" s="153"/>
      <c r="H199" s="154"/>
      <c r="I199" s="19" t="str">
        <f t="shared" si="17"/>
        <v/>
      </c>
      <c r="J199" s="19" t="str">
        <f t="shared" si="18"/>
        <v/>
      </c>
    </row>
    <row r="200" spans="1:10" x14ac:dyDescent="0.25">
      <c r="A200" s="152">
        <v>191</v>
      </c>
      <c r="B200" s="153"/>
      <c r="C200" s="153"/>
      <c r="D200" s="153"/>
      <c r="E200" s="154"/>
      <c r="F200" s="155"/>
      <c r="G200" s="153"/>
      <c r="H200" s="154"/>
      <c r="I200" s="19" t="str">
        <f t="shared" si="17"/>
        <v/>
      </c>
      <c r="J200" s="19" t="str">
        <f t="shared" si="18"/>
        <v/>
      </c>
    </row>
    <row r="201" spans="1:10" x14ac:dyDescent="0.25">
      <c r="A201" s="152">
        <v>192</v>
      </c>
      <c r="B201" s="153"/>
      <c r="C201" s="153"/>
      <c r="D201" s="153"/>
      <c r="E201" s="154"/>
      <c r="F201" s="155"/>
      <c r="G201" s="153"/>
      <c r="H201" s="154"/>
      <c r="I201" s="19" t="str">
        <f t="shared" si="17"/>
        <v/>
      </c>
      <c r="J201" s="19" t="str">
        <f t="shared" si="18"/>
        <v/>
      </c>
    </row>
    <row r="202" spans="1:10" x14ac:dyDescent="0.25">
      <c r="A202" s="152">
        <v>193</v>
      </c>
      <c r="B202" s="153"/>
      <c r="C202" s="153"/>
      <c r="D202" s="153"/>
      <c r="E202" s="154"/>
      <c r="F202" s="155"/>
      <c r="G202" s="153"/>
      <c r="H202" s="154"/>
      <c r="I202" s="19" t="str">
        <f t="shared" ref="I202:I259" si="19">IF(OR($B202="",$C202="",$D202="",$E202="",$F202&lt;an_initial,$F202&gt;an_final,$O202=FALSE),"",IF($H202="",CS23b*$G202/P202,CS23b*$H202))</f>
        <v/>
      </c>
      <c r="J202" s="19" t="str">
        <f t="shared" ref="J202:J259" si="20">IF(OR($B202="",$C202="",$D202="",$E202="",$F202="",$F202&gt;an_final,$O202=FALSE),"",IF($H202="",CS_STR_A*$G202/P202,CS_STR_A*$H202))</f>
        <v/>
      </c>
    </row>
    <row r="203" spans="1:10" x14ac:dyDescent="0.25">
      <c r="A203" s="152">
        <v>194</v>
      </c>
      <c r="B203" s="153"/>
      <c r="C203" s="153"/>
      <c r="D203" s="153"/>
      <c r="E203" s="154"/>
      <c r="F203" s="155"/>
      <c r="G203" s="153"/>
      <c r="H203" s="154"/>
      <c r="I203" s="19" t="str">
        <f t="shared" si="19"/>
        <v/>
      </c>
      <c r="J203" s="19" t="str">
        <f t="shared" si="20"/>
        <v/>
      </c>
    </row>
    <row r="204" spans="1:10" x14ac:dyDescent="0.25">
      <c r="A204" s="152">
        <v>195</v>
      </c>
      <c r="B204" s="153"/>
      <c r="C204" s="153"/>
      <c r="D204" s="153"/>
      <c r="E204" s="154"/>
      <c r="F204" s="155"/>
      <c r="G204" s="153"/>
      <c r="H204" s="154"/>
      <c r="I204" s="19" t="str">
        <f t="shared" si="19"/>
        <v/>
      </c>
      <c r="J204" s="19" t="str">
        <f t="shared" si="20"/>
        <v/>
      </c>
    </row>
    <row r="205" spans="1:10" x14ac:dyDescent="0.25">
      <c r="A205" s="152">
        <v>196</v>
      </c>
      <c r="B205" s="153"/>
      <c r="C205" s="153"/>
      <c r="D205" s="153"/>
      <c r="E205" s="154"/>
      <c r="F205" s="155"/>
      <c r="G205" s="153"/>
      <c r="H205" s="154"/>
      <c r="I205" s="19" t="str">
        <f t="shared" si="19"/>
        <v/>
      </c>
      <c r="J205" s="19" t="str">
        <f t="shared" si="20"/>
        <v/>
      </c>
    </row>
    <row r="206" spans="1:10" x14ac:dyDescent="0.25">
      <c r="A206" s="152">
        <v>197</v>
      </c>
      <c r="B206" s="153"/>
      <c r="C206" s="153"/>
      <c r="D206" s="153"/>
      <c r="E206" s="154"/>
      <c r="F206" s="155"/>
      <c r="G206" s="153"/>
      <c r="H206" s="154"/>
      <c r="I206" s="19" t="str">
        <f t="shared" si="19"/>
        <v/>
      </c>
      <c r="J206" s="19" t="str">
        <f t="shared" si="20"/>
        <v/>
      </c>
    </row>
    <row r="207" spans="1:10" x14ac:dyDescent="0.25">
      <c r="A207" s="152">
        <v>198</v>
      </c>
      <c r="B207" s="153"/>
      <c r="C207" s="153"/>
      <c r="D207" s="153"/>
      <c r="E207" s="154"/>
      <c r="F207" s="155"/>
      <c r="G207" s="153"/>
      <c r="H207" s="154"/>
      <c r="I207" s="19" t="str">
        <f t="shared" si="19"/>
        <v/>
      </c>
      <c r="J207" s="19" t="str">
        <f t="shared" si="20"/>
        <v/>
      </c>
    </row>
    <row r="208" spans="1:10" x14ac:dyDescent="0.25">
      <c r="A208" s="152">
        <v>199</v>
      </c>
      <c r="B208" s="153"/>
      <c r="C208" s="153"/>
      <c r="D208" s="153"/>
      <c r="E208" s="154"/>
      <c r="F208" s="155"/>
      <c r="G208" s="153"/>
      <c r="H208" s="154"/>
      <c r="I208" s="19" t="str">
        <f t="shared" si="19"/>
        <v/>
      </c>
      <c r="J208" s="19" t="str">
        <f t="shared" si="20"/>
        <v/>
      </c>
    </row>
    <row r="209" spans="1:10" x14ac:dyDescent="0.25">
      <c r="A209" s="152">
        <v>200</v>
      </c>
      <c r="B209" s="153"/>
      <c r="C209" s="153"/>
      <c r="D209" s="153"/>
      <c r="E209" s="154"/>
      <c r="F209" s="155"/>
      <c r="G209" s="153"/>
      <c r="H209" s="154"/>
      <c r="I209" s="19" t="str">
        <f t="shared" si="19"/>
        <v/>
      </c>
      <c r="J209" s="19" t="str">
        <f t="shared" si="20"/>
        <v/>
      </c>
    </row>
    <row r="210" spans="1:10" x14ac:dyDescent="0.25">
      <c r="A210" s="152">
        <v>201</v>
      </c>
      <c r="B210" s="153"/>
      <c r="C210" s="153"/>
      <c r="D210" s="153"/>
      <c r="E210" s="154"/>
      <c r="F210" s="155"/>
      <c r="G210" s="153"/>
      <c r="H210" s="154"/>
      <c r="I210" s="19" t="str">
        <f t="shared" si="19"/>
        <v/>
      </c>
      <c r="J210" s="19" t="str">
        <f t="shared" si="20"/>
        <v/>
      </c>
    </row>
    <row r="211" spans="1:10" x14ac:dyDescent="0.25">
      <c r="A211" s="152">
        <v>202</v>
      </c>
      <c r="B211" s="153"/>
      <c r="C211" s="153"/>
      <c r="D211" s="153"/>
      <c r="E211" s="154"/>
      <c r="F211" s="155"/>
      <c r="G211" s="153"/>
      <c r="H211" s="154"/>
      <c r="I211" s="19" t="str">
        <f t="shared" si="19"/>
        <v/>
      </c>
      <c r="J211" s="19" t="str">
        <f t="shared" si="20"/>
        <v/>
      </c>
    </row>
    <row r="212" spans="1:10" x14ac:dyDescent="0.25">
      <c r="A212" s="152">
        <v>203</v>
      </c>
      <c r="B212" s="153"/>
      <c r="C212" s="153"/>
      <c r="D212" s="153"/>
      <c r="E212" s="154"/>
      <c r="F212" s="155"/>
      <c r="G212" s="153"/>
      <c r="H212" s="154"/>
      <c r="I212" s="19" t="str">
        <f t="shared" si="19"/>
        <v/>
      </c>
      <c r="J212" s="19" t="str">
        <f t="shared" si="20"/>
        <v/>
      </c>
    </row>
    <row r="213" spans="1:10" x14ac:dyDescent="0.25">
      <c r="A213" s="152">
        <v>204</v>
      </c>
      <c r="B213" s="153"/>
      <c r="C213" s="153"/>
      <c r="D213" s="153"/>
      <c r="E213" s="154"/>
      <c r="F213" s="155"/>
      <c r="G213" s="153"/>
      <c r="H213" s="154"/>
      <c r="I213" s="19" t="str">
        <f t="shared" si="19"/>
        <v/>
      </c>
      <c r="J213" s="19" t="str">
        <f t="shared" si="20"/>
        <v/>
      </c>
    </row>
    <row r="214" spans="1:10" x14ac:dyDescent="0.25">
      <c r="A214" s="152">
        <v>205</v>
      </c>
      <c r="B214" s="153"/>
      <c r="C214" s="153"/>
      <c r="D214" s="153"/>
      <c r="E214" s="154"/>
      <c r="F214" s="155"/>
      <c r="G214" s="153"/>
      <c r="H214" s="154"/>
      <c r="I214" s="19" t="str">
        <f t="shared" si="19"/>
        <v/>
      </c>
      <c r="J214" s="19" t="str">
        <f t="shared" si="20"/>
        <v/>
      </c>
    </row>
    <row r="215" spans="1:10" x14ac:dyDescent="0.25">
      <c r="A215" s="152">
        <v>206</v>
      </c>
      <c r="B215" s="153"/>
      <c r="C215" s="153"/>
      <c r="D215" s="153"/>
      <c r="E215" s="154"/>
      <c r="F215" s="155"/>
      <c r="G215" s="153"/>
      <c r="H215" s="154"/>
      <c r="I215" s="19" t="str">
        <f t="shared" si="19"/>
        <v/>
      </c>
      <c r="J215" s="19" t="str">
        <f t="shared" si="20"/>
        <v/>
      </c>
    </row>
    <row r="216" spans="1:10" x14ac:dyDescent="0.25">
      <c r="A216" s="152">
        <v>207</v>
      </c>
      <c r="B216" s="153"/>
      <c r="C216" s="153"/>
      <c r="D216" s="153"/>
      <c r="E216" s="154"/>
      <c r="F216" s="155"/>
      <c r="G216" s="153"/>
      <c r="H216" s="154"/>
      <c r="I216" s="19" t="str">
        <f t="shared" si="19"/>
        <v/>
      </c>
      <c r="J216" s="19" t="str">
        <f t="shared" si="20"/>
        <v/>
      </c>
    </row>
    <row r="217" spans="1:10" x14ac:dyDescent="0.25">
      <c r="A217" s="152">
        <v>208</v>
      </c>
      <c r="B217" s="153"/>
      <c r="C217" s="153"/>
      <c r="D217" s="153"/>
      <c r="E217" s="154"/>
      <c r="F217" s="155"/>
      <c r="G217" s="153"/>
      <c r="H217" s="154"/>
      <c r="I217" s="19" t="str">
        <f t="shared" si="19"/>
        <v/>
      </c>
      <c r="J217" s="19" t="str">
        <f t="shared" si="20"/>
        <v/>
      </c>
    </row>
    <row r="218" spans="1:10" x14ac:dyDescent="0.25">
      <c r="A218" s="152">
        <v>209</v>
      </c>
      <c r="B218" s="153"/>
      <c r="C218" s="153"/>
      <c r="D218" s="153"/>
      <c r="E218" s="154"/>
      <c r="F218" s="155"/>
      <c r="G218" s="153"/>
      <c r="H218" s="154"/>
      <c r="I218" s="19" t="str">
        <f t="shared" si="19"/>
        <v/>
      </c>
      <c r="J218" s="19" t="str">
        <f t="shared" si="20"/>
        <v/>
      </c>
    </row>
    <row r="219" spans="1:10" x14ac:dyDescent="0.25">
      <c r="A219" s="152">
        <v>210</v>
      </c>
      <c r="B219" s="153"/>
      <c r="C219" s="153"/>
      <c r="D219" s="153"/>
      <c r="E219" s="154"/>
      <c r="F219" s="155"/>
      <c r="G219" s="153"/>
      <c r="H219" s="154"/>
      <c r="I219" s="19" t="str">
        <f t="shared" si="19"/>
        <v/>
      </c>
      <c r="J219" s="19" t="str">
        <f t="shared" si="20"/>
        <v/>
      </c>
    </row>
    <row r="220" spans="1:10" x14ac:dyDescent="0.25">
      <c r="A220" s="152">
        <v>211</v>
      </c>
      <c r="B220" s="153"/>
      <c r="C220" s="153"/>
      <c r="D220" s="153"/>
      <c r="E220" s="154"/>
      <c r="F220" s="155"/>
      <c r="G220" s="153"/>
      <c r="H220" s="154"/>
      <c r="I220" s="19" t="str">
        <f t="shared" si="19"/>
        <v/>
      </c>
      <c r="J220" s="19" t="str">
        <f t="shared" si="20"/>
        <v/>
      </c>
    </row>
    <row r="221" spans="1:10" x14ac:dyDescent="0.25">
      <c r="A221" s="152">
        <v>212</v>
      </c>
      <c r="B221" s="153"/>
      <c r="C221" s="153"/>
      <c r="D221" s="153"/>
      <c r="E221" s="154"/>
      <c r="F221" s="155"/>
      <c r="G221" s="153"/>
      <c r="H221" s="154"/>
      <c r="I221" s="19" t="str">
        <f t="shared" si="19"/>
        <v/>
      </c>
      <c r="J221" s="19" t="str">
        <f t="shared" si="20"/>
        <v/>
      </c>
    </row>
    <row r="222" spans="1:10" x14ac:dyDescent="0.25">
      <c r="A222" s="152">
        <v>213</v>
      </c>
      <c r="B222" s="153"/>
      <c r="C222" s="153"/>
      <c r="D222" s="153"/>
      <c r="E222" s="154"/>
      <c r="F222" s="155"/>
      <c r="G222" s="153"/>
      <c r="H222" s="154"/>
      <c r="I222" s="19" t="str">
        <f t="shared" si="19"/>
        <v/>
      </c>
      <c r="J222" s="19" t="str">
        <f t="shared" si="20"/>
        <v/>
      </c>
    </row>
    <row r="223" spans="1:10" x14ac:dyDescent="0.25">
      <c r="A223" s="152">
        <v>214</v>
      </c>
      <c r="B223" s="153"/>
      <c r="C223" s="153"/>
      <c r="D223" s="153"/>
      <c r="E223" s="154"/>
      <c r="F223" s="155"/>
      <c r="G223" s="153"/>
      <c r="H223" s="154"/>
      <c r="I223" s="19" t="str">
        <f t="shared" si="19"/>
        <v/>
      </c>
      <c r="J223" s="19" t="str">
        <f t="shared" si="20"/>
        <v/>
      </c>
    </row>
    <row r="224" spans="1:10" x14ac:dyDescent="0.25">
      <c r="A224" s="152">
        <v>215</v>
      </c>
      <c r="B224" s="153"/>
      <c r="C224" s="153"/>
      <c r="D224" s="153"/>
      <c r="E224" s="154"/>
      <c r="F224" s="155"/>
      <c r="G224" s="153"/>
      <c r="H224" s="154"/>
      <c r="I224" s="19" t="str">
        <f t="shared" si="19"/>
        <v/>
      </c>
      <c r="J224" s="19" t="str">
        <f t="shared" si="20"/>
        <v/>
      </c>
    </row>
    <row r="225" spans="1:10" x14ac:dyDescent="0.25">
      <c r="A225" s="152">
        <v>216</v>
      </c>
      <c r="B225" s="153"/>
      <c r="C225" s="153"/>
      <c r="D225" s="153"/>
      <c r="E225" s="154"/>
      <c r="F225" s="155"/>
      <c r="G225" s="153"/>
      <c r="H225" s="154"/>
      <c r="I225" s="19" t="str">
        <f t="shared" si="19"/>
        <v/>
      </c>
      <c r="J225" s="19" t="str">
        <f t="shared" si="20"/>
        <v/>
      </c>
    </row>
    <row r="226" spans="1:10" x14ac:dyDescent="0.25">
      <c r="A226" s="152">
        <v>217</v>
      </c>
      <c r="B226" s="153"/>
      <c r="C226" s="153"/>
      <c r="D226" s="153"/>
      <c r="E226" s="154"/>
      <c r="F226" s="155"/>
      <c r="G226" s="153"/>
      <c r="H226" s="154"/>
      <c r="I226" s="19" t="str">
        <f t="shared" si="19"/>
        <v/>
      </c>
      <c r="J226" s="19" t="str">
        <f t="shared" si="20"/>
        <v/>
      </c>
    </row>
    <row r="227" spans="1:10" x14ac:dyDescent="0.25">
      <c r="A227" s="152">
        <v>218</v>
      </c>
      <c r="B227" s="153"/>
      <c r="C227" s="153"/>
      <c r="D227" s="153"/>
      <c r="E227" s="154"/>
      <c r="F227" s="155"/>
      <c r="G227" s="153"/>
      <c r="H227" s="154"/>
      <c r="I227" s="19" t="str">
        <f t="shared" si="19"/>
        <v/>
      </c>
      <c r="J227" s="19" t="str">
        <f t="shared" si="20"/>
        <v/>
      </c>
    </row>
    <row r="228" spans="1:10" x14ac:dyDescent="0.25">
      <c r="A228" s="152">
        <v>219</v>
      </c>
      <c r="B228" s="153"/>
      <c r="C228" s="153"/>
      <c r="D228" s="153"/>
      <c r="E228" s="154"/>
      <c r="F228" s="155"/>
      <c r="G228" s="153"/>
      <c r="H228" s="154"/>
      <c r="I228" s="19" t="str">
        <f t="shared" si="19"/>
        <v/>
      </c>
      <c r="J228" s="19" t="str">
        <f t="shared" si="20"/>
        <v/>
      </c>
    </row>
    <row r="229" spans="1:10" x14ac:dyDescent="0.25">
      <c r="A229" s="152">
        <v>220</v>
      </c>
      <c r="B229" s="153"/>
      <c r="C229" s="153"/>
      <c r="D229" s="153"/>
      <c r="E229" s="154"/>
      <c r="F229" s="155"/>
      <c r="G229" s="153"/>
      <c r="H229" s="154"/>
      <c r="I229" s="19" t="str">
        <f t="shared" si="19"/>
        <v/>
      </c>
      <c r="J229" s="19" t="str">
        <f t="shared" si="20"/>
        <v/>
      </c>
    </row>
    <row r="230" spans="1:10" x14ac:dyDescent="0.25">
      <c r="A230" s="152">
        <v>221</v>
      </c>
      <c r="B230" s="153"/>
      <c r="C230" s="153"/>
      <c r="D230" s="153"/>
      <c r="E230" s="154"/>
      <c r="F230" s="155"/>
      <c r="G230" s="153"/>
      <c r="H230" s="154"/>
      <c r="I230" s="19" t="str">
        <f t="shared" si="19"/>
        <v/>
      </c>
      <c r="J230" s="19" t="str">
        <f t="shared" si="20"/>
        <v/>
      </c>
    </row>
    <row r="231" spans="1:10" x14ac:dyDescent="0.25">
      <c r="A231" s="152">
        <v>222</v>
      </c>
      <c r="B231" s="153"/>
      <c r="C231" s="153"/>
      <c r="D231" s="153"/>
      <c r="E231" s="154"/>
      <c r="F231" s="155"/>
      <c r="G231" s="153"/>
      <c r="H231" s="154"/>
      <c r="I231" s="19" t="str">
        <f t="shared" si="19"/>
        <v/>
      </c>
      <c r="J231" s="19" t="str">
        <f t="shared" si="20"/>
        <v/>
      </c>
    </row>
    <row r="232" spans="1:10" x14ac:dyDescent="0.25">
      <c r="A232" s="152">
        <v>223</v>
      </c>
      <c r="B232" s="153"/>
      <c r="C232" s="153"/>
      <c r="D232" s="153"/>
      <c r="E232" s="154"/>
      <c r="F232" s="155"/>
      <c r="G232" s="153"/>
      <c r="H232" s="154"/>
      <c r="I232" s="19" t="str">
        <f t="shared" si="19"/>
        <v/>
      </c>
      <c r="J232" s="19" t="str">
        <f t="shared" si="20"/>
        <v/>
      </c>
    </row>
    <row r="233" spans="1:10" x14ac:dyDescent="0.25">
      <c r="A233" s="152">
        <v>224</v>
      </c>
      <c r="B233" s="153"/>
      <c r="C233" s="153"/>
      <c r="D233" s="153"/>
      <c r="E233" s="154"/>
      <c r="F233" s="155"/>
      <c r="G233" s="153"/>
      <c r="H233" s="154"/>
      <c r="I233" s="19" t="str">
        <f t="shared" si="19"/>
        <v/>
      </c>
      <c r="J233" s="19" t="str">
        <f t="shared" si="20"/>
        <v/>
      </c>
    </row>
    <row r="234" spans="1:10" x14ac:dyDescent="0.25">
      <c r="A234" s="152">
        <v>225</v>
      </c>
      <c r="B234" s="153"/>
      <c r="C234" s="153"/>
      <c r="D234" s="153"/>
      <c r="E234" s="154"/>
      <c r="F234" s="155"/>
      <c r="G234" s="153"/>
      <c r="H234" s="154"/>
      <c r="I234" s="19" t="str">
        <f t="shared" si="19"/>
        <v/>
      </c>
      <c r="J234" s="19" t="str">
        <f t="shared" si="20"/>
        <v/>
      </c>
    </row>
    <row r="235" spans="1:10" x14ac:dyDescent="0.25">
      <c r="A235" s="152">
        <v>226</v>
      </c>
      <c r="B235" s="153"/>
      <c r="C235" s="153"/>
      <c r="D235" s="153"/>
      <c r="E235" s="154"/>
      <c r="F235" s="155"/>
      <c r="G235" s="153"/>
      <c r="H235" s="154"/>
      <c r="I235" s="19" t="str">
        <f t="shared" si="19"/>
        <v/>
      </c>
      <c r="J235" s="19" t="str">
        <f t="shared" si="20"/>
        <v/>
      </c>
    </row>
    <row r="236" spans="1:10" x14ac:dyDescent="0.25">
      <c r="A236" s="152">
        <v>227</v>
      </c>
      <c r="B236" s="153"/>
      <c r="C236" s="153"/>
      <c r="D236" s="153"/>
      <c r="E236" s="154"/>
      <c r="F236" s="155"/>
      <c r="G236" s="153"/>
      <c r="H236" s="154"/>
      <c r="I236" s="19" t="str">
        <f t="shared" si="19"/>
        <v/>
      </c>
      <c r="J236" s="19" t="str">
        <f t="shared" si="20"/>
        <v/>
      </c>
    </row>
    <row r="237" spans="1:10" x14ac:dyDescent="0.25">
      <c r="A237" s="152">
        <v>228</v>
      </c>
      <c r="B237" s="153"/>
      <c r="C237" s="153"/>
      <c r="D237" s="153"/>
      <c r="E237" s="154"/>
      <c r="F237" s="155"/>
      <c r="G237" s="153"/>
      <c r="H237" s="154"/>
      <c r="I237" s="19" t="str">
        <f t="shared" si="19"/>
        <v/>
      </c>
      <c r="J237" s="19" t="str">
        <f t="shared" si="20"/>
        <v/>
      </c>
    </row>
    <row r="238" spans="1:10" x14ac:dyDescent="0.25">
      <c r="A238" s="152">
        <v>229</v>
      </c>
      <c r="B238" s="153"/>
      <c r="C238" s="153"/>
      <c r="D238" s="153"/>
      <c r="E238" s="154"/>
      <c r="F238" s="155"/>
      <c r="G238" s="153"/>
      <c r="H238" s="154"/>
      <c r="I238" s="19" t="str">
        <f t="shared" si="19"/>
        <v/>
      </c>
      <c r="J238" s="19" t="str">
        <f t="shared" si="20"/>
        <v/>
      </c>
    </row>
    <row r="239" spans="1:10" x14ac:dyDescent="0.25">
      <c r="A239" s="152">
        <v>230</v>
      </c>
      <c r="B239" s="153"/>
      <c r="C239" s="153"/>
      <c r="D239" s="153"/>
      <c r="E239" s="154"/>
      <c r="F239" s="155"/>
      <c r="G239" s="153"/>
      <c r="H239" s="154"/>
      <c r="I239" s="19" t="str">
        <f t="shared" si="19"/>
        <v/>
      </c>
      <c r="J239" s="19" t="str">
        <f t="shared" si="20"/>
        <v/>
      </c>
    </row>
    <row r="240" spans="1:10" x14ac:dyDescent="0.25">
      <c r="A240" s="152">
        <v>231</v>
      </c>
      <c r="B240" s="153"/>
      <c r="C240" s="153"/>
      <c r="D240" s="153"/>
      <c r="E240" s="154"/>
      <c r="F240" s="155"/>
      <c r="G240" s="153"/>
      <c r="H240" s="154"/>
      <c r="I240" s="19" t="str">
        <f t="shared" si="19"/>
        <v/>
      </c>
      <c r="J240" s="19" t="str">
        <f t="shared" si="20"/>
        <v/>
      </c>
    </row>
    <row r="241" spans="1:10" x14ac:dyDescent="0.25">
      <c r="A241" s="152">
        <v>232</v>
      </c>
      <c r="B241" s="153"/>
      <c r="C241" s="153"/>
      <c r="D241" s="153"/>
      <c r="E241" s="154"/>
      <c r="F241" s="155"/>
      <c r="G241" s="153"/>
      <c r="H241" s="154"/>
      <c r="I241" s="19" t="str">
        <f t="shared" si="19"/>
        <v/>
      </c>
      <c r="J241" s="19" t="str">
        <f t="shared" si="20"/>
        <v/>
      </c>
    </row>
    <row r="242" spans="1:10" x14ac:dyDescent="0.25">
      <c r="A242" s="152">
        <v>233</v>
      </c>
      <c r="B242" s="153"/>
      <c r="C242" s="153"/>
      <c r="D242" s="153"/>
      <c r="E242" s="154"/>
      <c r="F242" s="155"/>
      <c r="G242" s="153"/>
      <c r="H242" s="154"/>
      <c r="I242" s="19" t="str">
        <f t="shared" si="19"/>
        <v/>
      </c>
      <c r="J242" s="19" t="str">
        <f t="shared" si="20"/>
        <v/>
      </c>
    </row>
    <row r="243" spans="1:10" x14ac:dyDescent="0.25">
      <c r="A243" s="152">
        <v>234</v>
      </c>
      <c r="B243" s="153"/>
      <c r="C243" s="153"/>
      <c r="D243" s="153"/>
      <c r="E243" s="154"/>
      <c r="F243" s="155"/>
      <c r="G243" s="153"/>
      <c r="H243" s="154"/>
      <c r="I243" s="19" t="str">
        <f t="shared" si="19"/>
        <v/>
      </c>
      <c r="J243" s="19" t="str">
        <f t="shared" si="20"/>
        <v/>
      </c>
    </row>
    <row r="244" spans="1:10" x14ac:dyDescent="0.25">
      <c r="A244" s="152">
        <v>235</v>
      </c>
      <c r="B244" s="153"/>
      <c r="C244" s="153"/>
      <c r="D244" s="153"/>
      <c r="E244" s="154"/>
      <c r="F244" s="155"/>
      <c r="G244" s="153"/>
      <c r="H244" s="154"/>
      <c r="I244" s="19" t="str">
        <f t="shared" si="19"/>
        <v/>
      </c>
      <c r="J244" s="19" t="str">
        <f t="shared" si="20"/>
        <v/>
      </c>
    </row>
    <row r="245" spans="1:10" x14ac:dyDescent="0.25">
      <c r="A245" s="152">
        <v>236</v>
      </c>
      <c r="B245" s="153"/>
      <c r="C245" s="153"/>
      <c r="D245" s="153"/>
      <c r="E245" s="154"/>
      <c r="F245" s="155"/>
      <c r="G245" s="153"/>
      <c r="H245" s="154"/>
      <c r="I245" s="19" t="str">
        <f t="shared" si="19"/>
        <v/>
      </c>
      <c r="J245" s="19" t="str">
        <f t="shared" si="20"/>
        <v/>
      </c>
    </row>
    <row r="246" spans="1:10" x14ac:dyDescent="0.25">
      <c r="A246" s="152">
        <v>237</v>
      </c>
      <c r="B246" s="153"/>
      <c r="C246" s="153"/>
      <c r="D246" s="153"/>
      <c r="E246" s="154"/>
      <c r="F246" s="155"/>
      <c r="G246" s="153"/>
      <c r="H246" s="154"/>
      <c r="I246" s="19" t="str">
        <f t="shared" si="19"/>
        <v/>
      </c>
      <c r="J246" s="19" t="str">
        <f t="shared" si="20"/>
        <v/>
      </c>
    </row>
    <row r="247" spans="1:10" x14ac:dyDescent="0.25">
      <c r="A247" s="152">
        <v>238</v>
      </c>
      <c r="B247" s="153"/>
      <c r="C247" s="153"/>
      <c r="D247" s="153"/>
      <c r="E247" s="154"/>
      <c r="F247" s="155"/>
      <c r="G247" s="153"/>
      <c r="H247" s="154"/>
      <c r="I247" s="19" t="str">
        <f t="shared" si="19"/>
        <v/>
      </c>
      <c r="J247" s="19" t="str">
        <f t="shared" si="20"/>
        <v/>
      </c>
    </row>
    <row r="248" spans="1:10" x14ac:dyDescent="0.25">
      <c r="A248" s="152">
        <v>239</v>
      </c>
      <c r="B248" s="153"/>
      <c r="C248" s="153"/>
      <c r="D248" s="153"/>
      <c r="E248" s="154"/>
      <c r="F248" s="155"/>
      <c r="G248" s="153"/>
      <c r="H248" s="154"/>
      <c r="I248" s="19" t="str">
        <f t="shared" si="19"/>
        <v/>
      </c>
      <c r="J248" s="19" t="str">
        <f t="shared" si="20"/>
        <v/>
      </c>
    </row>
    <row r="249" spans="1:10" x14ac:dyDescent="0.25">
      <c r="A249" s="152">
        <v>240</v>
      </c>
      <c r="B249" s="153"/>
      <c r="C249" s="153"/>
      <c r="D249" s="153"/>
      <c r="E249" s="154"/>
      <c r="F249" s="155"/>
      <c r="G249" s="153"/>
      <c r="H249" s="154"/>
      <c r="I249" s="19" t="str">
        <f t="shared" si="19"/>
        <v/>
      </c>
      <c r="J249" s="19" t="str">
        <f t="shared" si="20"/>
        <v/>
      </c>
    </row>
    <row r="250" spans="1:10" x14ac:dyDescent="0.25">
      <c r="A250" s="152">
        <v>241</v>
      </c>
      <c r="B250" s="153"/>
      <c r="C250" s="153"/>
      <c r="D250" s="153"/>
      <c r="E250" s="154"/>
      <c r="F250" s="155"/>
      <c r="G250" s="153"/>
      <c r="H250" s="154"/>
      <c r="I250" s="19" t="str">
        <f t="shared" si="19"/>
        <v/>
      </c>
      <c r="J250" s="19" t="str">
        <f t="shared" si="20"/>
        <v/>
      </c>
    </row>
    <row r="251" spans="1:10" x14ac:dyDescent="0.25">
      <c r="A251" s="152">
        <v>242</v>
      </c>
      <c r="B251" s="153"/>
      <c r="C251" s="153"/>
      <c r="D251" s="153"/>
      <c r="E251" s="154"/>
      <c r="F251" s="155"/>
      <c r="G251" s="153"/>
      <c r="H251" s="154"/>
      <c r="I251" s="19" t="str">
        <f t="shared" si="19"/>
        <v/>
      </c>
      <c r="J251" s="19" t="str">
        <f t="shared" si="20"/>
        <v/>
      </c>
    </row>
    <row r="252" spans="1:10" x14ac:dyDescent="0.25">
      <c r="A252" s="152">
        <v>243</v>
      </c>
      <c r="B252" s="153"/>
      <c r="C252" s="153"/>
      <c r="D252" s="153"/>
      <c r="E252" s="154"/>
      <c r="F252" s="155"/>
      <c r="G252" s="153"/>
      <c r="H252" s="154"/>
      <c r="I252" s="19" t="str">
        <f t="shared" si="19"/>
        <v/>
      </c>
      <c r="J252" s="19" t="str">
        <f t="shared" si="20"/>
        <v/>
      </c>
    </row>
    <row r="253" spans="1:10" x14ac:dyDescent="0.25">
      <c r="A253" s="152">
        <v>244</v>
      </c>
      <c r="B253" s="153"/>
      <c r="C253" s="153"/>
      <c r="D253" s="153"/>
      <c r="E253" s="154"/>
      <c r="F253" s="155"/>
      <c r="G253" s="153"/>
      <c r="H253" s="154"/>
      <c r="I253" s="19" t="str">
        <f t="shared" si="19"/>
        <v/>
      </c>
      <c r="J253" s="19" t="str">
        <f t="shared" si="20"/>
        <v/>
      </c>
    </row>
    <row r="254" spans="1:10" x14ac:dyDescent="0.25">
      <c r="A254" s="152">
        <v>245</v>
      </c>
      <c r="B254" s="153"/>
      <c r="C254" s="153"/>
      <c r="D254" s="153"/>
      <c r="E254" s="154"/>
      <c r="F254" s="155"/>
      <c r="G254" s="153"/>
      <c r="H254" s="154"/>
      <c r="I254" s="19" t="str">
        <f t="shared" si="19"/>
        <v/>
      </c>
      <c r="J254" s="19" t="str">
        <f t="shared" si="20"/>
        <v/>
      </c>
    </row>
    <row r="255" spans="1:10" x14ac:dyDescent="0.25">
      <c r="A255" s="152">
        <v>246</v>
      </c>
      <c r="B255" s="153"/>
      <c r="C255" s="153"/>
      <c r="D255" s="153"/>
      <c r="E255" s="154"/>
      <c r="F255" s="155"/>
      <c r="G255" s="153"/>
      <c r="H255" s="154"/>
      <c r="I255" s="19" t="str">
        <f t="shared" si="19"/>
        <v/>
      </c>
      <c r="J255" s="19" t="str">
        <f t="shared" si="20"/>
        <v/>
      </c>
    </row>
    <row r="256" spans="1:10" x14ac:dyDescent="0.25">
      <c r="A256" s="152">
        <v>247</v>
      </c>
      <c r="B256" s="153"/>
      <c r="C256" s="153"/>
      <c r="D256" s="153"/>
      <c r="E256" s="154"/>
      <c r="F256" s="155"/>
      <c r="G256" s="153"/>
      <c r="H256" s="154"/>
      <c r="I256" s="19" t="str">
        <f t="shared" si="19"/>
        <v/>
      </c>
      <c r="J256" s="19" t="str">
        <f t="shared" si="20"/>
        <v/>
      </c>
    </row>
    <row r="257" spans="1:10" x14ac:dyDescent="0.25">
      <c r="A257" s="152">
        <v>248</v>
      </c>
      <c r="B257" s="153"/>
      <c r="C257" s="153"/>
      <c r="D257" s="153"/>
      <c r="E257" s="154"/>
      <c r="F257" s="155"/>
      <c r="G257" s="153"/>
      <c r="H257" s="154"/>
      <c r="I257" s="19" t="str">
        <f t="shared" si="19"/>
        <v/>
      </c>
      <c r="J257" s="19" t="str">
        <f t="shared" si="20"/>
        <v/>
      </c>
    </row>
    <row r="258" spans="1:10" x14ac:dyDescent="0.25">
      <c r="A258" s="152">
        <v>249</v>
      </c>
      <c r="B258" s="153"/>
      <c r="C258" s="153"/>
      <c r="D258" s="153"/>
      <c r="E258" s="154"/>
      <c r="F258" s="155"/>
      <c r="G258" s="153"/>
      <c r="H258" s="154"/>
      <c r="I258" s="19" t="str">
        <f t="shared" si="19"/>
        <v/>
      </c>
      <c r="J258" s="19" t="str">
        <f t="shared" si="20"/>
        <v/>
      </c>
    </row>
    <row r="259" spans="1:10" x14ac:dyDescent="0.25">
      <c r="A259" s="152">
        <v>250</v>
      </c>
      <c r="B259" s="153"/>
      <c r="C259" s="153"/>
      <c r="D259" s="153"/>
      <c r="E259" s="154"/>
      <c r="F259" s="155"/>
      <c r="G259" s="153"/>
      <c r="H259" s="154"/>
      <c r="I259" s="19" t="str">
        <f t="shared" si="19"/>
        <v/>
      </c>
      <c r="J259" s="19" t="str">
        <f t="shared" si="20"/>
        <v/>
      </c>
    </row>
  </sheetData>
  <sheetProtection algorithmName="SHA-512" hashValue="u0ix1yWw9aVnMInbC4Kgs1zDQUf+tvMrWcNVwbmRfWwBu+PdUCEkiIZVl/kyOyDcVqg8WtzrW3AvAM2gAZTu7w==" saltValue="6hYHC58uLvNkQfi1LqZOYA=="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8740157480314965" bottom="1.1023622047244095" header="0" footer="0.43307086614173229"/>
  <pageSetup paperSize="9" scale="77"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O259"/>
  <sheetViews>
    <sheetView zoomScaleNormal="100" workbookViewId="0">
      <selection activeCell="A10" sqref="A10"/>
    </sheetView>
  </sheetViews>
  <sheetFormatPr defaultRowHeight="15.75" x14ac:dyDescent="0.25"/>
  <cols>
    <col min="1" max="1" width="5.7109375" style="69" customWidth="1"/>
    <col min="2" max="3" width="35.7109375" style="73" customWidth="1"/>
    <col min="4" max="4" width="22" style="73" customWidth="1"/>
    <col min="5" max="5" width="21.5703125" style="73" customWidth="1"/>
    <col min="6" max="6" width="10.7109375" style="78" customWidth="1"/>
    <col min="7" max="7" width="10.7109375" style="73" customWidth="1"/>
    <col min="8" max="8" width="12.28515625" style="327" customWidth="1"/>
    <col min="9" max="9" width="17.7109375" style="73" customWidth="1"/>
    <col min="10" max="10" width="10.7109375" style="73" hidden="1" customWidth="1"/>
    <col min="11" max="13" width="10.7109375" style="79" hidden="1" customWidth="1"/>
    <col min="14" max="14" width="9.140625" style="80" hidden="1" customWidth="1"/>
    <col min="15" max="15" width="9.140625" style="73" hidden="1" customWidth="1"/>
    <col min="16" max="29" width="9.140625" style="73" customWidth="1"/>
    <col min="30" max="16384" width="9.140625" style="73"/>
  </cols>
  <sheetData>
    <row r="1" spans="1:15" s="69" customFormat="1" x14ac:dyDescent="0.2">
      <c r="A1" s="68" t="s">
        <v>484</v>
      </c>
      <c r="E1" s="70"/>
      <c r="F1" s="70"/>
      <c r="H1" s="71"/>
      <c r="I1" s="72"/>
      <c r="K1" s="71"/>
      <c r="M1" s="326"/>
      <c r="N1" s="326"/>
    </row>
    <row r="2" spans="1:15" s="69" customFormat="1" x14ac:dyDescent="0.2">
      <c r="A2" s="386" t="str">
        <f>IF(ISBLANK(facultate), IF(ISBLANK(departament),"","Departament " &amp; departament), "Facultatea " &amp; facultate)</f>
        <v>Facultatea Automatică și Calculatoare</v>
      </c>
      <c r="E2" s="70"/>
      <c r="F2" s="70"/>
      <c r="H2" s="71"/>
      <c r="I2" s="72"/>
      <c r="K2" s="71"/>
      <c r="M2" s="326"/>
      <c r="N2" s="326"/>
    </row>
    <row r="3" spans="1:15" s="69" customFormat="1" x14ac:dyDescent="0.2">
      <c r="A3" s="386" t="str">
        <f>IF(ISBLANK(departament),"","Departamentul " &amp; departament)</f>
        <v>Departamentul Automatică și Informatică Aplicată</v>
      </c>
      <c r="E3" s="70"/>
      <c r="F3" s="70"/>
      <c r="H3" s="71"/>
      <c r="I3" s="72"/>
      <c r="K3" s="71"/>
      <c r="M3" s="326"/>
      <c r="N3" s="326"/>
    </row>
    <row r="4" spans="1:15" x14ac:dyDescent="0.25">
      <c r="A4" s="485" t="s">
        <v>815</v>
      </c>
      <c r="B4" s="485"/>
      <c r="C4" s="485"/>
      <c r="D4" s="485"/>
      <c r="E4" s="485"/>
      <c r="F4" s="485"/>
      <c r="G4" s="485"/>
      <c r="H4" s="485"/>
      <c r="I4" s="485"/>
      <c r="J4" s="485"/>
      <c r="K4" s="238"/>
      <c r="L4" s="238"/>
      <c r="M4" s="238"/>
      <c r="N4" s="328"/>
    </row>
    <row r="5" spans="1:15" x14ac:dyDescent="0.25">
      <c r="A5" s="485" t="s">
        <v>803</v>
      </c>
      <c r="B5" s="485"/>
      <c r="C5" s="485"/>
      <c r="D5" s="485"/>
      <c r="E5" s="485"/>
      <c r="F5" s="485"/>
      <c r="G5" s="485"/>
      <c r="H5" s="485"/>
      <c r="I5" s="485"/>
      <c r="J5" s="485"/>
      <c r="K5" s="238"/>
      <c r="L5" s="238"/>
      <c r="M5" s="238"/>
    </row>
    <row r="6" spans="1:15" x14ac:dyDescent="0.25">
      <c r="I6" s="387" t="str">
        <f>CONCATENATE(functie," ",nume_candidat)</f>
        <v>Profesor Andreescu Gheorghe-Daniel</v>
      </c>
      <c r="J6" s="387" t="str">
        <f>CONCATENATE(functie," ",nume_candidat)</f>
        <v>Profesor Andreescu Gheorghe-Daniel</v>
      </c>
    </row>
    <row r="7" spans="1:15" ht="19.5" customHeight="1" x14ac:dyDescent="0.25">
      <c r="A7" s="482" t="s">
        <v>339</v>
      </c>
      <c r="B7" s="482" t="s">
        <v>0</v>
      </c>
      <c r="C7" s="482" t="s">
        <v>20</v>
      </c>
      <c r="D7" s="482" t="s">
        <v>21</v>
      </c>
      <c r="E7" s="483" t="s">
        <v>337</v>
      </c>
      <c r="F7" s="488" t="s">
        <v>22</v>
      </c>
      <c r="G7" s="482" t="s">
        <v>18</v>
      </c>
      <c r="H7" s="483" t="s">
        <v>548</v>
      </c>
      <c r="I7" s="482" t="s">
        <v>546</v>
      </c>
      <c r="J7" s="482"/>
      <c r="K7" s="482" t="s">
        <v>4</v>
      </c>
      <c r="L7" s="482"/>
      <c r="M7" s="483" t="s">
        <v>19</v>
      </c>
      <c r="N7" s="489" t="s">
        <v>542</v>
      </c>
      <c r="O7" s="492" t="s">
        <v>553</v>
      </c>
    </row>
    <row r="8" spans="1:15" ht="45.75" customHeight="1" x14ac:dyDescent="0.25">
      <c r="A8" s="482"/>
      <c r="B8" s="482"/>
      <c r="C8" s="482"/>
      <c r="D8" s="482"/>
      <c r="E8" s="484"/>
      <c r="F8" s="488"/>
      <c r="G8" s="482"/>
      <c r="H8" s="484"/>
      <c r="I8" s="388" t="str">
        <f>CONCATENATE("ultimii ",durata_evaluare," ani")</f>
        <v>ultimii 5 ani</v>
      </c>
      <c r="J8" s="11" t="s">
        <v>3</v>
      </c>
      <c r="K8" s="388" t="str">
        <f>CONCATENATE("ultimii                                  ",durata_evaluare," ani")</f>
        <v>ultimii                                  5 ani</v>
      </c>
      <c r="L8" s="11" t="s">
        <v>3</v>
      </c>
      <c r="M8" s="484"/>
      <c r="N8" s="489"/>
      <c r="O8" s="492"/>
    </row>
    <row r="9" spans="1:15" x14ac:dyDescent="0.25">
      <c r="A9" s="97"/>
      <c r="B9" s="74"/>
      <c r="C9" s="74"/>
      <c r="D9" s="74"/>
      <c r="E9" s="74"/>
      <c r="F9" s="39"/>
      <c r="G9" s="83"/>
      <c r="H9" s="76"/>
      <c r="I9" s="157">
        <f>SUMIF(I10:I109,"&gt;0")</f>
        <v>0</v>
      </c>
      <c r="J9" s="157">
        <f>SUMIF(J10:J109,"&gt;0")</f>
        <v>0</v>
      </c>
      <c r="K9" s="4">
        <f>SUMIF(K10:K109,"&gt;0")</f>
        <v>0</v>
      </c>
      <c r="L9" s="4">
        <f>SUMIF(L10:L109,"&gt;0")</f>
        <v>0</v>
      </c>
      <c r="M9" s="4">
        <f>SUMIF(M10:M109,"&gt;0")</f>
        <v>0</v>
      </c>
      <c r="N9" s="335"/>
      <c r="O9" s="339"/>
    </row>
    <row r="10" spans="1:15" x14ac:dyDescent="0.25">
      <c r="A10" s="152">
        <v>1</v>
      </c>
      <c r="B10" s="9"/>
      <c r="C10" s="9"/>
      <c r="D10" s="156"/>
      <c r="E10" s="9"/>
      <c r="F10" s="227"/>
      <c r="G10" s="227"/>
      <c r="H10" s="227"/>
      <c r="I10" s="19" t="str">
        <f t="shared" ref="I10:I41" si="0">IF(OR($B10="",$C10="",$D10="",$E10="",$F10&lt;an_initial,$F10&gt;an_final,$N10=FALSE),"",EBOOK/O10)</f>
        <v/>
      </c>
      <c r="J10" s="19" t="str">
        <f t="shared" ref="J10:J41" si="1">IF(OR($B10="",$C10="",$D10="",$E10="",$F10="",$F10&gt;an_final,$N10=FALSE),"",EBOOK/O10)</f>
        <v/>
      </c>
      <c r="K10" s="415" t="str">
        <f t="shared" ref="K10:K41" si="2">IF(OR($B10="",$C10="",$D10="",$E10="",$F10="",$F10&gt;an_final,$N10=FALSE),"",IF($F10&gt;=an_initial,1,""))</f>
        <v/>
      </c>
      <c r="L10" s="67" t="str">
        <f t="shared" ref="L10:L41" si="3">IF(OR($B10="",$C10="",$D10="",$E10="",$F10="",$F10&gt;an_final,$N10=FALSE),"",1)</f>
        <v/>
      </c>
      <c r="M10" s="416" t="str">
        <f t="shared" ref="M10:M41" si="4">IF(OR($B10="",$C10="",$D10="",$E10="",$F10="",$F10&gt;an_final,$N10=FALSE),"",IF($H10="",$G10/O10,$H10))</f>
        <v/>
      </c>
      <c r="N10" s="389" t="b">
        <f t="shared" ref="N10:N73" si="5">IF(nume_candidat="",FALSE,ISNUMBER(SEARCH(nume_candidat,$B10)))</f>
        <v>0</v>
      </c>
      <c r="O10" s="417">
        <f t="shared" ref="O10:O41" si="6">LEN(B10)-LEN(SUBSTITUTE(B10,",",""))+1</f>
        <v>1</v>
      </c>
    </row>
    <row r="11" spans="1:15" x14ac:dyDescent="0.25">
      <c r="A11" s="152">
        <v>2</v>
      </c>
      <c r="B11" s="9"/>
      <c r="C11" s="9"/>
      <c r="D11" s="9"/>
      <c r="E11" s="9"/>
      <c r="F11" s="227"/>
      <c r="G11" s="227"/>
      <c r="H11" s="227"/>
      <c r="I11" s="19" t="str">
        <f t="shared" si="0"/>
        <v/>
      </c>
      <c r="J11" s="19" t="str">
        <f t="shared" si="1"/>
        <v/>
      </c>
      <c r="K11" s="415" t="str">
        <f t="shared" si="2"/>
        <v/>
      </c>
      <c r="L11" s="67" t="str">
        <f t="shared" si="3"/>
        <v/>
      </c>
      <c r="M11" s="416" t="str">
        <f t="shared" si="4"/>
        <v/>
      </c>
      <c r="N11" s="389" t="b">
        <f t="shared" si="5"/>
        <v>0</v>
      </c>
      <c r="O11" s="417">
        <f t="shared" si="6"/>
        <v>1</v>
      </c>
    </row>
    <row r="12" spans="1:15" x14ac:dyDescent="0.25">
      <c r="A12" s="152">
        <v>3</v>
      </c>
      <c r="B12" s="7"/>
      <c r="C12" s="9"/>
      <c r="D12" s="7"/>
      <c r="E12" s="7"/>
      <c r="F12" s="227"/>
      <c r="G12" s="227"/>
      <c r="H12" s="227"/>
      <c r="I12" s="19" t="str">
        <f t="shared" si="0"/>
        <v/>
      </c>
      <c r="J12" s="19" t="str">
        <f t="shared" si="1"/>
        <v/>
      </c>
      <c r="K12" s="415" t="str">
        <f t="shared" si="2"/>
        <v/>
      </c>
      <c r="L12" s="67" t="str">
        <f t="shared" si="3"/>
        <v/>
      </c>
      <c r="M12" s="416" t="str">
        <f t="shared" si="4"/>
        <v/>
      </c>
      <c r="N12" s="389" t="b">
        <f t="shared" si="5"/>
        <v>0</v>
      </c>
      <c r="O12" s="417">
        <f t="shared" si="6"/>
        <v>1</v>
      </c>
    </row>
    <row r="13" spans="1:15" ht="15.75" customHeight="1" x14ac:dyDescent="0.25">
      <c r="A13" s="152">
        <v>4</v>
      </c>
      <c r="B13" s="7"/>
      <c r="C13" s="7"/>
      <c r="D13" s="7"/>
      <c r="E13" s="7"/>
      <c r="F13" s="227"/>
      <c r="G13" s="227"/>
      <c r="H13" s="227"/>
      <c r="I13" s="19" t="str">
        <f t="shared" si="0"/>
        <v/>
      </c>
      <c r="J13" s="19" t="str">
        <f t="shared" si="1"/>
        <v/>
      </c>
      <c r="K13" s="415" t="str">
        <f t="shared" si="2"/>
        <v/>
      </c>
      <c r="L13" s="67" t="str">
        <f t="shared" si="3"/>
        <v/>
      </c>
      <c r="M13" s="416" t="str">
        <f t="shared" si="4"/>
        <v/>
      </c>
      <c r="N13" s="389" t="b">
        <f t="shared" si="5"/>
        <v>0</v>
      </c>
      <c r="O13" s="417">
        <f t="shared" si="6"/>
        <v>1</v>
      </c>
    </row>
    <row r="14" spans="1:15" x14ac:dyDescent="0.25">
      <c r="A14" s="152">
        <v>5</v>
      </c>
      <c r="B14" s="7"/>
      <c r="C14" s="7"/>
      <c r="D14" s="7"/>
      <c r="E14" s="7"/>
      <c r="F14" s="227"/>
      <c r="G14" s="227"/>
      <c r="H14" s="227"/>
      <c r="I14" s="19" t="str">
        <f t="shared" si="0"/>
        <v/>
      </c>
      <c r="J14" s="19" t="str">
        <f t="shared" si="1"/>
        <v/>
      </c>
      <c r="K14" s="415" t="str">
        <f t="shared" si="2"/>
        <v/>
      </c>
      <c r="L14" s="67" t="str">
        <f t="shared" si="3"/>
        <v/>
      </c>
      <c r="M14" s="416" t="str">
        <f t="shared" si="4"/>
        <v/>
      </c>
      <c r="N14" s="389" t="b">
        <f t="shared" si="5"/>
        <v>0</v>
      </c>
      <c r="O14" s="417">
        <f t="shared" si="6"/>
        <v>1</v>
      </c>
    </row>
    <row r="15" spans="1:15" x14ac:dyDescent="0.25">
      <c r="A15" s="152">
        <v>6</v>
      </c>
      <c r="B15" s="7"/>
      <c r="C15" s="7"/>
      <c r="D15" s="7"/>
      <c r="E15" s="7"/>
      <c r="F15" s="227"/>
      <c r="G15" s="227"/>
      <c r="H15" s="227"/>
      <c r="I15" s="19" t="str">
        <f t="shared" si="0"/>
        <v/>
      </c>
      <c r="J15" s="19" t="str">
        <f t="shared" si="1"/>
        <v/>
      </c>
      <c r="K15" s="415" t="str">
        <f t="shared" si="2"/>
        <v/>
      </c>
      <c r="L15" s="67" t="str">
        <f t="shared" si="3"/>
        <v/>
      </c>
      <c r="M15" s="416" t="str">
        <f t="shared" si="4"/>
        <v/>
      </c>
      <c r="N15" s="389" t="b">
        <f t="shared" si="5"/>
        <v>0</v>
      </c>
      <c r="O15" s="417">
        <f t="shared" si="6"/>
        <v>1</v>
      </c>
    </row>
    <row r="16" spans="1:15" x14ac:dyDescent="0.25">
      <c r="A16" s="152">
        <v>7</v>
      </c>
      <c r="B16" s="7"/>
      <c r="C16" s="7"/>
      <c r="D16" s="7"/>
      <c r="E16" s="7"/>
      <c r="F16" s="227"/>
      <c r="G16" s="227"/>
      <c r="H16" s="227"/>
      <c r="I16" s="19" t="str">
        <f t="shared" si="0"/>
        <v/>
      </c>
      <c r="J16" s="19" t="str">
        <f t="shared" si="1"/>
        <v/>
      </c>
      <c r="K16" s="415" t="str">
        <f t="shared" si="2"/>
        <v/>
      </c>
      <c r="L16" s="67" t="str">
        <f t="shared" si="3"/>
        <v/>
      </c>
      <c r="M16" s="416" t="str">
        <f t="shared" si="4"/>
        <v/>
      </c>
      <c r="N16" s="389" t="b">
        <f t="shared" si="5"/>
        <v>0</v>
      </c>
      <c r="O16" s="417">
        <f t="shared" si="6"/>
        <v>1</v>
      </c>
    </row>
    <row r="17" spans="1:15" x14ac:dyDescent="0.25">
      <c r="A17" s="152">
        <v>8</v>
      </c>
      <c r="B17" s="7"/>
      <c r="C17" s="7"/>
      <c r="D17" s="7"/>
      <c r="E17" s="7"/>
      <c r="F17" s="227"/>
      <c r="G17" s="227"/>
      <c r="H17" s="227"/>
      <c r="I17" s="19" t="str">
        <f t="shared" si="0"/>
        <v/>
      </c>
      <c r="J17" s="19" t="str">
        <f t="shared" si="1"/>
        <v/>
      </c>
      <c r="K17" s="415" t="str">
        <f t="shared" si="2"/>
        <v/>
      </c>
      <c r="L17" s="67" t="str">
        <f t="shared" si="3"/>
        <v/>
      </c>
      <c r="M17" s="416" t="str">
        <f t="shared" si="4"/>
        <v/>
      </c>
      <c r="N17" s="389" t="b">
        <f t="shared" si="5"/>
        <v>0</v>
      </c>
      <c r="O17" s="417">
        <f t="shared" si="6"/>
        <v>1</v>
      </c>
    </row>
    <row r="18" spans="1:15" x14ac:dyDescent="0.25">
      <c r="A18" s="152">
        <v>9</v>
      </c>
      <c r="B18" s="7"/>
      <c r="C18" s="7"/>
      <c r="D18" s="7"/>
      <c r="E18" s="7"/>
      <c r="F18" s="227"/>
      <c r="G18" s="227"/>
      <c r="H18" s="227"/>
      <c r="I18" s="19" t="str">
        <f t="shared" si="0"/>
        <v/>
      </c>
      <c r="J18" s="19" t="str">
        <f t="shared" si="1"/>
        <v/>
      </c>
      <c r="K18" s="415" t="str">
        <f t="shared" si="2"/>
        <v/>
      </c>
      <c r="L18" s="67" t="str">
        <f t="shared" si="3"/>
        <v/>
      </c>
      <c r="M18" s="416" t="str">
        <f t="shared" si="4"/>
        <v/>
      </c>
      <c r="N18" s="389" t="b">
        <f t="shared" si="5"/>
        <v>0</v>
      </c>
      <c r="O18" s="417">
        <f t="shared" si="6"/>
        <v>1</v>
      </c>
    </row>
    <row r="19" spans="1:15" x14ac:dyDescent="0.25">
      <c r="A19" s="152">
        <v>10</v>
      </c>
      <c r="B19" s="7"/>
      <c r="C19" s="7"/>
      <c r="D19" s="7"/>
      <c r="E19" s="7"/>
      <c r="F19" s="227"/>
      <c r="G19" s="227"/>
      <c r="H19" s="227"/>
      <c r="I19" s="19" t="str">
        <f t="shared" si="0"/>
        <v/>
      </c>
      <c r="J19" s="19" t="str">
        <f t="shared" si="1"/>
        <v/>
      </c>
      <c r="K19" s="415" t="str">
        <f t="shared" si="2"/>
        <v/>
      </c>
      <c r="L19" s="67" t="str">
        <f t="shared" si="3"/>
        <v/>
      </c>
      <c r="M19" s="416" t="str">
        <f t="shared" si="4"/>
        <v/>
      </c>
      <c r="N19" s="389" t="b">
        <f t="shared" si="5"/>
        <v>0</v>
      </c>
      <c r="O19" s="417">
        <f t="shared" si="6"/>
        <v>1</v>
      </c>
    </row>
    <row r="20" spans="1:15" x14ac:dyDescent="0.25">
      <c r="A20" s="152">
        <v>11</v>
      </c>
      <c r="B20" s="7"/>
      <c r="C20" s="7"/>
      <c r="D20" s="7"/>
      <c r="E20" s="7"/>
      <c r="F20" s="227"/>
      <c r="G20" s="227"/>
      <c r="H20" s="227"/>
      <c r="I20" s="19" t="str">
        <f t="shared" si="0"/>
        <v/>
      </c>
      <c r="J20" s="19" t="str">
        <f t="shared" si="1"/>
        <v/>
      </c>
      <c r="K20" s="415" t="str">
        <f t="shared" si="2"/>
        <v/>
      </c>
      <c r="L20" s="67" t="str">
        <f t="shared" si="3"/>
        <v/>
      </c>
      <c r="M20" s="416" t="str">
        <f t="shared" si="4"/>
        <v/>
      </c>
      <c r="N20" s="389" t="b">
        <f t="shared" si="5"/>
        <v>0</v>
      </c>
      <c r="O20" s="417">
        <f t="shared" si="6"/>
        <v>1</v>
      </c>
    </row>
    <row r="21" spans="1:15" x14ac:dyDescent="0.25">
      <c r="A21" s="152">
        <v>12</v>
      </c>
      <c r="B21" s="7"/>
      <c r="C21" s="7"/>
      <c r="D21" s="7"/>
      <c r="E21" s="7"/>
      <c r="F21" s="227"/>
      <c r="G21" s="227"/>
      <c r="H21" s="227"/>
      <c r="I21" s="19" t="str">
        <f t="shared" si="0"/>
        <v/>
      </c>
      <c r="J21" s="19" t="str">
        <f t="shared" si="1"/>
        <v/>
      </c>
      <c r="K21" s="415" t="str">
        <f t="shared" si="2"/>
        <v/>
      </c>
      <c r="L21" s="67" t="str">
        <f t="shared" si="3"/>
        <v/>
      </c>
      <c r="M21" s="416" t="str">
        <f t="shared" si="4"/>
        <v/>
      </c>
      <c r="N21" s="389" t="b">
        <f t="shared" si="5"/>
        <v>0</v>
      </c>
      <c r="O21" s="417">
        <f t="shared" si="6"/>
        <v>1</v>
      </c>
    </row>
    <row r="22" spans="1:15" x14ac:dyDescent="0.25">
      <c r="A22" s="152">
        <v>13</v>
      </c>
      <c r="B22" s="7"/>
      <c r="C22" s="7"/>
      <c r="D22" s="7"/>
      <c r="E22" s="7"/>
      <c r="F22" s="227"/>
      <c r="G22" s="227"/>
      <c r="H22" s="227"/>
      <c r="I22" s="19" t="str">
        <f t="shared" si="0"/>
        <v/>
      </c>
      <c r="J22" s="19" t="str">
        <f t="shared" si="1"/>
        <v/>
      </c>
      <c r="K22" s="415" t="str">
        <f t="shared" si="2"/>
        <v/>
      </c>
      <c r="L22" s="67" t="str">
        <f t="shared" si="3"/>
        <v/>
      </c>
      <c r="M22" s="416" t="str">
        <f t="shared" si="4"/>
        <v/>
      </c>
      <c r="N22" s="389" t="b">
        <f t="shared" si="5"/>
        <v>0</v>
      </c>
      <c r="O22" s="417">
        <f t="shared" si="6"/>
        <v>1</v>
      </c>
    </row>
    <row r="23" spans="1:15" x14ac:dyDescent="0.25">
      <c r="A23" s="152">
        <v>14</v>
      </c>
      <c r="B23" s="7"/>
      <c r="C23" s="7"/>
      <c r="D23" s="7"/>
      <c r="E23" s="7"/>
      <c r="F23" s="227"/>
      <c r="G23" s="227"/>
      <c r="H23" s="227"/>
      <c r="I23" s="19" t="str">
        <f t="shared" si="0"/>
        <v/>
      </c>
      <c r="J23" s="19" t="str">
        <f t="shared" si="1"/>
        <v/>
      </c>
      <c r="K23" s="415" t="str">
        <f t="shared" si="2"/>
        <v/>
      </c>
      <c r="L23" s="67" t="str">
        <f t="shared" si="3"/>
        <v/>
      </c>
      <c r="M23" s="416" t="str">
        <f t="shared" si="4"/>
        <v/>
      </c>
      <c r="N23" s="389" t="b">
        <f t="shared" si="5"/>
        <v>0</v>
      </c>
      <c r="O23" s="417">
        <f t="shared" si="6"/>
        <v>1</v>
      </c>
    </row>
    <row r="24" spans="1:15" x14ac:dyDescent="0.25">
      <c r="A24" s="152">
        <v>15</v>
      </c>
      <c r="B24" s="7"/>
      <c r="C24" s="7"/>
      <c r="D24" s="7"/>
      <c r="E24" s="7"/>
      <c r="F24" s="227"/>
      <c r="G24" s="227"/>
      <c r="H24" s="227"/>
      <c r="I24" s="19" t="str">
        <f t="shared" si="0"/>
        <v/>
      </c>
      <c r="J24" s="19" t="str">
        <f t="shared" si="1"/>
        <v/>
      </c>
      <c r="K24" s="415" t="str">
        <f t="shared" si="2"/>
        <v/>
      </c>
      <c r="L24" s="67" t="str">
        <f t="shared" si="3"/>
        <v/>
      </c>
      <c r="M24" s="416" t="str">
        <f t="shared" si="4"/>
        <v/>
      </c>
      <c r="N24" s="389" t="b">
        <f t="shared" si="5"/>
        <v>0</v>
      </c>
      <c r="O24" s="417">
        <f t="shared" si="6"/>
        <v>1</v>
      </c>
    </row>
    <row r="25" spans="1:15" x14ac:dyDescent="0.25">
      <c r="A25" s="152">
        <v>16</v>
      </c>
      <c r="B25" s="7"/>
      <c r="C25" s="7"/>
      <c r="D25" s="7"/>
      <c r="E25" s="7"/>
      <c r="F25" s="227"/>
      <c r="G25" s="227"/>
      <c r="H25" s="227"/>
      <c r="I25" s="19" t="str">
        <f t="shared" si="0"/>
        <v/>
      </c>
      <c r="J25" s="19" t="str">
        <f t="shared" si="1"/>
        <v/>
      </c>
      <c r="K25" s="415" t="str">
        <f t="shared" si="2"/>
        <v/>
      </c>
      <c r="L25" s="67" t="str">
        <f t="shared" si="3"/>
        <v/>
      </c>
      <c r="M25" s="416" t="str">
        <f t="shared" si="4"/>
        <v/>
      </c>
      <c r="N25" s="389" t="b">
        <f t="shared" si="5"/>
        <v>0</v>
      </c>
      <c r="O25" s="417">
        <f t="shared" si="6"/>
        <v>1</v>
      </c>
    </row>
    <row r="26" spans="1:15" x14ac:dyDescent="0.25">
      <c r="A26" s="152">
        <v>17</v>
      </c>
      <c r="B26" s="7"/>
      <c r="C26" s="7"/>
      <c r="D26" s="7"/>
      <c r="E26" s="7"/>
      <c r="F26" s="227"/>
      <c r="G26" s="227"/>
      <c r="H26" s="227"/>
      <c r="I26" s="19" t="str">
        <f t="shared" si="0"/>
        <v/>
      </c>
      <c r="J26" s="19" t="str">
        <f t="shared" si="1"/>
        <v/>
      </c>
      <c r="K26" s="415" t="str">
        <f t="shared" si="2"/>
        <v/>
      </c>
      <c r="L26" s="67" t="str">
        <f t="shared" si="3"/>
        <v/>
      </c>
      <c r="M26" s="416" t="str">
        <f t="shared" si="4"/>
        <v/>
      </c>
      <c r="N26" s="389" t="b">
        <f t="shared" si="5"/>
        <v>0</v>
      </c>
      <c r="O26" s="417">
        <f t="shared" si="6"/>
        <v>1</v>
      </c>
    </row>
    <row r="27" spans="1:15" x14ac:dyDescent="0.25">
      <c r="A27" s="152">
        <v>18</v>
      </c>
      <c r="B27" s="7"/>
      <c r="C27" s="7"/>
      <c r="D27" s="7"/>
      <c r="E27" s="7"/>
      <c r="F27" s="227"/>
      <c r="G27" s="227"/>
      <c r="H27" s="227"/>
      <c r="I27" s="19" t="str">
        <f t="shared" si="0"/>
        <v/>
      </c>
      <c r="J27" s="19" t="str">
        <f t="shared" si="1"/>
        <v/>
      </c>
      <c r="K27" s="415" t="str">
        <f t="shared" si="2"/>
        <v/>
      </c>
      <c r="L27" s="67" t="str">
        <f t="shared" si="3"/>
        <v/>
      </c>
      <c r="M27" s="416" t="str">
        <f t="shared" si="4"/>
        <v/>
      </c>
      <c r="N27" s="389" t="b">
        <f t="shared" si="5"/>
        <v>0</v>
      </c>
      <c r="O27" s="417">
        <f t="shared" si="6"/>
        <v>1</v>
      </c>
    </row>
    <row r="28" spans="1:15" x14ac:dyDescent="0.25">
      <c r="A28" s="152">
        <v>19</v>
      </c>
      <c r="B28" s="7"/>
      <c r="C28" s="7"/>
      <c r="D28" s="7"/>
      <c r="E28" s="7"/>
      <c r="F28" s="227"/>
      <c r="G28" s="227"/>
      <c r="H28" s="227"/>
      <c r="I28" s="19" t="str">
        <f t="shared" si="0"/>
        <v/>
      </c>
      <c r="J28" s="19" t="str">
        <f t="shared" si="1"/>
        <v/>
      </c>
      <c r="K28" s="415" t="str">
        <f t="shared" si="2"/>
        <v/>
      </c>
      <c r="L28" s="67" t="str">
        <f t="shared" si="3"/>
        <v/>
      </c>
      <c r="M28" s="416" t="str">
        <f t="shared" si="4"/>
        <v/>
      </c>
      <c r="N28" s="389" t="b">
        <f t="shared" si="5"/>
        <v>0</v>
      </c>
      <c r="O28" s="417">
        <f t="shared" si="6"/>
        <v>1</v>
      </c>
    </row>
    <row r="29" spans="1:15" x14ac:dyDescent="0.25">
      <c r="A29" s="152">
        <v>20</v>
      </c>
      <c r="B29" s="7"/>
      <c r="C29" s="7"/>
      <c r="D29" s="7"/>
      <c r="E29" s="7"/>
      <c r="F29" s="227"/>
      <c r="G29" s="227"/>
      <c r="H29" s="227"/>
      <c r="I29" s="19" t="str">
        <f t="shared" si="0"/>
        <v/>
      </c>
      <c r="J29" s="19" t="str">
        <f t="shared" si="1"/>
        <v/>
      </c>
      <c r="K29" s="415" t="str">
        <f t="shared" si="2"/>
        <v/>
      </c>
      <c r="L29" s="67" t="str">
        <f t="shared" si="3"/>
        <v/>
      </c>
      <c r="M29" s="416" t="str">
        <f t="shared" si="4"/>
        <v/>
      </c>
      <c r="N29" s="389" t="b">
        <f t="shared" si="5"/>
        <v>0</v>
      </c>
      <c r="O29" s="417">
        <f t="shared" si="6"/>
        <v>1</v>
      </c>
    </row>
    <row r="30" spans="1:15" x14ac:dyDescent="0.25">
      <c r="A30" s="152">
        <v>21</v>
      </c>
      <c r="B30" s="7"/>
      <c r="C30" s="7"/>
      <c r="D30" s="7"/>
      <c r="E30" s="7"/>
      <c r="F30" s="227"/>
      <c r="G30" s="227"/>
      <c r="H30" s="227"/>
      <c r="I30" s="19" t="str">
        <f t="shared" si="0"/>
        <v/>
      </c>
      <c r="J30" s="19" t="str">
        <f t="shared" si="1"/>
        <v/>
      </c>
      <c r="K30" s="415" t="str">
        <f t="shared" si="2"/>
        <v/>
      </c>
      <c r="L30" s="67" t="str">
        <f t="shared" si="3"/>
        <v/>
      </c>
      <c r="M30" s="416" t="str">
        <f t="shared" si="4"/>
        <v/>
      </c>
      <c r="N30" s="389" t="b">
        <f t="shared" si="5"/>
        <v>0</v>
      </c>
      <c r="O30" s="417">
        <f t="shared" si="6"/>
        <v>1</v>
      </c>
    </row>
    <row r="31" spans="1:15" x14ac:dyDescent="0.25">
      <c r="A31" s="152">
        <v>22</v>
      </c>
      <c r="B31" s="7"/>
      <c r="C31" s="7"/>
      <c r="D31" s="7"/>
      <c r="E31" s="7"/>
      <c r="F31" s="227"/>
      <c r="G31" s="227"/>
      <c r="H31" s="227"/>
      <c r="I31" s="19" t="str">
        <f t="shared" si="0"/>
        <v/>
      </c>
      <c r="J31" s="19" t="str">
        <f t="shared" si="1"/>
        <v/>
      </c>
      <c r="K31" s="415" t="str">
        <f t="shared" si="2"/>
        <v/>
      </c>
      <c r="L31" s="67" t="str">
        <f t="shared" si="3"/>
        <v/>
      </c>
      <c r="M31" s="416" t="str">
        <f t="shared" si="4"/>
        <v/>
      </c>
      <c r="N31" s="389" t="b">
        <f t="shared" si="5"/>
        <v>0</v>
      </c>
      <c r="O31" s="417">
        <f t="shared" si="6"/>
        <v>1</v>
      </c>
    </row>
    <row r="32" spans="1:15" x14ac:dyDescent="0.25">
      <c r="A32" s="152">
        <v>23</v>
      </c>
      <c r="B32" s="7"/>
      <c r="C32" s="7"/>
      <c r="D32" s="7"/>
      <c r="E32" s="7"/>
      <c r="F32" s="227"/>
      <c r="G32" s="227"/>
      <c r="H32" s="227"/>
      <c r="I32" s="19" t="str">
        <f t="shared" si="0"/>
        <v/>
      </c>
      <c r="J32" s="19" t="str">
        <f t="shared" si="1"/>
        <v/>
      </c>
      <c r="K32" s="415" t="str">
        <f t="shared" si="2"/>
        <v/>
      </c>
      <c r="L32" s="67" t="str">
        <f t="shared" si="3"/>
        <v/>
      </c>
      <c r="M32" s="416" t="str">
        <f t="shared" si="4"/>
        <v/>
      </c>
      <c r="N32" s="389" t="b">
        <f t="shared" si="5"/>
        <v>0</v>
      </c>
      <c r="O32" s="417">
        <f t="shared" si="6"/>
        <v>1</v>
      </c>
    </row>
    <row r="33" spans="1:15" x14ac:dyDescent="0.25">
      <c r="A33" s="152">
        <v>24</v>
      </c>
      <c r="B33" s="7"/>
      <c r="C33" s="7"/>
      <c r="D33" s="7"/>
      <c r="E33" s="7"/>
      <c r="F33" s="227"/>
      <c r="G33" s="227"/>
      <c r="H33" s="227"/>
      <c r="I33" s="19" t="str">
        <f t="shared" si="0"/>
        <v/>
      </c>
      <c r="J33" s="19" t="str">
        <f t="shared" si="1"/>
        <v/>
      </c>
      <c r="K33" s="415" t="str">
        <f t="shared" si="2"/>
        <v/>
      </c>
      <c r="L33" s="67" t="str">
        <f t="shared" si="3"/>
        <v/>
      </c>
      <c r="M33" s="416" t="str">
        <f t="shared" si="4"/>
        <v/>
      </c>
      <c r="N33" s="389" t="b">
        <f t="shared" si="5"/>
        <v>0</v>
      </c>
      <c r="O33" s="417">
        <f t="shared" si="6"/>
        <v>1</v>
      </c>
    </row>
    <row r="34" spans="1:15" x14ac:dyDescent="0.25">
      <c r="A34" s="152">
        <v>25</v>
      </c>
      <c r="B34" s="7"/>
      <c r="C34" s="7"/>
      <c r="D34" s="7"/>
      <c r="E34" s="7"/>
      <c r="F34" s="227"/>
      <c r="G34" s="227"/>
      <c r="H34" s="227"/>
      <c r="I34" s="19" t="str">
        <f t="shared" si="0"/>
        <v/>
      </c>
      <c r="J34" s="19" t="str">
        <f t="shared" si="1"/>
        <v/>
      </c>
      <c r="K34" s="415" t="str">
        <f t="shared" si="2"/>
        <v/>
      </c>
      <c r="L34" s="67" t="str">
        <f t="shared" si="3"/>
        <v/>
      </c>
      <c r="M34" s="416" t="str">
        <f t="shared" si="4"/>
        <v/>
      </c>
      <c r="N34" s="389" t="b">
        <f t="shared" si="5"/>
        <v>0</v>
      </c>
      <c r="O34" s="417">
        <f t="shared" si="6"/>
        <v>1</v>
      </c>
    </row>
    <row r="35" spans="1:15" x14ac:dyDescent="0.25">
      <c r="A35" s="152">
        <v>26</v>
      </c>
      <c r="B35" s="7"/>
      <c r="C35" s="7"/>
      <c r="D35" s="7"/>
      <c r="E35" s="7"/>
      <c r="F35" s="227"/>
      <c r="G35" s="227"/>
      <c r="H35" s="227"/>
      <c r="I35" s="19" t="str">
        <f t="shared" si="0"/>
        <v/>
      </c>
      <c r="J35" s="19" t="str">
        <f t="shared" si="1"/>
        <v/>
      </c>
      <c r="K35" s="415" t="str">
        <f t="shared" si="2"/>
        <v/>
      </c>
      <c r="L35" s="67" t="str">
        <f t="shared" si="3"/>
        <v/>
      </c>
      <c r="M35" s="416" t="str">
        <f t="shared" si="4"/>
        <v/>
      </c>
      <c r="N35" s="389" t="b">
        <f t="shared" si="5"/>
        <v>0</v>
      </c>
      <c r="O35" s="417">
        <f t="shared" si="6"/>
        <v>1</v>
      </c>
    </row>
    <row r="36" spans="1:15" x14ac:dyDescent="0.25">
      <c r="A36" s="152">
        <v>27</v>
      </c>
      <c r="B36" s="7"/>
      <c r="C36" s="7"/>
      <c r="D36" s="7"/>
      <c r="E36" s="7"/>
      <c r="F36" s="227"/>
      <c r="G36" s="227"/>
      <c r="H36" s="227"/>
      <c r="I36" s="19" t="str">
        <f t="shared" si="0"/>
        <v/>
      </c>
      <c r="J36" s="19" t="str">
        <f t="shared" si="1"/>
        <v/>
      </c>
      <c r="K36" s="415" t="str">
        <f t="shared" si="2"/>
        <v/>
      </c>
      <c r="L36" s="67" t="str">
        <f t="shared" si="3"/>
        <v/>
      </c>
      <c r="M36" s="416" t="str">
        <f t="shared" si="4"/>
        <v/>
      </c>
      <c r="N36" s="389" t="b">
        <f t="shared" si="5"/>
        <v>0</v>
      </c>
      <c r="O36" s="417">
        <f t="shared" si="6"/>
        <v>1</v>
      </c>
    </row>
    <row r="37" spans="1:15" x14ac:dyDescent="0.25">
      <c r="A37" s="152">
        <v>28</v>
      </c>
      <c r="B37" s="7"/>
      <c r="C37" s="7"/>
      <c r="D37" s="7"/>
      <c r="E37" s="7"/>
      <c r="F37" s="227"/>
      <c r="G37" s="227"/>
      <c r="H37" s="227"/>
      <c r="I37" s="19" t="str">
        <f t="shared" si="0"/>
        <v/>
      </c>
      <c r="J37" s="19" t="str">
        <f t="shared" si="1"/>
        <v/>
      </c>
      <c r="K37" s="415" t="str">
        <f t="shared" si="2"/>
        <v/>
      </c>
      <c r="L37" s="67" t="str">
        <f t="shared" si="3"/>
        <v/>
      </c>
      <c r="M37" s="416" t="str">
        <f t="shared" si="4"/>
        <v/>
      </c>
      <c r="N37" s="389" t="b">
        <f t="shared" si="5"/>
        <v>0</v>
      </c>
      <c r="O37" s="417">
        <f t="shared" si="6"/>
        <v>1</v>
      </c>
    </row>
    <row r="38" spans="1:15" x14ac:dyDescent="0.25">
      <c r="A38" s="152">
        <v>29</v>
      </c>
      <c r="B38" s="7"/>
      <c r="C38" s="7"/>
      <c r="D38" s="7"/>
      <c r="E38" s="7"/>
      <c r="F38" s="227"/>
      <c r="G38" s="227"/>
      <c r="H38" s="227"/>
      <c r="I38" s="19" t="str">
        <f t="shared" si="0"/>
        <v/>
      </c>
      <c r="J38" s="19" t="str">
        <f t="shared" si="1"/>
        <v/>
      </c>
      <c r="K38" s="415" t="str">
        <f t="shared" si="2"/>
        <v/>
      </c>
      <c r="L38" s="67" t="str">
        <f t="shared" si="3"/>
        <v/>
      </c>
      <c r="M38" s="416" t="str">
        <f t="shared" si="4"/>
        <v/>
      </c>
      <c r="N38" s="389" t="b">
        <f t="shared" si="5"/>
        <v>0</v>
      </c>
      <c r="O38" s="417">
        <f t="shared" si="6"/>
        <v>1</v>
      </c>
    </row>
    <row r="39" spans="1:15" x14ac:dyDescent="0.25">
      <c r="A39" s="152">
        <v>30</v>
      </c>
      <c r="B39" s="7"/>
      <c r="C39" s="7"/>
      <c r="D39" s="7"/>
      <c r="E39" s="7"/>
      <c r="F39" s="227"/>
      <c r="G39" s="227"/>
      <c r="H39" s="227"/>
      <c r="I39" s="19" t="str">
        <f t="shared" si="0"/>
        <v/>
      </c>
      <c r="J39" s="19" t="str">
        <f t="shared" si="1"/>
        <v/>
      </c>
      <c r="K39" s="415" t="str">
        <f t="shared" si="2"/>
        <v/>
      </c>
      <c r="L39" s="67" t="str">
        <f t="shared" si="3"/>
        <v/>
      </c>
      <c r="M39" s="416" t="str">
        <f t="shared" si="4"/>
        <v/>
      </c>
      <c r="N39" s="389" t="b">
        <f t="shared" si="5"/>
        <v>0</v>
      </c>
      <c r="O39" s="417">
        <f t="shared" si="6"/>
        <v>1</v>
      </c>
    </row>
    <row r="40" spans="1:15" x14ac:dyDescent="0.25">
      <c r="A40" s="152">
        <v>31</v>
      </c>
      <c r="B40" s="7"/>
      <c r="C40" s="7"/>
      <c r="D40" s="7"/>
      <c r="E40" s="7"/>
      <c r="F40" s="227"/>
      <c r="G40" s="227"/>
      <c r="H40" s="227"/>
      <c r="I40" s="19" t="str">
        <f t="shared" si="0"/>
        <v/>
      </c>
      <c r="J40" s="19" t="str">
        <f t="shared" si="1"/>
        <v/>
      </c>
      <c r="K40" s="415" t="str">
        <f t="shared" si="2"/>
        <v/>
      </c>
      <c r="L40" s="67" t="str">
        <f t="shared" si="3"/>
        <v/>
      </c>
      <c r="M40" s="416" t="str">
        <f t="shared" si="4"/>
        <v/>
      </c>
      <c r="N40" s="389" t="b">
        <f t="shared" si="5"/>
        <v>0</v>
      </c>
      <c r="O40" s="417">
        <f t="shared" si="6"/>
        <v>1</v>
      </c>
    </row>
    <row r="41" spans="1:15" x14ac:dyDescent="0.25">
      <c r="A41" s="152">
        <v>32</v>
      </c>
      <c r="B41" s="7"/>
      <c r="C41" s="7"/>
      <c r="D41" s="7"/>
      <c r="E41" s="7"/>
      <c r="F41" s="227"/>
      <c r="G41" s="227"/>
      <c r="H41" s="227"/>
      <c r="I41" s="19" t="str">
        <f t="shared" si="0"/>
        <v/>
      </c>
      <c r="J41" s="19" t="str">
        <f t="shared" si="1"/>
        <v/>
      </c>
      <c r="K41" s="415" t="str">
        <f t="shared" si="2"/>
        <v/>
      </c>
      <c r="L41" s="67" t="str">
        <f t="shared" si="3"/>
        <v/>
      </c>
      <c r="M41" s="416" t="str">
        <f t="shared" si="4"/>
        <v/>
      </c>
      <c r="N41" s="389" t="b">
        <f t="shared" si="5"/>
        <v>0</v>
      </c>
      <c r="O41" s="417">
        <f t="shared" si="6"/>
        <v>1</v>
      </c>
    </row>
    <row r="42" spans="1:15" x14ac:dyDescent="0.25">
      <c r="A42" s="152">
        <v>33</v>
      </c>
      <c r="B42" s="7"/>
      <c r="C42" s="7"/>
      <c r="D42" s="7"/>
      <c r="E42" s="7"/>
      <c r="F42" s="227"/>
      <c r="G42" s="227"/>
      <c r="H42" s="227"/>
      <c r="I42" s="19" t="str">
        <f t="shared" ref="I42:I73" si="7">IF(OR($B42="",$C42="",$D42="",$E42="",$F42&lt;an_initial,$F42&gt;an_final,$N42=FALSE),"",EBOOK/O42)</f>
        <v/>
      </c>
      <c r="J42" s="19" t="str">
        <f t="shared" ref="J42:J73" si="8">IF(OR($B42="",$C42="",$D42="",$E42="",$F42="",$F42&gt;an_final,$N42=FALSE),"",EBOOK/O42)</f>
        <v/>
      </c>
      <c r="K42" s="415" t="str">
        <f t="shared" ref="K42:K73" si="9">IF(OR($B42="",$C42="",$D42="",$E42="",$F42="",$F42&gt;an_final,$N42=FALSE),"",IF($F42&gt;=an_initial,1,""))</f>
        <v/>
      </c>
      <c r="L42" s="67" t="str">
        <f t="shared" ref="L42:L73" si="10">IF(OR($B42="",$C42="",$D42="",$E42="",$F42="",$F42&gt;an_final,$N42=FALSE),"",1)</f>
        <v/>
      </c>
      <c r="M42" s="416" t="str">
        <f t="shared" ref="M42:M73" si="11">IF(OR($B42="",$C42="",$D42="",$E42="",$F42="",$F42&gt;an_final,$N42=FALSE),"",IF($H42="",$G42/O42,$H42))</f>
        <v/>
      </c>
      <c r="N42" s="389" t="b">
        <f t="shared" si="5"/>
        <v>0</v>
      </c>
      <c r="O42" s="417">
        <f t="shared" ref="O42:O74" si="12">LEN(B42)-LEN(SUBSTITUTE(B42,",",""))+1</f>
        <v>1</v>
      </c>
    </row>
    <row r="43" spans="1:15" x14ac:dyDescent="0.25">
      <c r="A43" s="152">
        <v>34</v>
      </c>
      <c r="B43" s="7"/>
      <c r="C43" s="7"/>
      <c r="D43" s="7"/>
      <c r="E43" s="7"/>
      <c r="F43" s="227"/>
      <c r="G43" s="227"/>
      <c r="H43" s="227"/>
      <c r="I43" s="19" t="str">
        <f t="shared" si="7"/>
        <v/>
      </c>
      <c r="J43" s="19" t="str">
        <f t="shared" si="8"/>
        <v/>
      </c>
      <c r="K43" s="415" t="str">
        <f t="shared" si="9"/>
        <v/>
      </c>
      <c r="L43" s="67" t="str">
        <f t="shared" si="10"/>
        <v/>
      </c>
      <c r="M43" s="416" t="str">
        <f t="shared" si="11"/>
        <v/>
      </c>
      <c r="N43" s="389" t="b">
        <f t="shared" si="5"/>
        <v>0</v>
      </c>
      <c r="O43" s="417">
        <f t="shared" si="12"/>
        <v>1</v>
      </c>
    </row>
    <row r="44" spans="1:15" x14ac:dyDescent="0.25">
      <c r="A44" s="152">
        <v>35</v>
      </c>
      <c r="B44" s="7"/>
      <c r="C44" s="7"/>
      <c r="D44" s="7"/>
      <c r="E44" s="7"/>
      <c r="F44" s="227"/>
      <c r="G44" s="227"/>
      <c r="H44" s="227"/>
      <c r="I44" s="19" t="str">
        <f t="shared" si="7"/>
        <v/>
      </c>
      <c r="J44" s="19" t="str">
        <f t="shared" si="8"/>
        <v/>
      </c>
      <c r="K44" s="415" t="str">
        <f t="shared" si="9"/>
        <v/>
      </c>
      <c r="L44" s="67" t="str">
        <f t="shared" si="10"/>
        <v/>
      </c>
      <c r="M44" s="416" t="str">
        <f t="shared" si="11"/>
        <v/>
      </c>
      <c r="N44" s="389" t="b">
        <f t="shared" si="5"/>
        <v>0</v>
      </c>
      <c r="O44" s="417">
        <f t="shared" si="12"/>
        <v>1</v>
      </c>
    </row>
    <row r="45" spans="1:15" x14ac:dyDescent="0.25">
      <c r="A45" s="152">
        <v>36</v>
      </c>
      <c r="B45" s="7"/>
      <c r="C45" s="7"/>
      <c r="D45" s="7"/>
      <c r="E45" s="7"/>
      <c r="F45" s="227"/>
      <c r="G45" s="227"/>
      <c r="H45" s="227"/>
      <c r="I45" s="19" t="str">
        <f t="shared" si="7"/>
        <v/>
      </c>
      <c r="J45" s="19" t="str">
        <f t="shared" si="8"/>
        <v/>
      </c>
      <c r="K45" s="415" t="str">
        <f t="shared" si="9"/>
        <v/>
      </c>
      <c r="L45" s="67" t="str">
        <f t="shared" si="10"/>
        <v/>
      </c>
      <c r="M45" s="416" t="str">
        <f t="shared" si="11"/>
        <v/>
      </c>
      <c r="N45" s="389" t="b">
        <f t="shared" si="5"/>
        <v>0</v>
      </c>
      <c r="O45" s="417">
        <f t="shared" si="12"/>
        <v>1</v>
      </c>
    </row>
    <row r="46" spans="1:15" x14ac:dyDescent="0.25">
      <c r="A46" s="152">
        <v>37</v>
      </c>
      <c r="B46" s="7"/>
      <c r="C46" s="7"/>
      <c r="D46" s="7"/>
      <c r="E46" s="7"/>
      <c r="F46" s="227"/>
      <c r="G46" s="227"/>
      <c r="H46" s="227"/>
      <c r="I46" s="19" t="str">
        <f t="shared" si="7"/>
        <v/>
      </c>
      <c r="J46" s="19" t="str">
        <f t="shared" si="8"/>
        <v/>
      </c>
      <c r="K46" s="415" t="str">
        <f t="shared" si="9"/>
        <v/>
      </c>
      <c r="L46" s="67" t="str">
        <f t="shared" si="10"/>
        <v/>
      </c>
      <c r="M46" s="416" t="str">
        <f t="shared" si="11"/>
        <v/>
      </c>
      <c r="N46" s="389" t="b">
        <f t="shared" si="5"/>
        <v>0</v>
      </c>
      <c r="O46" s="417">
        <f t="shared" si="12"/>
        <v>1</v>
      </c>
    </row>
    <row r="47" spans="1:15" x14ac:dyDescent="0.25">
      <c r="A47" s="152">
        <v>38</v>
      </c>
      <c r="B47" s="7"/>
      <c r="C47" s="7"/>
      <c r="D47" s="7"/>
      <c r="E47" s="7"/>
      <c r="F47" s="227"/>
      <c r="G47" s="227"/>
      <c r="H47" s="227"/>
      <c r="I47" s="19" t="str">
        <f t="shared" si="7"/>
        <v/>
      </c>
      <c r="J47" s="19" t="str">
        <f t="shared" si="8"/>
        <v/>
      </c>
      <c r="K47" s="415" t="str">
        <f t="shared" si="9"/>
        <v/>
      </c>
      <c r="L47" s="67" t="str">
        <f t="shared" si="10"/>
        <v/>
      </c>
      <c r="M47" s="416" t="str">
        <f t="shared" si="11"/>
        <v/>
      </c>
      <c r="N47" s="389" t="b">
        <f t="shared" si="5"/>
        <v>0</v>
      </c>
      <c r="O47" s="417">
        <f t="shared" si="12"/>
        <v>1</v>
      </c>
    </row>
    <row r="48" spans="1:15" x14ac:dyDescent="0.25">
      <c r="A48" s="152">
        <v>39</v>
      </c>
      <c r="B48" s="7"/>
      <c r="C48" s="7"/>
      <c r="D48" s="7"/>
      <c r="E48" s="7"/>
      <c r="F48" s="227"/>
      <c r="G48" s="227"/>
      <c r="H48" s="227"/>
      <c r="I48" s="19" t="str">
        <f t="shared" si="7"/>
        <v/>
      </c>
      <c r="J48" s="19" t="str">
        <f t="shared" si="8"/>
        <v/>
      </c>
      <c r="K48" s="415" t="str">
        <f t="shared" si="9"/>
        <v/>
      </c>
      <c r="L48" s="67" t="str">
        <f t="shared" si="10"/>
        <v/>
      </c>
      <c r="M48" s="416" t="str">
        <f t="shared" si="11"/>
        <v/>
      </c>
      <c r="N48" s="389" t="b">
        <f t="shared" si="5"/>
        <v>0</v>
      </c>
      <c r="O48" s="417">
        <f t="shared" si="12"/>
        <v>1</v>
      </c>
    </row>
    <row r="49" spans="1:15" x14ac:dyDescent="0.25">
      <c r="A49" s="152">
        <v>40</v>
      </c>
      <c r="B49" s="7"/>
      <c r="C49" s="7"/>
      <c r="D49" s="7"/>
      <c r="E49" s="7"/>
      <c r="F49" s="227"/>
      <c r="G49" s="227"/>
      <c r="H49" s="227"/>
      <c r="I49" s="19" t="str">
        <f t="shared" si="7"/>
        <v/>
      </c>
      <c r="J49" s="19" t="str">
        <f t="shared" si="8"/>
        <v/>
      </c>
      <c r="K49" s="415" t="str">
        <f t="shared" si="9"/>
        <v/>
      </c>
      <c r="L49" s="67" t="str">
        <f t="shared" si="10"/>
        <v/>
      </c>
      <c r="M49" s="416" t="str">
        <f t="shared" si="11"/>
        <v/>
      </c>
      <c r="N49" s="389" t="b">
        <f t="shared" si="5"/>
        <v>0</v>
      </c>
      <c r="O49" s="417">
        <f t="shared" si="12"/>
        <v>1</v>
      </c>
    </row>
    <row r="50" spans="1:15" x14ac:dyDescent="0.25">
      <c r="A50" s="152">
        <v>41</v>
      </c>
      <c r="B50" s="7"/>
      <c r="C50" s="7"/>
      <c r="D50" s="7"/>
      <c r="E50" s="7"/>
      <c r="F50" s="227"/>
      <c r="G50" s="227"/>
      <c r="H50" s="227"/>
      <c r="I50" s="19" t="str">
        <f t="shared" si="7"/>
        <v/>
      </c>
      <c r="J50" s="19" t="str">
        <f t="shared" si="8"/>
        <v/>
      </c>
      <c r="K50" s="415" t="str">
        <f t="shared" si="9"/>
        <v/>
      </c>
      <c r="L50" s="67" t="str">
        <f t="shared" si="10"/>
        <v/>
      </c>
      <c r="M50" s="416" t="str">
        <f t="shared" si="11"/>
        <v/>
      </c>
      <c r="N50" s="389" t="b">
        <f t="shared" si="5"/>
        <v>0</v>
      </c>
      <c r="O50" s="417">
        <f t="shared" si="12"/>
        <v>1</v>
      </c>
    </row>
    <row r="51" spans="1:15" x14ac:dyDescent="0.25">
      <c r="A51" s="152">
        <v>42</v>
      </c>
      <c r="B51" s="7"/>
      <c r="C51" s="7"/>
      <c r="D51" s="7"/>
      <c r="E51" s="7"/>
      <c r="F51" s="227"/>
      <c r="G51" s="227"/>
      <c r="H51" s="227"/>
      <c r="I51" s="19" t="str">
        <f t="shared" si="7"/>
        <v/>
      </c>
      <c r="J51" s="19" t="str">
        <f t="shared" si="8"/>
        <v/>
      </c>
      <c r="K51" s="415" t="str">
        <f t="shared" si="9"/>
        <v/>
      </c>
      <c r="L51" s="67" t="str">
        <f t="shared" si="10"/>
        <v/>
      </c>
      <c r="M51" s="416" t="str">
        <f t="shared" si="11"/>
        <v/>
      </c>
      <c r="N51" s="389" t="b">
        <f t="shared" si="5"/>
        <v>0</v>
      </c>
      <c r="O51" s="417">
        <f t="shared" si="12"/>
        <v>1</v>
      </c>
    </row>
    <row r="52" spans="1:15" x14ac:dyDescent="0.25">
      <c r="A52" s="152">
        <v>43</v>
      </c>
      <c r="B52" s="7"/>
      <c r="C52" s="7"/>
      <c r="D52" s="7"/>
      <c r="E52" s="7"/>
      <c r="F52" s="227"/>
      <c r="G52" s="227"/>
      <c r="H52" s="227"/>
      <c r="I52" s="19" t="str">
        <f t="shared" si="7"/>
        <v/>
      </c>
      <c r="J52" s="19" t="str">
        <f t="shared" si="8"/>
        <v/>
      </c>
      <c r="K52" s="415" t="str">
        <f t="shared" si="9"/>
        <v/>
      </c>
      <c r="L52" s="67" t="str">
        <f t="shared" si="10"/>
        <v/>
      </c>
      <c r="M52" s="416" t="str">
        <f t="shared" si="11"/>
        <v/>
      </c>
      <c r="N52" s="389" t="b">
        <f t="shared" si="5"/>
        <v>0</v>
      </c>
      <c r="O52" s="417">
        <f t="shared" si="12"/>
        <v>1</v>
      </c>
    </row>
    <row r="53" spans="1:15" x14ac:dyDescent="0.25">
      <c r="A53" s="152">
        <v>44</v>
      </c>
      <c r="B53" s="7"/>
      <c r="C53" s="7"/>
      <c r="D53" s="7"/>
      <c r="E53" s="7"/>
      <c r="F53" s="227"/>
      <c r="G53" s="227"/>
      <c r="H53" s="227"/>
      <c r="I53" s="19" t="str">
        <f t="shared" si="7"/>
        <v/>
      </c>
      <c r="J53" s="19" t="str">
        <f t="shared" si="8"/>
        <v/>
      </c>
      <c r="K53" s="415" t="str">
        <f t="shared" si="9"/>
        <v/>
      </c>
      <c r="L53" s="67" t="str">
        <f t="shared" si="10"/>
        <v/>
      </c>
      <c r="M53" s="416" t="str">
        <f t="shared" si="11"/>
        <v/>
      </c>
      <c r="N53" s="389" t="b">
        <f t="shared" si="5"/>
        <v>0</v>
      </c>
      <c r="O53" s="417">
        <f t="shared" si="12"/>
        <v>1</v>
      </c>
    </row>
    <row r="54" spans="1:15" x14ac:dyDescent="0.25">
      <c r="A54" s="152">
        <v>45</v>
      </c>
      <c r="B54" s="7"/>
      <c r="C54" s="7"/>
      <c r="D54" s="7"/>
      <c r="E54" s="7"/>
      <c r="F54" s="227"/>
      <c r="G54" s="227"/>
      <c r="H54" s="227"/>
      <c r="I54" s="19" t="str">
        <f t="shared" si="7"/>
        <v/>
      </c>
      <c r="J54" s="19" t="str">
        <f t="shared" si="8"/>
        <v/>
      </c>
      <c r="K54" s="415" t="str">
        <f t="shared" si="9"/>
        <v/>
      </c>
      <c r="L54" s="67" t="str">
        <f t="shared" si="10"/>
        <v/>
      </c>
      <c r="M54" s="416" t="str">
        <f t="shared" si="11"/>
        <v/>
      </c>
      <c r="N54" s="389" t="b">
        <f t="shared" si="5"/>
        <v>0</v>
      </c>
      <c r="O54" s="417">
        <f t="shared" si="12"/>
        <v>1</v>
      </c>
    </row>
    <row r="55" spans="1:15" x14ac:dyDescent="0.25">
      <c r="A55" s="152">
        <v>46</v>
      </c>
      <c r="B55" s="7"/>
      <c r="C55" s="7"/>
      <c r="D55" s="7"/>
      <c r="E55" s="7"/>
      <c r="F55" s="227"/>
      <c r="G55" s="227"/>
      <c r="H55" s="227"/>
      <c r="I55" s="19" t="str">
        <f t="shared" si="7"/>
        <v/>
      </c>
      <c r="J55" s="19" t="str">
        <f t="shared" si="8"/>
        <v/>
      </c>
      <c r="K55" s="415" t="str">
        <f t="shared" si="9"/>
        <v/>
      </c>
      <c r="L55" s="67" t="str">
        <f t="shared" si="10"/>
        <v/>
      </c>
      <c r="M55" s="416" t="str">
        <f t="shared" si="11"/>
        <v/>
      </c>
      <c r="N55" s="389" t="b">
        <f t="shared" si="5"/>
        <v>0</v>
      </c>
      <c r="O55" s="417">
        <f t="shared" si="12"/>
        <v>1</v>
      </c>
    </row>
    <row r="56" spans="1:15" x14ac:dyDescent="0.25">
      <c r="A56" s="152">
        <v>47</v>
      </c>
      <c r="B56" s="7"/>
      <c r="C56" s="7"/>
      <c r="D56" s="7"/>
      <c r="E56" s="7"/>
      <c r="F56" s="227"/>
      <c r="G56" s="227"/>
      <c r="H56" s="227"/>
      <c r="I56" s="19" t="str">
        <f t="shared" si="7"/>
        <v/>
      </c>
      <c r="J56" s="19" t="str">
        <f t="shared" si="8"/>
        <v/>
      </c>
      <c r="K56" s="415" t="str">
        <f t="shared" si="9"/>
        <v/>
      </c>
      <c r="L56" s="67" t="str">
        <f t="shared" si="10"/>
        <v/>
      </c>
      <c r="M56" s="416" t="str">
        <f t="shared" si="11"/>
        <v/>
      </c>
      <c r="N56" s="389" t="b">
        <f t="shared" si="5"/>
        <v>0</v>
      </c>
      <c r="O56" s="417">
        <f t="shared" si="12"/>
        <v>1</v>
      </c>
    </row>
    <row r="57" spans="1:15" x14ac:dyDescent="0.25">
      <c r="A57" s="152">
        <v>48</v>
      </c>
      <c r="B57" s="7"/>
      <c r="C57" s="7"/>
      <c r="D57" s="7"/>
      <c r="E57" s="7"/>
      <c r="F57" s="227"/>
      <c r="G57" s="227"/>
      <c r="H57" s="227"/>
      <c r="I57" s="19" t="str">
        <f t="shared" si="7"/>
        <v/>
      </c>
      <c r="J57" s="19" t="str">
        <f t="shared" si="8"/>
        <v/>
      </c>
      <c r="K57" s="415" t="str">
        <f t="shared" si="9"/>
        <v/>
      </c>
      <c r="L57" s="67" t="str">
        <f t="shared" si="10"/>
        <v/>
      </c>
      <c r="M57" s="416" t="str">
        <f t="shared" si="11"/>
        <v/>
      </c>
      <c r="N57" s="389" t="b">
        <f t="shared" si="5"/>
        <v>0</v>
      </c>
      <c r="O57" s="417">
        <f t="shared" si="12"/>
        <v>1</v>
      </c>
    </row>
    <row r="58" spans="1:15" x14ac:dyDescent="0.25">
      <c r="A58" s="152">
        <v>49</v>
      </c>
      <c r="B58" s="7"/>
      <c r="C58" s="7"/>
      <c r="D58" s="7"/>
      <c r="E58" s="7"/>
      <c r="F58" s="227"/>
      <c r="G58" s="227"/>
      <c r="H58" s="227"/>
      <c r="I58" s="19" t="str">
        <f t="shared" si="7"/>
        <v/>
      </c>
      <c r="J58" s="19" t="str">
        <f t="shared" si="8"/>
        <v/>
      </c>
      <c r="K58" s="415" t="str">
        <f t="shared" si="9"/>
        <v/>
      </c>
      <c r="L58" s="67" t="str">
        <f t="shared" si="10"/>
        <v/>
      </c>
      <c r="M58" s="416" t="str">
        <f t="shared" si="11"/>
        <v/>
      </c>
      <c r="N58" s="389" t="b">
        <f t="shared" si="5"/>
        <v>0</v>
      </c>
      <c r="O58" s="417">
        <f t="shared" si="12"/>
        <v>1</v>
      </c>
    </row>
    <row r="59" spans="1:15" x14ac:dyDescent="0.25">
      <c r="A59" s="152">
        <v>50</v>
      </c>
      <c r="B59" s="7"/>
      <c r="C59" s="7"/>
      <c r="D59" s="7"/>
      <c r="E59" s="7"/>
      <c r="F59" s="227"/>
      <c r="G59" s="227"/>
      <c r="H59" s="227"/>
      <c r="I59" s="19" t="str">
        <f t="shared" si="7"/>
        <v/>
      </c>
      <c r="J59" s="19" t="str">
        <f t="shared" si="8"/>
        <v/>
      </c>
      <c r="K59" s="415" t="str">
        <f t="shared" si="9"/>
        <v/>
      </c>
      <c r="L59" s="67" t="str">
        <f t="shared" si="10"/>
        <v/>
      </c>
      <c r="M59" s="416" t="str">
        <f t="shared" si="11"/>
        <v/>
      </c>
      <c r="N59" s="389" t="b">
        <f t="shared" si="5"/>
        <v>0</v>
      </c>
      <c r="O59" s="417">
        <f t="shared" si="12"/>
        <v>1</v>
      </c>
    </row>
    <row r="60" spans="1:15" x14ac:dyDescent="0.25">
      <c r="A60" s="152">
        <v>51</v>
      </c>
      <c r="B60" s="7"/>
      <c r="C60" s="7"/>
      <c r="D60" s="7"/>
      <c r="E60" s="7"/>
      <c r="F60" s="227"/>
      <c r="G60" s="227"/>
      <c r="H60" s="227"/>
      <c r="I60" s="19" t="str">
        <f t="shared" si="7"/>
        <v/>
      </c>
      <c r="J60" s="19" t="str">
        <f t="shared" si="8"/>
        <v/>
      </c>
      <c r="K60" s="415" t="str">
        <f t="shared" si="9"/>
        <v/>
      </c>
      <c r="L60" s="67" t="str">
        <f t="shared" si="10"/>
        <v/>
      </c>
      <c r="M60" s="416" t="str">
        <f t="shared" si="11"/>
        <v/>
      </c>
      <c r="N60" s="389" t="b">
        <f t="shared" si="5"/>
        <v>0</v>
      </c>
      <c r="O60" s="417">
        <f t="shared" si="12"/>
        <v>1</v>
      </c>
    </row>
    <row r="61" spans="1:15" x14ac:dyDescent="0.25">
      <c r="A61" s="152">
        <v>52</v>
      </c>
      <c r="B61" s="7"/>
      <c r="C61" s="7"/>
      <c r="D61" s="7"/>
      <c r="E61" s="7"/>
      <c r="F61" s="227"/>
      <c r="G61" s="227"/>
      <c r="H61" s="227"/>
      <c r="I61" s="19" t="str">
        <f t="shared" si="7"/>
        <v/>
      </c>
      <c r="J61" s="19" t="str">
        <f t="shared" si="8"/>
        <v/>
      </c>
      <c r="K61" s="415" t="str">
        <f t="shared" si="9"/>
        <v/>
      </c>
      <c r="L61" s="67" t="str">
        <f t="shared" si="10"/>
        <v/>
      </c>
      <c r="M61" s="416" t="str">
        <f t="shared" si="11"/>
        <v/>
      </c>
      <c r="N61" s="389" t="b">
        <f t="shared" si="5"/>
        <v>0</v>
      </c>
      <c r="O61" s="417">
        <f t="shared" si="12"/>
        <v>1</v>
      </c>
    </row>
    <row r="62" spans="1:15" x14ac:dyDescent="0.25">
      <c r="A62" s="152">
        <v>53</v>
      </c>
      <c r="B62" s="7"/>
      <c r="C62" s="7"/>
      <c r="D62" s="7"/>
      <c r="E62" s="7"/>
      <c r="F62" s="227"/>
      <c r="G62" s="227"/>
      <c r="H62" s="227"/>
      <c r="I62" s="19" t="str">
        <f t="shared" si="7"/>
        <v/>
      </c>
      <c r="J62" s="19" t="str">
        <f t="shared" si="8"/>
        <v/>
      </c>
      <c r="K62" s="415" t="str">
        <f t="shared" si="9"/>
        <v/>
      </c>
      <c r="L62" s="67" t="str">
        <f t="shared" si="10"/>
        <v/>
      </c>
      <c r="M62" s="416" t="str">
        <f t="shared" si="11"/>
        <v/>
      </c>
      <c r="N62" s="389" t="b">
        <f t="shared" si="5"/>
        <v>0</v>
      </c>
      <c r="O62" s="417">
        <f t="shared" si="12"/>
        <v>1</v>
      </c>
    </row>
    <row r="63" spans="1:15" x14ac:dyDescent="0.25">
      <c r="A63" s="152">
        <v>54</v>
      </c>
      <c r="B63" s="7"/>
      <c r="C63" s="7"/>
      <c r="D63" s="7"/>
      <c r="E63" s="7"/>
      <c r="F63" s="227"/>
      <c r="G63" s="227"/>
      <c r="H63" s="227"/>
      <c r="I63" s="19" t="str">
        <f t="shared" si="7"/>
        <v/>
      </c>
      <c r="J63" s="19" t="str">
        <f t="shared" si="8"/>
        <v/>
      </c>
      <c r="K63" s="415" t="str">
        <f t="shared" si="9"/>
        <v/>
      </c>
      <c r="L63" s="67" t="str">
        <f t="shared" si="10"/>
        <v/>
      </c>
      <c r="M63" s="416" t="str">
        <f t="shared" si="11"/>
        <v/>
      </c>
      <c r="N63" s="389" t="b">
        <f t="shared" si="5"/>
        <v>0</v>
      </c>
      <c r="O63" s="417">
        <f t="shared" si="12"/>
        <v>1</v>
      </c>
    </row>
    <row r="64" spans="1:15" x14ac:dyDescent="0.25">
      <c r="A64" s="152">
        <v>55</v>
      </c>
      <c r="B64" s="7"/>
      <c r="C64" s="7"/>
      <c r="D64" s="7"/>
      <c r="E64" s="7"/>
      <c r="F64" s="227"/>
      <c r="G64" s="227"/>
      <c r="H64" s="227"/>
      <c r="I64" s="19" t="str">
        <f t="shared" si="7"/>
        <v/>
      </c>
      <c r="J64" s="19" t="str">
        <f t="shared" si="8"/>
        <v/>
      </c>
      <c r="K64" s="415" t="str">
        <f t="shared" si="9"/>
        <v/>
      </c>
      <c r="L64" s="67" t="str">
        <f t="shared" si="10"/>
        <v/>
      </c>
      <c r="M64" s="416" t="str">
        <f t="shared" si="11"/>
        <v/>
      </c>
      <c r="N64" s="389" t="b">
        <f t="shared" si="5"/>
        <v>0</v>
      </c>
      <c r="O64" s="417">
        <f t="shared" si="12"/>
        <v>1</v>
      </c>
    </row>
    <row r="65" spans="1:15" x14ac:dyDescent="0.25">
      <c r="A65" s="152">
        <v>56</v>
      </c>
      <c r="B65" s="7"/>
      <c r="C65" s="7"/>
      <c r="D65" s="7"/>
      <c r="E65" s="7"/>
      <c r="F65" s="227"/>
      <c r="G65" s="227"/>
      <c r="H65" s="227"/>
      <c r="I65" s="19" t="str">
        <f t="shared" si="7"/>
        <v/>
      </c>
      <c r="J65" s="19" t="str">
        <f t="shared" si="8"/>
        <v/>
      </c>
      <c r="K65" s="415" t="str">
        <f t="shared" si="9"/>
        <v/>
      </c>
      <c r="L65" s="67" t="str">
        <f t="shared" si="10"/>
        <v/>
      </c>
      <c r="M65" s="416" t="str">
        <f t="shared" si="11"/>
        <v/>
      </c>
      <c r="N65" s="389" t="b">
        <f t="shared" si="5"/>
        <v>0</v>
      </c>
      <c r="O65" s="417">
        <f t="shared" si="12"/>
        <v>1</v>
      </c>
    </row>
    <row r="66" spans="1:15" x14ac:dyDescent="0.25">
      <c r="A66" s="152">
        <v>57</v>
      </c>
      <c r="B66" s="7"/>
      <c r="C66" s="7"/>
      <c r="D66" s="7"/>
      <c r="E66" s="7"/>
      <c r="F66" s="227"/>
      <c r="G66" s="227"/>
      <c r="H66" s="227"/>
      <c r="I66" s="19" t="str">
        <f t="shared" si="7"/>
        <v/>
      </c>
      <c r="J66" s="19" t="str">
        <f t="shared" si="8"/>
        <v/>
      </c>
      <c r="K66" s="415" t="str">
        <f t="shared" si="9"/>
        <v/>
      </c>
      <c r="L66" s="67" t="str">
        <f t="shared" si="10"/>
        <v/>
      </c>
      <c r="M66" s="416" t="str">
        <f t="shared" si="11"/>
        <v/>
      </c>
      <c r="N66" s="389" t="b">
        <f t="shared" si="5"/>
        <v>0</v>
      </c>
      <c r="O66" s="417">
        <f t="shared" si="12"/>
        <v>1</v>
      </c>
    </row>
    <row r="67" spans="1:15" x14ac:dyDescent="0.25">
      <c r="A67" s="152">
        <v>58</v>
      </c>
      <c r="B67" s="7"/>
      <c r="C67" s="7"/>
      <c r="D67" s="7"/>
      <c r="E67" s="7"/>
      <c r="F67" s="227"/>
      <c r="G67" s="227"/>
      <c r="H67" s="227"/>
      <c r="I67" s="19" t="str">
        <f t="shared" si="7"/>
        <v/>
      </c>
      <c r="J67" s="19" t="str">
        <f t="shared" si="8"/>
        <v/>
      </c>
      <c r="K67" s="415" t="str">
        <f t="shared" si="9"/>
        <v/>
      </c>
      <c r="L67" s="67" t="str">
        <f t="shared" si="10"/>
        <v/>
      </c>
      <c r="M67" s="416" t="str">
        <f t="shared" si="11"/>
        <v/>
      </c>
      <c r="N67" s="389" t="b">
        <f t="shared" si="5"/>
        <v>0</v>
      </c>
      <c r="O67" s="417">
        <f t="shared" si="12"/>
        <v>1</v>
      </c>
    </row>
    <row r="68" spans="1:15" x14ac:dyDescent="0.25">
      <c r="A68" s="152">
        <v>59</v>
      </c>
      <c r="B68" s="7"/>
      <c r="C68" s="7"/>
      <c r="D68" s="7"/>
      <c r="E68" s="7"/>
      <c r="F68" s="227"/>
      <c r="G68" s="227"/>
      <c r="H68" s="227"/>
      <c r="I68" s="19" t="str">
        <f t="shared" si="7"/>
        <v/>
      </c>
      <c r="J68" s="19" t="str">
        <f t="shared" si="8"/>
        <v/>
      </c>
      <c r="K68" s="415" t="str">
        <f t="shared" si="9"/>
        <v/>
      </c>
      <c r="L68" s="67" t="str">
        <f t="shared" si="10"/>
        <v/>
      </c>
      <c r="M68" s="416" t="str">
        <f t="shared" si="11"/>
        <v/>
      </c>
      <c r="N68" s="389" t="b">
        <f t="shared" si="5"/>
        <v>0</v>
      </c>
      <c r="O68" s="417">
        <f t="shared" si="12"/>
        <v>1</v>
      </c>
    </row>
    <row r="69" spans="1:15" x14ac:dyDescent="0.25">
      <c r="A69" s="152">
        <v>60</v>
      </c>
      <c r="B69" s="7"/>
      <c r="C69" s="7"/>
      <c r="D69" s="7"/>
      <c r="E69" s="7"/>
      <c r="F69" s="227"/>
      <c r="G69" s="227"/>
      <c r="H69" s="227"/>
      <c r="I69" s="19" t="str">
        <f t="shared" si="7"/>
        <v/>
      </c>
      <c r="J69" s="19" t="str">
        <f t="shared" si="8"/>
        <v/>
      </c>
      <c r="K69" s="415" t="str">
        <f t="shared" si="9"/>
        <v/>
      </c>
      <c r="L69" s="67" t="str">
        <f t="shared" si="10"/>
        <v/>
      </c>
      <c r="M69" s="416" t="str">
        <f t="shared" si="11"/>
        <v/>
      </c>
      <c r="N69" s="389" t="b">
        <f t="shared" si="5"/>
        <v>0</v>
      </c>
      <c r="O69" s="417">
        <f t="shared" si="12"/>
        <v>1</v>
      </c>
    </row>
    <row r="70" spans="1:15" x14ac:dyDescent="0.25">
      <c r="A70" s="152">
        <v>61</v>
      </c>
      <c r="B70" s="7"/>
      <c r="C70" s="7"/>
      <c r="D70" s="7"/>
      <c r="E70" s="7"/>
      <c r="F70" s="227"/>
      <c r="G70" s="227"/>
      <c r="H70" s="227"/>
      <c r="I70" s="19" t="str">
        <f t="shared" si="7"/>
        <v/>
      </c>
      <c r="J70" s="19" t="str">
        <f t="shared" si="8"/>
        <v/>
      </c>
      <c r="K70" s="415" t="str">
        <f t="shared" si="9"/>
        <v/>
      </c>
      <c r="L70" s="67" t="str">
        <f t="shared" si="10"/>
        <v/>
      </c>
      <c r="M70" s="416" t="str">
        <f t="shared" si="11"/>
        <v/>
      </c>
      <c r="N70" s="389" t="b">
        <f t="shared" si="5"/>
        <v>0</v>
      </c>
      <c r="O70" s="417">
        <f t="shared" si="12"/>
        <v>1</v>
      </c>
    </row>
    <row r="71" spans="1:15" x14ac:dyDescent="0.25">
      <c r="A71" s="152">
        <v>62</v>
      </c>
      <c r="B71" s="7"/>
      <c r="C71" s="7"/>
      <c r="D71" s="7"/>
      <c r="E71" s="7"/>
      <c r="F71" s="227"/>
      <c r="G71" s="227"/>
      <c r="H71" s="227"/>
      <c r="I71" s="19" t="str">
        <f t="shared" si="7"/>
        <v/>
      </c>
      <c r="J71" s="19" t="str">
        <f t="shared" si="8"/>
        <v/>
      </c>
      <c r="K71" s="415" t="str">
        <f t="shared" si="9"/>
        <v/>
      </c>
      <c r="L71" s="67" t="str">
        <f t="shared" si="10"/>
        <v/>
      </c>
      <c r="M71" s="416" t="str">
        <f t="shared" si="11"/>
        <v/>
      </c>
      <c r="N71" s="389" t="b">
        <f t="shared" si="5"/>
        <v>0</v>
      </c>
      <c r="O71" s="417">
        <f t="shared" si="12"/>
        <v>1</v>
      </c>
    </row>
    <row r="72" spans="1:15" x14ac:dyDescent="0.25">
      <c r="A72" s="152">
        <v>63</v>
      </c>
      <c r="B72" s="7"/>
      <c r="C72" s="7"/>
      <c r="D72" s="7"/>
      <c r="E72" s="7"/>
      <c r="F72" s="227"/>
      <c r="G72" s="227"/>
      <c r="H72" s="227"/>
      <c r="I72" s="19" t="str">
        <f t="shared" si="7"/>
        <v/>
      </c>
      <c r="J72" s="19" t="str">
        <f t="shared" si="8"/>
        <v/>
      </c>
      <c r="K72" s="415" t="str">
        <f t="shared" si="9"/>
        <v/>
      </c>
      <c r="L72" s="67" t="str">
        <f t="shared" si="10"/>
        <v/>
      </c>
      <c r="M72" s="416" t="str">
        <f t="shared" si="11"/>
        <v/>
      </c>
      <c r="N72" s="389" t="b">
        <f t="shared" si="5"/>
        <v>0</v>
      </c>
      <c r="O72" s="417">
        <f t="shared" si="12"/>
        <v>1</v>
      </c>
    </row>
    <row r="73" spans="1:15" x14ac:dyDescent="0.25">
      <c r="A73" s="152">
        <v>64</v>
      </c>
      <c r="B73" s="7"/>
      <c r="C73" s="7"/>
      <c r="D73" s="7"/>
      <c r="E73" s="7"/>
      <c r="F73" s="227"/>
      <c r="G73" s="227"/>
      <c r="H73" s="227"/>
      <c r="I73" s="19" t="str">
        <f t="shared" si="7"/>
        <v/>
      </c>
      <c r="J73" s="19" t="str">
        <f t="shared" si="8"/>
        <v/>
      </c>
      <c r="K73" s="415" t="str">
        <f t="shared" si="9"/>
        <v/>
      </c>
      <c r="L73" s="67" t="str">
        <f t="shared" si="10"/>
        <v/>
      </c>
      <c r="M73" s="416" t="str">
        <f t="shared" si="11"/>
        <v/>
      </c>
      <c r="N73" s="389" t="b">
        <f t="shared" si="5"/>
        <v>0</v>
      </c>
      <c r="O73" s="417">
        <f t="shared" si="12"/>
        <v>1</v>
      </c>
    </row>
    <row r="74" spans="1:15" x14ac:dyDescent="0.25">
      <c r="A74" s="152">
        <v>65</v>
      </c>
      <c r="B74" s="7"/>
      <c r="C74" s="7"/>
      <c r="D74" s="7"/>
      <c r="E74" s="7"/>
      <c r="F74" s="227"/>
      <c r="G74" s="227"/>
      <c r="H74" s="227"/>
      <c r="I74" s="19" t="str">
        <f t="shared" ref="I74:I137" si="13">IF(OR($B74="",$C74="",$D74="",$E74="",$F74&lt;an_initial,$F74&gt;an_final,$N74=FALSE),"",EBOOK/O74)</f>
        <v/>
      </c>
      <c r="J74" s="19" t="str">
        <f t="shared" ref="J74:J137" si="14">IF(OR($B74="",$C74="",$D74="",$E74="",$F74="",$F74&gt;an_final,$N74=FALSE),"",EBOOK/O74)</f>
        <v/>
      </c>
      <c r="K74" s="415" t="str">
        <f t="shared" ref="K74:K109" si="15">IF(OR($B74="",$C74="",$D74="",$E74="",$F74="",$F74&gt;an_final,$N74=FALSE),"",IF($F74&gt;=an_initial,1,""))</f>
        <v/>
      </c>
      <c r="L74" s="67" t="str">
        <f t="shared" ref="L74:L109" si="16">IF(OR($B74="",$C74="",$D74="",$E74="",$F74="",$F74&gt;an_final,$N74=FALSE),"",1)</f>
        <v/>
      </c>
      <c r="M74" s="416" t="str">
        <f t="shared" ref="M74:M109" si="17">IF(OR($B74="",$C74="",$D74="",$E74="",$F74="",$F74&gt;an_final,$N74=FALSE),"",IF($H74="",$G74/O74,$H74))</f>
        <v/>
      </c>
      <c r="N74" s="389" t="b">
        <f t="shared" ref="N74:N109" si="18">IF(nume_candidat="",FALSE,ISNUMBER(SEARCH(nume_candidat,$B74)))</f>
        <v>0</v>
      </c>
      <c r="O74" s="417">
        <f t="shared" si="12"/>
        <v>1</v>
      </c>
    </row>
    <row r="75" spans="1:15" x14ac:dyDescent="0.25">
      <c r="A75" s="152">
        <v>66</v>
      </c>
      <c r="B75" s="7"/>
      <c r="C75" s="7"/>
      <c r="D75" s="7"/>
      <c r="E75" s="7"/>
      <c r="F75" s="227"/>
      <c r="G75" s="227"/>
      <c r="H75" s="227"/>
      <c r="I75" s="19" t="str">
        <f t="shared" si="13"/>
        <v/>
      </c>
      <c r="J75" s="19" t="str">
        <f t="shared" si="14"/>
        <v/>
      </c>
      <c r="K75" s="415" t="str">
        <f t="shared" si="15"/>
        <v/>
      </c>
      <c r="L75" s="67" t="str">
        <f t="shared" si="16"/>
        <v/>
      </c>
      <c r="M75" s="416" t="str">
        <f t="shared" si="17"/>
        <v/>
      </c>
      <c r="N75" s="389" t="b">
        <f t="shared" si="18"/>
        <v>0</v>
      </c>
      <c r="O75" s="417">
        <f t="shared" ref="O75:O109" si="19">LEN(B75)-LEN(SUBSTITUTE(B75,",",""))+1</f>
        <v>1</v>
      </c>
    </row>
    <row r="76" spans="1:15" x14ac:dyDescent="0.25">
      <c r="A76" s="152">
        <v>67</v>
      </c>
      <c r="B76" s="7"/>
      <c r="C76" s="7"/>
      <c r="D76" s="7"/>
      <c r="E76" s="7"/>
      <c r="F76" s="227"/>
      <c r="G76" s="227"/>
      <c r="H76" s="227"/>
      <c r="I76" s="19" t="str">
        <f t="shared" si="13"/>
        <v/>
      </c>
      <c r="J76" s="19" t="str">
        <f t="shared" si="14"/>
        <v/>
      </c>
      <c r="K76" s="415" t="str">
        <f t="shared" si="15"/>
        <v/>
      </c>
      <c r="L76" s="67" t="str">
        <f t="shared" si="16"/>
        <v/>
      </c>
      <c r="M76" s="416" t="str">
        <f t="shared" si="17"/>
        <v/>
      </c>
      <c r="N76" s="389" t="b">
        <f t="shared" si="18"/>
        <v>0</v>
      </c>
      <c r="O76" s="417">
        <f t="shared" si="19"/>
        <v>1</v>
      </c>
    </row>
    <row r="77" spans="1:15" x14ac:dyDescent="0.25">
      <c r="A77" s="152">
        <v>68</v>
      </c>
      <c r="B77" s="7"/>
      <c r="C77" s="7"/>
      <c r="D77" s="7"/>
      <c r="E77" s="7"/>
      <c r="F77" s="227"/>
      <c r="G77" s="227"/>
      <c r="H77" s="227"/>
      <c r="I77" s="19" t="str">
        <f t="shared" si="13"/>
        <v/>
      </c>
      <c r="J77" s="19" t="str">
        <f t="shared" si="14"/>
        <v/>
      </c>
      <c r="K77" s="415" t="str">
        <f t="shared" si="15"/>
        <v/>
      </c>
      <c r="L77" s="67" t="str">
        <f t="shared" si="16"/>
        <v/>
      </c>
      <c r="M77" s="416" t="str">
        <f t="shared" si="17"/>
        <v/>
      </c>
      <c r="N77" s="389" t="b">
        <f t="shared" si="18"/>
        <v>0</v>
      </c>
      <c r="O77" s="417">
        <f t="shared" si="19"/>
        <v>1</v>
      </c>
    </row>
    <row r="78" spans="1:15" x14ac:dyDescent="0.25">
      <c r="A78" s="152">
        <v>69</v>
      </c>
      <c r="B78" s="7"/>
      <c r="C78" s="7"/>
      <c r="D78" s="7"/>
      <c r="E78" s="7"/>
      <c r="F78" s="227"/>
      <c r="G78" s="227"/>
      <c r="H78" s="227"/>
      <c r="I78" s="19" t="str">
        <f t="shared" si="13"/>
        <v/>
      </c>
      <c r="J78" s="19" t="str">
        <f t="shared" si="14"/>
        <v/>
      </c>
      <c r="K78" s="415" t="str">
        <f t="shared" si="15"/>
        <v/>
      </c>
      <c r="L78" s="67" t="str">
        <f t="shared" si="16"/>
        <v/>
      </c>
      <c r="M78" s="416" t="str">
        <f t="shared" si="17"/>
        <v/>
      </c>
      <c r="N78" s="389" t="b">
        <f t="shared" si="18"/>
        <v>0</v>
      </c>
      <c r="O78" s="417">
        <f t="shared" si="19"/>
        <v>1</v>
      </c>
    </row>
    <row r="79" spans="1:15" x14ac:dyDescent="0.25">
      <c r="A79" s="152">
        <v>70</v>
      </c>
      <c r="B79" s="7"/>
      <c r="C79" s="7"/>
      <c r="D79" s="7"/>
      <c r="E79" s="7"/>
      <c r="F79" s="227"/>
      <c r="G79" s="227"/>
      <c r="H79" s="227"/>
      <c r="I79" s="19" t="str">
        <f t="shared" si="13"/>
        <v/>
      </c>
      <c r="J79" s="19" t="str">
        <f t="shared" si="14"/>
        <v/>
      </c>
      <c r="K79" s="415" t="str">
        <f t="shared" si="15"/>
        <v/>
      </c>
      <c r="L79" s="67" t="str">
        <f t="shared" si="16"/>
        <v/>
      </c>
      <c r="M79" s="416" t="str">
        <f t="shared" si="17"/>
        <v/>
      </c>
      <c r="N79" s="389" t="b">
        <f t="shared" si="18"/>
        <v>0</v>
      </c>
      <c r="O79" s="417">
        <f t="shared" si="19"/>
        <v>1</v>
      </c>
    </row>
    <row r="80" spans="1:15" x14ac:dyDescent="0.25">
      <c r="A80" s="152">
        <v>71</v>
      </c>
      <c r="B80" s="7"/>
      <c r="C80" s="7"/>
      <c r="D80" s="7"/>
      <c r="E80" s="7"/>
      <c r="F80" s="227"/>
      <c r="G80" s="227"/>
      <c r="H80" s="227"/>
      <c r="I80" s="19" t="str">
        <f t="shared" si="13"/>
        <v/>
      </c>
      <c r="J80" s="19" t="str">
        <f t="shared" si="14"/>
        <v/>
      </c>
      <c r="K80" s="415" t="str">
        <f t="shared" si="15"/>
        <v/>
      </c>
      <c r="L80" s="67" t="str">
        <f t="shared" si="16"/>
        <v/>
      </c>
      <c r="M80" s="416" t="str">
        <f t="shared" si="17"/>
        <v/>
      </c>
      <c r="N80" s="389" t="b">
        <f t="shared" si="18"/>
        <v>0</v>
      </c>
      <c r="O80" s="417">
        <f t="shared" si="19"/>
        <v>1</v>
      </c>
    </row>
    <row r="81" spans="1:15" x14ac:dyDescent="0.25">
      <c r="A81" s="152">
        <v>72</v>
      </c>
      <c r="B81" s="7"/>
      <c r="C81" s="7"/>
      <c r="D81" s="7"/>
      <c r="E81" s="7"/>
      <c r="F81" s="227"/>
      <c r="G81" s="227"/>
      <c r="H81" s="227"/>
      <c r="I81" s="19" t="str">
        <f t="shared" si="13"/>
        <v/>
      </c>
      <c r="J81" s="19" t="str">
        <f t="shared" si="14"/>
        <v/>
      </c>
      <c r="K81" s="415" t="str">
        <f t="shared" si="15"/>
        <v/>
      </c>
      <c r="L81" s="67" t="str">
        <f t="shared" si="16"/>
        <v/>
      </c>
      <c r="M81" s="416" t="str">
        <f t="shared" si="17"/>
        <v/>
      </c>
      <c r="N81" s="389" t="b">
        <f t="shared" si="18"/>
        <v>0</v>
      </c>
      <c r="O81" s="417">
        <f t="shared" si="19"/>
        <v>1</v>
      </c>
    </row>
    <row r="82" spans="1:15" x14ac:dyDescent="0.25">
      <c r="A82" s="152">
        <v>73</v>
      </c>
      <c r="B82" s="7"/>
      <c r="C82" s="7"/>
      <c r="D82" s="7"/>
      <c r="E82" s="7"/>
      <c r="F82" s="227"/>
      <c r="G82" s="227"/>
      <c r="H82" s="227"/>
      <c r="I82" s="19" t="str">
        <f t="shared" si="13"/>
        <v/>
      </c>
      <c r="J82" s="19" t="str">
        <f t="shared" si="14"/>
        <v/>
      </c>
      <c r="K82" s="415" t="str">
        <f t="shared" si="15"/>
        <v/>
      </c>
      <c r="L82" s="67" t="str">
        <f t="shared" si="16"/>
        <v/>
      </c>
      <c r="M82" s="416" t="str">
        <f t="shared" si="17"/>
        <v/>
      </c>
      <c r="N82" s="389" t="b">
        <f t="shared" si="18"/>
        <v>0</v>
      </c>
      <c r="O82" s="417">
        <f t="shared" si="19"/>
        <v>1</v>
      </c>
    </row>
    <row r="83" spans="1:15" x14ac:dyDescent="0.25">
      <c r="A83" s="152">
        <v>74</v>
      </c>
      <c r="B83" s="7"/>
      <c r="C83" s="7"/>
      <c r="D83" s="7"/>
      <c r="E83" s="7"/>
      <c r="F83" s="227"/>
      <c r="G83" s="227"/>
      <c r="H83" s="227"/>
      <c r="I83" s="19" t="str">
        <f t="shared" si="13"/>
        <v/>
      </c>
      <c r="J83" s="19" t="str">
        <f t="shared" si="14"/>
        <v/>
      </c>
      <c r="K83" s="415" t="str">
        <f t="shared" si="15"/>
        <v/>
      </c>
      <c r="L83" s="67" t="str">
        <f t="shared" si="16"/>
        <v/>
      </c>
      <c r="M83" s="416" t="str">
        <f t="shared" si="17"/>
        <v/>
      </c>
      <c r="N83" s="389" t="b">
        <f t="shared" si="18"/>
        <v>0</v>
      </c>
      <c r="O83" s="417">
        <f t="shared" si="19"/>
        <v>1</v>
      </c>
    </row>
    <row r="84" spans="1:15" x14ac:dyDescent="0.25">
      <c r="A84" s="152">
        <v>75</v>
      </c>
      <c r="B84" s="7"/>
      <c r="C84" s="7"/>
      <c r="D84" s="7"/>
      <c r="E84" s="7"/>
      <c r="F84" s="227"/>
      <c r="G84" s="227"/>
      <c r="H84" s="227"/>
      <c r="I84" s="19" t="str">
        <f t="shared" si="13"/>
        <v/>
      </c>
      <c r="J84" s="19" t="str">
        <f t="shared" si="14"/>
        <v/>
      </c>
      <c r="K84" s="415" t="str">
        <f t="shared" si="15"/>
        <v/>
      </c>
      <c r="L84" s="67" t="str">
        <f t="shared" si="16"/>
        <v/>
      </c>
      <c r="M84" s="416" t="str">
        <f t="shared" si="17"/>
        <v/>
      </c>
      <c r="N84" s="389" t="b">
        <f t="shared" si="18"/>
        <v>0</v>
      </c>
      <c r="O84" s="417">
        <f t="shared" si="19"/>
        <v>1</v>
      </c>
    </row>
    <row r="85" spans="1:15" x14ac:dyDescent="0.25">
      <c r="A85" s="152">
        <v>76</v>
      </c>
      <c r="B85" s="7"/>
      <c r="C85" s="7"/>
      <c r="D85" s="7"/>
      <c r="E85" s="7"/>
      <c r="F85" s="227"/>
      <c r="G85" s="227"/>
      <c r="H85" s="227"/>
      <c r="I85" s="19" t="str">
        <f t="shared" si="13"/>
        <v/>
      </c>
      <c r="J85" s="19" t="str">
        <f t="shared" si="14"/>
        <v/>
      </c>
      <c r="K85" s="415" t="str">
        <f t="shared" si="15"/>
        <v/>
      </c>
      <c r="L85" s="67" t="str">
        <f t="shared" si="16"/>
        <v/>
      </c>
      <c r="M85" s="416" t="str">
        <f t="shared" si="17"/>
        <v/>
      </c>
      <c r="N85" s="389" t="b">
        <f t="shared" si="18"/>
        <v>0</v>
      </c>
      <c r="O85" s="417">
        <f t="shared" si="19"/>
        <v>1</v>
      </c>
    </row>
    <row r="86" spans="1:15" x14ac:dyDescent="0.25">
      <c r="A86" s="152">
        <v>77</v>
      </c>
      <c r="B86" s="7"/>
      <c r="C86" s="7"/>
      <c r="D86" s="7"/>
      <c r="E86" s="7"/>
      <c r="F86" s="227"/>
      <c r="G86" s="227"/>
      <c r="H86" s="227"/>
      <c r="I86" s="19" t="str">
        <f t="shared" si="13"/>
        <v/>
      </c>
      <c r="J86" s="19" t="str">
        <f t="shared" si="14"/>
        <v/>
      </c>
      <c r="K86" s="415" t="str">
        <f t="shared" si="15"/>
        <v/>
      </c>
      <c r="L86" s="67" t="str">
        <f t="shared" si="16"/>
        <v/>
      </c>
      <c r="M86" s="416" t="str">
        <f t="shared" si="17"/>
        <v/>
      </c>
      <c r="N86" s="389" t="b">
        <f t="shared" si="18"/>
        <v>0</v>
      </c>
      <c r="O86" s="417">
        <f t="shared" si="19"/>
        <v>1</v>
      </c>
    </row>
    <row r="87" spans="1:15" x14ac:dyDescent="0.25">
      <c r="A87" s="152">
        <v>78</v>
      </c>
      <c r="B87" s="7"/>
      <c r="C87" s="7"/>
      <c r="D87" s="7"/>
      <c r="E87" s="7"/>
      <c r="F87" s="227"/>
      <c r="G87" s="227"/>
      <c r="H87" s="227"/>
      <c r="I87" s="19" t="str">
        <f t="shared" si="13"/>
        <v/>
      </c>
      <c r="J87" s="19" t="str">
        <f t="shared" si="14"/>
        <v/>
      </c>
      <c r="K87" s="415" t="str">
        <f t="shared" si="15"/>
        <v/>
      </c>
      <c r="L87" s="67" t="str">
        <f t="shared" si="16"/>
        <v/>
      </c>
      <c r="M87" s="416" t="str">
        <f t="shared" si="17"/>
        <v/>
      </c>
      <c r="N87" s="389" t="b">
        <f t="shared" si="18"/>
        <v>0</v>
      </c>
      <c r="O87" s="417">
        <f t="shared" si="19"/>
        <v>1</v>
      </c>
    </row>
    <row r="88" spans="1:15" x14ac:dyDescent="0.25">
      <c r="A88" s="152">
        <v>79</v>
      </c>
      <c r="B88" s="7"/>
      <c r="C88" s="7"/>
      <c r="D88" s="7"/>
      <c r="E88" s="7"/>
      <c r="F88" s="227"/>
      <c r="G88" s="227"/>
      <c r="H88" s="227"/>
      <c r="I88" s="19" t="str">
        <f t="shared" si="13"/>
        <v/>
      </c>
      <c r="J88" s="19" t="str">
        <f t="shared" si="14"/>
        <v/>
      </c>
      <c r="K88" s="415" t="str">
        <f t="shared" si="15"/>
        <v/>
      </c>
      <c r="L88" s="67" t="str">
        <f t="shared" si="16"/>
        <v/>
      </c>
      <c r="M88" s="416" t="str">
        <f t="shared" si="17"/>
        <v/>
      </c>
      <c r="N88" s="389" t="b">
        <f t="shared" si="18"/>
        <v>0</v>
      </c>
      <c r="O88" s="417">
        <f t="shared" si="19"/>
        <v>1</v>
      </c>
    </row>
    <row r="89" spans="1:15" x14ac:dyDescent="0.25">
      <c r="A89" s="152">
        <v>80</v>
      </c>
      <c r="B89" s="7"/>
      <c r="C89" s="7"/>
      <c r="D89" s="7"/>
      <c r="E89" s="7"/>
      <c r="F89" s="227"/>
      <c r="G89" s="227"/>
      <c r="H89" s="227"/>
      <c r="I89" s="19" t="str">
        <f t="shared" si="13"/>
        <v/>
      </c>
      <c r="J89" s="19" t="str">
        <f t="shared" si="14"/>
        <v/>
      </c>
      <c r="K89" s="415" t="str">
        <f t="shared" si="15"/>
        <v/>
      </c>
      <c r="L89" s="67" t="str">
        <f t="shared" si="16"/>
        <v/>
      </c>
      <c r="M89" s="416" t="str">
        <f t="shared" si="17"/>
        <v/>
      </c>
      <c r="N89" s="389" t="b">
        <f t="shared" si="18"/>
        <v>0</v>
      </c>
      <c r="O89" s="417">
        <f t="shared" si="19"/>
        <v>1</v>
      </c>
    </row>
    <row r="90" spans="1:15" x14ac:dyDescent="0.25">
      <c r="A90" s="152">
        <v>81</v>
      </c>
      <c r="B90" s="7"/>
      <c r="C90" s="7"/>
      <c r="D90" s="7"/>
      <c r="E90" s="7"/>
      <c r="F90" s="227"/>
      <c r="G90" s="227"/>
      <c r="H90" s="227"/>
      <c r="I90" s="19" t="str">
        <f t="shared" si="13"/>
        <v/>
      </c>
      <c r="J90" s="19" t="str">
        <f t="shared" si="14"/>
        <v/>
      </c>
      <c r="K90" s="415" t="str">
        <f t="shared" si="15"/>
        <v/>
      </c>
      <c r="L90" s="67" t="str">
        <f t="shared" si="16"/>
        <v/>
      </c>
      <c r="M90" s="416" t="str">
        <f t="shared" si="17"/>
        <v/>
      </c>
      <c r="N90" s="389" t="b">
        <f t="shared" si="18"/>
        <v>0</v>
      </c>
      <c r="O90" s="417">
        <f t="shared" si="19"/>
        <v>1</v>
      </c>
    </row>
    <row r="91" spans="1:15" x14ac:dyDescent="0.25">
      <c r="A91" s="152">
        <v>82</v>
      </c>
      <c r="B91" s="7"/>
      <c r="C91" s="7"/>
      <c r="D91" s="7"/>
      <c r="E91" s="7"/>
      <c r="F91" s="227"/>
      <c r="G91" s="227"/>
      <c r="H91" s="227"/>
      <c r="I91" s="19" t="str">
        <f t="shared" si="13"/>
        <v/>
      </c>
      <c r="J91" s="19" t="str">
        <f t="shared" si="14"/>
        <v/>
      </c>
      <c r="K91" s="415" t="str">
        <f t="shared" si="15"/>
        <v/>
      </c>
      <c r="L91" s="67" t="str">
        <f t="shared" si="16"/>
        <v/>
      </c>
      <c r="M91" s="416" t="str">
        <f t="shared" si="17"/>
        <v/>
      </c>
      <c r="N91" s="389" t="b">
        <f t="shared" si="18"/>
        <v>0</v>
      </c>
      <c r="O91" s="417">
        <f t="shared" si="19"/>
        <v>1</v>
      </c>
    </row>
    <row r="92" spans="1:15" x14ac:dyDescent="0.25">
      <c r="A92" s="152">
        <v>83</v>
      </c>
      <c r="B92" s="7"/>
      <c r="C92" s="7"/>
      <c r="D92" s="7"/>
      <c r="E92" s="7"/>
      <c r="F92" s="227"/>
      <c r="G92" s="227"/>
      <c r="H92" s="227"/>
      <c r="I92" s="19" t="str">
        <f t="shared" si="13"/>
        <v/>
      </c>
      <c r="J92" s="19" t="str">
        <f t="shared" si="14"/>
        <v/>
      </c>
      <c r="K92" s="415" t="str">
        <f t="shared" si="15"/>
        <v/>
      </c>
      <c r="L92" s="67" t="str">
        <f t="shared" si="16"/>
        <v/>
      </c>
      <c r="M92" s="416" t="str">
        <f t="shared" si="17"/>
        <v/>
      </c>
      <c r="N92" s="389" t="b">
        <f t="shared" si="18"/>
        <v>0</v>
      </c>
      <c r="O92" s="417">
        <f t="shared" si="19"/>
        <v>1</v>
      </c>
    </row>
    <row r="93" spans="1:15" x14ac:dyDescent="0.25">
      <c r="A93" s="152">
        <v>84</v>
      </c>
      <c r="B93" s="7"/>
      <c r="C93" s="7"/>
      <c r="D93" s="7"/>
      <c r="E93" s="7"/>
      <c r="F93" s="227"/>
      <c r="G93" s="227"/>
      <c r="H93" s="227"/>
      <c r="I93" s="19" t="str">
        <f t="shared" si="13"/>
        <v/>
      </c>
      <c r="J93" s="19" t="str">
        <f t="shared" si="14"/>
        <v/>
      </c>
      <c r="K93" s="415" t="str">
        <f t="shared" si="15"/>
        <v/>
      </c>
      <c r="L93" s="67" t="str">
        <f t="shared" si="16"/>
        <v/>
      </c>
      <c r="M93" s="416" t="str">
        <f t="shared" si="17"/>
        <v/>
      </c>
      <c r="N93" s="389" t="b">
        <f t="shared" si="18"/>
        <v>0</v>
      </c>
      <c r="O93" s="417">
        <f t="shared" si="19"/>
        <v>1</v>
      </c>
    </row>
    <row r="94" spans="1:15" x14ac:dyDescent="0.25">
      <c r="A94" s="152">
        <v>85</v>
      </c>
      <c r="B94" s="7"/>
      <c r="C94" s="7"/>
      <c r="D94" s="7"/>
      <c r="E94" s="7"/>
      <c r="F94" s="227"/>
      <c r="G94" s="227"/>
      <c r="H94" s="227"/>
      <c r="I94" s="19" t="str">
        <f t="shared" si="13"/>
        <v/>
      </c>
      <c r="J94" s="19" t="str">
        <f t="shared" si="14"/>
        <v/>
      </c>
      <c r="K94" s="415" t="str">
        <f t="shared" si="15"/>
        <v/>
      </c>
      <c r="L94" s="67" t="str">
        <f t="shared" si="16"/>
        <v/>
      </c>
      <c r="M94" s="416" t="str">
        <f t="shared" si="17"/>
        <v/>
      </c>
      <c r="N94" s="389" t="b">
        <f t="shared" si="18"/>
        <v>0</v>
      </c>
      <c r="O94" s="417">
        <f t="shared" si="19"/>
        <v>1</v>
      </c>
    </row>
    <row r="95" spans="1:15" x14ac:dyDescent="0.25">
      <c r="A95" s="152">
        <v>86</v>
      </c>
      <c r="B95" s="7"/>
      <c r="C95" s="7"/>
      <c r="D95" s="7"/>
      <c r="E95" s="7"/>
      <c r="F95" s="227"/>
      <c r="G95" s="227"/>
      <c r="H95" s="227"/>
      <c r="I95" s="19" t="str">
        <f t="shared" si="13"/>
        <v/>
      </c>
      <c r="J95" s="19" t="str">
        <f t="shared" si="14"/>
        <v/>
      </c>
      <c r="K95" s="415" t="str">
        <f t="shared" si="15"/>
        <v/>
      </c>
      <c r="L95" s="67" t="str">
        <f t="shared" si="16"/>
        <v/>
      </c>
      <c r="M95" s="416" t="str">
        <f t="shared" si="17"/>
        <v/>
      </c>
      <c r="N95" s="389" t="b">
        <f t="shared" si="18"/>
        <v>0</v>
      </c>
      <c r="O95" s="417">
        <f t="shared" si="19"/>
        <v>1</v>
      </c>
    </row>
    <row r="96" spans="1:15" x14ac:dyDescent="0.25">
      <c r="A96" s="152">
        <v>87</v>
      </c>
      <c r="B96" s="7"/>
      <c r="C96" s="7"/>
      <c r="D96" s="7"/>
      <c r="E96" s="7"/>
      <c r="F96" s="227"/>
      <c r="G96" s="227"/>
      <c r="H96" s="227"/>
      <c r="I96" s="19" t="str">
        <f t="shared" si="13"/>
        <v/>
      </c>
      <c r="J96" s="19" t="str">
        <f t="shared" si="14"/>
        <v/>
      </c>
      <c r="K96" s="415" t="str">
        <f t="shared" si="15"/>
        <v/>
      </c>
      <c r="L96" s="67" t="str">
        <f t="shared" si="16"/>
        <v/>
      </c>
      <c r="M96" s="416" t="str">
        <f t="shared" si="17"/>
        <v/>
      </c>
      <c r="N96" s="389" t="b">
        <f t="shared" si="18"/>
        <v>0</v>
      </c>
      <c r="O96" s="417">
        <f t="shared" si="19"/>
        <v>1</v>
      </c>
    </row>
    <row r="97" spans="1:15" x14ac:dyDescent="0.25">
      <c r="A97" s="152">
        <v>88</v>
      </c>
      <c r="B97" s="7"/>
      <c r="C97" s="7"/>
      <c r="D97" s="7"/>
      <c r="E97" s="7"/>
      <c r="F97" s="227"/>
      <c r="G97" s="227"/>
      <c r="H97" s="227"/>
      <c r="I97" s="19" t="str">
        <f t="shared" si="13"/>
        <v/>
      </c>
      <c r="J97" s="19" t="str">
        <f t="shared" si="14"/>
        <v/>
      </c>
      <c r="K97" s="415" t="str">
        <f t="shared" si="15"/>
        <v/>
      </c>
      <c r="L97" s="67" t="str">
        <f t="shared" si="16"/>
        <v/>
      </c>
      <c r="M97" s="416" t="str">
        <f t="shared" si="17"/>
        <v/>
      </c>
      <c r="N97" s="389" t="b">
        <f t="shared" si="18"/>
        <v>0</v>
      </c>
      <c r="O97" s="417">
        <f t="shared" si="19"/>
        <v>1</v>
      </c>
    </row>
    <row r="98" spans="1:15" x14ac:dyDescent="0.25">
      <c r="A98" s="152">
        <v>89</v>
      </c>
      <c r="B98" s="7"/>
      <c r="C98" s="7"/>
      <c r="D98" s="7"/>
      <c r="E98" s="7"/>
      <c r="F98" s="227"/>
      <c r="G98" s="227"/>
      <c r="H98" s="227"/>
      <c r="I98" s="19" t="str">
        <f t="shared" si="13"/>
        <v/>
      </c>
      <c r="J98" s="19" t="str">
        <f t="shared" si="14"/>
        <v/>
      </c>
      <c r="K98" s="415" t="str">
        <f t="shared" si="15"/>
        <v/>
      </c>
      <c r="L98" s="67" t="str">
        <f t="shared" si="16"/>
        <v/>
      </c>
      <c r="M98" s="416" t="str">
        <f t="shared" si="17"/>
        <v/>
      </c>
      <c r="N98" s="389" t="b">
        <f t="shared" si="18"/>
        <v>0</v>
      </c>
      <c r="O98" s="417">
        <f t="shared" si="19"/>
        <v>1</v>
      </c>
    </row>
    <row r="99" spans="1:15" x14ac:dyDescent="0.25">
      <c r="A99" s="152">
        <v>90</v>
      </c>
      <c r="B99" s="7"/>
      <c r="C99" s="7"/>
      <c r="D99" s="7"/>
      <c r="E99" s="7"/>
      <c r="F99" s="227"/>
      <c r="G99" s="227"/>
      <c r="H99" s="227"/>
      <c r="I99" s="19" t="str">
        <f t="shared" si="13"/>
        <v/>
      </c>
      <c r="J99" s="19" t="str">
        <f t="shared" si="14"/>
        <v/>
      </c>
      <c r="K99" s="415" t="str">
        <f t="shared" si="15"/>
        <v/>
      </c>
      <c r="L99" s="67" t="str">
        <f t="shared" si="16"/>
        <v/>
      </c>
      <c r="M99" s="416" t="str">
        <f t="shared" si="17"/>
        <v/>
      </c>
      <c r="N99" s="389" t="b">
        <f t="shared" si="18"/>
        <v>0</v>
      </c>
      <c r="O99" s="417">
        <f t="shared" si="19"/>
        <v>1</v>
      </c>
    </row>
    <row r="100" spans="1:15" x14ac:dyDescent="0.25">
      <c r="A100" s="152">
        <v>91</v>
      </c>
      <c r="B100" s="7"/>
      <c r="C100" s="7"/>
      <c r="D100" s="7"/>
      <c r="E100" s="7"/>
      <c r="F100" s="227"/>
      <c r="G100" s="227"/>
      <c r="H100" s="227"/>
      <c r="I100" s="19" t="str">
        <f t="shared" si="13"/>
        <v/>
      </c>
      <c r="J100" s="19" t="str">
        <f t="shared" si="14"/>
        <v/>
      </c>
      <c r="K100" s="415" t="str">
        <f t="shared" si="15"/>
        <v/>
      </c>
      <c r="L100" s="67" t="str">
        <f t="shared" si="16"/>
        <v/>
      </c>
      <c r="M100" s="416" t="str">
        <f t="shared" si="17"/>
        <v/>
      </c>
      <c r="N100" s="389" t="b">
        <f t="shared" si="18"/>
        <v>0</v>
      </c>
      <c r="O100" s="417">
        <f t="shared" si="19"/>
        <v>1</v>
      </c>
    </row>
    <row r="101" spans="1:15" x14ac:dyDescent="0.25">
      <c r="A101" s="152">
        <v>92</v>
      </c>
      <c r="B101" s="7"/>
      <c r="C101" s="7"/>
      <c r="D101" s="7"/>
      <c r="E101" s="7"/>
      <c r="F101" s="227"/>
      <c r="G101" s="227"/>
      <c r="H101" s="227"/>
      <c r="I101" s="19" t="str">
        <f t="shared" si="13"/>
        <v/>
      </c>
      <c r="J101" s="19" t="str">
        <f t="shared" si="14"/>
        <v/>
      </c>
      <c r="K101" s="415" t="str">
        <f t="shared" si="15"/>
        <v/>
      </c>
      <c r="L101" s="67" t="str">
        <f t="shared" si="16"/>
        <v/>
      </c>
      <c r="M101" s="416" t="str">
        <f t="shared" si="17"/>
        <v/>
      </c>
      <c r="N101" s="389" t="b">
        <f t="shared" si="18"/>
        <v>0</v>
      </c>
      <c r="O101" s="417">
        <f t="shared" si="19"/>
        <v>1</v>
      </c>
    </row>
    <row r="102" spans="1:15" x14ac:dyDescent="0.25">
      <c r="A102" s="152">
        <v>93</v>
      </c>
      <c r="B102" s="7"/>
      <c r="C102" s="7"/>
      <c r="D102" s="7"/>
      <c r="E102" s="7"/>
      <c r="F102" s="227"/>
      <c r="G102" s="227"/>
      <c r="H102" s="227"/>
      <c r="I102" s="19" t="str">
        <f t="shared" si="13"/>
        <v/>
      </c>
      <c r="J102" s="19" t="str">
        <f t="shared" si="14"/>
        <v/>
      </c>
      <c r="K102" s="415" t="str">
        <f t="shared" si="15"/>
        <v/>
      </c>
      <c r="L102" s="67" t="str">
        <f t="shared" si="16"/>
        <v/>
      </c>
      <c r="M102" s="416" t="str">
        <f t="shared" si="17"/>
        <v/>
      </c>
      <c r="N102" s="389" t="b">
        <f t="shared" si="18"/>
        <v>0</v>
      </c>
      <c r="O102" s="417">
        <f t="shared" si="19"/>
        <v>1</v>
      </c>
    </row>
    <row r="103" spans="1:15" x14ac:dyDescent="0.25">
      <c r="A103" s="152">
        <v>94</v>
      </c>
      <c r="B103" s="7"/>
      <c r="C103" s="7"/>
      <c r="D103" s="7"/>
      <c r="E103" s="7"/>
      <c r="F103" s="227"/>
      <c r="G103" s="227"/>
      <c r="H103" s="227"/>
      <c r="I103" s="19" t="str">
        <f t="shared" si="13"/>
        <v/>
      </c>
      <c r="J103" s="19" t="str">
        <f t="shared" si="14"/>
        <v/>
      </c>
      <c r="K103" s="415" t="str">
        <f t="shared" si="15"/>
        <v/>
      </c>
      <c r="L103" s="67" t="str">
        <f t="shared" si="16"/>
        <v/>
      </c>
      <c r="M103" s="416" t="str">
        <f t="shared" si="17"/>
        <v/>
      </c>
      <c r="N103" s="389" t="b">
        <f t="shared" si="18"/>
        <v>0</v>
      </c>
      <c r="O103" s="417">
        <f t="shared" si="19"/>
        <v>1</v>
      </c>
    </row>
    <row r="104" spans="1:15" x14ac:dyDescent="0.25">
      <c r="A104" s="152">
        <v>95</v>
      </c>
      <c r="B104" s="7"/>
      <c r="C104" s="7"/>
      <c r="D104" s="7"/>
      <c r="E104" s="7"/>
      <c r="F104" s="227"/>
      <c r="G104" s="227"/>
      <c r="H104" s="227"/>
      <c r="I104" s="19" t="str">
        <f t="shared" si="13"/>
        <v/>
      </c>
      <c r="J104" s="19" t="str">
        <f t="shared" si="14"/>
        <v/>
      </c>
      <c r="K104" s="415" t="str">
        <f t="shared" si="15"/>
        <v/>
      </c>
      <c r="L104" s="67" t="str">
        <f t="shared" si="16"/>
        <v/>
      </c>
      <c r="M104" s="416" t="str">
        <f t="shared" si="17"/>
        <v/>
      </c>
      <c r="N104" s="389" t="b">
        <f t="shared" si="18"/>
        <v>0</v>
      </c>
      <c r="O104" s="417">
        <f t="shared" si="19"/>
        <v>1</v>
      </c>
    </row>
    <row r="105" spans="1:15" x14ac:dyDescent="0.25">
      <c r="A105" s="152">
        <v>96</v>
      </c>
      <c r="B105" s="7"/>
      <c r="C105" s="7"/>
      <c r="D105" s="7"/>
      <c r="E105" s="7"/>
      <c r="F105" s="227"/>
      <c r="G105" s="227"/>
      <c r="H105" s="227"/>
      <c r="I105" s="19" t="str">
        <f t="shared" si="13"/>
        <v/>
      </c>
      <c r="J105" s="19" t="str">
        <f t="shared" si="14"/>
        <v/>
      </c>
      <c r="K105" s="415" t="str">
        <f t="shared" si="15"/>
        <v/>
      </c>
      <c r="L105" s="67" t="str">
        <f t="shared" si="16"/>
        <v/>
      </c>
      <c r="M105" s="416" t="str">
        <f t="shared" si="17"/>
        <v/>
      </c>
      <c r="N105" s="389" t="b">
        <f t="shared" si="18"/>
        <v>0</v>
      </c>
      <c r="O105" s="417">
        <f t="shared" si="19"/>
        <v>1</v>
      </c>
    </row>
    <row r="106" spans="1:15" x14ac:dyDescent="0.25">
      <c r="A106" s="152">
        <v>97</v>
      </c>
      <c r="B106" s="7"/>
      <c r="C106" s="7"/>
      <c r="D106" s="7"/>
      <c r="E106" s="7"/>
      <c r="F106" s="227"/>
      <c r="G106" s="227"/>
      <c r="H106" s="227"/>
      <c r="I106" s="19" t="str">
        <f t="shared" si="13"/>
        <v/>
      </c>
      <c r="J106" s="19" t="str">
        <f t="shared" si="14"/>
        <v/>
      </c>
      <c r="K106" s="415" t="str">
        <f t="shared" si="15"/>
        <v/>
      </c>
      <c r="L106" s="67" t="str">
        <f t="shared" si="16"/>
        <v/>
      </c>
      <c r="M106" s="416" t="str">
        <f t="shared" si="17"/>
        <v/>
      </c>
      <c r="N106" s="389" t="b">
        <f t="shared" si="18"/>
        <v>0</v>
      </c>
      <c r="O106" s="417">
        <f t="shared" si="19"/>
        <v>1</v>
      </c>
    </row>
    <row r="107" spans="1:15" x14ac:dyDescent="0.25">
      <c r="A107" s="152">
        <v>98</v>
      </c>
      <c r="B107" s="7"/>
      <c r="C107" s="7"/>
      <c r="D107" s="7"/>
      <c r="E107" s="7"/>
      <c r="F107" s="227"/>
      <c r="G107" s="227"/>
      <c r="H107" s="227"/>
      <c r="I107" s="19" t="str">
        <f t="shared" si="13"/>
        <v/>
      </c>
      <c r="J107" s="19" t="str">
        <f t="shared" si="14"/>
        <v/>
      </c>
      <c r="K107" s="415" t="str">
        <f t="shared" si="15"/>
        <v/>
      </c>
      <c r="L107" s="67" t="str">
        <f t="shared" si="16"/>
        <v/>
      </c>
      <c r="M107" s="416" t="str">
        <f t="shared" si="17"/>
        <v/>
      </c>
      <c r="N107" s="389" t="b">
        <f t="shared" si="18"/>
        <v>0</v>
      </c>
      <c r="O107" s="417">
        <f t="shared" si="19"/>
        <v>1</v>
      </c>
    </row>
    <row r="108" spans="1:15" x14ac:dyDescent="0.25">
      <c r="A108" s="152">
        <v>99</v>
      </c>
      <c r="B108" s="7"/>
      <c r="C108" s="7"/>
      <c r="D108" s="7"/>
      <c r="E108" s="7"/>
      <c r="F108" s="227"/>
      <c r="G108" s="227"/>
      <c r="H108" s="227"/>
      <c r="I108" s="19" t="str">
        <f t="shared" si="13"/>
        <v/>
      </c>
      <c r="J108" s="19" t="str">
        <f t="shared" si="14"/>
        <v/>
      </c>
      <c r="K108" s="415" t="str">
        <f t="shared" si="15"/>
        <v/>
      </c>
      <c r="L108" s="67" t="str">
        <f t="shared" si="16"/>
        <v/>
      </c>
      <c r="M108" s="416" t="str">
        <f t="shared" si="17"/>
        <v/>
      </c>
      <c r="N108" s="389" t="b">
        <f t="shared" si="18"/>
        <v>0</v>
      </c>
      <c r="O108" s="417">
        <f t="shared" si="19"/>
        <v>1</v>
      </c>
    </row>
    <row r="109" spans="1:15" x14ac:dyDescent="0.25">
      <c r="A109" s="152">
        <v>100</v>
      </c>
      <c r="B109" s="7"/>
      <c r="C109" s="7"/>
      <c r="D109" s="7"/>
      <c r="E109" s="7"/>
      <c r="F109" s="227"/>
      <c r="G109" s="227"/>
      <c r="H109" s="227"/>
      <c r="I109" s="19" t="str">
        <f t="shared" si="13"/>
        <v/>
      </c>
      <c r="J109" s="19" t="str">
        <f t="shared" si="14"/>
        <v/>
      </c>
      <c r="K109" s="415" t="str">
        <f t="shared" si="15"/>
        <v/>
      </c>
      <c r="L109" s="67" t="str">
        <f t="shared" si="16"/>
        <v/>
      </c>
      <c r="M109" s="416" t="str">
        <f t="shared" si="17"/>
        <v/>
      </c>
      <c r="N109" s="389" t="b">
        <f t="shared" si="18"/>
        <v>0</v>
      </c>
      <c r="O109" s="417">
        <f t="shared" si="19"/>
        <v>1</v>
      </c>
    </row>
    <row r="110" spans="1:15" x14ac:dyDescent="0.25">
      <c r="A110" s="152">
        <v>101</v>
      </c>
      <c r="B110" s="153"/>
      <c r="C110" s="153"/>
      <c r="D110" s="153"/>
      <c r="E110" s="153"/>
      <c r="F110" s="155"/>
      <c r="G110" s="153"/>
      <c r="H110" s="154"/>
      <c r="I110" s="19" t="str">
        <f t="shared" si="13"/>
        <v/>
      </c>
      <c r="J110" s="19" t="str">
        <f t="shared" si="14"/>
        <v/>
      </c>
    </row>
    <row r="111" spans="1:15" x14ac:dyDescent="0.25">
      <c r="A111" s="152">
        <v>102</v>
      </c>
      <c r="B111" s="153"/>
      <c r="C111" s="153"/>
      <c r="D111" s="153"/>
      <c r="E111" s="153"/>
      <c r="F111" s="155"/>
      <c r="G111" s="153"/>
      <c r="H111" s="154"/>
      <c r="I111" s="19" t="str">
        <f t="shared" si="13"/>
        <v/>
      </c>
      <c r="J111" s="19" t="str">
        <f t="shared" si="14"/>
        <v/>
      </c>
    </row>
    <row r="112" spans="1:15" x14ac:dyDescent="0.25">
      <c r="A112" s="152">
        <v>103</v>
      </c>
      <c r="B112" s="153"/>
      <c r="C112" s="153"/>
      <c r="D112" s="153"/>
      <c r="E112" s="153"/>
      <c r="F112" s="155"/>
      <c r="G112" s="153"/>
      <c r="H112" s="154"/>
      <c r="I112" s="19" t="str">
        <f t="shared" si="13"/>
        <v/>
      </c>
      <c r="J112" s="19" t="str">
        <f t="shared" si="14"/>
        <v/>
      </c>
    </row>
    <row r="113" spans="1:10" x14ac:dyDescent="0.25">
      <c r="A113" s="152">
        <v>104</v>
      </c>
      <c r="B113" s="153"/>
      <c r="C113" s="153"/>
      <c r="D113" s="153"/>
      <c r="E113" s="153"/>
      <c r="F113" s="155"/>
      <c r="G113" s="153"/>
      <c r="H113" s="154"/>
      <c r="I113" s="19" t="str">
        <f t="shared" si="13"/>
        <v/>
      </c>
      <c r="J113" s="19" t="str">
        <f t="shared" si="14"/>
        <v/>
      </c>
    </row>
    <row r="114" spans="1:10" x14ac:dyDescent="0.25">
      <c r="A114" s="152">
        <v>105</v>
      </c>
      <c r="B114" s="153"/>
      <c r="C114" s="153"/>
      <c r="D114" s="153"/>
      <c r="E114" s="153"/>
      <c r="F114" s="155"/>
      <c r="G114" s="153"/>
      <c r="H114" s="154"/>
      <c r="I114" s="19" t="str">
        <f t="shared" si="13"/>
        <v/>
      </c>
      <c r="J114" s="19" t="str">
        <f t="shared" si="14"/>
        <v/>
      </c>
    </row>
    <row r="115" spans="1:10" x14ac:dyDescent="0.25">
      <c r="A115" s="152">
        <v>106</v>
      </c>
      <c r="B115" s="153"/>
      <c r="C115" s="153"/>
      <c r="D115" s="153"/>
      <c r="E115" s="153"/>
      <c r="F115" s="155"/>
      <c r="G115" s="153"/>
      <c r="H115" s="154"/>
      <c r="I115" s="19" t="str">
        <f t="shared" si="13"/>
        <v/>
      </c>
      <c r="J115" s="19" t="str">
        <f t="shared" si="14"/>
        <v/>
      </c>
    </row>
    <row r="116" spans="1:10" x14ac:dyDescent="0.25">
      <c r="A116" s="152">
        <v>107</v>
      </c>
      <c r="B116" s="153"/>
      <c r="C116" s="153"/>
      <c r="D116" s="153"/>
      <c r="E116" s="153"/>
      <c r="F116" s="155"/>
      <c r="G116" s="153"/>
      <c r="H116" s="154"/>
      <c r="I116" s="19" t="str">
        <f t="shared" si="13"/>
        <v/>
      </c>
      <c r="J116" s="19" t="str">
        <f t="shared" si="14"/>
        <v/>
      </c>
    </row>
    <row r="117" spans="1:10" x14ac:dyDescent="0.25">
      <c r="A117" s="152">
        <v>108</v>
      </c>
      <c r="B117" s="153"/>
      <c r="C117" s="153"/>
      <c r="D117" s="153"/>
      <c r="E117" s="153"/>
      <c r="F117" s="155"/>
      <c r="G117" s="153"/>
      <c r="H117" s="154"/>
      <c r="I117" s="19" t="str">
        <f t="shared" si="13"/>
        <v/>
      </c>
      <c r="J117" s="19" t="str">
        <f t="shared" si="14"/>
        <v/>
      </c>
    </row>
    <row r="118" spans="1:10" x14ac:dyDescent="0.25">
      <c r="A118" s="152">
        <v>109</v>
      </c>
      <c r="B118" s="153"/>
      <c r="C118" s="153"/>
      <c r="D118" s="153"/>
      <c r="E118" s="153"/>
      <c r="F118" s="155"/>
      <c r="G118" s="153"/>
      <c r="H118" s="154"/>
      <c r="I118" s="19" t="str">
        <f t="shared" si="13"/>
        <v/>
      </c>
      <c r="J118" s="19" t="str">
        <f t="shared" si="14"/>
        <v/>
      </c>
    </row>
    <row r="119" spans="1:10" x14ac:dyDescent="0.25">
      <c r="A119" s="152">
        <v>110</v>
      </c>
      <c r="B119" s="153"/>
      <c r="C119" s="153"/>
      <c r="D119" s="153"/>
      <c r="E119" s="153"/>
      <c r="F119" s="155"/>
      <c r="G119" s="153"/>
      <c r="H119" s="154"/>
      <c r="I119" s="19" t="str">
        <f t="shared" si="13"/>
        <v/>
      </c>
      <c r="J119" s="19" t="str">
        <f t="shared" si="14"/>
        <v/>
      </c>
    </row>
    <row r="120" spans="1:10" x14ac:dyDescent="0.25">
      <c r="A120" s="152">
        <v>111</v>
      </c>
      <c r="B120" s="153"/>
      <c r="C120" s="153"/>
      <c r="D120" s="153"/>
      <c r="E120" s="153"/>
      <c r="F120" s="155"/>
      <c r="G120" s="153"/>
      <c r="H120" s="154"/>
      <c r="I120" s="19" t="str">
        <f t="shared" si="13"/>
        <v/>
      </c>
      <c r="J120" s="19" t="str">
        <f t="shared" si="14"/>
        <v/>
      </c>
    </row>
    <row r="121" spans="1:10" x14ac:dyDescent="0.25">
      <c r="A121" s="152">
        <v>112</v>
      </c>
      <c r="B121" s="153"/>
      <c r="C121" s="153"/>
      <c r="D121" s="153"/>
      <c r="E121" s="153"/>
      <c r="F121" s="155"/>
      <c r="G121" s="153"/>
      <c r="H121" s="154"/>
      <c r="I121" s="19" t="str">
        <f t="shared" si="13"/>
        <v/>
      </c>
      <c r="J121" s="19" t="str">
        <f t="shared" si="14"/>
        <v/>
      </c>
    </row>
    <row r="122" spans="1:10" x14ac:dyDescent="0.25">
      <c r="A122" s="152">
        <v>113</v>
      </c>
      <c r="B122" s="153"/>
      <c r="C122" s="153"/>
      <c r="D122" s="153"/>
      <c r="E122" s="153"/>
      <c r="F122" s="155"/>
      <c r="G122" s="153"/>
      <c r="H122" s="154"/>
      <c r="I122" s="19" t="str">
        <f t="shared" si="13"/>
        <v/>
      </c>
      <c r="J122" s="19" t="str">
        <f t="shared" si="14"/>
        <v/>
      </c>
    </row>
    <row r="123" spans="1:10" x14ac:dyDescent="0.25">
      <c r="A123" s="152">
        <v>114</v>
      </c>
      <c r="B123" s="153"/>
      <c r="C123" s="153"/>
      <c r="D123" s="153"/>
      <c r="E123" s="153"/>
      <c r="F123" s="155"/>
      <c r="G123" s="153"/>
      <c r="H123" s="154"/>
      <c r="I123" s="19" t="str">
        <f t="shared" si="13"/>
        <v/>
      </c>
      <c r="J123" s="19" t="str">
        <f t="shared" si="14"/>
        <v/>
      </c>
    </row>
    <row r="124" spans="1:10" x14ac:dyDescent="0.25">
      <c r="A124" s="152">
        <v>115</v>
      </c>
      <c r="B124" s="153"/>
      <c r="C124" s="153"/>
      <c r="D124" s="153"/>
      <c r="E124" s="153"/>
      <c r="F124" s="155"/>
      <c r="G124" s="153"/>
      <c r="H124" s="154"/>
      <c r="I124" s="19" t="str">
        <f t="shared" si="13"/>
        <v/>
      </c>
      <c r="J124" s="19" t="str">
        <f t="shared" si="14"/>
        <v/>
      </c>
    </row>
    <row r="125" spans="1:10" x14ac:dyDescent="0.25">
      <c r="A125" s="152">
        <v>116</v>
      </c>
      <c r="B125" s="153"/>
      <c r="C125" s="153"/>
      <c r="D125" s="153"/>
      <c r="E125" s="153"/>
      <c r="F125" s="155"/>
      <c r="G125" s="153"/>
      <c r="H125" s="154"/>
      <c r="I125" s="19" t="str">
        <f t="shared" si="13"/>
        <v/>
      </c>
      <c r="J125" s="19" t="str">
        <f t="shared" si="14"/>
        <v/>
      </c>
    </row>
    <row r="126" spans="1:10" x14ac:dyDescent="0.25">
      <c r="A126" s="152">
        <v>117</v>
      </c>
      <c r="B126" s="153"/>
      <c r="C126" s="153"/>
      <c r="D126" s="153"/>
      <c r="E126" s="153"/>
      <c r="F126" s="155"/>
      <c r="G126" s="153"/>
      <c r="H126" s="154"/>
      <c r="I126" s="19" t="str">
        <f t="shared" si="13"/>
        <v/>
      </c>
      <c r="J126" s="19" t="str">
        <f t="shared" si="14"/>
        <v/>
      </c>
    </row>
    <row r="127" spans="1:10" x14ac:dyDescent="0.25">
      <c r="A127" s="152">
        <v>118</v>
      </c>
      <c r="B127" s="153"/>
      <c r="C127" s="153"/>
      <c r="D127" s="153"/>
      <c r="E127" s="153"/>
      <c r="F127" s="155"/>
      <c r="G127" s="153"/>
      <c r="H127" s="154"/>
      <c r="I127" s="19" t="str">
        <f t="shared" si="13"/>
        <v/>
      </c>
      <c r="J127" s="19" t="str">
        <f t="shared" si="14"/>
        <v/>
      </c>
    </row>
    <row r="128" spans="1:10" x14ac:dyDescent="0.25">
      <c r="A128" s="152">
        <v>119</v>
      </c>
      <c r="B128" s="153"/>
      <c r="C128" s="153"/>
      <c r="D128" s="153"/>
      <c r="E128" s="153"/>
      <c r="F128" s="155"/>
      <c r="G128" s="153"/>
      <c r="H128" s="154"/>
      <c r="I128" s="19" t="str">
        <f t="shared" si="13"/>
        <v/>
      </c>
      <c r="J128" s="19" t="str">
        <f t="shared" si="14"/>
        <v/>
      </c>
    </row>
    <row r="129" spans="1:10" x14ac:dyDescent="0.25">
      <c r="A129" s="152">
        <v>120</v>
      </c>
      <c r="B129" s="153"/>
      <c r="C129" s="153"/>
      <c r="D129" s="153"/>
      <c r="E129" s="153"/>
      <c r="F129" s="155"/>
      <c r="G129" s="153"/>
      <c r="H129" s="154"/>
      <c r="I129" s="19" t="str">
        <f t="shared" si="13"/>
        <v/>
      </c>
      <c r="J129" s="19" t="str">
        <f t="shared" si="14"/>
        <v/>
      </c>
    </row>
    <row r="130" spans="1:10" x14ac:dyDescent="0.25">
      <c r="A130" s="152">
        <v>121</v>
      </c>
      <c r="B130" s="153"/>
      <c r="C130" s="153"/>
      <c r="D130" s="153"/>
      <c r="E130" s="153"/>
      <c r="F130" s="155"/>
      <c r="G130" s="153"/>
      <c r="H130" s="154"/>
      <c r="I130" s="19" t="str">
        <f t="shared" si="13"/>
        <v/>
      </c>
      <c r="J130" s="19" t="str">
        <f t="shared" si="14"/>
        <v/>
      </c>
    </row>
    <row r="131" spans="1:10" x14ac:dyDescent="0.25">
      <c r="A131" s="152">
        <v>122</v>
      </c>
      <c r="B131" s="153"/>
      <c r="C131" s="153"/>
      <c r="D131" s="153"/>
      <c r="E131" s="153"/>
      <c r="F131" s="155"/>
      <c r="G131" s="153"/>
      <c r="H131" s="154"/>
      <c r="I131" s="19" t="str">
        <f t="shared" si="13"/>
        <v/>
      </c>
      <c r="J131" s="19" t="str">
        <f t="shared" si="14"/>
        <v/>
      </c>
    </row>
    <row r="132" spans="1:10" x14ac:dyDescent="0.25">
      <c r="A132" s="152">
        <v>123</v>
      </c>
      <c r="B132" s="153"/>
      <c r="C132" s="153"/>
      <c r="D132" s="153"/>
      <c r="E132" s="153"/>
      <c r="F132" s="155"/>
      <c r="G132" s="153"/>
      <c r="H132" s="154"/>
      <c r="I132" s="19" t="str">
        <f t="shared" si="13"/>
        <v/>
      </c>
      <c r="J132" s="19" t="str">
        <f t="shared" si="14"/>
        <v/>
      </c>
    </row>
    <row r="133" spans="1:10" x14ac:dyDescent="0.25">
      <c r="A133" s="152">
        <v>124</v>
      </c>
      <c r="B133" s="153"/>
      <c r="C133" s="153"/>
      <c r="D133" s="153"/>
      <c r="E133" s="153"/>
      <c r="F133" s="155"/>
      <c r="G133" s="153"/>
      <c r="H133" s="154"/>
      <c r="I133" s="19" t="str">
        <f t="shared" si="13"/>
        <v/>
      </c>
      <c r="J133" s="19" t="str">
        <f t="shared" si="14"/>
        <v/>
      </c>
    </row>
    <row r="134" spans="1:10" x14ac:dyDescent="0.25">
      <c r="A134" s="152">
        <v>125</v>
      </c>
      <c r="B134" s="153"/>
      <c r="C134" s="153"/>
      <c r="D134" s="153"/>
      <c r="E134" s="153"/>
      <c r="F134" s="155"/>
      <c r="G134" s="153"/>
      <c r="H134" s="154"/>
      <c r="I134" s="19" t="str">
        <f t="shared" si="13"/>
        <v/>
      </c>
      <c r="J134" s="19" t="str">
        <f t="shared" si="14"/>
        <v/>
      </c>
    </row>
    <row r="135" spans="1:10" x14ac:dyDescent="0.25">
      <c r="A135" s="152">
        <v>126</v>
      </c>
      <c r="B135" s="153"/>
      <c r="C135" s="153"/>
      <c r="D135" s="153"/>
      <c r="E135" s="153"/>
      <c r="F135" s="155"/>
      <c r="G135" s="153"/>
      <c r="H135" s="154"/>
      <c r="I135" s="19" t="str">
        <f t="shared" si="13"/>
        <v/>
      </c>
      <c r="J135" s="19" t="str">
        <f t="shared" si="14"/>
        <v/>
      </c>
    </row>
    <row r="136" spans="1:10" x14ac:dyDescent="0.25">
      <c r="A136" s="152">
        <v>127</v>
      </c>
      <c r="B136" s="153"/>
      <c r="C136" s="153"/>
      <c r="D136" s="153"/>
      <c r="E136" s="153"/>
      <c r="F136" s="155"/>
      <c r="G136" s="153"/>
      <c r="H136" s="154"/>
      <c r="I136" s="19" t="str">
        <f t="shared" si="13"/>
        <v/>
      </c>
      <c r="J136" s="19" t="str">
        <f t="shared" si="14"/>
        <v/>
      </c>
    </row>
    <row r="137" spans="1:10" x14ac:dyDescent="0.25">
      <c r="A137" s="152">
        <v>128</v>
      </c>
      <c r="B137" s="153"/>
      <c r="C137" s="153"/>
      <c r="D137" s="153"/>
      <c r="E137" s="153"/>
      <c r="F137" s="155"/>
      <c r="G137" s="153"/>
      <c r="H137" s="154"/>
      <c r="I137" s="19" t="str">
        <f t="shared" si="13"/>
        <v/>
      </c>
      <c r="J137" s="19" t="str">
        <f t="shared" si="14"/>
        <v/>
      </c>
    </row>
    <row r="138" spans="1:10" x14ac:dyDescent="0.25">
      <c r="A138" s="152">
        <v>129</v>
      </c>
      <c r="B138" s="153"/>
      <c r="C138" s="153"/>
      <c r="D138" s="153"/>
      <c r="E138" s="153"/>
      <c r="F138" s="155"/>
      <c r="G138" s="153"/>
      <c r="H138" s="154"/>
      <c r="I138" s="19" t="str">
        <f t="shared" ref="I138:I201" si="20">IF(OR($B138="",$C138="",$D138="",$E138="",$F138&lt;an_initial,$F138&gt;an_final,$N138=FALSE),"",EBOOK/O138)</f>
        <v/>
      </c>
      <c r="J138" s="19" t="str">
        <f t="shared" ref="J138:J201" si="21">IF(OR($B138="",$C138="",$D138="",$E138="",$F138="",$F138&gt;an_final,$N138=FALSE),"",EBOOK/O138)</f>
        <v/>
      </c>
    </row>
    <row r="139" spans="1:10" x14ac:dyDescent="0.25">
      <c r="A139" s="152">
        <v>130</v>
      </c>
      <c r="B139" s="153"/>
      <c r="C139" s="153"/>
      <c r="D139" s="153"/>
      <c r="E139" s="153"/>
      <c r="F139" s="155"/>
      <c r="G139" s="153"/>
      <c r="H139" s="154"/>
      <c r="I139" s="19" t="str">
        <f t="shared" si="20"/>
        <v/>
      </c>
      <c r="J139" s="19" t="str">
        <f t="shared" si="21"/>
        <v/>
      </c>
    </row>
    <row r="140" spans="1:10" x14ac:dyDescent="0.25">
      <c r="A140" s="152">
        <v>131</v>
      </c>
      <c r="B140" s="153"/>
      <c r="C140" s="153"/>
      <c r="D140" s="153"/>
      <c r="E140" s="153"/>
      <c r="F140" s="155"/>
      <c r="G140" s="153"/>
      <c r="H140" s="154"/>
      <c r="I140" s="19" t="str">
        <f t="shared" si="20"/>
        <v/>
      </c>
      <c r="J140" s="19" t="str">
        <f t="shared" si="21"/>
        <v/>
      </c>
    </row>
    <row r="141" spans="1:10" x14ac:dyDescent="0.25">
      <c r="A141" s="152">
        <v>132</v>
      </c>
      <c r="B141" s="153"/>
      <c r="C141" s="153"/>
      <c r="D141" s="153"/>
      <c r="E141" s="153"/>
      <c r="F141" s="155"/>
      <c r="G141" s="153"/>
      <c r="H141" s="154"/>
      <c r="I141" s="19" t="str">
        <f t="shared" si="20"/>
        <v/>
      </c>
      <c r="J141" s="19" t="str">
        <f t="shared" si="21"/>
        <v/>
      </c>
    </row>
    <row r="142" spans="1:10" x14ac:dyDescent="0.25">
      <c r="A142" s="152">
        <v>133</v>
      </c>
      <c r="B142" s="153"/>
      <c r="C142" s="153"/>
      <c r="D142" s="153"/>
      <c r="E142" s="153"/>
      <c r="F142" s="155"/>
      <c r="G142" s="153"/>
      <c r="H142" s="154"/>
      <c r="I142" s="19" t="str">
        <f t="shared" si="20"/>
        <v/>
      </c>
      <c r="J142" s="19" t="str">
        <f t="shared" si="21"/>
        <v/>
      </c>
    </row>
    <row r="143" spans="1:10" x14ac:dyDescent="0.25">
      <c r="A143" s="152">
        <v>134</v>
      </c>
      <c r="B143" s="153"/>
      <c r="C143" s="153"/>
      <c r="D143" s="153"/>
      <c r="E143" s="153"/>
      <c r="F143" s="155"/>
      <c r="G143" s="153"/>
      <c r="H143" s="154"/>
      <c r="I143" s="19" t="str">
        <f t="shared" si="20"/>
        <v/>
      </c>
      <c r="J143" s="19" t="str">
        <f t="shared" si="21"/>
        <v/>
      </c>
    </row>
    <row r="144" spans="1:10" x14ac:dyDescent="0.25">
      <c r="A144" s="152">
        <v>135</v>
      </c>
      <c r="B144" s="153"/>
      <c r="C144" s="153"/>
      <c r="D144" s="153"/>
      <c r="E144" s="153"/>
      <c r="F144" s="155"/>
      <c r="G144" s="153"/>
      <c r="H144" s="154"/>
      <c r="I144" s="19" t="str">
        <f t="shared" si="20"/>
        <v/>
      </c>
      <c r="J144" s="19" t="str">
        <f t="shared" si="21"/>
        <v/>
      </c>
    </row>
    <row r="145" spans="1:10" x14ac:dyDescent="0.25">
      <c r="A145" s="152">
        <v>136</v>
      </c>
      <c r="B145" s="153"/>
      <c r="C145" s="153"/>
      <c r="D145" s="153"/>
      <c r="E145" s="153"/>
      <c r="F145" s="155"/>
      <c r="G145" s="153"/>
      <c r="H145" s="154"/>
      <c r="I145" s="19" t="str">
        <f t="shared" si="20"/>
        <v/>
      </c>
      <c r="J145" s="19" t="str">
        <f t="shared" si="21"/>
        <v/>
      </c>
    </row>
    <row r="146" spans="1:10" x14ac:dyDescent="0.25">
      <c r="A146" s="152">
        <v>137</v>
      </c>
      <c r="B146" s="153"/>
      <c r="C146" s="153"/>
      <c r="D146" s="153"/>
      <c r="E146" s="153"/>
      <c r="F146" s="155"/>
      <c r="G146" s="153"/>
      <c r="H146" s="154"/>
      <c r="I146" s="19" t="str">
        <f t="shared" si="20"/>
        <v/>
      </c>
      <c r="J146" s="19" t="str">
        <f t="shared" si="21"/>
        <v/>
      </c>
    </row>
    <row r="147" spans="1:10" x14ac:dyDescent="0.25">
      <c r="A147" s="152">
        <v>138</v>
      </c>
      <c r="B147" s="153"/>
      <c r="C147" s="153"/>
      <c r="D147" s="153"/>
      <c r="E147" s="153"/>
      <c r="F147" s="155"/>
      <c r="G147" s="153"/>
      <c r="H147" s="154"/>
      <c r="I147" s="19" t="str">
        <f t="shared" si="20"/>
        <v/>
      </c>
      <c r="J147" s="19" t="str">
        <f t="shared" si="21"/>
        <v/>
      </c>
    </row>
    <row r="148" spans="1:10" x14ac:dyDescent="0.25">
      <c r="A148" s="152">
        <v>139</v>
      </c>
      <c r="B148" s="153"/>
      <c r="C148" s="153"/>
      <c r="D148" s="153"/>
      <c r="E148" s="153"/>
      <c r="F148" s="155"/>
      <c r="G148" s="153"/>
      <c r="H148" s="154"/>
      <c r="I148" s="19" t="str">
        <f t="shared" si="20"/>
        <v/>
      </c>
      <c r="J148" s="19" t="str">
        <f t="shared" si="21"/>
        <v/>
      </c>
    </row>
    <row r="149" spans="1:10" x14ac:dyDescent="0.25">
      <c r="A149" s="152">
        <v>140</v>
      </c>
      <c r="B149" s="153"/>
      <c r="C149" s="153"/>
      <c r="D149" s="153"/>
      <c r="E149" s="153"/>
      <c r="F149" s="155"/>
      <c r="G149" s="153"/>
      <c r="H149" s="154"/>
      <c r="I149" s="19" t="str">
        <f t="shared" si="20"/>
        <v/>
      </c>
      <c r="J149" s="19" t="str">
        <f t="shared" si="21"/>
        <v/>
      </c>
    </row>
    <row r="150" spans="1:10" x14ac:dyDescent="0.25">
      <c r="A150" s="152">
        <v>141</v>
      </c>
      <c r="B150" s="153"/>
      <c r="C150" s="153"/>
      <c r="D150" s="153"/>
      <c r="E150" s="153"/>
      <c r="F150" s="155"/>
      <c r="G150" s="153"/>
      <c r="H150" s="154"/>
      <c r="I150" s="19" t="str">
        <f t="shared" si="20"/>
        <v/>
      </c>
      <c r="J150" s="19" t="str">
        <f t="shared" si="21"/>
        <v/>
      </c>
    </row>
    <row r="151" spans="1:10" x14ac:dyDescent="0.25">
      <c r="A151" s="152">
        <v>142</v>
      </c>
      <c r="B151" s="153"/>
      <c r="C151" s="153"/>
      <c r="D151" s="153"/>
      <c r="E151" s="153"/>
      <c r="F151" s="155"/>
      <c r="G151" s="153"/>
      <c r="H151" s="154"/>
      <c r="I151" s="19" t="str">
        <f t="shared" si="20"/>
        <v/>
      </c>
      <c r="J151" s="19" t="str">
        <f t="shared" si="21"/>
        <v/>
      </c>
    </row>
    <row r="152" spans="1:10" x14ac:dyDescent="0.25">
      <c r="A152" s="152">
        <v>143</v>
      </c>
      <c r="B152" s="153"/>
      <c r="C152" s="153"/>
      <c r="D152" s="153"/>
      <c r="E152" s="153"/>
      <c r="F152" s="155"/>
      <c r="G152" s="153"/>
      <c r="H152" s="154"/>
      <c r="I152" s="19" t="str">
        <f t="shared" si="20"/>
        <v/>
      </c>
      <c r="J152" s="19" t="str">
        <f t="shared" si="21"/>
        <v/>
      </c>
    </row>
    <row r="153" spans="1:10" x14ac:dyDescent="0.25">
      <c r="A153" s="152">
        <v>144</v>
      </c>
      <c r="B153" s="153"/>
      <c r="C153" s="153"/>
      <c r="D153" s="153"/>
      <c r="E153" s="153"/>
      <c r="F153" s="155"/>
      <c r="G153" s="153"/>
      <c r="H153" s="154"/>
      <c r="I153" s="19" t="str">
        <f t="shared" si="20"/>
        <v/>
      </c>
      <c r="J153" s="19" t="str">
        <f t="shared" si="21"/>
        <v/>
      </c>
    </row>
    <row r="154" spans="1:10" x14ac:dyDescent="0.25">
      <c r="A154" s="152">
        <v>145</v>
      </c>
      <c r="B154" s="153"/>
      <c r="C154" s="153"/>
      <c r="D154" s="153"/>
      <c r="E154" s="153"/>
      <c r="F154" s="155"/>
      <c r="G154" s="153"/>
      <c r="H154" s="154"/>
      <c r="I154" s="19" t="str">
        <f t="shared" si="20"/>
        <v/>
      </c>
      <c r="J154" s="19" t="str">
        <f t="shared" si="21"/>
        <v/>
      </c>
    </row>
    <row r="155" spans="1:10" x14ac:dyDescent="0.25">
      <c r="A155" s="152">
        <v>146</v>
      </c>
      <c r="B155" s="153"/>
      <c r="C155" s="153"/>
      <c r="D155" s="153"/>
      <c r="E155" s="153"/>
      <c r="F155" s="155"/>
      <c r="G155" s="153"/>
      <c r="H155" s="154"/>
      <c r="I155" s="19" t="str">
        <f t="shared" si="20"/>
        <v/>
      </c>
      <c r="J155" s="19" t="str">
        <f t="shared" si="21"/>
        <v/>
      </c>
    </row>
    <row r="156" spans="1:10" x14ac:dyDescent="0.25">
      <c r="A156" s="152">
        <v>147</v>
      </c>
      <c r="B156" s="153"/>
      <c r="C156" s="153"/>
      <c r="D156" s="153"/>
      <c r="E156" s="153"/>
      <c r="F156" s="155"/>
      <c r="G156" s="153"/>
      <c r="H156" s="154"/>
      <c r="I156" s="19" t="str">
        <f t="shared" si="20"/>
        <v/>
      </c>
      <c r="J156" s="19" t="str">
        <f t="shared" si="21"/>
        <v/>
      </c>
    </row>
    <row r="157" spans="1:10" x14ac:dyDescent="0.25">
      <c r="A157" s="152">
        <v>148</v>
      </c>
      <c r="B157" s="153"/>
      <c r="C157" s="153"/>
      <c r="D157" s="153"/>
      <c r="E157" s="153"/>
      <c r="F157" s="155"/>
      <c r="G157" s="153"/>
      <c r="H157" s="154"/>
      <c r="I157" s="19" t="str">
        <f t="shared" si="20"/>
        <v/>
      </c>
      <c r="J157" s="19" t="str">
        <f t="shared" si="21"/>
        <v/>
      </c>
    </row>
    <row r="158" spans="1:10" x14ac:dyDescent="0.25">
      <c r="A158" s="152">
        <v>149</v>
      </c>
      <c r="B158" s="153"/>
      <c r="C158" s="153"/>
      <c r="D158" s="153"/>
      <c r="E158" s="153"/>
      <c r="F158" s="155"/>
      <c r="G158" s="153"/>
      <c r="H158" s="154"/>
      <c r="I158" s="19" t="str">
        <f t="shared" si="20"/>
        <v/>
      </c>
      <c r="J158" s="19" t="str">
        <f t="shared" si="21"/>
        <v/>
      </c>
    </row>
    <row r="159" spans="1:10" x14ac:dyDescent="0.25">
      <c r="A159" s="152">
        <v>150</v>
      </c>
      <c r="B159" s="153"/>
      <c r="C159" s="153"/>
      <c r="D159" s="153"/>
      <c r="E159" s="153"/>
      <c r="F159" s="155"/>
      <c r="G159" s="153"/>
      <c r="H159" s="154"/>
      <c r="I159" s="19" t="str">
        <f t="shared" si="20"/>
        <v/>
      </c>
      <c r="J159" s="19" t="str">
        <f t="shared" si="21"/>
        <v/>
      </c>
    </row>
    <row r="160" spans="1:10" x14ac:dyDescent="0.25">
      <c r="A160" s="152">
        <v>151</v>
      </c>
      <c r="B160" s="153"/>
      <c r="C160" s="153"/>
      <c r="D160" s="153"/>
      <c r="E160" s="153"/>
      <c r="F160" s="155"/>
      <c r="G160" s="153"/>
      <c r="H160" s="154"/>
      <c r="I160" s="19" t="str">
        <f t="shared" si="20"/>
        <v/>
      </c>
      <c r="J160" s="19" t="str">
        <f t="shared" si="21"/>
        <v/>
      </c>
    </row>
    <row r="161" spans="1:10" x14ac:dyDescent="0.25">
      <c r="A161" s="152">
        <v>152</v>
      </c>
      <c r="B161" s="153"/>
      <c r="C161" s="153"/>
      <c r="D161" s="153"/>
      <c r="E161" s="153"/>
      <c r="F161" s="155"/>
      <c r="G161" s="153"/>
      <c r="H161" s="154"/>
      <c r="I161" s="19" t="str">
        <f t="shared" si="20"/>
        <v/>
      </c>
      <c r="J161" s="19" t="str">
        <f t="shared" si="21"/>
        <v/>
      </c>
    </row>
    <row r="162" spans="1:10" x14ac:dyDescent="0.25">
      <c r="A162" s="152">
        <v>153</v>
      </c>
      <c r="B162" s="153"/>
      <c r="C162" s="153"/>
      <c r="D162" s="153"/>
      <c r="E162" s="153"/>
      <c r="F162" s="155"/>
      <c r="G162" s="153"/>
      <c r="H162" s="154"/>
      <c r="I162" s="19" t="str">
        <f t="shared" si="20"/>
        <v/>
      </c>
      <c r="J162" s="19" t="str">
        <f t="shared" si="21"/>
        <v/>
      </c>
    </row>
    <row r="163" spans="1:10" x14ac:dyDescent="0.25">
      <c r="A163" s="152">
        <v>154</v>
      </c>
      <c r="B163" s="153"/>
      <c r="C163" s="153"/>
      <c r="D163" s="153"/>
      <c r="E163" s="153"/>
      <c r="F163" s="155"/>
      <c r="G163" s="153"/>
      <c r="H163" s="154"/>
      <c r="I163" s="19" t="str">
        <f t="shared" si="20"/>
        <v/>
      </c>
      <c r="J163" s="19" t="str">
        <f t="shared" si="21"/>
        <v/>
      </c>
    </row>
    <row r="164" spans="1:10" x14ac:dyDescent="0.25">
      <c r="A164" s="152">
        <v>155</v>
      </c>
      <c r="B164" s="153"/>
      <c r="C164" s="153"/>
      <c r="D164" s="153"/>
      <c r="E164" s="153"/>
      <c r="F164" s="155"/>
      <c r="G164" s="153"/>
      <c r="H164" s="154"/>
      <c r="I164" s="19" t="str">
        <f t="shared" si="20"/>
        <v/>
      </c>
      <c r="J164" s="19" t="str">
        <f t="shared" si="21"/>
        <v/>
      </c>
    </row>
    <row r="165" spans="1:10" x14ac:dyDescent="0.25">
      <c r="A165" s="152">
        <v>156</v>
      </c>
      <c r="B165" s="153"/>
      <c r="C165" s="153"/>
      <c r="D165" s="153"/>
      <c r="E165" s="153"/>
      <c r="F165" s="155"/>
      <c r="G165" s="153"/>
      <c r="H165" s="154"/>
      <c r="I165" s="19" t="str">
        <f t="shared" si="20"/>
        <v/>
      </c>
      <c r="J165" s="19" t="str">
        <f t="shared" si="21"/>
        <v/>
      </c>
    </row>
    <row r="166" spans="1:10" x14ac:dyDescent="0.25">
      <c r="A166" s="152">
        <v>157</v>
      </c>
      <c r="B166" s="153"/>
      <c r="C166" s="153"/>
      <c r="D166" s="153"/>
      <c r="E166" s="153"/>
      <c r="F166" s="155"/>
      <c r="G166" s="153"/>
      <c r="H166" s="154"/>
      <c r="I166" s="19" t="str">
        <f t="shared" si="20"/>
        <v/>
      </c>
      <c r="J166" s="19" t="str">
        <f t="shared" si="21"/>
        <v/>
      </c>
    </row>
    <row r="167" spans="1:10" x14ac:dyDescent="0.25">
      <c r="A167" s="152">
        <v>158</v>
      </c>
      <c r="B167" s="153"/>
      <c r="C167" s="153"/>
      <c r="D167" s="153"/>
      <c r="E167" s="153"/>
      <c r="F167" s="155"/>
      <c r="G167" s="153"/>
      <c r="H167" s="154"/>
      <c r="I167" s="19" t="str">
        <f t="shared" si="20"/>
        <v/>
      </c>
      <c r="J167" s="19" t="str">
        <f t="shared" si="21"/>
        <v/>
      </c>
    </row>
    <row r="168" spans="1:10" x14ac:dyDescent="0.25">
      <c r="A168" s="152">
        <v>159</v>
      </c>
      <c r="B168" s="153"/>
      <c r="C168" s="153"/>
      <c r="D168" s="153"/>
      <c r="E168" s="153"/>
      <c r="F168" s="155"/>
      <c r="G168" s="153"/>
      <c r="H168" s="154"/>
      <c r="I168" s="19" t="str">
        <f t="shared" si="20"/>
        <v/>
      </c>
      <c r="J168" s="19" t="str">
        <f t="shared" si="21"/>
        <v/>
      </c>
    </row>
    <row r="169" spans="1:10" x14ac:dyDescent="0.25">
      <c r="A169" s="152">
        <v>160</v>
      </c>
      <c r="B169" s="153"/>
      <c r="C169" s="153"/>
      <c r="D169" s="153"/>
      <c r="E169" s="153"/>
      <c r="F169" s="155"/>
      <c r="G169" s="153"/>
      <c r="H169" s="154"/>
      <c r="I169" s="19" t="str">
        <f t="shared" si="20"/>
        <v/>
      </c>
      <c r="J169" s="19" t="str">
        <f t="shared" si="21"/>
        <v/>
      </c>
    </row>
    <row r="170" spans="1:10" x14ac:dyDescent="0.25">
      <c r="A170" s="152">
        <v>161</v>
      </c>
      <c r="B170" s="153"/>
      <c r="C170" s="153"/>
      <c r="D170" s="153"/>
      <c r="E170" s="153"/>
      <c r="F170" s="155"/>
      <c r="G170" s="153"/>
      <c r="H170" s="154"/>
      <c r="I170" s="19" t="str">
        <f t="shared" si="20"/>
        <v/>
      </c>
      <c r="J170" s="19" t="str">
        <f t="shared" si="21"/>
        <v/>
      </c>
    </row>
    <row r="171" spans="1:10" x14ac:dyDescent="0.25">
      <c r="A171" s="152">
        <v>162</v>
      </c>
      <c r="B171" s="153"/>
      <c r="C171" s="153"/>
      <c r="D171" s="153"/>
      <c r="E171" s="153"/>
      <c r="F171" s="155"/>
      <c r="G171" s="153"/>
      <c r="H171" s="154"/>
      <c r="I171" s="19" t="str">
        <f t="shared" si="20"/>
        <v/>
      </c>
      <c r="J171" s="19" t="str">
        <f t="shared" si="21"/>
        <v/>
      </c>
    </row>
    <row r="172" spans="1:10" x14ac:dyDescent="0.25">
      <c r="A172" s="152">
        <v>163</v>
      </c>
      <c r="B172" s="153"/>
      <c r="C172" s="153"/>
      <c r="D172" s="153"/>
      <c r="E172" s="153"/>
      <c r="F172" s="155"/>
      <c r="G172" s="153"/>
      <c r="H172" s="154"/>
      <c r="I172" s="19" t="str">
        <f t="shared" si="20"/>
        <v/>
      </c>
      <c r="J172" s="19" t="str">
        <f t="shared" si="21"/>
        <v/>
      </c>
    </row>
    <row r="173" spans="1:10" x14ac:dyDescent="0.25">
      <c r="A173" s="152">
        <v>164</v>
      </c>
      <c r="B173" s="153"/>
      <c r="C173" s="153"/>
      <c r="D173" s="153"/>
      <c r="E173" s="153"/>
      <c r="F173" s="155"/>
      <c r="G173" s="153"/>
      <c r="H173" s="154"/>
      <c r="I173" s="19" t="str">
        <f t="shared" si="20"/>
        <v/>
      </c>
      <c r="J173" s="19" t="str">
        <f t="shared" si="21"/>
        <v/>
      </c>
    </row>
    <row r="174" spans="1:10" x14ac:dyDescent="0.25">
      <c r="A174" s="152">
        <v>165</v>
      </c>
      <c r="B174" s="153"/>
      <c r="C174" s="153"/>
      <c r="D174" s="153"/>
      <c r="E174" s="153"/>
      <c r="F174" s="155"/>
      <c r="G174" s="153"/>
      <c r="H174" s="154"/>
      <c r="I174" s="19" t="str">
        <f t="shared" si="20"/>
        <v/>
      </c>
      <c r="J174" s="19" t="str">
        <f t="shared" si="21"/>
        <v/>
      </c>
    </row>
    <row r="175" spans="1:10" x14ac:dyDescent="0.25">
      <c r="A175" s="152">
        <v>166</v>
      </c>
      <c r="B175" s="153"/>
      <c r="C175" s="153"/>
      <c r="D175" s="153"/>
      <c r="E175" s="153"/>
      <c r="F175" s="155"/>
      <c r="G175" s="153"/>
      <c r="H175" s="154"/>
      <c r="I175" s="19" t="str">
        <f t="shared" si="20"/>
        <v/>
      </c>
      <c r="J175" s="19" t="str">
        <f t="shared" si="21"/>
        <v/>
      </c>
    </row>
    <row r="176" spans="1:10" x14ac:dyDescent="0.25">
      <c r="A176" s="152">
        <v>167</v>
      </c>
      <c r="B176" s="153"/>
      <c r="C176" s="153"/>
      <c r="D176" s="153"/>
      <c r="E176" s="153"/>
      <c r="F176" s="155"/>
      <c r="G176" s="153"/>
      <c r="H176" s="154"/>
      <c r="I176" s="19" t="str">
        <f t="shared" si="20"/>
        <v/>
      </c>
      <c r="J176" s="19" t="str">
        <f t="shared" si="21"/>
        <v/>
      </c>
    </row>
    <row r="177" spans="1:10" x14ac:dyDescent="0.25">
      <c r="A177" s="152">
        <v>168</v>
      </c>
      <c r="B177" s="153"/>
      <c r="C177" s="153"/>
      <c r="D177" s="153"/>
      <c r="E177" s="153"/>
      <c r="F177" s="155"/>
      <c r="G177" s="153"/>
      <c r="H177" s="154"/>
      <c r="I177" s="19" t="str">
        <f t="shared" si="20"/>
        <v/>
      </c>
      <c r="J177" s="19" t="str">
        <f t="shared" si="21"/>
        <v/>
      </c>
    </row>
    <row r="178" spans="1:10" x14ac:dyDescent="0.25">
      <c r="A178" s="152">
        <v>169</v>
      </c>
      <c r="B178" s="153"/>
      <c r="C178" s="153"/>
      <c r="D178" s="153"/>
      <c r="E178" s="153"/>
      <c r="F178" s="155"/>
      <c r="G178" s="153"/>
      <c r="H178" s="154"/>
      <c r="I178" s="19" t="str">
        <f t="shared" si="20"/>
        <v/>
      </c>
      <c r="J178" s="19" t="str">
        <f t="shared" si="21"/>
        <v/>
      </c>
    </row>
    <row r="179" spans="1:10" x14ac:dyDescent="0.25">
      <c r="A179" s="152">
        <v>170</v>
      </c>
      <c r="B179" s="153"/>
      <c r="C179" s="153"/>
      <c r="D179" s="153"/>
      <c r="E179" s="153"/>
      <c r="F179" s="155"/>
      <c r="G179" s="153"/>
      <c r="H179" s="154"/>
      <c r="I179" s="19" t="str">
        <f t="shared" si="20"/>
        <v/>
      </c>
      <c r="J179" s="19" t="str">
        <f t="shared" si="21"/>
        <v/>
      </c>
    </row>
    <row r="180" spans="1:10" x14ac:dyDescent="0.25">
      <c r="A180" s="152">
        <v>171</v>
      </c>
      <c r="B180" s="153"/>
      <c r="C180" s="153"/>
      <c r="D180" s="153"/>
      <c r="E180" s="153"/>
      <c r="F180" s="155"/>
      <c r="G180" s="153"/>
      <c r="H180" s="154"/>
      <c r="I180" s="19" t="str">
        <f t="shared" si="20"/>
        <v/>
      </c>
      <c r="J180" s="19" t="str">
        <f t="shared" si="21"/>
        <v/>
      </c>
    </row>
    <row r="181" spans="1:10" x14ac:dyDescent="0.25">
      <c r="A181" s="152">
        <v>172</v>
      </c>
      <c r="B181" s="153"/>
      <c r="C181" s="153"/>
      <c r="D181" s="153"/>
      <c r="E181" s="153"/>
      <c r="F181" s="155"/>
      <c r="G181" s="153"/>
      <c r="H181" s="154"/>
      <c r="I181" s="19" t="str">
        <f t="shared" si="20"/>
        <v/>
      </c>
      <c r="J181" s="19" t="str">
        <f t="shared" si="21"/>
        <v/>
      </c>
    </row>
    <row r="182" spans="1:10" x14ac:dyDescent="0.25">
      <c r="A182" s="152">
        <v>173</v>
      </c>
      <c r="B182" s="153"/>
      <c r="C182" s="153"/>
      <c r="D182" s="153"/>
      <c r="E182" s="153"/>
      <c r="F182" s="155"/>
      <c r="G182" s="153"/>
      <c r="H182" s="154"/>
      <c r="I182" s="19" t="str">
        <f t="shared" si="20"/>
        <v/>
      </c>
      <c r="J182" s="19" t="str">
        <f t="shared" si="21"/>
        <v/>
      </c>
    </row>
    <row r="183" spans="1:10" x14ac:dyDescent="0.25">
      <c r="A183" s="152">
        <v>174</v>
      </c>
      <c r="B183" s="153"/>
      <c r="C183" s="153"/>
      <c r="D183" s="153"/>
      <c r="E183" s="153"/>
      <c r="F183" s="155"/>
      <c r="G183" s="153"/>
      <c r="H183" s="154"/>
      <c r="I183" s="19" t="str">
        <f t="shared" si="20"/>
        <v/>
      </c>
      <c r="J183" s="19" t="str">
        <f t="shared" si="21"/>
        <v/>
      </c>
    </row>
    <row r="184" spans="1:10" x14ac:dyDescent="0.25">
      <c r="A184" s="152">
        <v>175</v>
      </c>
      <c r="B184" s="153"/>
      <c r="C184" s="153"/>
      <c r="D184" s="153"/>
      <c r="E184" s="153"/>
      <c r="F184" s="155"/>
      <c r="G184" s="153"/>
      <c r="H184" s="154"/>
      <c r="I184" s="19" t="str">
        <f t="shared" si="20"/>
        <v/>
      </c>
      <c r="J184" s="19" t="str">
        <f t="shared" si="21"/>
        <v/>
      </c>
    </row>
    <row r="185" spans="1:10" x14ac:dyDescent="0.25">
      <c r="A185" s="152">
        <v>176</v>
      </c>
      <c r="B185" s="153"/>
      <c r="C185" s="153"/>
      <c r="D185" s="153"/>
      <c r="E185" s="153"/>
      <c r="F185" s="155"/>
      <c r="G185" s="153"/>
      <c r="H185" s="154"/>
      <c r="I185" s="19" t="str">
        <f t="shared" si="20"/>
        <v/>
      </c>
      <c r="J185" s="19" t="str">
        <f t="shared" si="21"/>
        <v/>
      </c>
    </row>
    <row r="186" spans="1:10" x14ac:dyDescent="0.25">
      <c r="A186" s="152">
        <v>177</v>
      </c>
      <c r="B186" s="153"/>
      <c r="C186" s="153"/>
      <c r="D186" s="153"/>
      <c r="E186" s="153"/>
      <c r="F186" s="155"/>
      <c r="G186" s="153"/>
      <c r="H186" s="154"/>
      <c r="I186" s="19" t="str">
        <f t="shared" si="20"/>
        <v/>
      </c>
      <c r="J186" s="19" t="str">
        <f t="shared" si="21"/>
        <v/>
      </c>
    </row>
    <row r="187" spans="1:10" x14ac:dyDescent="0.25">
      <c r="A187" s="152">
        <v>178</v>
      </c>
      <c r="B187" s="153"/>
      <c r="C187" s="153"/>
      <c r="D187" s="153"/>
      <c r="E187" s="153"/>
      <c r="F187" s="155"/>
      <c r="G187" s="153"/>
      <c r="H187" s="154"/>
      <c r="I187" s="19" t="str">
        <f t="shared" si="20"/>
        <v/>
      </c>
      <c r="J187" s="19" t="str">
        <f t="shared" si="21"/>
        <v/>
      </c>
    </row>
    <row r="188" spans="1:10" x14ac:dyDescent="0.25">
      <c r="A188" s="152">
        <v>179</v>
      </c>
      <c r="B188" s="153"/>
      <c r="C188" s="153"/>
      <c r="D188" s="153"/>
      <c r="E188" s="153"/>
      <c r="F188" s="155"/>
      <c r="G188" s="153"/>
      <c r="H188" s="154"/>
      <c r="I188" s="19" t="str">
        <f t="shared" si="20"/>
        <v/>
      </c>
      <c r="J188" s="19" t="str">
        <f t="shared" si="21"/>
        <v/>
      </c>
    </row>
    <row r="189" spans="1:10" x14ac:dyDescent="0.25">
      <c r="A189" s="152">
        <v>180</v>
      </c>
      <c r="B189" s="153"/>
      <c r="C189" s="153"/>
      <c r="D189" s="153"/>
      <c r="E189" s="153"/>
      <c r="F189" s="155"/>
      <c r="G189" s="153"/>
      <c r="H189" s="154"/>
      <c r="I189" s="19" t="str">
        <f t="shared" si="20"/>
        <v/>
      </c>
      <c r="J189" s="19" t="str">
        <f t="shared" si="21"/>
        <v/>
      </c>
    </row>
    <row r="190" spans="1:10" x14ac:dyDescent="0.25">
      <c r="A190" s="152">
        <v>181</v>
      </c>
      <c r="B190" s="153"/>
      <c r="C190" s="153"/>
      <c r="D190" s="153"/>
      <c r="E190" s="153"/>
      <c r="F190" s="155"/>
      <c r="G190" s="153"/>
      <c r="H190" s="154"/>
      <c r="I190" s="19" t="str">
        <f t="shared" si="20"/>
        <v/>
      </c>
      <c r="J190" s="19" t="str">
        <f t="shared" si="21"/>
        <v/>
      </c>
    </row>
    <row r="191" spans="1:10" x14ac:dyDescent="0.25">
      <c r="A191" s="152">
        <v>182</v>
      </c>
      <c r="B191" s="153"/>
      <c r="C191" s="153"/>
      <c r="D191" s="153"/>
      <c r="E191" s="153"/>
      <c r="F191" s="155"/>
      <c r="G191" s="153"/>
      <c r="H191" s="154"/>
      <c r="I191" s="19" t="str">
        <f t="shared" si="20"/>
        <v/>
      </c>
      <c r="J191" s="19" t="str">
        <f t="shared" si="21"/>
        <v/>
      </c>
    </row>
    <row r="192" spans="1:10" x14ac:dyDescent="0.25">
      <c r="A192" s="152">
        <v>183</v>
      </c>
      <c r="B192" s="153"/>
      <c r="C192" s="153"/>
      <c r="D192" s="153"/>
      <c r="E192" s="153"/>
      <c r="F192" s="155"/>
      <c r="G192" s="153"/>
      <c r="H192" s="154"/>
      <c r="I192" s="19" t="str">
        <f t="shared" si="20"/>
        <v/>
      </c>
      <c r="J192" s="19" t="str">
        <f t="shared" si="21"/>
        <v/>
      </c>
    </row>
    <row r="193" spans="1:10" x14ac:dyDescent="0.25">
      <c r="A193" s="152">
        <v>184</v>
      </c>
      <c r="B193" s="153"/>
      <c r="C193" s="153"/>
      <c r="D193" s="153"/>
      <c r="E193" s="153"/>
      <c r="F193" s="155"/>
      <c r="G193" s="153"/>
      <c r="H193" s="154"/>
      <c r="I193" s="19" t="str">
        <f t="shared" si="20"/>
        <v/>
      </c>
      <c r="J193" s="19" t="str">
        <f t="shared" si="21"/>
        <v/>
      </c>
    </row>
    <row r="194" spans="1:10" x14ac:dyDescent="0.25">
      <c r="A194" s="152">
        <v>185</v>
      </c>
      <c r="B194" s="153"/>
      <c r="C194" s="153"/>
      <c r="D194" s="153"/>
      <c r="E194" s="153"/>
      <c r="F194" s="155"/>
      <c r="G194" s="153"/>
      <c r="H194" s="154"/>
      <c r="I194" s="19" t="str">
        <f t="shared" si="20"/>
        <v/>
      </c>
      <c r="J194" s="19" t="str">
        <f t="shared" si="21"/>
        <v/>
      </c>
    </row>
    <row r="195" spans="1:10" x14ac:dyDescent="0.25">
      <c r="A195" s="152">
        <v>186</v>
      </c>
      <c r="B195" s="153"/>
      <c r="C195" s="153"/>
      <c r="D195" s="153"/>
      <c r="E195" s="153"/>
      <c r="F195" s="155"/>
      <c r="G195" s="153"/>
      <c r="H195" s="154"/>
      <c r="I195" s="19" t="str">
        <f t="shared" si="20"/>
        <v/>
      </c>
      <c r="J195" s="19" t="str">
        <f t="shared" si="21"/>
        <v/>
      </c>
    </row>
    <row r="196" spans="1:10" x14ac:dyDescent="0.25">
      <c r="A196" s="152">
        <v>187</v>
      </c>
      <c r="B196" s="153"/>
      <c r="C196" s="153"/>
      <c r="D196" s="153"/>
      <c r="E196" s="153"/>
      <c r="F196" s="155"/>
      <c r="G196" s="153"/>
      <c r="H196" s="154"/>
      <c r="I196" s="19" t="str">
        <f t="shared" si="20"/>
        <v/>
      </c>
      <c r="J196" s="19" t="str">
        <f t="shared" si="21"/>
        <v/>
      </c>
    </row>
    <row r="197" spans="1:10" x14ac:dyDescent="0.25">
      <c r="A197" s="152">
        <v>188</v>
      </c>
      <c r="B197" s="153"/>
      <c r="C197" s="153"/>
      <c r="D197" s="153"/>
      <c r="E197" s="153"/>
      <c r="F197" s="155"/>
      <c r="G197" s="153"/>
      <c r="H197" s="154"/>
      <c r="I197" s="19" t="str">
        <f t="shared" si="20"/>
        <v/>
      </c>
      <c r="J197" s="19" t="str">
        <f t="shared" si="21"/>
        <v/>
      </c>
    </row>
    <row r="198" spans="1:10" x14ac:dyDescent="0.25">
      <c r="A198" s="152">
        <v>189</v>
      </c>
      <c r="B198" s="153"/>
      <c r="C198" s="153"/>
      <c r="D198" s="153"/>
      <c r="E198" s="153"/>
      <c r="F198" s="155"/>
      <c r="G198" s="153"/>
      <c r="H198" s="154"/>
      <c r="I198" s="19" t="str">
        <f t="shared" si="20"/>
        <v/>
      </c>
      <c r="J198" s="19" t="str">
        <f t="shared" si="21"/>
        <v/>
      </c>
    </row>
    <row r="199" spans="1:10" x14ac:dyDescent="0.25">
      <c r="A199" s="152">
        <v>190</v>
      </c>
      <c r="B199" s="153"/>
      <c r="C199" s="153"/>
      <c r="D199" s="153"/>
      <c r="E199" s="153"/>
      <c r="F199" s="155"/>
      <c r="G199" s="153"/>
      <c r="H199" s="154"/>
      <c r="I199" s="19" t="str">
        <f t="shared" si="20"/>
        <v/>
      </c>
      <c r="J199" s="19" t="str">
        <f t="shared" si="21"/>
        <v/>
      </c>
    </row>
    <row r="200" spans="1:10" x14ac:dyDescent="0.25">
      <c r="A200" s="152">
        <v>191</v>
      </c>
      <c r="B200" s="153"/>
      <c r="C200" s="153"/>
      <c r="D200" s="153"/>
      <c r="E200" s="153"/>
      <c r="F200" s="155"/>
      <c r="G200" s="153"/>
      <c r="H200" s="154"/>
      <c r="I200" s="19" t="str">
        <f t="shared" si="20"/>
        <v/>
      </c>
      <c r="J200" s="19" t="str">
        <f t="shared" si="21"/>
        <v/>
      </c>
    </row>
    <row r="201" spans="1:10" x14ac:dyDescent="0.25">
      <c r="A201" s="152">
        <v>192</v>
      </c>
      <c r="B201" s="153"/>
      <c r="C201" s="153"/>
      <c r="D201" s="153"/>
      <c r="E201" s="153"/>
      <c r="F201" s="155"/>
      <c r="G201" s="153"/>
      <c r="H201" s="154"/>
      <c r="I201" s="19" t="str">
        <f t="shared" si="20"/>
        <v/>
      </c>
      <c r="J201" s="19" t="str">
        <f t="shared" si="21"/>
        <v/>
      </c>
    </row>
    <row r="202" spans="1:10" x14ac:dyDescent="0.25">
      <c r="A202" s="152">
        <v>193</v>
      </c>
      <c r="B202" s="153"/>
      <c r="C202" s="153"/>
      <c r="D202" s="153"/>
      <c r="E202" s="153"/>
      <c r="F202" s="155"/>
      <c r="G202" s="153"/>
      <c r="H202" s="154"/>
      <c r="I202" s="19" t="str">
        <f t="shared" ref="I202:I259" si="22">IF(OR($B202="",$C202="",$D202="",$E202="",$F202&lt;an_initial,$F202&gt;an_final,$N202=FALSE),"",EBOOK/O202)</f>
        <v/>
      </c>
      <c r="J202" s="19" t="str">
        <f t="shared" ref="J202:J259" si="23">IF(OR($B202="",$C202="",$D202="",$E202="",$F202="",$F202&gt;an_final,$N202=FALSE),"",EBOOK/O202)</f>
        <v/>
      </c>
    </row>
    <row r="203" spans="1:10" x14ac:dyDescent="0.25">
      <c r="A203" s="152">
        <v>194</v>
      </c>
      <c r="B203" s="153"/>
      <c r="C203" s="153"/>
      <c r="D203" s="153"/>
      <c r="E203" s="153"/>
      <c r="F203" s="155"/>
      <c r="G203" s="153"/>
      <c r="H203" s="154"/>
      <c r="I203" s="19" t="str">
        <f t="shared" si="22"/>
        <v/>
      </c>
      <c r="J203" s="19" t="str">
        <f t="shared" si="23"/>
        <v/>
      </c>
    </row>
    <row r="204" spans="1:10" x14ac:dyDescent="0.25">
      <c r="A204" s="152">
        <v>195</v>
      </c>
      <c r="B204" s="153"/>
      <c r="C204" s="153"/>
      <c r="D204" s="153"/>
      <c r="E204" s="153"/>
      <c r="F204" s="155"/>
      <c r="G204" s="153"/>
      <c r="H204" s="154"/>
      <c r="I204" s="19" t="str">
        <f t="shared" si="22"/>
        <v/>
      </c>
      <c r="J204" s="19" t="str">
        <f t="shared" si="23"/>
        <v/>
      </c>
    </row>
    <row r="205" spans="1:10" x14ac:dyDescent="0.25">
      <c r="A205" s="152">
        <v>196</v>
      </c>
      <c r="B205" s="153"/>
      <c r="C205" s="153"/>
      <c r="D205" s="153"/>
      <c r="E205" s="153"/>
      <c r="F205" s="155"/>
      <c r="G205" s="153"/>
      <c r="H205" s="154"/>
      <c r="I205" s="19" t="str">
        <f t="shared" si="22"/>
        <v/>
      </c>
      <c r="J205" s="19" t="str">
        <f t="shared" si="23"/>
        <v/>
      </c>
    </row>
    <row r="206" spans="1:10" x14ac:dyDescent="0.25">
      <c r="A206" s="152">
        <v>197</v>
      </c>
      <c r="B206" s="153"/>
      <c r="C206" s="153"/>
      <c r="D206" s="153"/>
      <c r="E206" s="153"/>
      <c r="F206" s="155"/>
      <c r="G206" s="153"/>
      <c r="H206" s="154"/>
      <c r="I206" s="19" t="str">
        <f t="shared" si="22"/>
        <v/>
      </c>
      <c r="J206" s="19" t="str">
        <f t="shared" si="23"/>
        <v/>
      </c>
    </row>
    <row r="207" spans="1:10" x14ac:dyDescent="0.25">
      <c r="A207" s="152">
        <v>198</v>
      </c>
      <c r="B207" s="153"/>
      <c r="C207" s="153"/>
      <c r="D207" s="153"/>
      <c r="E207" s="153"/>
      <c r="F207" s="155"/>
      <c r="G207" s="153"/>
      <c r="H207" s="154"/>
      <c r="I207" s="19" t="str">
        <f t="shared" si="22"/>
        <v/>
      </c>
      <c r="J207" s="19" t="str">
        <f t="shared" si="23"/>
        <v/>
      </c>
    </row>
    <row r="208" spans="1:10" x14ac:dyDescent="0.25">
      <c r="A208" s="152">
        <v>199</v>
      </c>
      <c r="B208" s="153"/>
      <c r="C208" s="153"/>
      <c r="D208" s="153"/>
      <c r="E208" s="153"/>
      <c r="F208" s="155"/>
      <c r="G208" s="153"/>
      <c r="H208" s="154"/>
      <c r="I208" s="19" t="str">
        <f t="shared" si="22"/>
        <v/>
      </c>
      <c r="J208" s="19" t="str">
        <f t="shared" si="23"/>
        <v/>
      </c>
    </row>
    <row r="209" spans="1:10" x14ac:dyDescent="0.25">
      <c r="A209" s="152">
        <v>200</v>
      </c>
      <c r="B209" s="153"/>
      <c r="C209" s="153"/>
      <c r="D209" s="153"/>
      <c r="E209" s="153"/>
      <c r="F209" s="155"/>
      <c r="G209" s="153"/>
      <c r="H209" s="154"/>
      <c r="I209" s="19" t="str">
        <f t="shared" si="22"/>
        <v/>
      </c>
      <c r="J209" s="19" t="str">
        <f t="shared" si="23"/>
        <v/>
      </c>
    </row>
    <row r="210" spans="1:10" x14ac:dyDescent="0.25">
      <c r="A210" s="152">
        <v>201</v>
      </c>
      <c r="B210" s="153"/>
      <c r="C210" s="153"/>
      <c r="D210" s="153"/>
      <c r="E210" s="153"/>
      <c r="F210" s="155"/>
      <c r="G210" s="153"/>
      <c r="H210" s="154"/>
      <c r="I210" s="19" t="str">
        <f t="shared" si="22"/>
        <v/>
      </c>
      <c r="J210" s="19" t="str">
        <f t="shared" si="23"/>
        <v/>
      </c>
    </row>
    <row r="211" spans="1:10" x14ac:dyDescent="0.25">
      <c r="A211" s="152">
        <v>202</v>
      </c>
      <c r="B211" s="153"/>
      <c r="C211" s="153"/>
      <c r="D211" s="153"/>
      <c r="E211" s="153"/>
      <c r="F211" s="155"/>
      <c r="G211" s="153"/>
      <c r="H211" s="154"/>
      <c r="I211" s="19" t="str">
        <f t="shared" si="22"/>
        <v/>
      </c>
      <c r="J211" s="19" t="str">
        <f t="shared" si="23"/>
        <v/>
      </c>
    </row>
    <row r="212" spans="1:10" x14ac:dyDescent="0.25">
      <c r="A212" s="152">
        <v>203</v>
      </c>
      <c r="B212" s="153"/>
      <c r="C212" s="153"/>
      <c r="D212" s="153"/>
      <c r="E212" s="153"/>
      <c r="F212" s="155"/>
      <c r="G212" s="153"/>
      <c r="H212" s="154"/>
      <c r="I212" s="19" t="str">
        <f t="shared" si="22"/>
        <v/>
      </c>
      <c r="J212" s="19" t="str">
        <f t="shared" si="23"/>
        <v/>
      </c>
    </row>
    <row r="213" spans="1:10" x14ac:dyDescent="0.25">
      <c r="A213" s="152">
        <v>204</v>
      </c>
      <c r="B213" s="153"/>
      <c r="C213" s="153"/>
      <c r="D213" s="153"/>
      <c r="E213" s="153"/>
      <c r="F213" s="155"/>
      <c r="G213" s="153"/>
      <c r="H213" s="154"/>
      <c r="I213" s="19" t="str">
        <f t="shared" si="22"/>
        <v/>
      </c>
      <c r="J213" s="19" t="str">
        <f t="shared" si="23"/>
        <v/>
      </c>
    </row>
    <row r="214" spans="1:10" x14ac:dyDescent="0.25">
      <c r="A214" s="152">
        <v>205</v>
      </c>
      <c r="B214" s="153"/>
      <c r="C214" s="153"/>
      <c r="D214" s="153"/>
      <c r="E214" s="153"/>
      <c r="F214" s="155"/>
      <c r="G214" s="153"/>
      <c r="H214" s="154"/>
      <c r="I214" s="19" t="str">
        <f t="shared" si="22"/>
        <v/>
      </c>
      <c r="J214" s="19" t="str">
        <f t="shared" si="23"/>
        <v/>
      </c>
    </row>
    <row r="215" spans="1:10" x14ac:dyDescent="0.25">
      <c r="A215" s="152">
        <v>206</v>
      </c>
      <c r="B215" s="153"/>
      <c r="C215" s="153"/>
      <c r="D215" s="153"/>
      <c r="E215" s="153"/>
      <c r="F215" s="155"/>
      <c r="G215" s="153"/>
      <c r="H215" s="154"/>
      <c r="I215" s="19" t="str">
        <f t="shared" si="22"/>
        <v/>
      </c>
      <c r="J215" s="19" t="str">
        <f t="shared" si="23"/>
        <v/>
      </c>
    </row>
    <row r="216" spans="1:10" x14ac:dyDescent="0.25">
      <c r="A216" s="152">
        <v>207</v>
      </c>
      <c r="B216" s="153"/>
      <c r="C216" s="153"/>
      <c r="D216" s="153"/>
      <c r="E216" s="153"/>
      <c r="F216" s="155"/>
      <c r="G216" s="153"/>
      <c r="H216" s="154"/>
      <c r="I216" s="19" t="str">
        <f t="shared" si="22"/>
        <v/>
      </c>
      <c r="J216" s="19" t="str">
        <f t="shared" si="23"/>
        <v/>
      </c>
    </row>
    <row r="217" spans="1:10" x14ac:dyDescent="0.25">
      <c r="A217" s="152">
        <v>208</v>
      </c>
      <c r="B217" s="153"/>
      <c r="C217" s="153"/>
      <c r="D217" s="153"/>
      <c r="E217" s="153"/>
      <c r="F217" s="155"/>
      <c r="G217" s="153"/>
      <c r="H217" s="154"/>
      <c r="I217" s="19" t="str">
        <f t="shared" si="22"/>
        <v/>
      </c>
      <c r="J217" s="19" t="str">
        <f t="shared" si="23"/>
        <v/>
      </c>
    </row>
    <row r="218" spans="1:10" x14ac:dyDescent="0.25">
      <c r="A218" s="152">
        <v>209</v>
      </c>
      <c r="B218" s="153"/>
      <c r="C218" s="153"/>
      <c r="D218" s="153"/>
      <c r="E218" s="153"/>
      <c r="F218" s="155"/>
      <c r="G218" s="153"/>
      <c r="H218" s="154"/>
      <c r="I218" s="19" t="str">
        <f t="shared" si="22"/>
        <v/>
      </c>
      <c r="J218" s="19" t="str">
        <f t="shared" si="23"/>
        <v/>
      </c>
    </row>
    <row r="219" spans="1:10" x14ac:dyDescent="0.25">
      <c r="A219" s="152">
        <v>210</v>
      </c>
      <c r="B219" s="153"/>
      <c r="C219" s="153"/>
      <c r="D219" s="153"/>
      <c r="E219" s="153"/>
      <c r="F219" s="155"/>
      <c r="G219" s="153"/>
      <c r="H219" s="154"/>
      <c r="I219" s="19" t="str">
        <f t="shared" si="22"/>
        <v/>
      </c>
      <c r="J219" s="19" t="str">
        <f t="shared" si="23"/>
        <v/>
      </c>
    </row>
    <row r="220" spans="1:10" x14ac:dyDescent="0.25">
      <c r="A220" s="152">
        <v>211</v>
      </c>
      <c r="B220" s="153"/>
      <c r="C220" s="153"/>
      <c r="D220" s="153"/>
      <c r="E220" s="153"/>
      <c r="F220" s="155"/>
      <c r="G220" s="153"/>
      <c r="H220" s="154"/>
      <c r="I220" s="19" t="str">
        <f t="shared" si="22"/>
        <v/>
      </c>
      <c r="J220" s="19" t="str">
        <f t="shared" si="23"/>
        <v/>
      </c>
    </row>
    <row r="221" spans="1:10" x14ac:dyDescent="0.25">
      <c r="A221" s="152">
        <v>212</v>
      </c>
      <c r="B221" s="153"/>
      <c r="C221" s="153"/>
      <c r="D221" s="153"/>
      <c r="E221" s="153"/>
      <c r="F221" s="155"/>
      <c r="G221" s="153"/>
      <c r="H221" s="154"/>
      <c r="I221" s="19" t="str">
        <f t="shared" si="22"/>
        <v/>
      </c>
      <c r="J221" s="19" t="str">
        <f t="shared" si="23"/>
        <v/>
      </c>
    </row>
    <row r="222" spans="1:10" x14ac:dyDescent="0.25">
      <c r="A222" s="152">
        <v>213</v>
      </c>
      <c r="B222" s="153"/>
      <c r="C222" s="153"/>
      <c r="D222" s="153"/>
      <c r="E222" s="153"/>
      <c r="F222" s="155"/>
      <c r="G222" s="153"/>
      <c r="H222" s="154"/>
      <c r="I222" s="19" t="str">
        <f t="shared" si="22"/>
        <v/>
      </c>
      <c r="J222" s="19" t="str">
        <f t="shared" si="23"/>
        <v/>
      </c>
    </row>
    <row r="223" spans="1:10" x14ac:dyDescent="0.25">
      <c r="A223" s="152">
        <v>214</v>
      </c>
      <c r="B223" s="153"/>
      <c r="C223" s="153"/>
      <c r="D223" s="153"/>
      <c r="E223" s="153"/>
      <c r="F223" s="155"/>
      <c r="G223" s="153"/>
      <c r="H223" s="154"/>
      <c r="I223" s="19" t="str">
        <f t="shared" si="22"/>
        <v/>
      </c>
      <c r="J223" s="19" t="str">
        <f t="shared" si="23"/>
        <v/>
      </c>
    </row>
    <row r="224" spans="1:10" x14ac:dyDescent="0.25">
      <c r="A224" s="152">
        <v>215</v>
      </c>
      <c r="B224" s="153"/>
      <c r="C224" s="153"/>
      <c r="D224" s="153"/>
      <c r="E224" s="153"/>
      <c r="F224" s="155"/>
      <c r="G224" s="153"/>
      <c r="H224" s="154"/>
      <c r="I224" s="19" t="str">
        <f t="shared" si="22"/>
        <v/>
      </c>
      <c r="J224" s="19" t="str">
        <f t="shared" si="23"/>
        <v/>
      </c>
    </row>
    <row r="225" spans="1:10" x14ac:dyDescent="0.25">
      <c r="A225" s="152">
        <v>216</v>
      </c>
      <c r="B225" s="153"/>
      <c r="C225" s="153"/>
      <c r="D225" s="153"/>
      <c r="E225" s="153"/>
      <c r="F225" s="155"/>
      <c r="G225" s="153"/>
      <c r="H225" s="154"/>
      <c r="I225" s="19" t="str">
        <f t="shared" si="22"/>
        <v/>
      </c>
      <c r="J225" s="19" t="str">
        <f t="shared" si="23"/>
        <v/>
      </c>
    </row>
    <row r="226" spans="1:10" x14ac:dyDescent="0.25">
      <c r="A226" s="152">
        <v>217</v>
      </c>
      <c r="B226" s="153"/>
      <c r="C226" s="153"/>
      <c r="D226" s="153"/>
      <c r="E226" s="153"/>
      <c r="F226" s="155"/>
      <c r="G226" s="153"/>
      <c r="H226" s="154"/>
      <c r="I226" s="19" t="str">
        <f t="shared" si="22"/>
        <v/>
      </c>
      <c r="J226" s="19" t="str">
        <f t="shared" si="23"/>
        <v/>
      </c>
    </row>
    <row r="227" spans="1:10" x14ac:dyDescent="0.25">
      <c r="A227" s="152">
        <v>218</v>
      </c>
      <c r="B227" s="153"/>
      <c r="C227" s="153"/>
      <c r="D227" s="153"/>
      <c r="E227" s="153"/>
      <c r="F227" s="155"/>
      <c r="G227" s="153"/>
      <c r="H227" s="154"/>
      <c r="I227" s="19" t="str">
        <f t="shared" si="22"/>
        <v/>
      </c>
      <c r="J227" s="19" t="str">
        <f t="shared" si="23"/>
        <v/>
      </c>
    </row>
    <row r="228" spans="1:10" x14ac:dyDescent="0.25">
      <c r="A228" s="152">
        <v>219</v>
      </c>
      <c r="B228" s="153"/>
      <c r="C228" s="153"/>
      <c r="D228" s="153"/>
      <c r="E228" s="153"/>
      <c r="F228" s="155"/>
      <c r="G228" s="153"/>
      <c r="H228" s="154"/>
      <c r="I228" s="19" t="str">
        <f t="shared" si="22"/>
        <v/>
      </c>
      <c r="J228" s="19" t="str">
        <f t="shared" si="23"/>
        <v/>
      </c>
    </row>
    <row r="229" spans="1:10" x14ac:dyDescent="0.25">
      <c r="A229" s="152">
        <v>220</v>
      </c>
      <c r="B229" s="153"/>
      <c r="C229" s="153"/>
      <c r="D229" s="153"/>
      <c r="E229" s="153"/>
      <c r="F229" s="155"/>
      <c r="G229" s="153"/>
      <c r="H229" s="154"/>
      <c r="I229" s="19" t="str">
        <f t="shared" si="22"/>
        <v/>
      </c>
      <c r="J229" s="19" t="str">
        <f t="shared" si="23"/>
        <v/>
      </c>
    </row>
    <row r="230" spans="1:10" x14ac:dyDescent="0.25">
      <c r="A230" s="152">
        <v>221</v>
      </c>
      <c r="B230" s="153"/>
      <c r="C230" s="153"/>
      <c r="D230" s="153"/>
      <c r="E230" s="153"/>
      <c r="F230" s="155"/>
      <c r="G230" s="153"/>
      <c r="H230" s="154"/>
      <c r="I230" s="19" t="str">
        <f t="shared" si="22"/>
        <v/>
      </c>
      <c r="J230" s="19" t="str">
        <f t="shared" si="23"/>
        <v/>
      </c>
    </row>
    <row r="231" spans="1:10" x14ac:dyDescent="0.25">
      <c r="A231" s="152">
        <v>222</v>
      </c>
      <c r="B231" s="153"/>
      <c r="C231" s="153"/>
      <c r="D231" s="153"/>
      <c r="E231" s="153"/>
      <c r="F231" s="155"/>
      <c r="G231" s="153"/>
      <c r="H231" s="154"/>
      <c r="I231" s="19" t="str">
        <f t="shared" si="22"/>
        <v/>
      </c>
      <c r="J231" s="19" t="str">
        <f t="shared" si="23"/>
        <v/>
      </c>
    </row>
    <row r="232" spans="1:10" x14ac:dyDescent="0.25">
      <c r="A232" s="152">
        <v>223</v>
      </c>
      <c r="B232" s="153"/>
      <c r="C232" s="153"/>
      <c r="D232" s="153"/>
      <c r="E232" s="153"/>
      <c r="F232" s="155"/>
      <c r="G232" s="153"/>
      <c r="H232" s="154"/>
      <c r="I232" s="19" t="str">
        <f t="shared" si="22"/>
        <v/>
      </c>
      <c r="J232" s="19" t="str">
        <f t="shared" si="23"/>
        <v/>
      </c>
    </row>
    <row r="233" spans="1:10" x14ac:dyDescent="0.25">
      <c r="A233" s="152">
        <v>224</v>
      </c>
      <c r="B233" s="153"/>
      <c r="C233" s="153"/>
      <c r="D233" s="153"/>
      <c r="E233" s="153"/>
      <c r="F233" s="155"/>
      <c r="G233" s="153"/>
      <c r="H233" s="154"/>
      <c r="I233" s="19" t="str">
        <f t="shared" si="22"/>
        <v/>
      </c>
      <c r="J233" s="19" t="str">
        <f t="shared" si="23"/>
        <v/>
      </c>
    </row>
    <row r="234" spans="1:10" x14ac:dyDescent="0.25">
      <c r="A234" s="152">
        <v>225</v>
      </c>
      <c r="B234" s="153"/>
      <c r="C234" s="153"/>
      <c r="D234" s="153"/>
      <c r="E234" s="153"/>
      <c r="F234" s="155"/>
      <c r="G234" s="153"/>
      <c r="H234" s="154"/>
      <c r="I234" s="19" t="str">
        <f t="shared" si="22"/>
        <v/>
      </c>
      <c r="J234" s="19" t="str">
        <f t="shared" si="23"/>
        <v/>
      </c>
    </row>
    <row r="235" spans="1:10" x14ac:dyDescent="0.25">
      <c r="A235" s="152">
        <v>226</v>
      </c>
      <c r="B235" s="153"/>
      <c r="C235" s="153"/>
      <c r="D235" s="153"/>
      <c r="E235" s="153"/>
      <c r="F235" s="155"/>
      <c r="G235" s="153"/>
      <c r="H235" s="154"/>
      <c r="I235" s="19" t="str">
        <f t="shared" si="22"/>
        <v/>
      </c>
      <c r="J235" s="19" t="str">
        <f t="shared" si="23"/>
        <v/>
      </c>
    </row>
    <row r="236" spans="1:10" x14ac:dyDescent="0.25">
      <c r="A236" s="152">
        <v>227</v>
      </c>
      <c r="B236" s="153"/>
      <c r="C236" s="153"/>
      <c r="D236" s="153"/>
      <c r="E236" s="153"/>
      <c r="F236" s="155"/>
      <c r="G236" s="153"/>
      <c r="H236" s="154"/>
      <c r="I236" s="19" t="str">
        <f t="shared" si="22"/>
        <v/>
      </c>
      <c r="J236" s="19" t="str">
        <f t="shared" si="23"/>
        <v/>
      </c>
    </row>
    <row r="237" spans="1:10" x14ac:dyDescent="0.25">
      <c r="A237" s="152">
        <v>228</v>
      </c>
      <c r="B237" s="153"/>
      <c r="C237" s="153"/>
      <c r="D237" s="153"/>
      <c r="E237" s="153"/>
      <c r="F237" s="155"/>
      <c r="G237" s="153"/>
      <c r="H237" s="154"/>
      <c r="I237" s="19" t="str">
        <f t="shared" si="22"/>
        <v/>
      </c>
      <c r="J237" s="19" t="str">
        <f t="shared" si="23"/>
        <v/>
      </c>
    </row>
    <row r="238" spans="1:10" x14ac:dyDescent="0.25">
      <c r="A238" s="152">
        <v>229</v>
      </c>
      <c r="B238" s="153"/>
      <c r="C238" s="153"/>
      <c r="D238" s="153"/>
      <c r="E238" s="153"/>
      <c r="F238" s="155"/>
      <c r="G238" s="153"/>
      <c r="H238" s="154"/>
      <c r="I238" s="19" t="str">
        <f t="shared" si="22"/>
        <v/>
      </c>
      <c r="J238" s="19" t="str">
        <f t="shared" si="23"/>
        <v/>
      </c>
    </row>
    <row r="239" spans="1:10" x14ac:dyDescent="0.25">
      <c r="A239" s="152">
        <v>230</v>
      </c>
      <c r="B239" s="153"/>
      <c r="C239" s="153"/>
      <c r="D239" s="153"/>
      <c r="E239" s="153"/>
      <c r="F239" s="155"/>
      <c r="G239" s="153"/>
      <c r="H239" s="154"/>
      <c r="I239" s="19" t="str">
        <f t="shared" si="22"/>
        <v/>
      </c>
      <c r="J239" s="19" t="str">
        <f t="shared" si="23"/>
        <v/>
      </c>
    </row>
    <row r="240" spans="1:10" x14ac:dyDescent="0.25">
      <c r="A240" s="152">
        <v>231</v>
      </c>
      <c r="B240" s="153"/>
      <c r="C240" s="153"/>
      <c r="D240" s="153"/>
      <c r="E240" s="153"/>
      <c r="F240" s="155"/>
      <c r="G240" s="153"/>
      <c r="H240" s="154"/>
      <c r="I240" s="19" t="str">
        <f t="shared" si="22"/>
        <v/>
      </c>
      <c r="J240" s="19" t="str">
        <f t="shared" si="23"/>
        <v/>
      </c>
    </row>
    <row r="241" spans="1:10" x14ac:dyDescent="0.25">
      <c r="A241" s="152">
        <v>232</v>
      </c>
      <c r="B241" s="153"/>
      <c r="C241" s="153"/>
      <c r="D241" s="153"/>
      <c r="E241" s="153"/>
      <c r="F241" s="155"/>
      <c r="G241" s="153"/>
      <c r="H241" s="154"/>
      <c r="I241" s="19" t="str">
        <f t="shared" si="22"/>
        <v/>
      </c>
      <c r="J241" s="19" t="str">
        <f t="shared" si="23"/>
        <v/>
      </c>
    </row>
    <row r="242" spans="1:10" x14ac:dyDescent="0.25">
      <c r="A242" s="152">
        <v>233</v>
      </c>
      <c r="B242" s="153"/>
      <c r="C242" s="153"/>
      <c r="D242" s="153"/>
      <c r="E242" s="153"/>
      <c r="F242" s="155"/>
      <c r="G242" s="153"/>
      <c r="H242" s="154"/>
      <c r="I242" s="19" t="str">
        <f t="shared" si="22"/>
        <v/>
      </c>
      <c r="J242" s="19" t="str">
        <f t="shared" si="23"/>
        <v/>
      </c>
    </row>
    <row r="243" spans="1:10" x14ac:dyDescent="0.25">
      <c r="A243" s="152">
        <v>234</v>
      </c>
      <c r="B243" s="153"/>
      <c r="C243" s="153"/>
      <c r="D243" s="153"/>
      <c r="E243" s="153"/>
      <c r="F243" s="155"/>
      <c r="G243" s="153"/>
      <c r="H243" s="154"/>
      <c r="I243" s="19" t="str">
        <f t="shared" si="22"/>
        <v/>
      </c>
      <c r="J243" s="19" t="str">
        <f t="shared" si="23"/>
        <v/>
      </c>
    </row>
    <row r="244" spans="1:10" x14ac:dyDescent="0.25">
      <c r="A244" s="152">
        <v>235</v>
      </c>
      <c r="B244" s="153"/>
      <c r="C244" s="153"/>
      <c r="D244" s="153"/>
      <c r="E244" s="153"/>
      <c r="F244" s="155"/>
      <c r="G244" s="153"/>
      <c r="H244" s="154"/>
      <c r="I244" s="19" t="str">
        <f t="shared" si="22"/>
        <v/>
      </c>
      <c r="J244" s="19" t="str">
        <f t="shared" si="23"/>
        <v/>
      </c>
    </row>
    <row r="245" spans="1:10" x14ac:dyDescent="0.25">
      <c r="A245" s="152">
        <v>236</v>
      </c>
      <c r="B245" s="153"/>
      <c r="C245" s="153"/>
      <c r="D245" s="153"/>
      <c r="E245" s="153"/>
      <c r="F245" s="155"/>
      <c r="G245" s="153"/>
      <c r="H245" s="154"/>
      <c r="I245" s="19" t="str">
        <f t="shared" si="22"/>
        <v/>
      </c>
      <c r="J245" s="19" t="str">
        <f t="shared" si="23"/>
        <v/>
      </c>
    </row>
    <row r="246" spans="1:10" x14ac:dyDescent="0.25">
      <c r="A246" s="152">
        <v>237</v>
      </c>
      <c r="B246" s="153"/>
      <c r="C246" s="153"/>
      <c r="D246" s="153"/>
      <c r="E246" s="153"/>
      <c r="F246" s="155"/>
      <c r="G246" s="153"/>
      <c r="H246" s="154"/>
      <c r="I246" s="19" t="str">
        <f t="shared" si="22"/>
        <v/>
      </c>
      <c r="J246" s="19" t="str">
        <f t="shared" si="23"/>
        <v/>
      </c>
    </row>
    <row r="247" spans="1:10" x14ac:dyDescent="0.25">
      <c r="A247" s="152">
        <v>238</v>
      </c>
      <c r="B247" s="153"/>
      <c r="C247" s="153"/>
      <c r="D247" s="153"/>
      <c r="E247" s="153"/>
      <c r="F247" s="155"/>
      <c r="G247" s="153"/>
      <c r="H247" s="154"/>
      <c r="I247" s="19" t="str">
        <f t="shared" si="22"/>
        <v/>
      </c>
      <c r="J247" s="19" t="str">
        <f t="shared" si="23"/>
        <v/>
      </c>
    </row>
    <row r="248" spans="1:10" x14ac:dyDescent="0.25">
      <c r="A248" s="152">
        <v>239</v>
      </c>
      <c r="B248" s="153"/>
      <c r="C248" s="153"/>
      <c r="D248" s="153"/>
      <c r="E248" s="153"/>
      <c r="F248" s="155"/>
      <c r="G248" s="153"/>
      <c r="H248" s="154"/>
      <c r="I248" s="19" t="str">
        <f t="shared" si="22"/>
        <v/>
      </c>
      <c r="J248" s="19" t="str">
        <f t="shared" si="23"/>
        <v/>
      </c>
    </row>
    <row r="249" spans="1:10" x14ac:dyDescent="0.25">
      <c r="A249" s="152">
        <v>240</v>
      </c>
      <c r="B249" s="153"/>
      <c r="C249" s="153"/>
      <c r="D249" s="153"/>
      <c r="E249" s="153"/>
      <c r="F249" s="155"/>
      <c r="G249" s="153"/>
      <c r="H249" s="154"/>
      <c r="I249" s="19" t="str">
        <f t="shared" si="22"/>
        <v/>
      </c>
      <c r="J249" s="19" t="str">
        <f t="shared" si="23"/>
        <v/>
      </c>
    </row>
    <row r="250" spans="1:10" x14ac:dyDescent="0.25">
      <c r="A250" s="152">
        <v>241</v>
      </c>
      <c r="B250" s="153"/>
      <c r="C250" s="153"/>
      <c r="D250" s="153"/>
      <c r="E250" s="153"/>
      <c r="F250" s="155"/>
      <c r="G250" s="153"/>
      <c r="H250" s="154"/>
      <c r="I250" s="19" t="str">
        <f t="shared" si="22"/>
        <v/>
      </c>
      <c r="J250" s="19" t="str">
        <f t="shared" si="23"/>
        <v/>
      </c>
    </row>
    <row r="251" spans="1:10" x14ac:dyDescent="0.25">
      <c r="A251" s="152">
        <v>242</v>
      </c>
      <c r="B251" s="153"/>
      <c r="C251" s="153"/>
      <c r="D251" s="153"/>
      <c r="E251" s="153"/>
      <c r="F251" s="155"/>
      <c r="G251" s="153"/>
      <c r="H251" s="154"/>
      <c r="I251" s="19" t="str">
        <f t="shared" si="22"/>
        <v/>
      </c>
      <c r="J251" s="19" t="str">
        <f t="shared" si="23"/>
        <v/>
      </c>
    </row>
    <row r="252" spans="1:10" x14ac:dyDescent="0.25">
      <c r="A252" s="152">
        <v>243</v>
      </c>
      <c r="B252" s="153"/>
      <c r="C252" s="153"/>
      <c r="D252" s="153"/>
      <c r="E252" s="153"/>
      <c r="F252" s="155"/>
      <c r="G252" s="153"/>
      <c r="H252" s="154"/>
      <c r="I252" s="19" t="str">
        <f t="shared" si="22"/>
        <v/>
      </c>
      <c r="J252" s="19" t="str">
        <f t="shared" si="23"/>
        <v/>
      </c>
    </row>
    <row r="253" spans="1:10" x14ac:dyDescent="0.25">
      <c r="A253" s="152">
        <v>244</v>
      </c>
      <c r="B253" s="153"/>
      <c r="C253" s="153"/>
      <c r="D253" s="153"/>
      <c r="E253" s="153"/>
      <c r="F253" s="155"/>
      <c r="G253" s="153"/>
      <c r="H253" s="154"/>
      <c r="I253" s="19" t="str">
        <f t="shared" si="22"/>
        <v/>
      </c>
      <c r="J253" s="19" t="str">
        <f t="shared" si="23"/>
        <v/>
      </c>
    </row>
    <row r="254" spans="1:10" x14ac:dyDescent="0.25">
      <c r="A254" s="152">
        <v>245</v>
      </c>
      <c r="B254" s="153"/>
      <c r="C254" s="153"/>
      <c r="D254" s="153"/>
      <c r="E254" s="153"/>
      <c r="F254" s="155"/>
      <c r="G254" s="153"/>
      <c r="H254" s="154"/>
      <c r="I254" s="19" t="str">
        <f t="shared" si="22"/>
        <v/>
      </c>
      <c r="J254" s="19" t="str">
        <f t="shared" si="23"/>
        <v/>
      </c>
    </row>
    <row r="255" spans="1:10" x14ac:dyDescent="0.25">
      <c r="A255" s="152">
        <v>246</v>
      </c>
      <c r="B255" s="153"/>
      <c r="C255" s="153"/>
      <c r="D255" s="153"/>
      <c r="E255" s="153"/>
      <c r="F255" s="155"/>
      <c r="G255" s="153"/>
      <c r="H255" s="154"/>
      <c r="I255" s="19" t="str">
        <f t="shared" si="22"/>
        <v/>
      </c>
      <c r="J255" s="19" t="str">
        <f t="shared" si="23"/>
        <v/>
      </c>
    </row>
    <row r="256" spans="1:10" x14ac:dyDescent="0.25">
      <c r="A256" s="152">
        <v>247</v>
      </c>
      <c r="B256" s="153"/>
      <c r="C256" s="153"/>
      <c r="D256" s="153"/>
      <c r="E256" s="153"/>
      <c r="F256" s="155"/>
      <c r="G256" s="153"/>
      <c r="H256" s="154"/>
      <c r="I256" s="19" t="str">
        <f t="shared" si="22"/>
        <v/>
      </c>
      <c r="J256" s="19" t="str">
        <f t="shared" si="23"/>
        <v/>
      </c>
    </row>
    <row r="257" spans="1:10" x14ac:dyDescent="0.25">
      <c r="A257" s="152">
        <v>248</v>
      </c>
      <c r="B257" s="153"/>
      <c r="C257" s="153"/>
      <c r="D257" s="153"/>
      <c r="E257" s="153"/>
      <c r="F257" s="155"/>
      <c r="G257" s="153"/>
      <c r="H257" s="154"/>
      <c r="I257" s="19" t="str">
        <f t="shared" si="22"/>
        <v/>
      </c>
      <c r="J257" s="19" t="str">
        <f t="shared" si="23"/>
        <v/>
      </c>
    </row>
    <row r="258" spans="1:10" x14ac:dyDescent="0.25">
      <c r="A258" s="152">
        <v>249</v>
      </c>
      <c r="B258" s="153"/>
      <c r="C258" s="153"/>
      <c r="D258" s="153"/>
      <c r="E258" s="153"/>
      <c r="F258" s="155"/>
      <c r="G258" s="153"/>
      <c r="H258" s="154"/>
      <c r="I258" s="19" t="str">
        <f t="shared" si="22"/>
        <v/>
      </c>
      <c r="J258" s="19" t="str">
        <f t="shared" si="23"/>
        <v/>
      </c>
    </row>
    <row r="259" spans="1:10" x14ac:dyDescent="0.25">
      <c r="A259" s="152">
        <v>250</v>
      </c>
      <c r="B259" s="153"/>
      <c r="C259" s="153"/>
      <c r="D259" s="153"/>
      <c r="E259" s="153"/>
      <c r="F259" s="155"/>
      <c r="G259" s="153"/>
      <c r="H259" s="154"/>
      <c r="I259" s="19" t="str">
        <f t="shared" si="22"/>
        <v/>
      </c>
      <c r="J259" s="19" t="str">
        <f t="shared" si="23"/>
        <v/>
      </c>
    </row>
  </sheetData>
  <sheetProtection algorithmName="SHA-512" hashValue="quHj3GUmJVFrWk1OA1PcqBFszzUeb7tby5tFMbgnKuUGhn7EkbmTEINrJprZ5qCkUUoFretqyPbYpwCe5r45DQ==" saltValue="AMV+FCvyn62L1jqRFI61Aw==" spinCount="100000" sheet="1" objects="1" scenarios="1" formatCells="0" formatRows="0" insertRows="0"/>
  <mergeCells count="15">
    <mergeCell ref="O7:O8"/>
    <mergeCell ref="A7:A8"/>
    <mergeCell ref="B7:B8"/>
    <mergeCell ref="C7:C8"/>
    <mergeCell ref="A4:J4"/>
    <mergeCell ref="A5:J5"/>
    <mergeCell ref="D7:D8"/>
    <mergeCell ref="E7:E8"/>
    <mergeCell ref="F7:F8"/>
    <mergeCell ref="N7:N8"/>
    <mergeCell ref="H7:H8"/>
    <mergeCell ref="I7:J7"/>
    <mergeCell ref="M7:M8"/>
    <mergeCell ref="G7:G8"/>
    <mergeCell ref="K7:L7"/>
  </mergeCells>
  <phoneticPr fontId="14" type="noConversion"/>
  <pageMargins left="0.59055118110236227" right="0.59055118110236227" top="0.78740157480314965" bottom="1.1811023622047245" header="0" footer="0.31496062992125984"/>
  <pageSetup paperSize="9" scale="77" fitToHeight="100" orientation="landscape" r:id="rId1"/>
  <headerFooter>
    <oddFooter xml:space="preserve">&amp;LConfirm existenţa lucrărilor
Director de departament
&amp;RCandidat
</oddFooter>
  </headerFooter>
  <colBreaks count="1" manualBreakCount="1">
    <brk id="10" max="1048575" man="1"/>
  </col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U261"/>
  <sheetViews>
    <sheetView zoomScaleNormal="100" workbookViewId="0">
      <selection activeCell="A12" sqref="A12"/>
    </sheetView>
  </sheetViews>
  <sheetFormatPr defaultRowHeight="15.75" x14ac:dyDescent="0.25"/>
  <cols>
    <col min="1" max="1" width="5.7109375" style="69" customWidth="1"/>
    <col min="2" max="3" width="35.7109375" style="73" customWidth="1"/>
    <col min="4" max="4" width="4.42578125" style="73" customWidth="1"/>
    <col min="5" max="5" width="4.28515625" style="73" customWidth="1"/>
    <col min="6" max="6" width="3.85546875" style="73" customWidth="1"/>
    <col min="7" max="7" width="49.140625" style="73" customWidth="1"/>
    <col min="8" max="8" width="10.7109375" style="78" customWidth="1"/>
    <col min="9" max="9" width="17.7109375" style="73" customWidth="1"/>
    <col min="10" max="10" width="10.7109375" style="79" hidden="1" customWidth="1"/>
    <col min="11" max="11" width="9.140625" style="80" hidden="1" customWidth="1"/>
    <col min="12" max="12" width="9.140625" style="73" hidden="1" customWidth="1"/>
    <col min="13" max="22" width="9.140625" style="73" customWidth="1"/>
    <col min="23" max="16384" width="9.140625" style="73"/>
  </cols>
  <sheetData>
    <row r="1" spans="1:13" s="69" customFormat="1" x14ac:dyDescent="0.2">
      <c r="A1" s="160" t="s">
        <v>484</v>
      </c>
      <c r="H1" s="70"/>
      <c r="I1" s="72"/>
      <c r="J1" s="71"/>
      <c r="K1" s="60"/>
      <c r="L1" s="59"/>
      <c r="M1" s="59"/>
    </row>
    <row r="2" spans="1:13" s="69" customFormat="1" x14ac:dyDescent="0.2">
      <c r="A2" s="386" t="str">
        <f>IF(ISBLANK(facultate), IF(ISBLANK(departament),"","Departament " &amp; departament), "Facultatea " &amp; facultate)</f>
        <v>Facultatea Automatică și Calculatoare</v>
      </c>
      <c r="H2" s="70"/>
      <c r="I2" s="72"/>
      <c r="J2" s="71"/>
      <c r="K2" s="60"/>
      <c r="L2" s="59"/>
      <c r="M2" s="59"/>
    </row>
    <row r="3" spans="1:13" s="69" customFormat="1" x14ac:dyDescent="0.2">
      <c r="A3" s="386" t="str">
        <f>IF(ISBLANK(departament),"","Departamentul " &amp; departament)</f>
        <v>Departamentul Automatică și Informatică Aplicată</v>
      </c>
      <c r="H3" s="70"/>
      <c r="I3" s="72"/>
      <c r="J3" s="71"/>
      <c r="K3" s="60"/>
      <c r="L3" s="59"/>
      <c r="M3" s="59"/>
    </row>
    <row r="4" spans="1:13" s="63" customFormat="1" x14ac:dyDescent="0.25">
      <c r="A4" s="499" t="s">
        <v>815</v>
      </c>
      <c r="B4" s="499"/>
      <c r="C4" s="499"/>
      <c r="D4" s="499"/>
      <c r="E4" s="499"/>
      <c r="F4" s="499"/>
      <c r="G4" s="499"/>
      <c r="H4" s="499"/>
      <c r="I4" s="499"/>
      <c r="J4" s="61"/>
      <c r="K4" s="62"/>
    </row>
    <row r="5" spans="1:13" s="63" customFormat="1" x14ac:dyDescent="0.25">
      <c r="A5" s="499" t="s">
        <v>851</v>
      </c>
      <c r="B5" s="499"/>
      <c r="C5" s="499"/>
      <c r="D5" s="499"/>
      <c r="E5" s="499"/>
      <c r="F5" s="499"/>
      <c r="G5" s="499"/>
      <c r="H5" s="499"/>
      <c r="I5" s="499"/>
      <c r="J5" s="61"/>
      <c r="K5" s="64"/>
    </row>
    <row r="6" spans="1:13" s="63" customFormat="1" ht="13.5" customHeight="1" x14ac:dyDescent="0.25">
      <c r="A6" s="59"/>
      <c r="I6" s="387" t="str">
        <f>CONCATENATE(functie," ",nume_candidat)</f>
        <v>Profesor Andreescu Gheorghe-Daniel</v>
      </c>
      <c r="J6" s="66"/>
      <c r="K6" s="64"/>
    </row>
    <row r="7" spans="1:13" ht="18.75" customHeight="1" x14ac:dyDescent="0.25">
      <c r="A7" s="496" t="s">
        <v>339</v>
      </c>
      <c r="B7" s="483" t="s">
        <v>810</v>
      </c>
      <c r="C7" s="483" t="s">
        <v>804</v>
      </c>
      <c r="D7" s="171" t="s">
        <v>840</v>
      </c>
      <c r="E7" s="168"/>
      <c r="F7" s="168"/>
      <c r="G7" s="168"/>
      <c r="H7" s="493" t="s">
        <v>2</v>
      </c>
      <c r="I7" s="496" t="s">
        <v>546</v>
      </c>
      <c r="J7" s="496" t="s">
        <v>4</v>
      </c>
      <c r="K7" s="501" t="s">
        <v>542</v>
      </c>
      <c r="L7" s="490" t="s">
        <v>553</v>
      </c>
    </row>
    <row r="8" spans="1:13" ht="18.75" customHeight="1" x14ac:dyDescent="0.25">
      <c r="A8" s="497"/>
      <c r="B8" s="500"/>
      <c r="C8" s="500"/>
      <c r="D8" s="168"/>
      <c r="E8" s="171" t="s">
        <v>807</v>
      </c>
      <c r="F8" s="168"/>
      <c r="G8" s="168"/>
      <c r="H8" s="494"/>
      <c r="I8" s="497"/>
      <c r="J8" s="497"/>
      <c r="K8" s="502"/>
      <c r="L8" s="490"/>
    </row>
    <row r="9" spans="1:13" ht="18.75" customHeight="1" x14ac:dyDescent="0.25">
      <c r="A9" s="497"/>
      <c r="B9" s="500"/>
      <c r="C9" s="500"/>
      <c r="D9" s="171"/>
      <c r="E9" s="171"/>
      <c r="F9" s="171" t="s">
        <v>805</v>
      </c>
      <c r="G9" s="168"/>
      <c r="H9" s="494"/>
      <c r="I9" s="498"/>
      <c r="J9" s="498"/>
      <c r="K9" s="502"/>
      <c r="L9" s="490"/>
    </row>
    <row r="10" spans="1:13" ht="18.75" customHeight="1" x14ac:dyDescent="0.25">
      <c r="A10" s="498"/>
      <c r="B10" s="484"/>
      <c r="C10" s="484"/>
      <c r="D10" s="168"/>
      <c r="F10" s="171"/>
      <c r="G10" s="171" t="s">
        <v>806</v>
      </c>
      <c r="H10" s="495"/>
      <c r="I10" s="388" t="str">
        <f>CONCATENATE("ultimii ",durata_evaluare," ani")</f>
        <v>ultimii 5 ani</v>
      </c>
      <c r="J10" s="388" t="str">
        <f>CONCATENATE("ultimii                                  ",durata_evaluare," ani")</f>
        <v>ultimii                                  5 ani</v>
      </c>
      <c r="K10" s="503"/>
      <c r="L10" s="490"/>
    </row>
    <row r="11" spans="1:13" x14ac:dyDescent="0.25">
      <c r="A11" s="65"/>
      <c r="B11" s="74"/>
      <c r="C11" s="74"/>
      <c r="D11" s="74"/>
      <c r="E11" s="74"/>
      <c r="F11" s="74"/>
      <c r="G11" s="74"/>
      <c r="H11" s="39"/>
      <c r="I11" s="157">
        <f t="shared" ref="I11:J11" si="0">SUMIF(I12:I110,"&gt;0")</f>
        <v>0</v>
      </c>
      <c r="J11" s="4">
        <f t="shared" si="0"/>
        <v>0</v>
      </c>
      <c r="K11" s="13"/>
      <c r="L11" s="57"/>
    </row>
    <row r="12" spans="1:13" x14ac:dyDescent="0.25">
      <c r="A12" s="46">
        <v>1</v>
      </c>
      <c r="B12" s="8"/>
      <c r="C12" s="8"/>
      <c r="D12" s="8"/>
      <c r="E12" s="8"/>
      <c r="F12" s="8"/>
      <c r="G12" s="8"/>
      <c r="H12" s="6"/>
      <c r="I12" s="19" t="str">
        <f t="shared" ref="I12:I75" si="1">IF(OR($B12="",$C12="",$H12&lt;an_initial,$H12&gt;an_final,$K12=FALSE),"",J12*(IF(D12="X",100,0) + IF(E12="X",50,0) + IF(F12="X",200,0) + IF(G12="X",150,0) ))</f>
        <v/>
      </c>
      <c r="J12" s="67" t="str">
        <f t="shared" ref="J12:J43" si="2">IF(OR($B12="",$C12="",$H12="",$H12&gt;an_final,$K12=FALSE),"",IF($H12&gt;=an_initial,1,""))</f>
        <v/>
      </c>
      <c r="K12" s="389" t="b">
        <f t="shared" ref="K12:K75" si="3">IF(nume_candidat="",FALSE,ISNUMBER(SEARCH(nume_candidat,$B12)))</f>
        <v>0</v>
      </c>
      <c r="L12" s="390">
        <f t="shared" ref="L12:L43" si="4">LEN(B12)-LEN(SUBSTITUTE(B12,",",""))+1</f>
        <v>1</v>
      </c>
    </row>
    <row r="13" spans="1:13" x14ac:dyDescent="0.25">
      <c r="A13" s="46">
        <v>2</v>
      </c>
      <c r="B13" s="8"/>
      <c r="C13" s="8"/>
      <c r="D13" s="8"/>
      <c r="E13" s="8"/>
      <c r="F13" s="8"/>
      <c r="G13" s="8"/>
      <c r="H13" s="6"/>
      <c r="I13" s="19" t="str">
        <f t="shared" si="1"/>
        <v/>
      </c>
      <c r="J13" s="67" t="str">
        <f t="shared" si="2"/>
        <v/>
      </c>
      <c r="K13" s="389" t="b">
        <f t="shared" si="3"/>
        <v>0</v>
      </c>
      <c r="L13" s="390">
        <f t="shared" si="4"/>
        <v>1</v>
      </c>
    </row>
    <row r="14" spans="1:13" x14ac:dyDescent="0.25">
      <c r="A14" s="46">
        <v>3</v>
      </c>
      <c r="B14" s="7"/>
      <c r="C14" s="8"/>
      <c r="D14" s="8"/>
      <c r="E14" s="8"/>
      <c r="F14" s="8"/>
      <c r="G14" s="8"/>
      <c r="H14" s="6"/>
      <c r="I14" s="19" t="str">
        <f t="shared" si="1"/>
        <v/>
      </c>
      <c r="J14" s="67" t="str">
        <f t="shared" si="2"/>
        <v/>
      </c>
      <c r="K14" s="389" t="b">
        <f t="shared" si="3"/>
        <v>0</v>
      </c>
      <c r="L14" s="390">
        <f t="shared" si="4"/>
        <v>1</v>
      </c>
    </row>
    <row r="15" spans="1:13" x14ac:dyDescent="0.25">
      <c r="A15" s="46">
        <v>4</v>
      </c>
      <c r="B15" s="7"/>
      <c r="C15" s="7"/>
      <c r="D15" s="7"/>
      <c r="E15" s="7"/>
      <c r="F15" s="7"/>
      <c r="G15" s="7"/>
      <c r="H15" s="169"/>
      <c r="I15" s="19" t="str">
        <f t="shared" si="1"/>
        <v/>
      </c>
      <c r="J15" s="67" t="str">
        <f t="shared" si="2"/>
        <v/>
      </c>
      <c r="K15" s="389" t="b">
        <f t="shared" si="3"/>
        <v>0</v>
      </c>
      <c r="L15" s="390">
        <f t="shared" si="4"/>
        <v>1</v>
      </c>
    </row>
    <row r="16" spans="1:13" x14ac:dyDescent="0.25">
      <c r="A16" s="46">
        <v>5</v>
      </c>
      <c r="B16" s="7"/>
      <c r="C16" s="7"/>
      <c r="D16" s="7"/>
      <c r="E16" s="7"/>
      <c r="F16" s="7"/>
      <c r="G16" s="7"/>
      <c r="H16" s="169"/>
      <c r="I16" s="19" t="str">
        <f t="shared" si="1"/>
        <v/>
      </c>
      <c r="J16" s="67" t="str">
        <f t="shared" si="2"/>
        <v/>
      </c>
      <c r="K16" s="389" t="b">
        <f t="shared" si="3"/>
        <v>0</v>
      </c>
      <c r="L16" s="390">
        <f t="shared" si="4"/>
        <v>1</v>
      </c>
    </row>
    <row r="17" spans="1:12" x14ac:dyDescent="0.25">
      <c r="A17" s="46">
        <v>6</v>
      </c>
      <c r="B17" s="7"/>
      <c r="C17" s="7"/>
      <c r="D17" s="7"/>
      <c r="E17" s="7"/>
      <c r="F17" s="7"/>
      <c r="G17" s="7"/>
      <c r="H17" s="169"/>
      <c r="I17" s="19" t="str">
        <f t="shared" si="1"/>
        <v/>
      </c>
      <c r="J17" s="67" t="str">
        <f t="shared" si="2"/>
        <v/>
      </c>
      <c r="K17" s="389" t="b">
        <f t="shared" si="3"/>
        <v>0</v>
      </c>
      <c r="L17" s="390">
        <f t="shared" si="4"/>
        <v>1</v>
      </c>
    </row>
    <row r="18" spans="1:12" x14ac:dyDescent="0.25">
      <c r="A18" s="46">
        <v>7</v>
      </c>
      <c r="B18" s="7"/>
      <c r="C18" s="7"/>
      <c r="D18" s="7"/>
      <c r="E18" s="7"/>
      <c r="F18" s="7"/>
      <c r="G18" s="7"/>
      <c r="H18" s="169"/>
      <c r="I18" s="19" t="str">
        <f t="shared" si="1"/>
        <v/>
      </c>
      <c r="J18" s="67" t="str">
        <f t="shared" si="2"/>
        <v/>
      </c>
      <c r="K18" s="389" t="b">
        <f t="shared" si="3"/>
        <v>0</v>
      </c>
      <c r="L18" s="390">
        <f t="shared" si="4"/>
        <v>1</v>
      </c>
    </row>
    <row r="19" spans="1:12" x14ac:dyDescent="0.25">
      <c r="A19" s="46">
        <v>8</v>
      </c>
      <c r="B19" s="7"/>
      <c r="C19" s="7"/>
      <c r="D19" s="7"/>
      <c r="E19" s="7"/>
      <c r="F19" s="7"/>
      <c r="G19" s="7"/>
      <c r="H19" s="169"/>
      <c r="I19" s="19" t="str">
        <f t="shared" si="1"/>
        <v/>
      </c>
      <c r="J19" s="67" t="str">
        <f t="shared" si="2"/>
        <v/>
      </c>
      <c r="K19" s="389" t="b">
        <f t="shared" si="3"/>
        <v>0</v>
      </c>
      <c r="L19" s="390">
        <f t="shared" si="4"/>
        <v>1</v>
      </c>
    </row>
    <row r="20" spans="1:12" x14ac:dyDescent="0.25">
      <c r="A20" s="46">
        <v>9</v>
      </c>
      <c r="B20" s="7"/>
      <c r="C20" s="7"/>
      <c r="D20" s="7"/>
      <c r="E20" s="7"/>
      <c r="F20" s="7"/>
      <c r="G20" s="7"/>
      <c r="H20" s="169"/>
      <c r="I20" s="19" t="str">
        <f t="shared" si="1"/>
        <v/>
      </c>
      <c r="J20" s="67" t="str">
        <f t="shared" si="2"/>
        <v/>
      </c>
      <c r="K20" s="389" t="b">
        <f t="shared" si="3"/>
        <v>0</v>
      </c>
      <c r="L20" s="390">
        <f t="shared" si="4"/>
        <v>1</v>
      </c>
    </row>
    <row r="21" spans="1:12" x14ac:dyDescent="0.25">
      <c r="A21" s="46">
        <v>10</v>
      </c>
      <c r="B21" s="7"/>
      <c r="C21" s="7"/>
      <c r="D21" s="7"/>
      <c r="E21" s="7"/>
      <c r="F21" s="7"/>
      <c r="G21" s="7"/>
      <c r="H21" s="169"/>
      <c r="I21" s="19" t="str">
        <f t="shared" si="1"/>
        <v/>
      </c>
      <c r="J21" s="67" t="str">
        <f t="shared" si="2"/>
        <v/>
      </c>
      <c r="K21" s="389" t="b">
        <f t="shared" si="3"/>
        <v>0</v>
      </c>
      <c r="L21" s="390">
        <f t="shared" si="4"/>
        <v>1</v>
      </c>
    </row>
    <row r="22" spans="1:12" x14ac:dyDescent="0.25">
      <c r="A22" s="46">
        <v>11</v>
      </c>
      <c r="B22" s="7"/>
      <c r="C22" s="7"/>
      <c r="D22" s="7"/>
      <c r="E22" s="7"/>
      <c r="F22" s="7"/>
      <c r="G22" s="7"/>
      <c r="H22" s="169"/>
      <c r="I22" s="19" t="str">
        <f t="shared" si="1"/>
        <v/>
      </c>
      <c r="J22" s="67" t="str">
        <f t="shared" si="2"/>
        <v/>
      </c>
      <c r="K22" s="389" t="b">
        <f t="shared" si="3"/>
        <v>0</v>
      </c>
      <c r="L22" s="390">
        <f t="shared" si="4"/>
        <v>1</v>
      </c>
    </row>
    <row r="23" spans="1:12" x14ac:dyDescent="0.25">
      <c r="A23" s="46">
        <v>12</v>
      </c>
      <c r="B23" s="7"/>
      <c r="C23" s="7"/>
      <c r="D23" s="7"/>
      <c r="E23" s="7"/>
      <c r="F23" s="7"/>
      <c r="G23" s="7"/>
      <c r="H23" s="169"/>
      <c r="I23" s="19" t="str">
        <f t="shared" si="1"/>
        <v/>
      </c>
      <c r="J23" s="67" t="str">
        <f t="shared" si="2"/>
        <v/>
      </c>
      <c r="K23" s="389" t="b">
        <f t="shared" si="3"/>
        <v>0</v>
      </c>
      <c r="L23" s="390">
        <f t="shared" si="4"/>
        <v>1</v>
      </c>
    </row>
    <row r="24" spans="1:12" x14ac:dyDescent="0.25">
      <c r="A24" s="46">
        <v>13</v>
      </c>
      <c r="B24" s="7"/>
      <c r="C24" s="7"/>
      <c r="D24" s="7"/>
      <c r="E24" s="7"/>
      <c r="F24" s="7"/>
      <c r="G24" s="7"/>
      <c r="H24" s="169"/>
      <c r="I24" s="19" t="str">
        <f t="shared" si="1"/>
        <v/>
      </c>
      <c r="J24" s="67" t="str">
        <f t="shared" si="2"/>
        <v/>
      </c>
      <c r="K24" s="389" t="b">
        <f t="shared" si="3"/>
        <v>0</v>
      </c>
      <c r="L24" s="390">
        <f t="shared" si="4"/>
        <v>1</v>
      </c>
    </row>
    <row r="25" spans="1:12" x14ac:dyDescent="0.25">
      <c r="A25" s="46">
        <v>14</v>
      </c>
      <c r="B25" s="7"/>
      <c r="C25" s="7"/>
      <c r="D25" s="7"/>
      <c r="E25" s="7"/>
      <c r="F25" s="7"/>
      <c r="G25" s="7"/>
      <c r="H25" s="169"/>
      <c r="I25" s="421" t="str">
        <f t="shared" si="1"/>
        <v/>
      </c>
      <c r="J25" s="67" t="str">
        <f t="shared" si="2"/>
        <v/>
      </c>
      <c r="K25" s="389" t="b">
        <f t="shared" si="3"/>
        <v>0</v>
      </c>
      <c r="L25" s="390">
        <f t="shared" si="4"/>
        <v>1</v>
      </c>
    </row>
    <row r="26" spans="1:12" x14ac:dyDescent="0.25">
      <c r="A26" s="46">
        <v>15</v>
      </c>
      <c r="B26" s="7"/>
      <c r="C26" s="7"/>
      <c r="D26" s="7"/>
      <c r="E26" s="7"/>
      <c r="F26" s="7"/>
      <c r="G26" s="7"/>
      <c r="H26" s="169"/>
      <c r="I26" s="421" t="str">
        <f t="shared" si="1"/>
        <v/>
      </c>
      <c r="J26" s="67" t="str">
        <f t="shared" si="2"/>
        <v/>
      </c>
      <c r="K26" s="389" t="b">
        <f t="shared" si="3"/>
        <v>0</v>
      </c>
      <c r="L26" s="390">
        <f t="shared" si="4"/>
        <v>1</v>
      </c>
    </row>
    <row r="27" spans="1:12" x14ac:dyDescent="0.25">
      <c r="A27" s="46">
        <v>16</v>
      </c>
      <c r="B27" s="7"/>
      <c r="C27" s="7"/>
      <c r="D27" s="7"/>
      <c r="E27" s="7"/>
      <c r="F27" s="7"/>
      <c r="G27" s="7"/>
      <c r="H27" s="169"/>
      <c r="I27" s="421" t="str">
        <f t="shared" si="1"/>
        <v/>
      </c>
      <c r="J27" s="67" t="str">
        <f t="shared" si="2"/>
        <v/>
      </c>
      <c r="K27" s="389" t="b">
        <f t="shared" si="3"/>
        <v>0</v>
      </c>
      <c r="L27" s="390">
        <f t="shared" si="4"/>
        <v>1</v>
      </c>
    </row>
    <row r="28" spans="1:12" x14ac:dyDescent="0.25">
      <c r="A28" s="46">
        <v>17</v>
      </c>
      <c r="B28" s="7"/>
      <c r="C28" s="7"/>
      <c r="D28" s="7"/>
      <c r="E28" s="7"/>
      <c r="F28" s="7"/>
      <c r="G28" s="7"/>
      <c r="H28" s="169"/>
      <c r="I28" s="421" t="str">
        <f t="shared" si="1"/>
        <v/>
      </c>
      <c r="J28" s="67" t="str">
        <f t="shared" si="2"/>
        <v/>
      </c>
      <c r="K28" s="389" t="b">
        <f t="shared" si="3"/>
        <v>0</v>
      </c>
      <c r="L28" s="390">
        <f t="shared" si="4"/>
        <v>1</v>
      </c>
    </row>
    <row r="29" spans="1:12" x14ac:dyDescent="0.25">
      <c r="A29" s="46">
        <v>18</v>
      </c>
      <c r="B29" s="7"/>
      <c r="C29" s="7"/>
      <c r="D29" s="7"/>
      <c r="E29" s="7"/>
      <c r="F29" s="7"/>
      <c r="G29" s="7"/>
      <c r="H29" s="169"/>
      <c r="I29" s="421" t="str">
        <f t="shared" si="1"/>
        <v/>
      </c>
      <c r="J29" s="67" t="str">
        <f t="shared" si="2"/>
        <v/>
      </c>
      <c r="K29" s="389" t="b">
        <f t="shared" si="3"/>
        <v>0</v>
      </c>
      <c r="L29" s="390">
        <f t="shared" si="4"/>
        <v>1</v>
      </c>
    </row>
    <row r="30" spans="1:12" x14ac:dyDescent="0.25">
      <c r="A30" s="46">
        <v>19</v>
      </c>
      <c r="B30" s="7"/>
      <c r="C30" s="7"/>
      <c r="D30" s="7"/>
      <c r="E30" s="7"/>
      <c r="F30" s="7"/>
      <c r="G30" s="7"/>
      <c r="H30" s="169"/>
      <c r="I30" s="421" t="str">
        <f t="shared" si="1"/>
        <v/>
      </c>
      <c r="J30" s="67" t="str">
        <f t="shared" si="2"/>
        <v/>
      </c>
      <c r="K30" s="389" t="b">
        <f t="shared" si="3"/>
        <v>0</v>
      </c>
      <c r="L30" s="390">
        <f t="shared" si="4"/>
        <v>1</v>
      </c>
    </row>
    <row r="31" spans="1:12" x14ac:dyDescent="0.25">
      <c r="A31" s="46">
        <v>20</v>
      </c>
      <c r="B31" s="7"/>
      <c r="C31" s="7"/>
      <c r="D31" s="7"/>
      <c r="E31" s="7"/>
      <c r="F31" s="7"/>
      <c r="G31" s="7"/>
      <c r="H31" s="169"/>
      <c r="I31" s="421" t="str">
        <f t="shared" si="1"/>
        <v/>
      </c>
      <c r="J31" s="67" t="str">
        <f t="shared" si="2"/>
        <v/>
      </c>
      <c r="K31" s="389" t="b">
        <f t="shared" si="3"/>
        <v>0</v>
      </c>
      <c r="L31" s="390">
        <f t="shared" si="4"/>
        <v>1</v>
      </c>
    </row>
    <row r="32" spans="1:12" x14ac:dyDescent="0.25">
      <c r="A32" s="46">
        <v>21</v>
      </c>
      <c r="B32" s="7"/>
      <c r="C32" s="7"/>
      <c r="D32" s="7"/>
      <c r="E32" s="7"/>
      <c r="F32" s="7"/>
      <c r="G32" s="7"/>
      <c r="H32" s="169"/>
      <c r="I32" s="421" t="str">
        <f t="shared" si="1"/>
        <v/>
      </c>
      <c r="J32" s="67" t="str">
        <f t="shared" si="2"/>
        <v/>
      </c>
      <c r="K32" s="389" t="b">
        <f t="shared" si="3"/>
        <v>0</v>
      </c>
      <c r="L32" s="390">
        <f t="shared" si="4"/>
        <v>1</v>
      </c>
    </row>
    <row r="33" spans="1:12" x14ac:dyDescent="0.25">
      <c r="A33" s="46">
        <v>22</v>
      </c>
      <c r="B33" s="7"/>
      <c r="C33" s="7"/>
      <c r="D33" s="7"/>
      <c r="E33" s="7"/>
      <c r="F33" s="7"/>
      <c r="G33" s="7"/>
      <c r="H33" s="169"/>
      <c r="I33" s="421" t="str">
        <f t="shared" si="1"/>
        <v/>
      </c>
      <c r="J33" s="67" t="str">
        <f t="shared" si="2"/>
        <v/>
      </c>
      <c r="K33" s="389" t="b">
        <f t="shared" si="3"/>
        <v>0</v>
      </c>
      <c r="L33" s="390">
        <f t="shared" si="4"/>
        <v>1</v>
      </c>
    </row>
    <row r="34" spans="1:12" x14ac:dyDescent="0.25">
      <c r="A34" s="46">
        <v>23</v>
      </c>
      <c r="B34" s="7"/>
      <c r="C34" s="7"/>
      <c r="D34" s="7"/>
      <c r="E34" s="7"/>
      <c r="F34" s="7"/>
      <c r="G34" s="7"/>
      <c r="H34" s="169"/>
      <c r="I34" s="421" t="str">
        <f t="shared" si="1"/>
        <v/>
      </c>
      <c r="J34" s="67" t="str">
        <f t="shared" si="2"/>
        <v/>
      </c>
      <c r="K34" s="389" t="b">
        <f t="shared" si="3"/>
        <v>0</v>
      </c>
      <c r="L34" s="390">
        <f t="shared" si="4"/>
        <v>1</v>
      </c>
    </row>
    <row r="35" spans="1:12" x14ac:dyDescent="0.25">
      <c r="A35" s="46">
        <v>24</v>
      </c>
      <c r="B35" s="7"/>
      <c r="C35" s="7"/>
      <c r="D35" s="7"/>
      <c r="E35" s="7"/>
      <c r="F35" s="7"/>
      <c r="G35" s="7"/>
      <c r="H35" s="169"/>
      <c r="I35" s="421" t="str">
        <f t="shared" si="1"/>
        <v/>
      </c>
      <c r="J35" s="67" t="str">
        <f t="shared" si="2"/>
        <v/>
      </c>
      <c r="K35" s="389" t="b">
        <f t="shared" si="3"/>
        <v>0</v>
      </c>
      <c r="L35" s="390">
        <f t="shared" si="4"/>
        <v>1</v>
      </c>
    </row>
    <row r="36" spans="1:12" x14ac:dyDescent="0.25">
      <c r="A36" s="46">
        <v>25</v>
      </c>
      <c r="B36" s="7"/>
      <c r="C36" s="7"/>
      <c r="D36" s="7"/>
      <c r="E36" s="7"/>
      <c r="F36" s="7"/>
      <c r="G36" s="7"/>
      <c r="H36" s="169"/>
      <c r="I36" s="421" t="str">
        <f t="shared" si="1"/>
        <v/>
      </c>
      <c r="J36" s="67" t="str">
        <f t="shared" si="2"/>
        <v/>
      </c>
      <c r="K36" s="389" t="b">
        <f t="shared" si="3"/>
        <v>0</v>
      </c>
      <c r="L36" s="390">
        <f t="shared" si="4"/>
        <v>1</v>
      </c>
    </row>
    <row r="37" spans="1:12" x14ac:dyDescent="0.25">
      <c r="A37" s="46">
        <v>26</v>
      </c>
      <c r="B37" s="7"/>
      <c r="C37" s="7"/>
      <c r="D37" s="7"/>
      <c r="E37" s="7"/>
      <c r="F37" s="7"/>
      <c r="G37" s="7"/>
      <c r="H37" s="169"/>
      <c r="I37" s="421" t="str">
        <f t="shared" si="1"/>
        <v/>
      </c>
      <c r="J37" s="67" t="str">
        <f t="shared" si="2"/>
        <v/>
      </c>
      <c r="K37" s="389" t="b">
        <f t="shared" si="3"/>
        <v>0</v>
      </c>
      <c r="L37" s="390">
        <f t="shared" si="4"/>
        <v>1</v>
      </c>
    </row>
    <row r="38" spans="1:12" x14ac:dyDescent="0.25">
      <c r="A38" s="46">
        <v>27</v>
      </c>
      <c r="B38" s="7"/>
      <c r="C38" s="7"/>
      <c r="D38" s="7"/>
      <c r="E38" s="7"/>
      <c r="F38" s="7"/>
      <c r="G38" s="7"/>
      <c r="H38" s="169"/>
      <c r="I38" s="421" t="str">
        <f t="shared" si="1"/>
        <v/>
      </c>
      <c r="J38" s="67" t="str">
        <f t="shared" si="2"/>
        <v/>
      </c>
      <c r="K38" s="389" t="b">
        <f t="shared" si="3"/>
        <v>0</v>
      </c>
      <c r="L38" s="390">
        <f t="shared" si="4"/>
        <v>1</v>
      </c>
    </row>
    <row r="39" spans="1:12" x14ac:dyDescent="0.25">
      <c r="A39" s="46">
        <v>28</v>
      </c>
      <c r="B39" s="7"/>
      <c r="C39" s="7"/>
      <c r="D39" s="7"/>
      <c r="E39" s="7"/>
      <c r="F39" s="7"/>
      <c r="G39" s="7"/>
      <c r="H39" s="169"/>
      <c r="I39" s="421" t="str">
        <f t="shared" si="1"/>
        <v/>
      </c>
      <c r="J39" s="67" t="str">
        <f t="shared" si="2"/>
        <v/>
      </c>
      <c r="K39" s="389" t="b">
        <f t="shared" si="3"/>
        <v>0</v>
      </c>
      <c r="L39" s="390">
        <f t="shared" si="4"/>
        <v>1</v>
      </c>
    </row>
    <row r="40" spans="1:12" x14ac:dyDescent="0.25">
      <c r="A40" s="46">
        <v>29</v>
      </c>
      <c r="B40" s="7"/>
      <c r="C40" s="7"/>
      <c r="D40" s="7"/>
      <c r="E40" s="7"/>
      <c r="F40" s="7"/>
      <c r="G40" s="7"/>
      <c r="H40" s="169"/>
      <c r="I40" s="421" t="str">
        <f t="shared" si="1"/>
        <v/>
      </c>
      <c r="J40" s="67" t="str">
        <f t="shared" si="2"/>
        <v/>
      </c>
      <c r="K40" s="389" t="b">
        <f t="shared" si="3"/>
        <v>0</v>
      </c>
      <c r="L40" s="390">
        <f t="shared" si="4"/>
        <v>1</v>
      </c>
    </row>
    <row r="41" spans="1:12" x14ac:dyDescent="0.25">
      <c r="A41" s="46">
        <v>30</v>
      </c>
      <c r="B41" s="7"/>
      <c r="C41" s="7"/>
      <c r="D41" s="7"/>
      <c r="E41" s="7"/>
      <c r="F41" s="7"/>
      <c r="G41" s="7"/>
      <c r="H41" s="169"/>
      <c r="I41" s="421" t="str">
        <f t="shared" si="1"/>
        <v/>
      </c>
      <c r="J41" s="67" t="str">
        <f t="shared" si="2"/>
        <v/>
      </c>
      <c r="K41" s="389" t="b">
        <f t="shared" si="3"/>
        <v>0</v>
      </c>
      <c r="L41" s="390">
        <f t="shared" si="4"/>
        <v>1</v>
      </c>
    </row>
    <row r="42" spans="1:12" x14ac:dyDescent="0.25">
      <c r="A42" s="46">
        <v>31</v>
      </c>
      <c r="B42" s="7"/>
      <c r="C42" s="7"/>
      <c r="D42" s="7"/>
      <c r="E42" s="7"/>
      <c r="F42" s="7"/>
      <c r="G42" s="7"/>
      <c r="H42" s="169"/>
      <c r="I42" s="421" t="str">
        <f t="shared" si="1"/>
        <v/>
      </c>
      <c r="J42" s="67" t="str">
        <f t="shared" si="2"/>
        <v/>
      </c>
      <c r="K42" s="389" t="b">
        <f t="shared" si="3"/>
        <v>0</v>
      </c>
      <c r="L42" s="390">
        <f t="shared" si="4"/>
        <v>1</v>
      </c>
    </row>
    <row r="43" spans="1:12" x14ac:dyDescent="0.25">
      <c r="A43" s="46">
        <v>32</v>
      </c>
      <c r="B43" s="7"/>
      <c r="C43" s="7"/>
      <c r="D43" s="7"/>
      <c r="E43" s="7"/>
      <c r="F43" s="7"/>
      <c r="G43" s="7"/>
      <c r="H43" s="169"/>
      <c r="I43" s="421" t="str">
        <f t="shared" si="1"/>
        <v/>
      </c>
      <c r="J43" s="67" t="str">
        <f t="shared" si="2"/>
        <v/>
      </c>
      <c r="K43" s="389" t="b">
        <f t="shared" si="3"/>
        <v>0</v>
      </c>
      <c r="L43" s="390">
        <f t="shared" si="4"/>
        <v>1</v>
      </c>
    </row>
    <row r="44" spans="1:12" x14ac:dyDescent="0.25">
      <c r="A44" s="46">
        <v>33</v>
      </c>
      <c r="B44" s="7"/>
      <c r="C44" s="7"/>
      <c r="D44" s="7"/>
      <c r="E44" s="7"/>
      <c r="F44" s="7"/>
      <c r="G44" s="7"/>
      <c r="H44" s="169"/>
      <c r="I44" s="421" t="str">
        <f t="shared" si="1"/>
        <v/>
      </c>
      <c r="J44" s="67" t="str">
        <f t="shared" ref="J44:J75" si="5">IF(OR($B44="",$C44="",$H44="",$H44&gt;an_final,$K44=FALSE),"",IF($H44&gt;=an_initial,1,""))</f>
        <v/>
      </c>
      <c r="K44" s="389" t="b">
        <f t="shared" si="3"/>
        <v>0</v>
      </c>
      <c r="L44" s="390">
        <f t="shared" ref="L44:L75" si="6">LEN(B44)-LEN(SUBSTITUTE(B44,",",""))+1</f>
        <v>1</v>
      </c>
    </row>
    <row r="45" spans="1:12" x14ac:dyDescent="0.25">
      <c r="A45" s="46">
        <v>34</v>
      </c>
      <c r="B45" s="7"/>
      <c r="C45" s="7"/>
      <c r="D45" s="7"/>
      <c r="E45" s="7"/>
      <c r="F45" s="7"/>
      <c r="G45" s="7"/>
      <c r="H45" s="169"/>
      <c r="I45" s="421" t="str">
        <f t="shared" si="1"/>
        <v/>
      </c>
      <c r="J45" s="67" t="str">
        <f t="shared" si="5"/>
        <v/>
      </c>
      <c r="K45" s="389" t="b">
        <f t="shared" si="3"/>
        <v>0</v>
      </c>
      <c r="L45" s="390">
        <f t="shared" si="6"/>
        <v>1</v>
      </c>
    </row>
    <row r="46" spans="1:12" x14ac:dyDescent="0.25">
      <c r="A46" s="46">
        <v>35</v>
      </c>
      <c r="B46" s="7"/>
      <c r="C46" s="7"/>
      <c r="D46" s="7"/>
      <c r="E46" s="7"/>
      <c r="F46" s="7"/>
      <c r="G46" s="7"/>
      <c r="H46" s="169"/>
      <c r="I46" s="421" t="str">
        <f t="shared" si="1"/>
        <v/>
      </c>
      <c r="J46" s="67" t="str">
        <f t="shared" si="5"/>
        <v/>
      </c>
      <c r="K46" s="389" t="b">
        <f t="shared" si="3"/>
        <v>0</v>
      </c>
      <c r="L46" s="390">
        <f t="shared" si="6"/>
        <v>1</v>
      </c>
    </row>
    <row r="47" spans="1:12" x14ac:dyDescent="0.25">
      <c r="A47" s="46">
        <v>36</v>
      </c>
      <c r="B47" s="7"/>
      <c r="C47" s="7"/>
      <c r="D47" s="7"/>
      <c r="E47" s="7"/>
      <c r="F47" s="7"/>
      <c r="G47" s="7"/>
      <c r="H47" s="169"/>
      <c r="I47" s="421" t="str">
        <f t="shared" si="1"/>
        <v/>
      </c>
      <c r="J47" s="67" t="str">
        <f t="shared" si="5"/>
        <v/>
      </c>
      <c r="K47" s="389" t="b">
        <f t="shared" si="3"/>
        <v>0</v>
      </c>
      <c r="L47" s="390">
        <f t="shared" si="6"/>
        <v>1</v>
      </c>
    </row>
    <row r="48" spans="1:12" x14ac:dyDescent="0.25">
      <c r="A48" s="46">
        <v>37</v>
      </c>
      <c r="B48" s="7"/>
      <c r="C48" s="7"/>
      <c r="D48" s="7"/>
      <c r="E48" s="7"/>
      <c r="F48" s="7"/>
      <c r="G48" s="7"/>
      <c r="H48" s="169"/>
      <c r="I48" s="421" t="str">
        <f t="shared" si="1"/>
        <v/>
      </c>
      <c r="J48" s="67" t="str">
        <f t="shared" si="5"/>
        <v/>
      </c>
      <c r="K48" s="389" t="b">
        <f t="shared" si="3"/>
        <v>0</v>
      </c>
      <c r="L48" s="390">
        <f t="shared" si="6"/>
        <v>1</v>
      </c>
    </row>
    <row r="49" spans="1:12" x14ac:dyDescent="0.25">
      <c r="A49" s="46">
        <v>38</v>
      </c>
      <c r="B49" s="7"/>
      <c r="C49" s="7"/>
      <c r="D49" s="7"/>
      <c r="E49" s="7"/>
      <c r="F49" s="7"/>
      <c r="G49" s="7"/>
      <c r="H49" s="169"/>
      <c r="I49" s="421" t="str">
        <f t="shared" si="1"/>
        <v/>
      </c>
      <c r="J49" s="67" t="str">
        <f t="shared" si="5"/>
        <v/>
      </c>
      <c r="K49" s="389" t="b">
        <f t="shared" si="3"/>
        <v>0</v>
      </c>
      <c r="L49" s="390">
        <f t="shared" si="6"/>
        <v>1</v>
      </c>
    </row>
    <row r="50" spans="1:12" x14ac:dyDescent="0.25">
      <c r="A50" s="46">
        <v>39</v>
      </c>
      <c r="B50" s="7"/>
      <c r="C50" s="7"/>
      <c r="D50" s="7"/>
      <c r="E50" s="7"/>
      <c r="F50" s="7"/>
      <c r="G50" s="7"/>
      <c r="H50" s="169"/>
      <c r="I50" s="421" t="str">
        <f t="shared" si="1"/>
        <v/>
      </c>
      <c r="J50" s="67" t="str">
        <f t="shared" si="5"/>
        <v/>
      </c>
      <c r="K50" s="389" t="b">
        <f t="shared" si="3"/>
        <v>0</v>
      </c>
      <c r="L50" s="390">
        <f t="shared" si="6"/>
        <v>1</v>
      </c>
    </row>
    <row r="51" spans="1:12" x14ac:dyDescent="0.25">
      <c r="A51" s="46">
        <v>40</v>
      </c>
      <c r="B51" s="7"/>
      <c r="C51" s="7"/>
      <c r="D51" s="7"/>
      <c r="E51" s="7"/>
      <c r="F51" s="7"/>
      <c r="G51" s="7"/>
      <c r="H51" s="169"/>
      <c r="I51" s="421" t="str">
        <f t="shared" si="1"/>
        <v/>
      </c>
      <c r="J51" s="67" t="str">
        <f t="shared" si="5"/>
        <v/>
      </c>
      <c r="K51" s="389" t="b">
        <f t="shared" si="3"/>
        <v>0</v>
      </c>
      <c r="L51" s="390">
        <f t="shared" si="6"/>
        <v>1</v>
      </c>
    </row>
    <row r="52" spans="1:12" x14ac:dyDescent="0.25">
      <c r="A52" s="46">
        <v>41</v>
      </c>
      <c r="B52" s="7"/>
      <c r="C52" s="7"/>
      <c r="D52" s="7"/>
      <c r="E52" s="7"/>
      <c r="F52" s="7"/>
      <c r="G52" s="7"/>
      <c r="H52" s="169"/>
      <c r="I52" s="421" t="str">
        <f t="shared" si="1"/>
        <v/>
      </c>
      <c r="J52" s="67" t="str">
        <f t="shared" si="5"/>
        <v/>
      </c>
      <c r="K52" s="389" t="b">
        <f t="shared" si="3"/>
        <v>0</v>
      </c>
      <c r="L52" s="390">
        <f t="shared" si="6"/>
        <v>1</v>
      </c>
    </row>
    <row r="53" spans="1:12" x14ac:dyDescent="0.25">
      <c r="A53" s="46">
        <v>42</v>
      </c>
      <c r="B53" s="7"/>
      <c r="C53" s="7"/>
      <c r="D53" s="7"/>
      <c r="E53" s="7"/>
      <c r="F53" s="7"/>
      <c r="G53" s="7"/>
      <c r="H53" s="169"/>
      <c r="I53" s="421" t="str">
        <f t="shared" si="1"/>
        <v/>
      </c>
      <c r="J53" s="67" t="str">
        <f t="shared" si="5"/>
        <v/>
      </c>
      <c r="K53" s="389" t="b">
        <f t="shared" si="3"/>
        <v>0</v>
      </c>
      <c r="L53" s="390">
        <f t="shared" si="6"/>
        <v>1</v>
      </c>
    </row>
    <row r="54" spans="1:12" x14ac:dyDescent="0.25">
      <c r="A54" s="46">
        <v>43</v>
      </c>
      <c r="B54" s="7"/>
      <c r="C54" s="7"/>
      <c r="D54" s="7"/>
      <c r="E54" s="7"/>
      <c r="F54" s="7"/>
      <c r="G54" s="7"/>
      <c r="H54" s="169"/>
      <c r="I54" s="421" t="str">
        <f t="shared" si="1"/>
        <v/>
      </c>
      <c r="J54" s="67" t="str">
        <f t="shared" si="5"/>
        <v/>
      </c>
      <c r="K54" s="389" t="b">
        <f t="shared" si="3"/>
        <v>0</v>
      </c>
      <c r="L54" s="390">
        <f t="shared" si="6"/>
        <v>1</v>
      </c>
    </row>
    <row r="55" spans="1:12" x14ac:dyDescent="0.25">
      <c r="A55" s="46">
        <v>44</v>
      </c>
      <c r="B55" s="7"/>
      <c r="C55" s="7"/>
      <c r="D55" s="7"/>
      <c r="E55" s="7"/>
      <c r="F55" s="7"/>
      <c r="G55" s="7"/>
      <c r="H55" s="169"/>
      <c r="I55" s="421" t="str">
        <f t="shared" si="1"/>
        <v/>
      </c>
      <c r="J55" s="67" t="str">
        <f t="shared" si="5"/>
        <v/>
      </c>
      <c r="K55" s="389" t="b">
        <f t="shared" si="3"/>
        <v>0</v>
      </c>
      <c r="L55" s="390">
        <f t="shared" si="6"/>
        <v>1</v>
      </c>
    </row>
    <row r="56" spans="1:12" x14ac:dyDescent="0.25">
      <c r="A56" s="46">
        <v>45</v>
      </c>
      <c r="B56" s="7"/>
      <c r="C56" s="7"/>
      <c r="D56" s="7"/>
      <c r="E56" s="7"/>
      <c r="F56" s="7"/>
      <c r="G56" s="7"/>
      <c r="H56" s="169"/>
      <c r="I56" s="421" t="str">
        <f t="shared" si="1"/>
        <v/>
      </c>
      <c r="J56" s="67" t="str">
        <f t="shared" si="5"/>
        <v/>
      </c>
      <c r="K56" s="389" t="b">
        <f t="shared" si="3"/>
        <v>0</v>
      </c>
      <c r="L56" s="390">
        <f t="shared" si="6"/>
        <v>1</v>
      </c>
    </row>
    <row r="57" spans="1:12" x14ac:dyDescent="0.25">
      <c r="A57" s="46">
        <v>46</v>
      </c>
      <c r="B57" s="7"/>
      <c r="C57" s="7"/>
      <c r="D57" s="7"/>
      <c r="E57" s="7"/>
      <c r="F57" s="7"/>
      <c r="G57" s="7"/>
      <c r="H57" s="169"/>
      <c r="I57" s="421" t="str">
        <f t="shared" si="1"/>
        <v/>
      </c>
      <c r="J57" s="67" t="str">
        <f t="shared" si="5"/>
        <v/>
      </c>
      <c r="K57" s="389" t="b">
        <f t="shared" si="3"/>
        <v>0</v>
      </c>
      <c r="L57" s="390">
        <f t="shared" si="6"/>
        <v>1</v>
      </c>
    </row>
    <row r="58" spans="1:12" x14ac:dyDescent="0.25">
      <c r="A58" s="46">
        <v>47</v>
      </c>
      <c r="B58" s="7"/>
      <c r="C58" s="7"/>
      <c r="D58" s="7"/>
      <c r="E58" s="7"/>
      <c r="F58" s="7"/>
      <c r="G58" s="7"/>
      <c r="H58" s="169"/>
      <c r="I58" s="421" t="str">
        <f t="shared" si="1"/>
        <v/>
      </c>
      <c r="J58" s="67" t="str">
        <f t="shared" si="5"/>
        <v/>
      </c>
      <c r="K58" s="389" t="b">
        <f t="shared" si="3"/>
        <v>0</v>
      </c>
      <c r="L58" s="390">
        <f t="shared" si="6"/>
        <v>1</v>
      </c>
    </row>
    <row r="59" spans="1:12" x14ac:dyDescent="0.25">
      <c r="A59" s="46">
        <v>48</v>
      </c>
      <c r="B59" s="7"/>
      <c r="C59" s="7"/>
      <c r="D59" s="7"/>
      <c r="E59" s="7"/>
      <c r="F59" s="7"/>
      <c r="G59" s="7"/>
      <c r="H59" s="169"/>
      <c r="I59" s="421" t="str">
        <f t="shared" si="1"/>
        <v/>
      </c>
      <c r="J59" s="67" t="str">
        <f t="shared" si="5"/>
        <v/>
      </c>
      <c r="K59" s="389" t="b">
        <f t="shared" si="3"/>
        <v>0</v>
      </c>
      <c r="L59" s="390">
        <f t="shared" si="6"/>
        <v>1</v>
      </c>
    </row>
    <row r="60" spans="1:12" x14ac:dyDescent="0.25">
      <c r="A60" s="46">
        <v>49</v>
      </c>
      <c r="B60" s="7"/>
      <c r="C60" s="7"/>
      <c r="D60" s="7"/>
      <c r="E60" s="7"/>
      <c r="F60" s="7"/>
      <c r="G60" s="7"/>
      <c r="H60" s="169"/>
      <c r="I60" s="421" t="str">
        <f t="shared" si="1"/>
        <v/>
      </c>
      <c r="J60" s="67" t="str">
        <f t="shared" si="5"/>
        <v/>
      </c>
      <c r="K60" s="389" t="b">
        <f t="shared" si="3"/>
        <v>0</v>
      </c>
      <c r="L60" s="390">
        <f t="shared" si="6"/>
        <v>1</v>
      </c>
    </row>
    <row r="61" spans="1:12" x14ac:dyDescent="0.25">
      <c r="A61" s="46">
        <v>50</v>
      </c>
      <c r="B61" s="7"/>
      <c r="C61" s="7"/>
      <c r="D61" s="7"/>
      <c r="E61" s="7"/>
      <c r="F61" s="7"/>
      <c r="G61" s="7"/>
      <c r="H61" s="169"/>
      <c r="I61" s="421" t="str">
        <f t="shared" si="1"/>
        <v/>
      </c>
      <c r="J61" s="67" t="str">
        <f t="shared" si="5"/>
        <v/>
      </c>
      <c r="K61" s="389" t="b">
        <f t="shared" si="3"/>
        <v>0</v>
      </c>
      <c r="L61" s="390">
        <f t="shared" si="6"/>
        <v>1</v>
      </c>
    </row>
    <row r="62" spans="1:12" x14ac:dyDescent="0.25">
      <c r="A62" s="46">
        <v>51</v>
      </c>
      <c r="B62" s="7"/>
      <c r="C62" s="7"/>
      <c r="D62" s="7"/>
      <c r="E62" s="7"/>
      <c r="F62" s="7"/>
      <c r="G62" s="7"/>
      <c r="H62" s="169"/>
      <c r="I62" s="421" t="str">
        <f t="shared" si="1"/>
        <v/>
      </c>
      <c r="J62" s="67" t="str">
        <f t="shared" si="5"/>
        <v/>
      </c>
      <c r="K62" s="389" t="b">
        <f t="shared" si="3"/>
        <v>0</v>
      </c>
      <c r="L62" s="390">
        <f t="shared" si="6"/>
        <v>1</v>
      </c>
    </row>
    <row r="63" spans="1:12" x14ac:dyDescent="0.25">
      <c r="A63" s="46">
        <v>52</v>
      </c>
      <c r="B63" s="7"/>
      <c r="C63" s="7"/>
      <c r="D63" s="7"/>
      <c r="E63" s="7"/>
      <c r="F63" s="7"/>
      <c r="G63" s="7"/>
      <c r="H63" s="169"/>
      <c r="I63" s="421" t="str">
        <f t="shared" si="1"/>
        <v/>
      </c>
      <c r="J63" s="67" t="str">
        <f t="shared" si="5"/>
        <v/>
      </c>
      <c r="K63" s="389" t="b">
        <f t="shared" si="3"/>
        <v>0</v>
      </c>
      <c r="L63" s="390">
        <f t="shared" si="6"/>
        <v>1</v>
      </c>
    </row>
    <row r="64" spans="1:12" x14ac:dyDescent="0.25">
      <c r="A64" s="46">
        <v>53</v>
      </c>
      <c r="B64" s="7"/>
      <c r="C64" s="7"/>
      <c r="D64" s="7"/>
      <c r="E64" s="7"/>
      <c r="F64" s="7"/>
      <c r="G64" s="7"/>
      <c r="H64" s="169"/>
      <c r="I64" s="421" t="str">
        <f t="shared" si="1"/>
        <v/>
      </c>
      <c r="J64" s="67" t="str">
        <f t="shared" si="5"/>
        <v/>
      </c>
      <c r="K64" s="389" t="b">
        <f t="shared" si="3"/>
        <v>0</v>
      </c>
      <c r="L64" s="390">
        <f t="shared" si="6"/>
        <v>1</v>
      </c>
    </row>
    <row r="65" spans="1:12" x14ac:dyDescent="0.25">
      <c r="A65" s="46">
        <v>54</v>
      </c>
      <c r="B65" s="7"/>
      <c r="C65" s="7"/>
      <c r="D65" s="7"/>
      <c r="E65" s="7"/>
      <c r="F65" s="7"/>
      <c r="G65" s="7"/>
      <c r="H65" s="169"/>
      <c r="I65" s="421" t="str">
        <f t="shared" si="1"/>
        <v/>
      </c>
      <c r="J65" s="67" t="str">
        <f t="shared" si="5"/>
        <v/>
      </c>
      <c r="K65" s="389" t="b">
        <f t="shared" si="3"/>
        <v>0</v>
      </c>
      <c r="L65" s="390">
        <f t="shared" si="6"/>
        <v>1</v>
      </c>
    </row>
    <row r="66" spans="1:12" x14ac:dyDescent="0.25">
      <c r="A66" s="46">
        <v>55</v>
      </c>
      <c r="B66" s="7"/>
      <c r="C66" s="7"/>
      <c r="D66" s="7"/>
      <c r="E66" s="7"/>
      <c r="F66" s="7"/>
      <c r="G66" s="7"/>
      <c r="H66" s="169"/>
      <c r="I66" s="421" t="str">
        <f t="shared" si="1"/>
        <v/>
      </c>
      <c r="J66" s="67" t="str">
        <f t="shared" si="5"/>
        <v/>
      </c>
      <c r="K66" s="389" t="b">
        <f t="shared" si="3"/>
        <v>0</v>
      </c>
      <c r="L66" s="390">
        <f t="shared" si="6"/>
        <v>1</v>
      </c>
    </row>
    <row r="67" spans="1:12" x14ac:dyDescent="0.25">
      <c r="A67" s="46">
        <v>56</v>
      </c>
      <c r="B67" s="7"/>
      <c r="C67" s="7"/>
      <c r="D67" s="7"/>
      <c r="E67" s="7"/>
      <c r="F67" s="7"/>
      <c r="G67" s="7"/>
      <c r="H67" s="169"/>
      <c r="I67" s="421" t="str">
        <f t="shared" si="1"/>
        <v/>
      </c>
      <c r="J67" s="67" t="str">
        <f t="shared" si="5"/>
        <v/>
      </c>
      <c r="K67" s="389" t="b">
        <f t="shared" si="3"/>
        <v>0</v>
      </c>
      <c r="L67" s="390">
        <f t="shared" si="6"/>
        <v>1</v>
      </c>
    </row>
    <row r="68" spans="1:12" x14ac:dyDescent="0.25">
      <c r="A68" s="46">
        <v>57</v>
      </c>
      <c r="B68" s="7"/>
      <c r="C68" s="7"/>
      <c r="D68" s="7"/>
      <c r="E68" s="7"/>
      <c r="F68" s="7"/>
      <c r="G68" s="7"/>
      <c r="H68" s="169"/>
      <c r="I68" s="421" t="str">
        <f t="shared" si="1"/>
        <v/>
      </c>
      <c r="J68" s="67" t="str">
        <f t="shared" si="5"/>
        <v/>
      </c>
      <c r="K68" s="389" t="b">
        <f t="shared" si="3"/>
        <v>0</v>
      </c>
      <c r="L68" s="390">
        <f t="shared" si="6"/>
        <v>1</v>
      </c>
    </row>
    <row r="69" spans="1:12" x14ac:dyDescent="0.25">
      <c r="A69" s="46">
        <v>58</v>
      </c>
      <c r="B69" s="7"/>
      <c r="C69" s="7"/>
      <c r="D69" s="7"/>
      <c r="E69" s="7"/>
      <c r="F69" s="7"/>
      <c r="G69" s="7"/>
      <c r="H69" s="169"/>
      <c r="I69" s="421" t="str">
        <f t="shared" si="1"/>
        <v/>
      </c>
      <c r="J69" s="67" t="str">
        <f t="shared" si="5"/>
        <v/>
      </c>
      <c r="K69" s="389" t="b">
        <f t="shared" si="3"/>
        <v>0</v>
      </c>
      <c r="L69" s="390">
        <f t="shared" si="6"/>
        <v>1</v>
      </c>
    </row>
    <row r="70" spans="1:12" x14ac:dyDescent="0.25">
      <c r="A70" s="46">
        <v>59</v>
      </c>
      <c r="B70" s="7"/>
      <c r="C70" s="7"/>
      <c r="D70" s="7"/>
      <c r="E70" s="7"/>
      <c r="F70" s="7"/>
      <c r="G70" s="7"/>
      <c r="H70" s="169"/>
      <c r="I70" s="421" t="str">
        <f t="shared" si="1"/>
        <v/>
      </c>
      <c r="J70" s="67" t="str">
        <f t="shared" si="5"/>
        <v/>
      </c>
      <c r="K70" s="389" t="b">
        <f t="shared" si="3"/>
        <v>0</v>
      </c>
      <c r="L70" s="390">
        <f t="shared" si="6"/>
        <v>1</v>
      </c>
    </row>
    <row r="71" spans="1:12" x14ac:dyDescent="0.25">
      <c r="A71" s="46">
        <v>60</v>
      </c>
      <c r="B71" s="7"/>
      <c r="C71" s="7"/>
      <c r="D71" s="7"/>
      <c r="E71" s="7"/>
      <c r="F71" s="7"/>
      <c r="G71" s="7"/>
      <c r="H71" s="169"/>
      <c r="I71" s="421" t="str">
        <f t="shared" si="1"/>
        <v/>
      </c>
      <c r="J71" s="67" t="str">
        <f t="shared" si="5"/>
        <v/>
      </c>
      <c r="K71" s="389" t="b">
        <f t="shared" si="3"/>
        <v>0</v>
      </c>
      <c r="L71" s="390">
        <f t="shared" si="6"/>
        <v>1</v>
      </c>
    </row>
    <row r="72" spans="1:12" x14ac:dyDescent="0.25">
      <c r="A72" s="46">
        <v>61</v>
      </c>
      <c r="B72" s="7"/>
      <c r="C72" s="7"/>
      <c r="D72" s="7"/>
      <c r="E72" s="7"/>
      <c r="F72" s="7"/>
      <c r="G72" s="7"/>
      <c r="H72" s="169"/>
      <c r="I72" s="421" t="str">
        <f t="shared" si="1"/>
        <v/>
      </c>
      <c r="J72" s="67" t="str">
        <f t="shared" si="5"/>
        <v/>
      </c>
      <c r="K72" s="389" t="b">
        <f t="shared" si="3"/>
        <v>0</v>
      </c>
      <c r="L72" s="390">
        <f t="shared" si="6"/>
        <v>1</v>
      </c>
    </row>
    <row r="73" spans="1:12" x14ac:dyDescent="0.25">
      <c r="A73" s="46">
        <v>62</v>
      </c>
      <c r="B73" s="7"/>
      <c r="C73" s="7"/>
      <c r="D73" s="7"/>
      <c r="E73" s="7"/>
      <c r="F73" s="7"/>
      <c r="G73" s="7"/>
      <c r="H73" s="169"/>
      <c r="I73" s="421" t="str">
        <f t="shared" si="1"/>
        <v/>
      </c>
      <c r="J73" s="67" t="str">
        <f t="shared" si="5"/>
        <v/>
      </c>
      <c r="K73" s="389" t="b">
        <f t="shared" si="3"/>
        <v>0</v>
      </c>
      <c r="L73" s="390">
        <f t="shared" si="6"/>
        <v>1</v>
      </c>
    </row>
    <row r="74" spans="1:12" x14ac:dyDescent="0.25">
      <c r="A74" s="46">
        <v>63</v>
      </c>
      <c r="B74" s="7"/>
      <c r="C74" s="7"/>
      <c r="D74" s="7"/>
      <c r="E74" s="7"/>
      <c r="F74" s="7"/>
      <c r="G74" s="7"/>
      <c r="H74" s="169"/>
      <c r="I74" s="421" t="str">
        <f t="shared" si="1"/>
        <v/>
      </c>
      <c r="J74" s="67" t="str">
        <f t="shared" si="5"/>
        <v/>
      </c>
      <c r="K74" s="389" t="b">
        <f t="shared" si="3"/>
        <v>0</v>
      </c>
      <c r="L74" s="390">
        <f t="shared" si="6"/>
        <v>1</v>
      </c>
    </row>
    <row r="75" spans="1:12" x14ac:dyDescent="0.25">
      <c r="A75" s="46">
        <v>64</v>
      </c>
      <c r="B75" s="7"/>
      <c r="C75" s="7"/>
      <c r="D75" s="7"/>
      <c r="E75" s="7"/>
      <c r="F75" s="7"/>
      <c r="G75" s="7"/>
      <c r="H75" s="169"/>
      <c r="I75" s="421" t="str">
        <f t="shared" si="1"/>
        <v/>
      </c>
      <c r="J75" s="67" t="str">
        <f t="shared" si="5"/>
        <v/>
      </c>
      <c r="K75" s="389" t="b">
        <f t="shared" si="3"/>
        <v>0</v>
      </c>
      <c r="L75" s="390">
        <f t="shared" si="6"/>
        <v>1</v>
      </c>
    </row>
    <row r="76" spans="1:12" x14ac:dyDescent="0.25">
      <c r="A76" s="46">
        <v>65</v>
      </c>
      <c r="B76" s="7"/>
      <c r="C76" s="7"/>
      <c r="D76" s="7"/>
      <c r="E76" s="7"/>
      <c r="F76" s="7"/>
      <c r="G76" s="7"/>
      <c r="H76" s="169"/>
      <c r="I76" s="421" t="str">
        <f t="shared" ref="I76:I139" si="7">IF(OR($B76="",$C76="",$H76&lt;an_initial,$H76&gt;an_final,$K76=FALSE),"",J76*(IF(D76="X",100,0) + IF(E76="X",50,0) + IF(F76="X",200,0) + IF(G76="X",150,0) ))</f>
        <v/>
      </c>
      <c r="J76" s="67" t="str">
        <f t="shared" ref="J76:J110" si="8">IF(OR($B76="",$C76="",$H76="",$H76&gt;an_final,$K76=FALSE),"",IF($H76&gt;=an_initial,1,""))</f>
        <v/>
      </c>
      <c r="K76" s="389" t="b">
        <f t="shared" ref="K76:K110" si="9">IF(nume_candidat="",FALSE,ISNUMBER(SEARCH(nume_candidat,$B76)))</f>
        <v>0</v>
      </c>
      <c r="L76" s="390">
        <f t="shared" ref="L76:L110" si="10">LEN(B76)-LEN(SUBSTITUTE(B76,",",""))+1</f>
        <v>1</v>
      </c>
    </row>
    <row r="77" spans="1:12" x14ac:dyDescent="0.25">
      <c r="A77" s="46">
        <v>66</v>
      </c>
      <c r="B77" s="7"/>
      <c r="C77" s="7"/>
      <c r="D77" s="7"/>
      <c r="E77" s="7"/>
      <c r="F77" s="7"/>
      <c r="G77" s="7"/>
      <c r="H77" s="169"/>
      <c r="I77" s="421" t="str">
        <f t="shared" si="7"/>
        <v/>
      </c>
      <c r="J77" s="67" t="str">
        <f t="shared" si="8"/>
        <v/>
      </c>
      <c r="K77" s="389" t="b">
        <f t="shared" si="9"/>
        <v>0</v>
      </c>
      <c r="L77" s="390">
        <f t="shared" si="10"/>
        <v>1</v>
      </c>
    </row>
    <row r="78" spans="1:12" x14ac:dyDescent="0.25">
      <c r="A78" s="46">
        <v>67</v>
      </c>
      <c r="B78" s="7"/>
      <c r="C78" s="7"/>
      <c r="D78" s="7"/>
      <c r="E78" s="7"/>
      <c r="F78" s="7"/>
      <c r="G78" s="7"/>
      <c r="H78" s="169"/>
      <c r="I78" s="421" t="str">
        <f t="shared" si="7"/>
        <v/>
      </c>
      <c r="J78" s="67" t="str">
        <f t="shared" si="8"/>
        <v/>
      </c>
      <c r="K78" s="389" t="b">
        <f t="shared" si="9"/>
        <v>0</v>
      </c>
      <c r="L78" s="390">
        <f t="shared" si="10"/>
        <v>1</v>
      </c>
    </row>
    <row r="79" spans="1:12" x14ac:dyDescent="0.25">
      <c r="A79" s="46">
        <v>68</v>
      </c>
      <c r="B79" s="7"/>
      <c r="C79" s="7"/>
      <c r="D79" s="7"/>
      <c r="E79" s="7"/>
      <c r="F79" s="7"/>
      <c r="G79" s="7"/>
      <c r="H79" s="169"/>
      <c r="I79" s="421" t="str">
        <f t="shared" si="7"/>
        <v/>
      </c>
      <c r="J79" s="67" t="str">
        <f t="shared" si="8"/>
        <v/>
      </c>
      <c r="K79" s="389" t="b">
        <f t="shared" si="9"/>
        <v>0</v>
      </c>
      <c r="L79" s="390">
        <f t="shared" si="10"/>
        <v>1</v>
      </c>
    </row>
    <row r="80" spans="1:12" x14ac:dyDescent="0.25">
      <c r="A80" s="46">
        <v>69</v>
      </c>
      <c r="B80" s="7"/>
      <c r="C80" s="7"/>
      <c r="D80" s="7"/>
      <c r="E80" s="7"/>
      <c r="F80" s="7"/>
      <c r="G80" s="7"/>
      <c r="H80" s="169"/>
      <c r="I80" s="421" t="str">
        <f t="shared" si="7"/>
        <v/>
      </c>
      <c r="J80" s="67" t="str">
        <f t="shared" si="8"/>
        <v/>
      </c>
      <c r="K80" s="389" t="b">
        <f t="shared" si="9"/>
        <v>0</v>
      </c>
      <c r="L80" s="390">
        <f t="shared" si="10"/>
        <v>1</v>
      </c>
    </row>
    <row r="81" spans="1:12" x14ac:dyDescent="0.25">
      <c r="A81" s="46">
        <v>70</v>
      </c>
      <c r="B81" s="7"/>
      <c r="C81" s="7"/>
      <c r="D81" s="7"/>
      <c r="E81" s="7"/>
      <c r="F81" s="7"/>
      <c r="G81" s="7"/>
      <c r="H81" s="169"/>
      <c r="I81" s="421" t="str">
        <f t="shared" si="7"/>
        <v/>
      </c>
      <c r="J81" s="67" t="str">
        <f t="shared" si="8"/>
        <v/>
      </c>
      <c r="K81" s="389" t="b">
        <f t="shared" si="9"/>
        <v>0</v>
      </c>
      <c r="L81" s="390">
        <f t="shared" si="10"/>
        <v>1</v>
      </c>
    </row>
    <row r="82" spans="1:12" x14ac:dyDescent="0.25">
      <c r="A82" s="46">
        <v>71</v>
      </c>
      <c r="B82" s="7"/>
      <c r="C82" s="7"/>
      <c r="D82" s="7"/>
      <c r="E82" s="7"/>
      <c r="F82" s="7"/>
      <c r="G82" s="7"/>
      <c r="H82" s="169"/>
      <c r="I82" s="421" t="str">
        <f t="shared" si="7"/>
        <v/>
      </c>
      <c r="J82" s="67" t="str">
        <f t="shared" si="8"/>
        <v/>
      </c>
      <c r="K82" s="389" t="b">
        <f t="shared" si="9"/>
        <v>0</v>
      </c>
      <c r="L82" s="390">
        <f t="shared" si="10"/>
        <v>1</v>
      </c>
    </row>
    <row r="83" spans="1:12" x14ac:dyDescent="0.25">
      <c r="A83" s="46">
        <v>72</v>
      </c>
      <c r="B83" s="7"/>
      <c r="C83" s="7"/>
      <c r="D83" s="7"/>
      <c r="E83" s="7"/>
      <c r="F83" s="7"/>
      <c r="G83" s="7"/>
      <c r="H83" s="169"/>
      <c r="I83" s="421" t="str">
        <f t="shared" si="7"/>
        <v/>
      </c>
      <c r="J83" s="67" t="str">
        <f t="shared" si="8"/>
        <v/>
      </c>
      <c r="K83" s="389" t="b">
        <f t="shared" si="9"/>
        <v>0</v>
      </c>
      <c r="L83" s="390">
        <f t="shared" si="10"/>
        <v>1</v>
      </c>
    </row>
    <row r="84" spans="1:12" x14ac:dyDescent="0.25">
      <c r="A84" s="46">
        <v>73</v>
      </c>
      <c r="B84" s="7"/>
      <c r="C84" s="7"/>
      <c r="D84" s="7"/>
      <c r="E84" s="7"/>
      <c r="F84" s="7"/>
      <c r="G84" s="7"/>
      <c r="H84" s="169"/>
      <c r="I84" s="421" t="str">
        <f t="shared" si="7"/>
        <v/>
      </c>
      <c r="J84" s="67" t="str">
        <f t="shared" si="8"/>
        <v/>
      </c>
      <c r="K84" s="389" t="b">
        <f t="shared" si="9"/>
        <v>0</v>
      </c>
      <c r="L84" s="390">
        <f t="shared" si="10"/>
        <v>1</v>
      </c>
    </row>
    <row r="85" spans="1:12" x14ac:dyDescent="0.25">
      <c r="A85" s="46">
        <v>74</v>
      </c>
      <c r="B85" s="7"/>
      <c r="C85" s="7"/>
      <c r="D85" s="7"/>
      <c r="E85" s="7"/>
      <c r="F85" s="7"/>
      <c r="G85" s="7"/>
      <c r="H85" s="169"/>
      <c r="I85" s="421" t="str">
        <f t="shared" si="7"/>
        <v/>
      </c>
      <c r="J85" s="67" t="str">
        <f t="shared" si="8"/>
        <v/>
      </c>
      <c r="K85" s="389" t="b">
        <f t="shared" si="9"/>
        <v>0</v>
      </c>
      <c r="L85" s="390">
        <f t="shared" si="10"/>
        <v>1</v>
      </c>
    </row>
    <row r="86" spans="1:12" x14ac:dyDescent="0.25">
      <c r="A86" s="46">
        <v>75</v>
      </c>
      <c r="B86" s="7"/>
      <c r="C86" s="7"/>
      <c r="D86" s="7"/>
      <c r="E86" s="7"/>
      <c r="F86" s="7"/>
      <c r="G86" s="7"/>
      <c r="H86" s="169"/>
      <c r="I86" s="421" t="str">
        <f t="shared" si="7"/>
        <v/>
      </c>
      <c r="J86" s="67" t="str">
        <f t="shared" si="8"/>
        <v/>
      </c>
      <c r="K86" s="389" t="b">
        <f t="shared" si="9"/>
        <v>0</v>
      </c>
      <c r="L86" s="390">
        <f t="shared" si="10"/>
        <v>1</v>
      </c>
    </row>
    <row r="87" spans="1:12" x14ac:dyDescent="0.25">
      <c r="A87" s="46">
        <v>76</v>
      </c>
      <c r="B87" s="7"/>
      <c r="C87" s="7"/>
      <c r="D87" s="7"/>
      <c r="E87" s="7"/>
      <c r="F87" s="7"/>
      <c r="G87" s="7"/>
      <c r="H87" s="169"/>
      <c r="I87" s="421" t="str">
        <f t="shared" si="7"/>
        <v/>
      </c>
      <c r="J87" s="67" t="str">
        <f t="shared" si="8"/>
        <v/>
      </c>
      <c r="K87" s="389" t="b">
        <f t="shared" si="9"/>
        <v>0</v>
      </c>
      <c r="L87" s="390">
        <f t="shared" si="10"/>
        <v>1</v>
      </c>
    </row>
    <row r="88" spans="1:12" x14ac:dyDescent="0.25">
      <c r="A88" s="46">
        <v>77</v>
      </c>
      <c r="B88" s="7"/>
      <c r="C88" s="7"/>
      <c r="D88" s="7"/>
      <c r="E88" s="7"/>
      <c r="F88" s="7"/>
      <c r="G88" s="7"/>
      <c r="H88" s="169"/>
      <c r="I88" s="421" t="str">
        <f t="shared" si="7"/>
        <v/>
      </c>
      <c r="J88" s="67" t="str">
        <f t="shared" si="8"/>
        <v/>
      </c>
      <c r="K88" s="389" t="b">
        <f t="shared" si="9"/>
        <v>0</v>
      </c>
      <c r="L88" s="390">
        <f t="shared" si="10"/>
        <v>1</v>
      </c>
    </row>
    <row r="89" spans="1:12" x14ac:dyDescent="0.25">
      <c r="A89" s="46">
        <v>78</v>
      </c>
      <c r="B89" s="7"/>
      <c r="C89" s="7"/>
      <c r="D89" s="7"/>
      <c r="E89" s="7"/>
      <c r="F89" s="7"/>
      <c r="G89" s="7"/>
      <c r="H89" s="169"/>
      <c r="I89" s="421" t="str">
        <f t="shared" si="7"/>
        <v/>
      </c>
      <c r="J89" s="67" t="str">
        <f t="shared" si="8"/>
        <v/>
      </c>
      <c r="K89" s="389" t="b">
        <f t="shared" si="9"/>
        <v>0</v>
      </c>
      <c r="L89" s="390">
        <f t="shared" si="10"/>
        <v>1</v>
      </c>
    </row>
    <row r="90" spans="1:12" x14ac:dyDescent="0.25">
      <c r="A90" s="46">
        <v>79</v>
      </c>
      <c r="B90" s="7"/>
      <c r="C90" s="7"/>
      <c r="D90" s="7"/>
      <c r="E90" s="7"/>
      <c r="F90" s="7"/>
      <c r="G90" s="7"/>
      <c r="H90" s="169"/>
      <c r="I90" s="421" t="str">
        <f t="shared" si="7"/>
        <v/>
      </c>
      <c r="J90" s="67" t="str">
        <f t="shared" si="8"/>
        <v/>
      </c>
      <c r="K90" s="389" t="b">
        <f t="shared" si="9"/>
        <v>0</v>
      </c>
      <c r="L90" s="390">
        <f t="shared" si="10"/>
        <v>1</v>
      </c>
    </row>
    <row r="91" spans="1:12" x14ac:dyDescent="0.25">
      <c r="A91" s="46">
        <v>80</v>
      </c>
      <c r="B91" s="7"/>
      <c r="C91" s="7"/>
      <c r="D91" s="7"/>
      <c r="E91" s="7"/>
      <c r="F91" s="7"/>
      <c r="G91" s="7"/>
      <c r="H91" s="169"/>
      <c r="I91" s="421" t="str">
        <f t="shared" si="7"/>
        <v/>
      </c>
      <c r="J91" s="67" t="str">
        <f t="shared" si="8"/>
        <v/>
      </c>
      <c r="K91" s="389" t="b">
        <f t="shared" si="9"/>
        <v>0</v>
      </c>
      <c r="L91" s="390">
        <f t="shared" si="10"/>
        <v>1</v>
      </c>
    </row>
    <row r="92" spans="1:12" x14ac:dyDescent="0.25">
      <c r="A92" s="46">
        <v>81</v>
      </c>
      <c r="B92" s="7"/>
      <c r="C92" s="7"/>
      <c r="D92" s="7"/>
      <c r="E92" s="7"/>
      <c r="F92" s="7"/>
      <c r="G92" s="7"/>
      <c r="H92" s="169"/>
      <c r="I92" s="421" t="str">
        <f t="shared" si="7"/>
        <v/>
      </c>
      <c r="J92" s="67" t="str">
        <f t="shared" si="8"/>
        <v/>
      </c>
      <c r="K92" s="389" t="b">
        <f t="shared" si="9"/>
        <v>0</v>
      </c>
      <c r="L92" s="390">
        <f t="shared" si="10"/>
        <v>1</v>
      </c>
    </row>
    <row r="93" spans="1:12" x14ac:dyDescent="0.25">
      <c r="A93" s="46">
        <v>82</v>
      </c>
      <c r="B93" s="7"/>
      <c r="C93" s="7"/>
      <c r="D93" s="7"/>
      <c r="E93" s="7"/>
      <c r="F93" s="7"/>
      <c r="G93" s="7"/>
      <c r="H93" s="169"/>
      <c r="I93" s="421" t="str">
        <f t="shared" si="7"/>
        <v/>
      </c>
      <c r="J93" s="67" t="str">
        <f t="shared" si="8"/>
        <v/>
      </c>
      <c r="K93" s="389" t="b">
        <f t="shared" si="9"/>
        <v>0</v>
      </c>
      <c r="L93" s="390">
        <f t="shared" si="10"/>
        <v>1</v>
      </c>
    </row>
    <row r="94" spans="1:12" x14ac:dyDescent="0.25">
      <c r="A94" s="46">
        <v>83</v>
      </c>
      <c r="B94" s="7"/>
      <c r="C94" s="7"/>
      <c r="D94" s="7"/>
      <c r="E94" s="7"/>
      <c r="F94" s="7"/>
      <c r="G94" s="7"/>
      <c r="H94" s="169"/>
      <c r="I94" s="421" t="str">
        <f t="shared" si="7"/>
        <v/>
      </c>
      <c r="J94" s="67" t="str">
        <f t="shared" si="8"/>
        <v/>
      </c>
      <c r="K94" s="389" t="b">
        <f t="shared" si="9"/>
        <v>0</v>
      </c>
      <c r="L94" s="390">
        <f t="shared" si="10"/>
        <v>1</v>
      </c>
    </row>
    <row r="95" spans="1:12" x14ac:dyDescent="0.25">
      <c r="A95" s="46">
        <v>84</v>
      </c>
      <c r="B95" s="7"/>
      <c r="C95" s="7"/>
      <c r="D95" s="7"/>
      <c r="E95" s="7"/>
      <c r="F95" s="7"/>
      <c r="G95" s="7"/>
      <c r="H95" s="169"/>
      <c r="I95" s="421" t="str">
        <f t="shared" si="7"/>
        <v/>
      </c>
      <c r="J95" s="67" t="str">
        <f t="shared" si="8"/>
        <v/>
      </c>
      <c r="K95" s="389" t="b">
        <f t="shared" si="9"/>
        <v>0</v>
      </c>
      <c r="L95" s="390">
        <f t="shared" si="10"/>
        <v>1</v>
      </c>
    </row>
    <row r="96" spans="1:12" x14ac:dyDescent="0.25">
      <c r="A96" s="46">
        <v>85</v>
      </c>
      <c r="B96" s="7"/>
      <c r="C96" s="7"/>
      <c r="D96" s="7"/>
      <c r="E96" s="7"/>
      <c r="F96" s="7"/>
      <c r="G96" s="7"/>
      <c r="H96" s="169"/>
      <c r="I96" s="421" t="str">
        <f t="shared" si="7"/>
        <v/>
      </c>
      <c r="J96" s="67" t="str">
        <f t="shared" si="8"/>
        <v/>
      </c>
      <c r="K96" s="389" t="b">
        <f t="shared" si="9"/>
        <v>0</v>
      </c>
      <c r="L96" s="390">
        <f t="shared" si="10"/>
        <v>1</v>
      </c>
    </row>
    <row r="97" spans="1:12" x14ac:dyDescent="0.25">
      <c r="A97" s="46">
        <v>86</v>
      </c>
      <c r="B97" s="7"/>
      <c r="C97" s="7"/>
      <c r="D97" s="7"/>
      <c r="E97" s="7"/>
      <c r="F97" s="7"/>
      <c r="G97" s="7"/>
      <c r="H97" s="169"/>
      <c r="I97" s="421" t="str">
        <f t="shared" si="7"/>
        <v/>
      </c>
      <c r="J97" s="67" t="str">
        <f t="shared" si="8"/>
        <v/>
      </c>
      <c r="K97" s="389" t="b">
        <f t="shared" si="9"/>
        <v>0</v>
      </c>
      <c r="L97" s="390">
        <f t="shared" si="10"/>
        <v>1</v>
      </c>
    </row>
    <row r="98" spans="1:12" x14ac:dyDescent="0.25">
      <c r="A98" s="46">
        <v>87</v>
      </c>
      <c r="B98" s="7"/>
      <c r="C98" s="7"/>
      <c r="D98" s="7"/>
      <c r="E98" s="7"/>
      <c r="F98" s="7"/>
      <c r="G98" s="7"/>
      <c r="H98" s="169"/>
      <c r="I98" s="421" t="str">
        <f t="shared" si="7"/>
        <v/>
      </c>
      <c r="J98" s="67" t="str">
        <f t="shared" si="8"/>
        <v/>
      </c>
      <c r="K98" s="389" t="b">
        <f t="shared" si="9"/>
        <v>0</v>
      </c>
      <c r="L98" s="390">
        <f t="shared" si="10"/>
        <v>1</v>
      </c>
    </row>
    <row r="99" spans="1:12" x14ac:dyDescent="0.25">
      <c r="A99" s="46">
        <v>88</v>
      </c>
      <c r="B99" s="7"/>
      <c r="C99" s="7"/>
      <c r="D99" s="7"/>
      <c r="E99" s="7"/>
      <c r="F99" s="7"/>
      <c r="G99" s="7"/>
      <c r="H99" s="169"/>
      <c r="I99" s="421" t="str">
        <f t="shared" si="7"/>
        <v/>
      </c>
      <c r="J99" s="67" t="str">
        <f t="shared" si="8"/>
        <v/>
      </c>
      <c r="K99" s="389" t="b">
        <f t="shared" si="9"/>
        <v>0</v>
      </c>
      <c r="L99" s="390">
        <f t="shared" si="10"/>
        <v>1</v>
      </c>
    </row>
    <row r="100" spans="1:12" x14ac:dyDescent="0.25">
      <c r="A100" s="46">
        <v>89</v>
      </c>
      <c r="B100" s="7"/>
      <c r="C100" s="7"/>
      <c r="D100" s="7"/>
      <c r="E100" s="7"/>
      <c r="F100" s="7"/>
      <c r="G100" s="7"/>
      <c r="H100" s="169"/>
      <c r="I100" s="421" t="str">
        <f t="shared" si="7"/>
        <v/>
      </c>
      <c r="J100" s="67" t="str">
        <f t="shared" si="8"/>
        <v/>
      </c>
      <c r="K100" s="389" t="b">
        <f t="shared" si="9"/>
        <v>0</v>
      </c>
      <c r="L100" s="390">
        <f t="shared" si="10"/>
        <v>1</v>
      </c>
    </row>
    <row r="101" spans="1:12" x14ac:dyDescent="0.25">
      <c r="A101" s="46">
        <v>90</v>
      </c>
      <c r="B101" s="7"/>
      <c r="C101" s="7"/>
      <c r="D101" s="7"/>
      <c r="E101" s="7"/>
      <c r="F101" s="7"/>
      <c r="G101" s="7"/>
      <c r="H101" s="169"/>
      <c r="I101" s="421" t="str">
        <f t="shared" si="7"/>
        <v/>
      </c>
      <c r="J101" s="67" t="str">
        <f t="shared" si="8"/>
        <v/>
      </c>
      <c r="K101" s="389" t="b">
        <f t="shared" si="9"/>
        <v>0</v>
      </c>
      <c r="L101" s="390">
        <f t="shared" si="10"/>
        <v>1</v>
      </c>
    </row>
    <row r="102" spans="1:12" x14ac:dyDescent="0.25">
      <c r="A102" s="46">
        <v>91</v>
      </c>
      <c r="B102" s="7"/>
      <c r="C102" s="7"/>
      <c r="D102" s="7"/>
      <c r="E102" s="7"/>
      <c r="F102" s="7"/>
      <c r="G102" s="7"/>
      <c r="H102" s="169"/>
      <c r="I102" s="421" t="str">
        <f t="shared" si="7"/>
        <v/>
      </c>
      <c r="J102" s="67" t="str">
        <f t="shared" si="8"/>
        <v/>
      </c>
      <c r="K102" s="389" t="b">
        <f t="shared" si="9"/>
        <v>0</v>
      </c>
      <c r="L102" s="390">
        <f t="shared" si="10"/>
        <v>1</v>
      </c>
    </row>
    <row r="103" spans="1:12" x14ac:dyDescent="0.25">
      <c r="A103" s="46">
        <v>92</v>
      </c>
      <c r="B103" s="7"/>
      <c r="C103" s="7"/>
      <c r="D103" s="7"/>
      <c r="E103" s="7"/>
      <c r="F103" s="7"/>
      <c r="G103" s="7"/>
      <c r="H103" s="169"/>
      <c r="I103" s="421" t="str">
        <f t="shared" si="7"/>
        <v/>
      </c>
      <c r="J103" s="67" t="str">
        <f t="shared" si="8"/>
        <v/>
      </c>
      <c r="K103" s="389" t="b">
        <f t="shared" si="9"/>
        <v>0</v>
      </c>
      <c r="L103" s="390">
        <f t="shared" si="10"/>
        <v>1</v>
      </c>
    </row>
    <row r="104" spans="1:12" x14ac:dyDescent="0.25">
      <c r="A104" s="46">
        <v>93</v>
      </c>
      <c r="B104" s="7"/>
      <c r="C104" s="7"/>
      <c r="D104" s="7"/>
      <c r="E104" s="7"/>
      <c r="F104" s="7"/>
      <c r="G104" s="7"/>
      <c r="H104" s="169"/>
      <c r="I104" s="421" t="str">
        <f t="shared" si="7"/>
        <v/>
      </c>
      <c r="J104" s="67" t="str">
        <f t="shared" si="8"/>
        <v/>
      </c>
      <c r="K104" s="389" t="b">
        <f t="shared" si="9"/>
        <v>0</v>
      </c>
      <c r="L104" s="390">
        <f t="shared" si="10"/>
        <v>1</v>
      </c>
    </row>
    <row r="105" spans="1:12" x14ac:dyDescent="0.25">
      <c r="A105" s="46">
        <v>94</v>
      </c>
      <c r="B105" s="7"/>
      <c r="C105" s="7"/>
      <c r="D105" s="7"/>
      <c r="E105" s="7"/>
      <c r="F105" s="7"/>
      <c r="G105" s="7"/>
      <c r="H105" s="169"/>
      <c r="I105" s="421" t="str">
        <f t="shared" si="7"/>
        <v/>
      </c>
      <c r="J105" s="67" t="str">
        <f t="shared" si="8"/>
        <v/>
      </c>
      <c r="K105" s="389" t="b">
        <f t="shared" si="9"/>
        <v>0</v>
      </c>
      <c r="L105" s="390">
        <f t="shared" si="10"/>
        <v>1</v>
      </c>
    </row>
    <row r="106" spans="1:12" x14ac:dyDescent="0.25">
      <c r="A106" s="46">
        <v>95</v>
      </c>
      <c r="B106" s="7"/>
      <c r="C106" s="7"/>
      <c r="D106" s="7"/>
      <c r="E106" s="7"/>
      <c r="F106" s="7"/>
      <c r="G106" s="7"/>
      <c r="H106" s="169"/>
      <c r="I106" s="421" t="str">
        <f t="shared" si="7"/>
        <v/>
      </c>
      <c r="J106" s="67" t="str">
        <f t="shared" si="8"/>
        <v/>
      </c>
      <c r="K106" s="389" t="b">
        <f t="shared" si="9"/>
        <v>0</v>
      </c>
      <c r="L106" s="390">
        <f t="shared" si="10"/>
        <v>1</v>
      </c>
    </row>
    <row r="107" spans="1:12" x14ac:dyDescent="0.25">
      <c r="A107" s="46">
        <v>96</v>
      </c>
      <c r="B107" s="7"/>
      <c r="C107" s="7"/>
      <c r="D107" s="7"/>
      <c r="E107" s="7"/>
      <c r="F107" s="7"/>
      <c r="G107" s="7"/>
      <c r="H107" s="169"/>
      <c r="I107" s="421" t="str">
        <f t="shared" si="7"/>
        <v/>
      </c>
      <c r="J107" s="67" t="str">
        <f t="shared" si="8"/>
        <v/>
      </c>
      <c r="K107" s="389" t="b">
        <f t="shared" si="9"/>
        <v>0</v>
      </c>
      <c r="L107" s="390">
        <f t="shared" si="10"/>
        <v>1</v>
      </c>
    </row>
    <row r="108" spans="1:12" x14ac:dyDescent="0.25">
      <c r="A108" s="46">
        <v>97</v>
      </c>
      <c r="B108" s="7"/>
      <c r="C108" s="7"/>
      <c r="D108" s="7"/>
      <c r="E108" s="7"/>
      <c r="F108" s="7"/>
      <c r="G108" s="7"/>
      <c r="H108" s="169"/>
      <c r="I108" s="421" t="str">
        <f t="shared" si="7"/>
        <v/>
      </c>
      <c r="J108" s="67" t="str">
        <f t="shared" si="8"/>
        <v/>
      </c>
      <c r="K108" s="389" t="b">
        <f t="shared" si="9"/>
        <v>0</v>
      </c>
      <c r="L108" s="390">
        <f t="shared" si="10"/>
        <v>1</v>
      </c>
    </row>
    <row r="109" spans="1:12" x14ac:dyDescent="0.25">
      <c r="A109" s="46">
        <v>98</v>
      </c>
      <c r="B109" s="7"/>
      <c r="C109" s="7"/>
      <c r="D109" s="7"/>
      <c r="E109" s="7"/>
      <c r="F109" s="7"/>
      <c r="G109" s="7"/>
      <c r="H109" s="169"/>
      <c r="I109" s="421" t="str">
        <f t="shared" si="7"/>
        <v/>
      </c>
      <c r="J109" s="67" t="str">
        <f t="shared" si="8"/>
        <v/>
      </c>
      <c r="K109" s="389" t="b">
        <f t="shared" si="9"/>
        <v>0</v>
      </c>
      <c r="L109" s="390">
        <f t="shared" si="10"/>
        <v>1</v>
      </c>
    </row>
    <row r="110" spans="1:12" x14ac:dyDescent="0.25">
      <c r="A110" s="152">
        <v>99</v>
      </c>
      <c r="B110" s="7"/>
      <c r="C110" s="7"/>
      <c r="D110" s="7"/>
      <c r="E110" s="7"/>
      <c r="F110" s="7"/>
      <c r="G110" s="7"/>
      <c r="H110" s="169"/>
      <c r="I110" s="421" t="str">
        <f t="shared" si="7"/>
        <v/>
      </c>
      <c r="J110" s="67" t="str">
        <f t="shared" si="8"/>
        <v/>
      </c>
      <c r="K110" s="389" t="b">
        <f t="shared" si="9"/>
        <v>0</v>
      </c>
      <c r="L110" s="390">
        <f t="shared" si="10"/>
        <v>1</v>
      </c>
    </row>
    <row r="111" spans="1:12" x14ac:dyDescent="0.25">
      <c r="A111" s="152">
        <v>100</v>
      </c>
      <c r="B111" s="153"/>
      <c r="C111" s="153"/>
      <c r="D111" s="153"/>
      <c r="E111" s="153"/>
      <c r="F111" s="153"/>
      <c r="G111" s="153"/>
      <c r="H111" s="155"/>
      <c r="I111" s="421" t="str">
        <f t="shared" si="7"/>
        <v/>
      </c>
    </row>
    <row r="112" spans="1:12" x14ac:dyDescent="0.25">
      <c r="A112" s="152">
        <v>101</v>
      </c>
      <c r="B112" s="153"/>
      <c r="C112" s="153"/>
      <c r="D112" s="153"/>
      <c r="E112" s="153"/>
      <c r="F112" s="153"/>
      <c r="G112" s="153"/>
      <c r="H112" s="155"/>
      <c r="I112" s="421" t="str">
        <f t="shared" si="7"/>
        <v/>
      </c>
    </row>
    <row r="113" spans="1:21" x14ac:dyDescent="0.25">
      <c r="A113" s="152">
        <v>102</v>
      </c>
      <c r="B113" s="153"/>
      <c r="C113" s="153"/>
      <c r="D113" s="153"/>
      <c r="E113" s="153"/>
      <c r="F113" s="153"/>
      <c r="G113" s="153"/>
      <c r="H113" s="155"/>
      <c r="I113" s="421" t="str">
        <f t="shared" si="7"/>
        <v/>
      </c>
    </row>
    <row r="114" spans="1:21" x14ac:dyDescent="0.25">
      <c r="A114" s="152">
        <v>103</v>
      </c>
      <c r="B114" s="153"/>
      <c r="C114" s="153"/>
      <c r="D114" s="153"/>
      <c r="E114" s="153"/>
      <c r="F114" s="153"/>
      <c r="G114" s="153"/>
      <c r="H114" s="155"/>
      <c r="I114" s="421" t="str">
        <f t="shared" si="7"/>
        <v/>
      </c>
    </row>
    <row r="115" spans="1:21" s="79" customFormat="1" x14ac:dyDescent="0.25">
      <c r="A115" s="152">
        <v>104</v>
      </c>
      <c r="B115" s="153"/>
      <c r="C115" s="153"/>
      <c r="D115" s="153"/>
      <c r="E115" s="153"/>
      <c r="F115" s="153"/>
      <c r="G115" s="153"/>
      <c r="H115" s="155"/>
      <c r="I115" s="421" t="str">
        <f t="shared" si="7"/>
        <v/>
      </c>
      <c r="K115" s="80"/>
      <c r="L115" s="73"/>
      <c r="M115" s="73"/>
      <c r="N115" s="73"/>
      <c r="O115" s="73"/>
      <c r="P115" s="73"/>
      <c r="Q115" s="73"/>
      <c r="R115" s="73"/>
      <c r="S115" s="73"/>
      <c r="T115" s="73"/>
      <c r="U115" s="73"/>
    </row>
    <row r="116" spans="1:21" s="79" customFormat="1" x14ac:dyDescent="0.25">
      <c r="A116" s="152">
        <v>105</v>
      </c>
      <c r="B116" s="153"/>
      <c r="C116" s="153"/>
      <c r="D116" s="153"/>
      <c r="E116" s="153"/>
      <c r="F116" s="153"/>
      <c r="G116" s="153"/>
      <c r="H116" s="155"/>
      <c r="I116" s="421" t="str">
        <f t="shared" si="7"/>
        <v/>
      </c>
      <c r="K116" s="80"/>
      <c r="L116" s="73"/>
      <c r="M116" s="73"/>
      <c r="N116" s="73"/>
      <c r="O116" s="73"/>
      <c r="P116" s="73"/>
      <c r="Q116" s="73"/>
      <c r="R116" s="73"/>
      <c r="S116" s="73"/>
      <c r="T116" s="73"/>
      <c r="U116" s="73"/>
    </row>
    <row r="117" spans="1:21" s="79" customFormat="1" x14ac:dyDescent="0.25">
      <c r="A117" s="152">
        <v>106</v>
      </c>
      <c r="B117" s="153"/>
      <c r="C117" s="153"/>
      <c r="D117" s="153"/>
      <c r="E117" s="153"/>
      <c r="F117" s="153"/>
      <c r="G117" s="153"/>
      <c r="H117" s="155"/>
      <c r="I117" s="421" t="str">
        <f t="shared" si="7"/>
        <v/>
      </c>
      <c r="K117" s="80"/>
      <c r="L117" s="73"/>
      <c r="M117" s="73"/>
      <c r="N117" s="73"/>
      <c r="O117" s="73"/>
      <c r="P117" s="73"/>
      <c r="Q117" s="73"/>
      <c r="R117" s="73"/>
      <c r="S117" s="73"/>
      <c r="T117" s="73"/>
      <c r="U117" s="73"/>
    </row>
    <row r="118" spans="1:21" s="79" customFormat="1" x14ac:dyDescent="0.25">
      <c r="A118" s="152">
        <v>107</v>
      </c>
      <c r="B118" s="153"/>
      <c r="C118" s="153"/>
      <c r="D118" s="153"/>
      <c r="E118" s="153"/>
      <c r="F118" s="153"/>
      <c r="G118" s="153"/>
      <c r="H118" s="155"/>
      <c r="I118" s="421" t="str">
        <f t="shared" si="7"/>
        <v/>
      </c>
      <c r="K118" s="80"/>
      <c r="L118" s="73"/>
      <c r="M118" s="73"/>
      <c r="N118" s="73"/>
      <c r="O118" s="73"/>
      <c r="P118" s="73"/>
      <c r="Q118" s="73"/>
      <c r="R118" s="73"/>
      <c r="S118" s="73"/>
      <c r="T118" s="73"/>
      <c r="U118" s="73"/>
    </row>
    <row r="119" spans="1:21" s="79" customFormat="1" x14ac:dyDescent="0.25">
      <c r="A119" s="152">
        <v>108</v>
      </c>
      <c r="B119" s="153"/>
      <c r="C119" s="153"/>
      <c r="D119" s="153"/>
      <c r="E119" s="153"/>
      <c r="F119" s="153"/>
      <c r="G119" s="153"/>
      <c r="H119" s="155"/>
      <c r="I119" s="421" t="str">
        <f t="shared" si="7"/>
        <v/>
      </c>
      <c r="K119" s="80"/>
      <c r="L119" s="73"/>
      <c r="M119" s="73"/>
      <c r="N119" s="73"/>
      <c r="O119" s="73"/>
      <c r="P119" s="73"/>
      <c r="Q119" s="73"/>
      <c r="R119" s="73"/>
      <c r="S119" s="73"/>
      <c r="T119" s="73"/>
      <c r="U119" s="73"/>
    </row>
    <row r="120" spans="1:21" s="79" customFormat="1" x14ac:dyDescent="0.25">
      <c r="A120" s="152">
        <v>109</v>
      </c>
      <c r="B120" s="153"/>
      <c r="C120" s="153"/>
      <c r="D120" s="153"/>
      <c r="E120" s="153"/>
      <c r="F120" s="153"/>
      <c r="G120" s="153"/>
      <c r="H120" s="155"/>
      <c r="I120" s="421" t="str">
        <f t="shared" si="7"/>
        <v/>
      </c>
      <c r="K120" s="80"/>
      <c r="L120" s="73"/>
      <c r="M120" s="73"/>
      <c r="N120" s="73"/>
      <c r="O120" s="73"/>
      <c r="P120" s="73"/>
      <c r="Q120" s="73"/>
      <c r="R120" s="73"/>
      <c r="S120" s="73"/>
      <c r="T120" s="73"/>
      <c r="U120" s="73"/>
    </row>
    <row r="121" spans="1:21" s="79" customFormat="1" x14ac:dyDescent="0.25">
      <c r="A121" s="152">
        <v>110</v>
      </c>
      <c r="B121" s="153"/>
      <c r="C121" s="153"/>
      <c r="D121" s="153"/>
      <c r="E121" s="153"/>
      <c r="F121" s="153"/>
      <c r="G121" s="153"/>
      <c r="H121" s="155"/>
      <c r="I121" s="421" t="str">
        <f t="shared" si="7"/>
        <v/>
      </c>
      <c r="K121" s="80"/>
      <c r="L121" s="73"/>
      <c r="M121" s="73"/>
      <c r="N121" s="73"/>
      <c r="O121" s="73"/>
      <c r="P121" s="73"/>
      <c r="Q121" s="73"/>
      <c r="R121" s="73"/>
      <c r="S121" s="73"/>
      <c r="T121" s="73"/>
      <c r="U121" s="73"/>
    </row>
    <row r="122" spans="1:21" s="79" customFormat="1" x14ac:dyDescent="0.25">
      <c r="A122" s="152">
        <v>111</v>
      </c>
      <c r="B122" s="153"/>
      <c r="C122" s="153"/>
      <c r="D122" s="153"/>
      <c r="E122" s="153"/>
      <c r="F122" s="153"/>
      <c r="G122" s="153"/>
      <c r="H122" s="155"/>
      <c r="I122" s="421" t="str">
        <f t="shared" si="7"/>
        <v/>
      </c>
      <c r="K122" s="80"/>
      <c r="L122" s="73"/>
      <c r="M122" s="73"/>
      <c r="N122" s="73"/>
      <c r="O122" s="73"/>
      <c r="P122" s="73"/>
      <c r="Q122" s="73"/>
      <c r="R122" s="73"/>
      <c r="S122" s="73"/>
      <c r="T122" s="73"/>
      <c r="U122" s="73"/>
    </row>
    <row r="123" spans="1:21" s="79" customFormat="1" x14ac:dyDescent="0.25">
      <c r="A123" s="152">
        <v>112</v>
      </c>
      <c r="B123" s="153"/>
      <c r="C123" s="153"/>
      <c r="D123" s="153"/>
      <c r="E123" s="153"/>
      <c r="F123" s="153"/>
      <c r="G123" s="153"/>
      <c r="H123" s="155"/>
      <c r="I123" s="421" t="str">
        <f t="shared" si="7"/>
        <v/>
      </c>
      <c r="K123" s="80"/>
      <c r="L123" s="73"/>
      <c r="M123" s="73"/>
      <c r="N123" s="73"/>
      <c r="O123" s="73"/>
      <c r="P123" s="73"/>
      <c r="Q123" s="73"/>
      <c r="R123" s="73"/>
      <c r="S123" s="73"/>
      <c r="T123" s="73"/>
      <c r="U123" s="73"/>
    </row>
    <row r="124" spans="1:21" s="79" customFormat="1" x14ac:dyDescent="0.25">
      <c r="A124" s="152">
        <v>113</v>
      </c>
      <c r="B124" s="153"/>
      <c r="C124" s="153"/>
      <c r="D124" s="153"/>
      <c r="E124" s="153"/>
      <c r="F124" s="153"/>
      <c r="G124" s="153"/>
      <c r="H124" s="155"/>
      <c r="I124" s="421" t="str">
        <f t="shared" si="7"/>
        <v/>
      </c>
      <c r="K124" s="80"/>
      <c r="L124" s="73"/>
      <c r="M124" s="73"/>
      <c r="N124" s="73"/>
      <c r="O124" s="73"/>
      <c r="P124" s="73"/>
      <c r="Q124" s="73"/>
      <c r="R124" s="73"/>
      <c r="S124" s="73"/>
      <c r="T124" s="73"/>
      <c r="U124" s="73"/>
    </row>
    <row r="125" spans="1:21" s="79" customFormat="1" x14ac:dyDescent="0.25">
      <c r="A125" s="152">
        <v>114</v>
      </c>
      <c r="B125" s="153"/>
      <c r="C125" s="153"/>
      <c r="D125" s="153"/>
      <c r="E125" s="153"/>
      <c r="F125" s="153"/>
      <c r="G125" s="153"/>
      <c r="H125" s="155"/>
      <c r="I125" s="421" t="str">
        <f t="shared" si="7"/>
        <v/>
      </c>
      <c r="K125" s="80"/>
      <c r="L125" s="73"/>
      <c r="M125" s="73"/>
      <c r="N125" s="73"/>
      <c r="O125" s="73"/>
      <c r="P125" s="73"/>
      <c r="Q125" s="73"/>
      <c r="R125" s="73"/>
      <c r="S125" s="73"/>
      <c r="T125" s="73"/>
      <c r="U125" s="73"/>
    </row>
    <row r="126" spans="1:21" s="79" customFormat="1" x14ac:dyDescent="0.25">
      <c r="A126" s="152">
        <v>115</v>
      </c>
      <c r="B126" s="153"/>
      <c r="C126" s="153"/>
      <c r="D126" s="153"/>
      <c r="E126" s="153"/>
      <c r="F126" s="153"/>
      <c r="G126" s="153"/>
      <c r="H126" s="155"/>
      <c r="I126" s="421" t="str">
        <f t="shared" si="7"/>
        <v/>
      </c>
      <c r="K126" s="80"/>
      <c r="L126" s="73"/>
      <c r="M126" s="73"/>
      <c r="N126" s="73"/>
      <c r="O126" s="73"/>
      <c r="P126" s="73"/>
      <c r="Q126" s="73"/>
      <c r="R126" s="73"/>
      <c r="S126" s="73"/>
      <c r="T126" s="73"/>
      <c r="U126" s="73"/>
    </row>
    <row r="127" spans="1:21" s="79" customFormat="1" x14ac:dyDescent="0.25">
      <c r="A127" s="152">
        <v>116</v>
      </c>
      <c r="B127" s="153"/>
      <c r="C127" s="153"/>
      <c r="D127" s="153"/>
      <c r="E127" s="153"/>
      <c r="F127" s="153"/>
      <c r="G127" s="153"/>
      <c r="H127" s="155"/>
      <c r="I127" s="421" t="str">
        <f t="shared" si="7"/>
        <v/>
      </c>
      <c r="K127" s="80"/>
      <c r="L127" s="73"/>
      <c r="M127" s="73"/>
      <c r="N127" s="73"/>
      <c r="O127" s="73"/>
      <c r="P127" s="73"/>
      <c r="Q127" s="73"/>
      <c r="R127" s="73"/>
      <c r="S127" s="73"/>
      <c r="T127" s="73"/>
      <c r="U127" s="73"/>
    </row>
    <row r="128" spans="1:21" s="79" customFormat="1" x14ac:dyDescent="0.25">
      <c r="A128" s="152">
        <v>117</v>
      </c>
      <c r="B128" s="153"/>
      <c r="C128" s="153"/>
      <c r="D128" s="153"/>
      <c r="E128" s="153"/>
      <c r="F128" s="153"/>
      <c r="G128" s="153"/>
      <c r="H128" s="155"/>
      <c r="I128" s="421" t="str">
        <f t="shared" si="7"/>
        <v/>
      </c>
      <c r="K128" s="80"/>
      <c r="L128" s="73"/>
      <c r="M128" s="73"/>
      <c r="N128" s="73"/>
      <c r="O128" s="73"/>
      <c r="P128" s="73"/>
      <c r="Q128" s="73"/>
      <c r="R128" s="73"/>
      <c r="S128" s="73"/>
      <c r="T128" s="73"/>
      <c r="U128" s="73"/>
    </row>
    <row r="129" spans="1:21" s="79" customFormat="1" x14ac:dyDescent="0.25">
      <c r="A129" s="152">
        <v>118</v>
      </c>
      <c r="B129" s="153"/>
      <c r="C129" s="153"/>
      <c r="D129" s="153"/>
      <c r="E129" s="153"/>
      <c r="F129" s="153"/>
      <c r="G129" s="153"/>
      <c r="H129" s="155"/>
      <c r="I129" s="421" t="str">
        <f t="shared" si="7"/>
        <v/>
      </c>
      <c r="K129" s="80"/>
      <c r="L129" s="73"/>
      <c r="M129" s="73"/>
      <c r="N129" s="73"/>
      <c r="O129" s="73"/>
      <c r="P129" s="73"/>
      <c r="Q129" s="73"/>
      <c r="R129" s="73"/>
      <c r="S129" s="73"/>
      <c r="T129" s="73"/>
      <c r="U129" s="73"/>
    </row>
    <row r="130" spans="1:21" s="79" customFormat="1" x14ac:dyDescent="0.25">
      <c r="A130" s="152">
        <v>119</v>
      </c>
      <c r="B130" s="153"/>
      <c r="C130" s="153"/>
      <c r="D130" s="153"/>
      <c r="E130" s="153"/>
      <c r="F130" s="153"/>
      <c r="G130" s="153"/>
      <c r="H130" s="155"/>
      <c r="I130" s="421" t="str">
        <f t="shared" si="7"/>
        <v/>
      </c>
      <c r="K130" s="80"/>
      <c r="L130" s="73"/>
      <c r="M130" s="73"/>
      <c r="N130" s="73"/>
      <c r="O130" s="73"/>
      <c r="P130" s="73"/>
      <c r="Q130" s="73"/>
      <c r="R130" s="73"/>
      <c r="S130" s="73"/>
      <c r="T130" s="73"/>
      <c r="U130" s="73"/>
    </row>
    <row r="131" spans="1:21" s="79" customFormat="1" x14ac:dyDescent="0.25">
      <c r="A131" s="152">
        <v>120</v>
      </c>
      <c r="B131" s="153"/>
      <c r="C131" s="153"/>
      <c r="D131" s="153"/>
      <c r="E131" s="153"/>
      <c r="F131" s="153"/>
      <c r="G131" s="153"/>
      <c r="H131" s="155"/>
      <c r="I131" s="421" t="str">
        <f t="shared" si="7"/>
        <v/>
      </c>
      <c r="K131" s="80"/>
      <c r="L131" s="73"/>
      <c r="M131" s="73"/>
      <c r="N131" s="73"/>
      <c r="O131" s="73"/>
      <c r="P131" s="73"/>
      <c r="Q131" s="73"/>
      <c r="R131" s="73"/>
      <c r="S131" s="73"/>
      <c r="T131" s="73"/>
      <c r="U131" s="73"/>
    </row>
    <row r="132" spans="1:21" s="79" customFormat="1" x14ac:dyDescent="0.25">
      <c r="A132" s="152">
        <v>121</v>
      </c>
      <c r="B132" s="153"/>
      <c r="C132" s="153"/>
      <c r="D132" s="153"/>
      <c r="E132" s="153"/>
      <c r="F132" s="153"/>
      <c r="G132" s="153"/>
      <c r="H132" s="155"/>
      <c r="I132" s="421" t="str">
        <f t="shared" si="7"/>
        <v/>
      </c>
      <c r="K132" s="80"/>
      <c r="L132" s="73"/>
      <c r="M132" s="73"/>
      <c r="N132" s="73"/>
      <c r="O132" s="73"/>
      <c r="P132" s="73"/>
      <c r="Q132" s="73"/>
      <c r="R132" s="73"/>
      <c r="S132" s="73"/>
      <c r="T132" s="73"/>
      <c r="U132" s="73"/>
    </row>
    <row r="133" spans="1:21" s="79" customFormat="1" x14ac:dyDescent="0.25">
      <c r="A133" s="152">
        <v>122</v>
      </c>
      <c r="B133" s="153"/>
      <c r="C133" s="153"/>
      <c r="D133" s="153"/>
      <c r="E133" s="153"/>
      <c r="F133" s="153"/>
      <c r="G133" s="153"/>
      <c r="H133" s="155"/>
      <c r="I133" s="421" t="str">
        <f t="shared" si="7"/>
        <v/>
      </c>
      <c r="K133" s="80"/>
      <c r="L133" s="73"/>
      <c r="M133" s="73"/>
      <c r="N133" s="73"/>
      <c r="O133" s="73"/>
      <c r="P133" s="73"/>
      <c r="Q133" s="73"/>
      <c r="R133" s="73"/>
      <c r="S133" s="73"/>
      <c r="T133" s="73"/>
      <c r="U133" s="73"/>
    </row>
    <row r="134" spans="1:21" s="79" customFormat="1" x14ac:dyDescent="0.25">
      <c r="A134" s="152">
        <v>123</v>
      </c>
      <c r="B134" s="153"/>
      <c r="C134" s="153"/>
      <c r="D134" s="153"/>
      <c r="E134" s="153"/>
      <c r="F134" s="153"/>
      <c r="G134" s="153"/>
      <c r="H134" s="155"/>
      <c r="I134" s="421" t="str">
        <f t="shared" si="7"/>
        <v/>
      </c>
      <c r="K134" s="80"/>
      <c r="L134" s="73"/>
      <c r="M134" s="73"/>
      <c r="N134" s="73"/>
      <c r="O134" s="73"/>
      <c r="P134" s="73"/>
      <c r="Q134" s="73"/>
      <c r="R134" s="73"/>
      <c r="S134" s="73"/>
      <c r="T134" s="73"/>
      <c r="U134" s="73"/>
    </row>
    <row r="135" spans="1:21" s="79" customFormat="1" x14ac:dyDescent="0.25">
      <c r="A135" s="152">
        <v>124</v>
      </c>
      <c r="B135" s="153"/>
      <c r="C135" s="153"/>
      <c r="D135" s="153"/>
      <c r="E135" s="153"/>
      <c r="F135" s="153"/>
      <c r="G135" s="153"/>
      <c r="H135" s="155"/>
      <c r="I135" s="421" t="str">
        <f t="shared" si="7"/>
        <v/>
      </c>
      <c r="K135" s="80"/>
      <c r="L135" s="73"/>
      <c r="M135" s="73"/>
      <c r="N135" s="73"/>
      <c r="O135" s="73"/>
      <c r="P135" s="73"/>
      <c r="Q135" s="73"/>
      <c r="R135" s="73"/>
      <c r="S135" s="73"/>
      <c r="T135" s="73"/>
      <c r="U135" s="73"/>
    </row>
    <row r="136" spans="1:21" s="79" customFormat="1" x14ac:dyDescent="0.25">
      <c r="A136" s="152">
        <v>125</v>
      </c>
      <c r="B136" s="153"/>
      <c r="C136" s="153"/>
      <c r="D136" s="153"/>
      <c r="E136" s="153"/>
      <c r="F136" s="153"/>
      <c r="G136" s="153"/>
      <c r="H136" s="155"/>
      <c r="I136" s="421" t="str">
        <f t="shared" si="7"/>
        <v/>
      </c>
      <c r="K136" s="80"/>
      <c r="L136" s="73"/>
      <c r="M136" s="73"/>
      <c r="N136" s="73"/>
      <c r="O136" s="73"/>
      <c r="P136" s="73"/>
      <c r="Q136" s="73"/>
      <c r="R136" s="73"/>
      <c r="S136" s="73"/>
      <c r="T136" s="73"/>
      <c r="U136" s="73"/>
    </row>
    <row r="137" spans="1:21" s="79" customFormat="1" x14ac:dyDescent="0.25">
      <c r="A137" s="152">
        <v>126</v>
      </c>
      <c r="B137" s="153"/>
      <c r="C137" s="153"/>
      <c r="D137" s="153"/>
      <c r="E137" s="153"/>
      <c r="F137" s="153"/>
      <c r="G137" s="153"/>
      <c r="H137" s="155"/>
      <c r="I137" s="421" t="str">
        <f t="shared" si="7"/>
        <v/>
      </c>
      <c r="K137" s="80"/>
      <c r="L137" s="73"/>
      <c r="M137" s="73"/>
      <c r="N137" s="73"/>
      <c r="O137" s="73"/>
      <c r="P137" s="73"/>
      <c r="Q137" s="73"/>
      <c r="R137" s="73"/>
      <c r="S137" s="73"/>
      <c r="T137" s="73"/>
      <c r="U137" s="73"/>
    </row>
    <row r="138" spans="1:21" s="79" customFormat="1" x14ac:dyDescent="0.25">
      <c r="A138" s="152">
        <v>127</v>
      </c>
      <c r="B138" s="153"/>
      <c r="C138" s="153"/>
      <c r="D138" s="153"/>
      <c r="E138" s="153"/>
      <c r="F138" s="153"/>
      <c r="G138" s="153"/>
      <c r="H138" s="155"/>
      <c r="I138" s="421" t="str">
        <f t="shared" si="7"/>
        <v/>
      </c>
      <c r="K138" s="80"/>
      <c r="L138" s="73"/>
      <c r="M138" s="73"/>
      <c r="N138" s="73"/>
      <c r="O138" s="73"/>
      <c r="P138" s="73"/>
      <c r="Q138" s="73"/>
      <c r="R138" s="73"/>
      <c r="S138" s="73"/>
      <c r="T138" s="73"/>
      <c r="U138" s="73"/>
    </row>
    <row r="139" spans="1:21" s="79" customFormat="1" x14ac:dyDescent="0.25">
      <c r="A139" s="152">
        <v>128</v>
      </c>
      <c r="B139" s="153"/>
      <c r="C139" s="153"/>
      <c r="D139" s="153"/>
      <c r="E139" s="153"/>
      <c r="F139" s="153"/>
      <c r="G139" s="153"/>
      <c r="H139" s="155"/>
      <c r="I139" s="421" t="str">
        <f t="shared" si="7"/>
        <v/>
      </c>
      <c r="K139" s="80"/>
      <c r="L139" s="73"/>
      <c r="M139" s="73"/>
      <c r="N139" s="73"/>
      <c r="O139" s="73"/>
      <c r="P139" s="73"/>
      <c r="Q139" s="73"/>
      <c r="R139" s="73"/>
      <c r="S139" s="73"/>
      <c r="T139" s="73"/>
      <c r="U139" s="73"/>
    </row>
    <row r="140" spans="1:21" s="79" customFormat="1" x14ac:dyDescent="0.25">
      <c r="A140" s="152">
        <v>129</v>
      </c>
      <c r="B140" s="153"/>
      <c r="C140" s="153"/>
      <c r="D140" s="153"/>
      <c r="E140" s="153"/>
      <c r="F140" s="153"/>
      <c r="G140" s="153"/>
      <c r="H140" s="155"/>
      <c r="I140" s="421" t="str">
        <f t="shared" ref="I140:I203" si="11">IF(OR($B140="",$C140="",$H140&lt;an_initial,$H140&gt;an_final,$K140=FALSE),"",J140*(IF(D140="X",100,0) + IF(E140="X",50,0) + IF(F140="X",200,0) + IF(G140="X",150,0) ))</f>
        <v/>
      </c>
      <c r="K140" s="80"/>
      <c r="L140" s="73"/>
      <c r="M140" s="73"/>
      <c r="N140" s="73"/>
      <c r="O140" s="73"/>
      <c r="P140" s="73"/>
      <c r="Q140" s="73"/>
      <c r="R140" s="73"/>
      <c r="S140" s="73"/>
      <c r="T140" s="73"/>
      <c r="U140" s="73"/>
    </row>
    <row r="141" spans="1:21" s="79" customFormat="1" x14ac:dyDescent="0.25">
      <c r="A141" s="152">
        <v>130</v>
      </c>
      <c r="B141" s="153"/>
      <c r="C141" s="153"/>
      <c r="D141" s="153"/>
      <c r="E141" s="153"/>
      <c r="F141" s="153"/>
      <c r="G141" s="153"/>
      <c r="H141" s="155"/>
      <c r="I141" s="421" t="str">
        <f t="shared" si="11"/>
        <v/>
      </c>
      <c r="K141" s="80"/>
      <c r="L141" s="73"/>
      <c r="M141" s="73"/>
      <c r="N141" s="73"/>
      <c r="O141" s="73"/>
      <c r="P141" s="73"/>
      <c r="Q141" s="73"/>
      <c r="R141" s="73"/>
      <c r="S141" s="73"/>
      <c r="T141" s="73"/>
      <c r="U141" s="73"/>
    </row>
    <row r="142" spans="1:21" s="79" customFormat="1" x14ac:dyDescent="0.25">
      <c r="A142" s="152">
        <v>131</v>
      </c>
      <c r="B142" s="153"/>
      <c r="C142" s="153"/>
      <c r="D142" s="153"/>
      <c r="E142" s="153"/>
      <c r="F142" s="153"/>
      <c r="G142" s="153"/>
      <c r="H142" s="155"/>
      <c r="I142" s="421" t="str">
        <f t="shared" si="11"/>
        <v/>
      </c>
      <c r="K142" s="80"/>
      <c r="L142" s="73"/>
      <c r="M142" s="73"/>
      <c r="N142" s="73"/>
      <c r="O142" s="73"/>
      <c r="P142" s="73"/>
      <c r="Q142" s="73"/>
      <c r="R142" s="73"/>
      <c r="S142" s="73"/>
      <c r="T142" s="73"/>
      <c r="U142" s="73"/>
    </row>
    <row r="143" spans="1:21" s="79" customFormat="1" x14ac:dyDescent="0.25">
      <c r="A143" s="152">
        <v>132</v>
      </c>
      <c r="B143" s="153"/>
      <c r="C143" s="153"/>
      <c r="D143" s="153"/>
      <c r="E143" s="153"/>
      <c r="F143" s="153"/>
      <c r="G143" s="153"/>
      <c r="H143" s="155"/>
      <c r="I143" s="421" t="str">
        <f t="shared" si="11"/>
        <v/>
      </c>
      <c r="K143" s="80"/>
      <c r="L143" s="73"/>
      <c r="M143" s="73"/>
      <c r="N143" s="73"/>
      <c r="O143" s="73"/>
      <c r="P143" s="73"/>
      <c r="Q143" s="73"/>
      <c r="R143" s="73"/>
      <c r="S143" s="73"/>
      <c r="T143" s="73"/>
      <c r="U143" s="73"/>
    </row>
    <row r="144" spans="1:21" s="79" customFormat="1" x14ac:dyDescent="0.25">
      <c r="A144" s="152">
        <v>133</v>
      </c>
      <c r="B144" s="153"/>
      <c r="C144" s="153"/>
      <c r="D144" s="153"/>
      <c r="E144" s="153"/>
      <c r="F144" s="153"/>
      <c r="G144" s="153"/>
      <c r="H144" s="155"/>
      <c r="I144" s="421" t="str">
        <f t="shared" si="11"/>
        <v/>
      </c>
      <c r="K144" s="80"/>
      <c r="L144" s="73"/>
      <c r="M144" s="73"/>
      <c r="N144" s="73"/>
      <c r="O144" s="73"/>
      <c r="P144" s="73"/>
      <c r="Q144" s="73"/>
      <c r="R144" s="73"/>
      <c r="S144" s="73"/>
      <c r="T144" s="73"/>
      <c r="U144" s="73"/>
    </row>
    <row r="145" spans="1:21" s="79" customFormat="1" x14ac:dyDescent="0.25">
      <c r="A145" s="152">
        <v>134</v>
      </c>
      <c r="B145" s="153"/>
      <c r="C145" s="153"/>
      <c r="D145" s="153"/>
      <c r="E145" s="153"/>
      <c r="F145" s="153"/>
      <c r="G145" s="153"/>
      <c r="H145" s="155"/>
      <c r="I145" s="421" t="str">
        <f t="shared" si="11"/>
        <v/>
      </c>
      <c r="K145" s="80"/>
      <c r="L145" s="73"/>
      <c r="M145" s="73"/>
      <c r="N145" s="73"/>
      <c r="O145" s="73"/>
      <c r="P145" s="73"/>
      <c r="Q145" s="73"/>
      <c r="R145" s="73"/>
      <c r="S145" s="73"/>
      <c r="T145" s="73"/>
      <c r="U145" s="73"/>
    </row>
    <row r="146" spans="1:21" s="79" customFormat="1" x14ac:dyDescent="0.25">
      <c r="A146" s="152">
        <v>135</v>
      </c>
      <c r="B146" s="153"/>
      <c r="C146" s="153"/>
      <c r="D146" s="153"/>
      <c r="E146" s="153"/>
      <c r="F146" s="153"/>
      <c r="G146" s="153"/>
      <c r="H146" s="155"/>
      <c r="I146" s="421" t="str">
        <f t="shared" si="11"/>
        <v/>
      </c>
      <c r="K146" s="80"/>
      <c r="L146" s="73"/>
      <c r="M146" s="73"/>
      <c r="N146" s="73"/>
      <c r="O146" s="73"/>
      <c r="P146" s="73"/>
      <c r="Q146" s="73"/>
      <c r="R146" s="73"/>
      <c r="S146" s="73"/>
      <c r="T146" s="73"/>
      <c r="U146" s="73"/>
    </row>
    <row r="147" spans="1:21" s="79" customFormat="1" x14ac:dyDescent="0.25">
      <c r="A147" s="152">
        <v>136</v>
      </c>
      <c r="B147" s="153"/>
      <c r="C147" s="153"/>
      <c r="D147" s="153"/>
      <c r="E147" s="153"/>
      <c r="F147" s="153"/>
      <c r="G147" s="153"/>
      <c r="H147" s="155"/>
      <c r="I147" s="421" t="str">
        <f t="shared" si="11"/>
        <v/>
      </c>
      <c r="K147" s="80"/>
      <c r="L147" s="73"/>
      <c r="M147" s="73"/>
      <c r="N147" s="73"/>
      <c r="O147" s="73"/>
      <c r="P147" s="73"/>
      <c r="Q147" s="73"/>
      <c r="R147" s="73"/>
      <c r="S147" s="73"/>
      <c r="T147" s="73"/>
      <c r="U147" s="73"/>
    </row>
    <row r="148" spans="1:21" s="79" customFormat="1" x14ac:dyDescent="0.25">
      <c r="A148" s="152">
        <v>137</v>
      </c>
      <c r="B148" s="153"/>
      <c r="C148" s="153"/>
      <c r="D148" s="153"/>
      <c r="E148" s="153"/>
      <c r="F148" s="153"/>
      <c r="G148" s="153"/>
      <c r="H148" s="155"/>
      <c r="I148" s="421" t="str">
        <f t="shared" si="11"/>
        <v/>
      </c>
      <c r="K148" s="80"/>
      <c r="L148" s="73"/>
      <c r="M148" s="73"/>
      <c r="N148" s="73"/>
      <c r="O148" s="73"/>
      <c r="P148" s="73"/>
      <c r="Q148" s="73"/>
      <c r="R148" s="73"/>
      <c r="S148" s="73"/>
      <c r="T148" s="73"/>
      <c r="U148" s="73"/>
    </row>
    <row r="149" spans="1:21" s="79" customFormat="1" x14ac:dyDescent="0.25">
      <c r="A149" s="152">
        <v>138</v>
      </c>
      <c r="B149" s="153"/>
      <c r="C149" s="153"/>
      <c r="D149" s="153"/>
      <c r="E149" s="153"/>
      <c r="F149" s="153"/>
      <c r="G149" s="153"/>
      <c r="H149" s="155"/>
      <c r="I149" s="421" t="str">
        <f t="shared" si="11"/>
        <v/>
      </c>
      <c r="K149" s="80"/>
      <c r="L149" s="73"/>
      <c r="M149" s="73"/>
      <c r="N149" s="73"/>
      <c r="O149" s="73"/>
      <c r="P149" s="73"/>
      <c r="Q149" s="73"/>
      <c r="R149" s="73"/>
      <c r="S149" s="73"/>
      <c r="T149" s="73"/>
      <c r="U149" s="73"/>
    </row>
    <row r="150" spans="1:21" s="79" customFormat="1" x14ac:dyDescent="0.25">
      <c r="A150" s="152">
        <v>139</v>
      </c>
      <c r="B150" s="153"/>
      <c r="C150" s="153"/>
      <c r="D150" s="153"/>
      <c r="E150" s="153"/>
      <c r="F150" s="153"/>
      <c r="G150" s="153"/>
      <c r="H150" s="155"/>
      <c r="I150" s="421" t="str">
        <f t="shared" si="11"/>
        <v/>
      </c>
      <c r="K150" s="80"/>
      <c r="L150" s="73"/>
      <c r="M150" s="73"/>
      <c r="N150" s="73"/>
      <c r="O150" s="73"/>
      <c r="P150" s="73"/>
      <c r="Q150" s="73"/>
      <c r="R150" s="73"/>
      <c r="S150" s="73"/>
      <c r="T150" s="73"/>
      <c r="U150" s="73"/>
    </row>
    <row r="151" spans="1:21" s="79" customFormat="1" x14ac:dyDescent="0.25">
      <c r="A151" s="152">
        <v>140</v>
      </c>
      <c r="B151" s="153"/>
      <c r="C151" s="153"/>
      <c r="D151" s="153"/>
      <c r="E151" s="153"/>
      <c r="F151" s="153"/>
      <c r="G151" s="153"/>
      <c r="H151" s="155"/>
      <c r="I151" s="421" t="str">
        <f t="shared" si="11"/>
        <v/>
      </c>
      <c r="K151" s="80"/>
      <c r="L151" s="73"/>
      <c r="M151" s="73"/>
      <c r="N151" s="73"/>
      <c r="O151" s="73"/>
      <c r="P151" s="73"/>
      <c r="Q151" s="73"/>
      <c r="R151" s="73"/>
      <c r="S151" s="73"/>
      <c r="T151" s="73"/>
      <c r="U151" s="73"/>
    </row>
    <row r="152" spans="1:21" s="79" customFormat="1" x14ac:dyDescent="0.25">
      <c r="A152" s="152">
        <v>141</v>
      </c>
      <c r="B152" s="153"/>
      <c r="C152" s="153"/>
      <c r="D152" s="153"/>
      <c r="E152" s="153"/>
      <c r="F152" s="153"/>
      <c r="G152" s="153"/>
      <c r="H152" s="155"/>
      <c r="I152" s="421" t="str">
        <f t="shared" si="11"/>
        <v/>
      </c>
      <c r="K152" s="80"/>
      <c r="L152" s="73"/>
      <c r="M152" s="73"/>
      <c r="N152" s="73"/>
      <c r="O152" s="73"/>
      <c r="P152" s="73"/>
      <c r="Q152" s="73"/>
      <c r="R152" s="73"/>
      <c r="S152" s="73"/>
      <c r="T152" s="73"/>
      <c r="U152" s="73"/>
    </row>
    <row r="153" spans="1:21" s="79" customFormat="1" x14ac:dyDescent="0.25">
      <c r="A153" s="152">
        <v>142</v>
      </c>
      <c r="B153" s="153"/>
      <c r="C153" s="153"/>
      <c r="D153" s="153"/>
      <c r="E153" s="153"/>
      <c r="F153" s="153"/>
      <c r="G153" s="153"/>
      <c r="H153" s="155"/>
      <c r="I153" s="421" t="str">
        <f t="shared" si="11"/>
        <v/>
      </c>
      <c r="K153" s="80"/>
      <c r="L153" s="73"/>
      <c r="M153" s="73"/>
      <c r="N153" s="73"/>
      <c r="O153" s="73"/>
      <c r="P153" s="73"/>
      <c r="Q153" s="73"/>
      <c r="R153" s="73"/>
      <c r="S153" s="73"/>
      <c r="T153" s="73"/>
      <c r="U153" s="73"/>
    </row>
    <row r="154" spans="1:21" s="79" customFormat="1" x14ac:dyDescent="0.25">
      <c r="A154" s="152">
        <v>143</v>
      </c>
      <c r="B154" s="153"/>
      <c r="C154" s="153"/>
      <c r="D154" s="153"/>
      <c r="E154" s="153"/>
      <c r="F154" s="153"/>
      <c r="G154" s="153"/>
      <c r="H154" s="155"/>
      <c r="I154" s="421" t="str">
        <f t="shared" si="11"/>
        <v/>
      </c>
      <c r="K154" s="80"/>
      <c r="L154" s="73"/>
      <c r="M154" s="73"/>
      <c r="N154" s="73"/>
      <c r="O154" s="73"/>
      <c r="P154" s="73"/>
      <c r="Q154" s="73"/>
      <c r="R154" s="73"/>
      <c r="S154" s="73"/>
      <c r="T154" s="73"/>
      <c r="U154" s="73"/>
    </row>
    <row r="155" spans="1:21" s="79" customFormat="1" x14ac:dyDescent="0.25">
      <c r="A155" s="152">
        <v>144</v>
      </c>
      <c r="B155" s="153"/>
      <c r="C155" s="153"/>
      <c r="D155" s="153"/>
      <c r="E155" s="153"/>
      <c r="F155" s="153"/>
      <c r="G155" s="153"/>
      <c r="H155" s="155"/>
      <c r="I155" s="421" t="str">
        <f t="shared" si="11"/>
        <v/>
      </c>
      <c r="K155" s="80"/>
      <c r="L155" s="73"/>
      <c r="M155" s="73"/>
      <c r="N155" s="73"/>
      <c r="O155" s="73"/>
      <c r="P155" s="73"/>
      <c r="Q155" s="73"/>
      <c r="R155" s="73"/>
      <c r="S155" s="73"/>
      <c r="T155" s="73"/>
      <c r="U155" s="73"/>
    </row>
    <row r="156" spans="1:21" s="79" customFormat="1" x14ac:dyDescent="0.25">
      <c r="A156" s="152">
        <v>145</v>
      </c>
      <c r="B156" s="153"/>
      <c r="C156" s="153"/>
      <c r="D156" s="153"/>
      <c r="E156" s="153"/>
      <c r="F156" s="153"/>
      <c r="G156" s="153"/>
      <c r="H156" s="155"/>
      <c r="I156" s="421" t="str">
        <f t="shared" si="11"/>
        <v/>
      </c>
      <c r="K156" s="80"/>
      <c r="L156" s="73"/>
      <c r="M156" s="73"/>
      <c r="N156" s="73"/>
      <c r="O156" s="73"/>
      <c r="P156" s="73"/>
      <c r="Q156" s="73"/>
      <c r="R156" s="73"/>
      <c r="S156" s="73"/>
      <c r="T156" s="73"/>
      <c r="U156" s="73"/>
    </row>
    <row r="157" spans="1:21" s="79" customFormat="1" x14ac:dyDescent="0.25">
      <c r="A157" s="152">
        <v>146</v>
      </c>
      <c r="B157" s="153"/>
      <c r="C157" s="153"/>
      <c r="D157" s="153"/>
      <c r="E157" s="153"/>
      <c r="F157" s="153"/>
      <c r="G157" s="153"/>
      <c r="H157" s="155"/>
      <c r="I157" s="421" t="str">
        <f t="shared" si="11"/>
        <v/>
      </c>
      <c r="K157" s="80"/>
      <c r="L157" s="73"/>
      <c r="M157" s="73"/>
      <c r="N157" s="73"/>
      <c r="O157" s="73"/>
      <c r="P157" s="73"/>
      <c r="Q157" s="73"/>
      <c r="R157" s="73"/>
      <c r="S157" s="73"/>
      <c r="T157" s="73"/>
      <c r="U157" s="73"/>
    </row>
    <row r="158" spans="1:21" s="79" customFormat="1" x14ac:dyDescent="0.25">
      <c r="A158" s="152">
        <v>147</v>
      </c>
      <c r="B158" s="153"/>
      <c r="C158" s="153"/>
      <c r="D158" s="153"/>
      <c r="E158" s="153"/>
      <c r="F158" s="153"/>
      <c r="G158" s="153"/>
      <c r="H158" s="155"/>
      <c r="I158" s="421" t="str">
        <f t="shared" si="11"/>
        <v/>
      </c>
      <c r="K158" s="80"/>
      <c r="L158" s="73"/>
      <c r="M158" s="73"/>
      <c r="N158" s="73"/>
      <c r="O158" s="73"/>
      <c r="P158" s="73"/>
      <c r="Q158" s="73"/>
      <c r="R158" s="73"/>
      <c r="S158" s="73"/>
      <c r="T158" s="73"/>
      <c r="U158" s="73"/>
    </row>
    <row r="159" spans="1:21" s="79" customFormat="1" x14ac:dyDescent="0.25">
      <c r="A159" s="152">
        <v>148</v>
      </c>
      <c r="B159" s="153"/>
      <c r="C159" s="153"/>
      <c r="D159" s="153"/>
      <c r="E159" s="153"/>
      <c r="F159" s="153"/>
      <c r="G159" s="153"/>
      <c r="H159" s="155"/>
      <c r="I159" s="421" t="str">
        <f t="shared" si="11"/>
        <v/>
      </c>
      <c r="K159" s="80"/>
      <c r="L159" s="73"/>
      <c r="M159" s="73"/>
      <c r="N159" s="73"/>
      <c r="O159" s="73"/>
      <c r="P159" s="73"/>
      <c r="Q159" s="73"/>
      <c r="R159" s="73"/>
      <c r="S159" s="73"/>
      <c r="T159" s="73"/>
      <c r="U159" s="73"/>
    </row>
    <row r="160" spans="1:21" s="79" customFormat="1" x14ac:dyDescent="0.25">
      <c r="A160" s="152">
        <v>149</v>
      </c>
      <c r="B160" s="153"/>
      <c r="C160" s="153"/>
      <c r="D160" s="153"/>
      <c r="E160" s="153"/>
      <c r="F160" s="153"/>
      <c r="G160" s="153"/>
      <c r="H160" s="155"/>
      <c r="I160" s="421" t="str">
        <f t="shared" si="11"/>
        <v/>
      </c>
      <c r="K160" s="80"/>
      <c r="L160" s="73"/>
      <c r="M160" s="73"/>
      <c r="N160" s="73"/>
      <c r="O160" s="73"/>
      <c r="P160" s="73"/>
      <c r="Q160" s="73"/>
      <c r="R160" s="73"/>
      <c r="S160" s="73"/>
      <c r="T160" s="73"/>
      <c r="U160" s="73"/>
    </row>
    <row r="161" spans="1:21" s="79" customFormat="1" x14ac:dyDescent="0.25">
      <c r="A161" s="152">
        <v>150</v>
      </c>
      <c r="B161" s="153"/>
      <c r="C161" s="153"/>
      <c r="D161" s="153"/>
      <c r="E161" s="153"/>
      <c r="F161" s="153"/>
      <c r="G161" s="153"/>
      <c r="H161" s="155"/>
      <c r="I161" s="421" t="str">
        <f t="shared" si="11"/>
        <v/>
      </c>
      <c r="K161" s="80"/>
      <c r="L161" s="73"/>
      <c r="M161" s="73"/>
      <c r="N161" s="73"/>
      <c r="O161" s="73"/>
      <c r="P161" s="73"/>
      <c r="Q161" s="73"/>
      <c r="R161" s="73"/>
      <c r="S161" s="73"/>
      <c r="T161" s="73"/>
      <c r="U161" s="73"/>
    </row>
    <row r="162" spans="1:21" s="79" customFormat="1" x14ac:dyDescent="0.25">
      <c r="A162" s="152">
        <v>151</v>
      </c>
      <c r="B162" s="153"/>
      <c r="C162" s="153"/>
      <c r="D162" s="153"/>
      <c r="E162" s="153"/>
      <c r="F162" s="153"/>
      <c r="G162" s="153"/>
      <c r="H162" s="155"/>
      <c r="I162" s="421" t="str">
        <f t="shared" si="11"/>
        <v/>
      </c>
      <c r="K162" s="80"/>
      <c r="L162" s="73"/>
      <c r="M162" s="73"/>
      <c r="N162" s="73"/>
      <c r="O162" s="73"/>
      <c r="P162" s="73"/>
      <c r="Q162" s="73"/>
      <c r="R162" s="73"/>
      <c r="S162" s="73"/>
      <c r="T162" s="73"/>
      <c r="U162" s="73"/>
    </row>
    <row r="163" spans="1:21" s="79" customFormat="1" x14ac:dyDescent="0.25">
      <c r="A163" s="152">
        <v>152</v>
      </c>
      <c r="B163" s="153"/>
      <c r="C163" s="153"/>
      <c r="D163" s="153"/>
      <c r="E163" s="153"/>
      <c r="F163" s="153"/>
      <c r="G163" s="153"/>
      <c r="H163" s="155"/>
      <c r="I163" s="421" t="str">
        <f t="shared" si="11"/>
        <v/>
      </c>
      <c r="K163" s="80"/>
      <c r="L163" s="73"/>
      <c r="M163" s="73"/>
      <c r="N163" s="73"/>
      <c r="O163" s="73"/>
      <c r="P163" s="73"/>
      <c r="Q163" s="73"/>
      <c r="R163" s="73"/>
      <c r="S163" s="73"/>
      <c r="T163" s="73"/>
      <c r="U163" s="73"/>
    </row>
    <row r="164" spans="1:21" s="79" customFormat="1" x14ac:dyDescent="0.25">
      <c r="A164" s="152">
        <v>153</v>
      </c>
      <c r="B164" s="153"/>
      <c r="C164" s="153"/>
      <c r="D164" s="153"/>
      <c r="E164" s="153"/>
      <c r="F164" s="153"/>
      <c r="G164" s="153"/>
      <c r="H164" s="155"/>
      <c r="I164" s="421" t="str">
        <f t="shared" si="11"/>
        <v/>
      </c>
      <c r="K164" s="80"/>
      <c r="L164" s="73"/>
      <c r="M164" s="73"/>
      <c r="N164" s="73"/>
      <c r="O164" s="73"/>
      <c r="P164" s="73"/>
      <c r="Q164" s="73"/>
      <c r="R164" s="73"/>
      <c r="S164" s="73"/>
      <c r="T164" s="73"/>
      <c r="U164" s="73"/>
    </row>
    <row r="165" spans="1:21" s="79" customFormat="1" x14ac:dyDescent="0.25">
      <c r="A165" s="152">
        <v>154</v>
      </c>
      <c r="B165" s="153"/>
      <c r="C165" s="153"/>
      <c r="D165" s="153"/>
      <c r="E165" s="153"/>
      <c r="F165" s="153"/>
      <c r="G165" s="153"/>
      <c r="H165" s="155"/>
      <c r="I165" s="421" t="str">
        <f t="shared" si="11"/>
        <v/>
      </c>
      <c r="K165" s="80"/>
      <c r="L165" s="73"/>
      <c r="M165" s="73"/>
      <c r="N165" s="73"/>
      <c r="O165" s="73"/>
      <c r="P165" s="73"/>
      <c r="Q165" s="73"/>
      <c r="R165" s="73"/>
      <c r="S165" s="73"/>
      <c r="T165" s="73"/>
      <c r="U165" s="73"/>
    </row>
    <row r="166" spans="1:21" s="79" customFormat="1" x14ac:dyDescent="0.25">
      <c r="A166" s="152">
        <v>155</v>
      </c>
      <c r="B166" s="153"/>
      <c r="C166" s="153"/>
      <c r="D166" s="153"/>
      <c r="E166" s="153"/>
      <c r="F166" s="153"/>
      <c r="G166" s="153"/>
      <c r="H166" s="155"/>
      <c r="I166" s="421" t="str">
        <f t="shared" si="11"/>
        <v/>
      </c>
      <c r="K166" s="80"/>
      <c r="L166" s="73"/>
      <c r="M166" s="73"/>
      <c r="N166" s="73"/>
      <c r="O166" s="73"/>
      <c r="P166" s="73"/>
      <c r="Q166" s="73"/>
      <c r="R166" s="73"/>
      <c r="S166" s="73"/>
      <c r="T166" s="73"/>
      <c r="U166" s="73"/>
    </row>
    <row r="167" spans="1:21" s="79" customFormat="1" x14ac:dyDescent="0.25">
      <c r="A167" s="152">
        <v>156</v>
      </c>
      <c r="B167" s="153"/>
      <c r="C167" s="153"/>
      <c r="D167" s="153"/>
      <c r="E167" s="153"/>
      <c r="F167" s="153"/>
      <c r="G167" s="153"/>
      <c r="H167" s="155"/>
      <c r="I167" s="421" t="str">
        <f t="shared" si="11"/>
        <v/>
      </c>
      <c r="K167" s="80"/>
      <c r="L167" s="73"/>
      <c r="M167" s="73"/>
      <c r="N167" s="73"/>
      <c r="O167" s="73"/>
      <c r="P167" s="73"/>
      <c r="Q167" s="73"/>
      <c r="R167" s="73"/>
      <c r="S167" s="73"/>
      <c r="T167" s="73"/>
      <c r="U167" s="73"/>
    </row>
    <row r="168" spans="1:21" s="79" customFormat="1" x14ac:dyDescent="0.25">
      <c r="A168" s="152">
        <v>157</v>
      </c>
      <c r="B168" s="153"/>
      <c r="C168" s="153"/>
      <c r="D168" s="153"/>
      <c r="E168" s="153"/>
      <c r="F168" s="153"/>
      <c r="G168" s="153"/>
      <c r="H168" s="155"/>
      <c r="I168" s="421" t="str">
        <f t="shared" si="11"/>
        <v/>
      </c>
      <c r="K168" s="80"/>
      <c r="L168" s="73"/>
      <c r="M168" s="73"/>
      <c r="N168" s="73"/>
      <c r="O168" s="73"/>
      <c r="P168" s="73"/>
      <c r="Q168" s="73"/>
      <c r="R168" s="73"/>
      <c r="S168" s="73"/>
      <c r="T168" s="73"/>
      <c r="U168" s="73"/>
    </row>
    <row r="169" spans="1:21" s="79" customFormat="1" x14ac:dyDescent="0.25">
      <c r="A169" s="152">
        <v>158</v>
      </c>
      <c r="B169" s="153"/>
      <c r="C169" s="153"/>
      <c r="D169" s="153"/>
      <c r="E169" s="153"/>
      <c r="F169" s="153"/>
      <c r="G169" s="153"/>
      <c r="H169" s="155"/>
      <c r="I169" s="421" t="str">
        <f t="shared" si="11"/>
        <v/>
      </c>
      <c r="K169" s="80"/>
      <c r="L169" s="73"/>
      <c r="M169" s="73"/>
      <c r="N169" s="73"/>
      <c r="O169" s="73"/>
      <c r="P169" s="73"/>
      <c r="Q169" s="73"/>
      <c r="R169" s="73"/>
      <c r="S169" s="73"/>
      <c r="T169" s="73"/>
      <c r="U169" s="73"/>
    </row>
    <row r="170" spans="1:21" s="79" customFormat="1" x14ac:dyDescent="0.25">
      <c r="A170" s="152">
        <v>159</v>
      </c>
      <c r="B170" s="153"/>
      <c r="C170" s="153"/>
      <c r="D170" s="153"/>
      <c r="E170" s="153"/>
      <c r="F170" s="153"/>
      <c r="G170" s="153"/>
      <c r="H170" s="155"/>
      <c r="I170" s="421" t="str">
        <f t="shared" si="11"/>
        <v/>
      </c>
      <c r="K170" s="80"/>
      <c r="L170" s="73"/>
      <c r="M170" s="73"/>
      <c r="N170" s="73"/>
      <c r="O170" s="73"/>
      <c r="P170" s="73"/>
      <c r="Q170" s="73"/>
      <c r="R170" s="73"/>
      <c r="S170" s="73"/>
      <c r="T170" s="73"/>
      <c r="U170" s="73"/>
    </row>
    <row r="171" spans="1:21" s="79" customFormat="1" x14ac:dyDescent="0.25">
      <c r="A171" s="152">
        <v>160</v>
      </c>
      <c r="B171" s="153"/>
      <c r="C171" s="153"/>
      <c r="D171" s="153"/>
      <c r="E171" s="153"/>
      <c r="F171" s="153"/>
      <c r="G171" s="153"/>
      <c r="H171" s="155"/>
      <c r="I171" s="421" t="str">
        <f t="shared" si="11"/>
        <v/>
      </c>
      <c r="K171" s="80"/>
      <c r="L171" s="73"/>
      <c r="M171" s="73"/>
      <c r="N171" s="73"/>
      <c r="O171" s="73"/>
      <c r="P171" s="73"/>
      <c r="Q171" s="73"/>
      <c r="R171" s="73"/>
      <c r="S171" s="73"/>
      <c r="T171" s="73"/>
      <c r="U171" s="73"/>
    </row>
    <row r="172" spans="1:21" s="79" customFormat="1" x14ac:dyDescent="0.25">
      <c r="A172" s="152">
        <v>161</v>
      </c>
      <c r="B172" s="153"/>
      <c r="C172" s="153"/>
      <c r="D172" s="153"/>
      <c r="E172" s="153"/>
      <c r="F172" s="153"/>
      <c r="G172" s="153"/>
      <c r="H172" s="155"/>
      <c r="I172" s="421" t="str">
        <f t="shared" si="11"/>
        <v/>
      </c>
      <c r="K172" s="80"/>
      <c r="L172" s="73"/>
      <c r="M172" s="73"/>
      <c r="N172" s="73"/>
      <c r="O172" s="73"/>
      <c r="P172" s="73"/>
      <c r="Q172" s="73"/>
      <c r="R172" s="73"/>
      <c r="S172" s="73"/>
      <c r="T172" s="73"/>
      <c r="U172" s="73"/>
    </row>
    <row r="173" spans="1:21" s="79" customFormat="1" x14ac:dyDescent="0.25">
      <c r="A173" s="152">
        <v>162</v>
      </c>
      <c r="B173" s="153"/>
      <c r="C173" s="153"/>
      <c r="D173" s="153"/>
      <c r="E173" s="153"/>
      <c r="F173" s="153"/>
      <c r="G173" s="153"/>
      <c r="H173" s="155"/>
      <c r="I173" s="421" t="str">
        <f t="shared" si="11"/>
        <v/>
      </c>
      <c r="K173" s="80"/>
      <c r="L173" s="73"/>
      <c r="M173" s="73"/>
      <c r="N173" s="73"/>
      <c r="O173" s="73"/>
      <c r="P173" s="73"/>
      <c r="Q173" s="73"/>
      <c r="R173" s="73"/>
      <c r="S173" s="73"/>
      <c r="T173" s="73"/>
      <c r="U173" s="73"/>
    </row>
    <row r="174" spans="1:21" s="79" customFormat="1" x14ac:dyDescent="0.25">
      <c r="A174" s="152">
        <v>163</v>
      </c>
      <c r="B174" s="153"/>
      <c r="C174" s="153"/>
      <c r="D174" s="153"/>
      <c r="E174" s="153"/>
      <c r="F174" s="153"/>
      <c r="G174" s="153"/>
      <c r="H174" s="155"/>
      <c r="I174" s="421" t="str">
        <f t="shared" si="11"/>
        <v/>
      </c>
      <c r="K174" s="80"/>
      <c r="L174" s="73"/>
      <c r="M174" s="73"/>
      <c r="N174" s="73"/>
      <c r="O174" s="73"/>
      <c r="P174" s="73"/>
      <c r="Q174" s="73"/>
      <c r="R174" s="73"/>
      <c r="S174" s="73"/>
      <c r="T174" s="73"/>
      <c r="U174" s="73"/>
    </row>
    <row r="175" spans="1:21" s="79" customFormat="1" x14ac:dyDescent="0.25">
      <c r="A175" s="152">
        <v>164</v>
      </c>
      <c r="B175" s="153"/>
      <c r="C175" s="153"/>
      <c r="D175" s="153"/>
      <c r="E175" s="153"/>
      <c r="F175" s="153"/>
      <c r="G175" s="153"/>
      <c r="H175" s="155"/>
      <c r="I175" s="421" t="str">
        <f t="shared" si="11"/>
        <v/>
      </c>
      <c r="K175" s="80"/>
      <c r="L175" s="73"/>
      <c r="M175" s="73"/>
      <c r="N175" s="73"/>
      <c r="O175" s="73"/>
      <c r="P175" s="73"/>
      <c r="Q175" s="73"/>
      <c r="R175" s="73"/>
      <c r="S175" s="73"/>
      <c r="T175" s="73"/>
      <c r="U175" s="73"/>
    </row>
    <row r="176" spans="1:21" s="79" customFormat="1" x14ac:dyDescent="0.25">
      <c r="A176" s="152">
        <v>165</v>
      </c>
      <c r="B176" s="153"/>
      <c r="C176" s="153"/>
      <c r="D176" s="153"/>
      <c r="E176" s="153"/>
      <c r="F176" s="153"/>
      <c r="G176" s="153"/>
      <c r="H176" s="155"/>
      <c r="I176" s="421" t="str">
        <f t="shared" si="11"/>
        <v/>
      </c>
      <c r="K176" s="80"/>
      <c r="L176" s="73"/>
      <c r="M176" s="73"/>
      <c r="N176" s="73"/>
      <c r="O176" s="73"/>
      <c r="P176" s="73"/>
      <c r="Q176" s="73"/>
      <c r="R176" s="73"/>
      <c r="S176" s="73"/>
      <c r="T176" s="73"/>
      <c r="U176" s="73"/>
    </row>
    <row r="177" spans="1:21" s="79" customFormat="1" x14ac:dyDescent="0.25">
      <c r="A177" s="152">
        <v>166</v>
      </c>
      <c r="B177" s="153"/>
      <c r="C177" s="153"/>
      <c r="D177" s="153"/>
      <c r="E177" s="153"/>
      <c r="F177" s="153"/>
      <c r="G177" s="153"/>
      <c r="H177" s="155"/>
      <c r="I177" s="421" t="str">
        <f t="shared" si="11"/>
        <v/>
      </c>
      <c r="K177" s="80"/>
      <c r="L177" s="73"/>
      <c r="M177" s="73"/>
      <c r="N177" s="73"/>
      <c r="O177" s="73"/>
      <c r="P177" s="73"/>
      <c r="Q177" s="73"/>
      <c r="R177" s="73"/>
      <c r="S177" s="73"/>
      <c r="T177" s="73"/>
      <c r="U177" s="73"/>
    </row>
    <row r="178" spans="1:21" s="79" customFormat="1" x14ac:dyDescent="0.25">
      <c r="A178" s="152">
        <v>167</v>
      </c>
      <c r="B178" s="153"/>
      <c r="C178" s="153"/>
      <c r="D178" s="153"/>
      <c r="E178" s="153"/>
      <c r="F178" s="153"/>
      <c r="G178" s="153"/>
      <c r="H178" s="155"/>
      <c r="I178" s="421" t="str">
        <f t="shared" si="11"/>
        <v/>
      </c>
      <c r="K178" s="80"/>
      <c r="L178" s="73"/>
      <c r="M178" s="73"/>
      <c r="N178" s="73"/>
      <c r="O178" s="73"/>
      <c r="P178" s="73"/>
      <c r="Q178" s="73"/>
      <c r="R178" s="73"/>
      <c r="S178" s="73"/>
      <c r="T178" s="73"/>
      <c r="U178" s="73"/>
    </row>
    <row r="179" spans="1:21" s="79" customFormat="1" x14ac:dyDescent="0.25">
      <c r="A179" s="152">
        <v>168</v>
      </c>
      <c r="B179" s="153"/>
      <c r="C179" s="153"/>
      <c r="D179" s="153"/>
      <c r="E179" s="153"/>
      <c r="F179" s="153"/>
      <c r="G179" s="153"/>
      <c r="H179" s="155"/>
      <c r="I179" s="421" t="str">
        <f t="shared" si="11"/>
        <v/>
      </c>
      <c r="K179" s="80"/>
      <c r="L179" s="73"/>
      <c r="M179" s="73"/>
      <c r="N179" s="73"/>
      <c r="O179" s="73"/>
      <c r="P179" s="73"/>
      <c r="Q179" s="73"/>
      <c r="R179" s="73"/>
      <c r="S179" s="73"/>
      <c r="T179" s="73"/>
      <c r="U179" s="73"/>
    </row>
    <row r="180" spans="1:21" s="79" customFormat="1" x14ac:dyDescent="0.25">
      <c r="A180" s="152">
        <v>169</v>
      </c>
      <c r="B180" s="153"/>
      <c r="C180" s="153"/>
      <c r="D180" s="153"/>
      <c r="E180" s="153"/>
      <c r="F180" s="153"/>
      <c r="G180" s="153"/>
      <c r="H180" s="155"/>
      <c r="I180" s="421" t="str">
        <f t="shared" si="11"/>
        <v/>
      </c>
      <c r="K180" s="80"/>
      <c r="L180" s="73"/>
      <c r="M180" s="73"/>
      <c r="N180" s="73"/>
      <c r="O180" s="73"/>
      <c r="P180" s="73"/>
      <c r="Q180" s="73"/>
      <c r="R180" s="73"/>
      <c r="S180" s="73"/>
      <c r="T180" s="73"/>
      <c r="U180" s="73"/>
    </row>
    <row r="181" spans="1:21" s="79" customFormat="1" x14ac:dyDescent="0.25">
      <c r="A181" s="152">
        <v>170</v>
      </c>
      <c r="B181" s="153"/>
      <c r="C181" s="153"/>
      <c r="D181" s="153"/>
      <c r="E181" s="153"/>
      <c r="F181" s="153"/>
      <c r="G181" s="153"/>
      <c r="H181" s="155"/>
      <c r="I181" s="421" t="str">
        <f t="shared" si="11"/>
        <v/>
      </c>
      <c r="K181" s="80"/>
      <c r="L181" s="73"/>
      <c r="M181" s="73"/>
      <c r="N181" s="73"/>
      <c r="O181" s="73"/>
      <c r="P181" s="73"/>
      <c r="Q181" s="73"/>
      <c r="R181" s="73"/>
      <c r="S181" s="73"/>
      <c r="T181" s="73"/>
      <c r="U181" s="73"/>
    </row>
    <row r="182" spans="1:21" s="79" customFormat="1" x14ac:dyDescent="0.25">
      <c r="A182" s="152">
        <v>171</v>
      </c>
      <c r="B182" s="153"/>
      <c r="C182" s="153"/>
      <c r="D182" s="153"/>
      <c r="E182" s="153"/>
      <c r="F182" s="153"/>
      <c r="G182" s="153"/>
      <c r="H182" s="155"/>
      <c r="I182" s="421" t="str">
        <f t="shared" si="11"/>
        <v/>
      </c>
      <c r="K182" s="80"/>
      <c r="L182" s="73"/>
      <c r="M182" s="73"/>
      <c r="N182" s="73"/>
      <c r="O182" s="73"/>
      <c r="P182" s="73"/>
      <c r="Q182" s="73"/>
      <c r="R182" s="73"/>
      <c r="S182" s="73"/>
      <c r="T182" s="73"/>
      <c r="U182" s="73"/>
    </row>
    <row r="183" spans="1:21" s="79" customFormat="1" x14ac:dyDescent="0.25">
      <c r="A183" s="152">
        <v>172</v>
      </c>
      <c r="B183" s="153"/>
      <c r="C183" s="153"/>
      <c r="D183" s="153"/>
      <c r="E183" s="153"/>
      <c r="F183" s="153"/>
      <c r="G183" s="153"/>
      <c r="H183" s="155"/>
      <c r="I183" s="421" t="str">
        <f t="shared" si="11"/>
        <v/>
      </c>
      <c r="K183" s="80"/>
      <c r="L183" s="73"/>
      <c r="M183" s="73"/>
      <c r="N183" s="73"/>
      <c r="O183" s="73"/>
      <c r="P183" s="73"/>
      <c r="Q183" s="73"/>
      <c r="R183" s="73"/>
      <c r="S183" s="73"/>
      <c r="T183" s="73"/>
      <c r="U183" s="73"/>
    </row>
    <row r="184" spans="1:21" s="79" customFormat="1" x14ac:dyDescent="0.25">
      <c r="A184" s="152">
        <v>173</v>
      </c>
      <c r="B184" s="153"/>
      <c r="C184" s="153"/>
      <c r="D184" s="153"/>
      <c r="E184" s="153"/>
      <c r="F184" s="153"/>
      <c r="G184" s="153"/>
      <c r="H184" s="155"/>
      <c r="I184" s="421" t="str">
        <f t="shared" si="11"/>
        <v/>
      </c>
      <c r="K184" s="80"/>
      <c r="L184" s="73"/>
      <c r="M184" s="73"/>
      <c r="N184" s="73"/>
      <c r="O184" s="73"/>
      <c r="P184" s="73"/>
      <c r="Q184" s="73"/>
      <c r="R184" s="73"/>
      <c r="S184" s="73"/>
      <c r="T184" s="73"/>
      <c r="U184" s="73"/>
    </row>
    <row r="185" spans="1:21" s="79" customFormat="1" x14ac:dyDescent="0.25">
      <c r="A185" s="152">
        <v>174</v>
      </c>
      <c r="B185" s="153"/>
      <c r="C185" s="153"/>
      <c r="D185" s="153"/>
      <c r="E185" s="153"/>
      <c r="F185" s="153"/>
      <c r="G185" s="153"/>
      <c r="H185" s="155"/>
      <c r="I185" s="421" t="str">
        <f t="shared" si="11"/>
        <v/>
      </c>
      <c r="K185" s="80"/>
      <c r="L185" s="73"/>
      <c r="M185" s="73"/>
      <c r="N185" s="73"/>
      <c r="O185" s="73"/>
      <c r="P185" s="73"/>
      <c r="Q185" s="73"/>
      <c r="R185" s="73"/>
      <c r="S185" s="73"/>
      <c r="T185" s="73"/>
      <c r="U185" s="73"/>
    </row>
    <row r="186" spans="1:21" s="79" customFormat="1" x14ac:dyDescent="0.25">
      <c r="A186" s="152">
        <v>175</v>
      </c>
      <c r="B186" s="153"/>
      <c r="C186" s="153"/>
      <c r="D186" s="153"/>
      <c r="E186" s="153"/>
      <c r="F186" s="153"/>
      <c r="G186" s="153"/>
      <c r="H186" s="155"/>
      <c r="I186" s="421" t="str">
        <f t="shared" si="11"/>
        <v/>
      </c>
      <c r="K186" s="80"/>
      <c r="L186" s="73"/>
      <c r="M186" s="73"/>
      <c r="N186" s="73"/>
      <c r="O186" s="73"/>
      <c r="P186" s="73"/>
      <c r="Q186" s="73"/>
      <c r="R186" s="73"/>
      <c r="S186" s="73"/>
      <c r="T186" s="73"/>
      <c r="U186" s="73"/>
    </row>
    <row r="187" spans="1:21" s="79" customFormat="1" x14ac:dyDescent="0.25">
      <c r="A187" s="152">
        <v>176</v>
      </c>
      <c r="B187" s="153"/>
      <c r="C187" s="153"/>
      <c r="D187" s="153"/>
      <c r="E187" s="153"/>
      <c r="F187" s="153"/>
      <c r="G187" s="153"/>
      <c r="H187" s="155"/>
      <c r="I187" s="421" t="str">
        <f t="shared" si="11"/>
        <v/>
      </c>
      <c r="K187" s="80"/>
      <c r="L187" s="73"/>
      <c r="M187" s="73"/>
      <c r="N187" s="73"/>
      <c r="O187" s="73"/>
      <c r="P187" s="73"/>
      <c r="Q187" s="73"/>
      <c r="R187" s="73"/>
      <c r="S187" s="73"/>
      <c r="T187" s="73"/>
      <c r="U187" s="73"/>
    </row>
    <row r="188" spans="1:21" s="79" customFormat="1" x14ac:dyDescent="0.25">
      <c r="A188" s="152">
        <v>177</v>
      </c>
      <c r="B188" s="153"/>
      <c r="C188" s="153"/>
      <c r="D188" s="153"/>
      <c r="E188" s="153"/>
      <c r="F188" s="153"/>
      <c r="G188" s="153"/>
      <c r="H188" s="155"/>
      <c r="I188" s="421" t="str">
        <f t="shared" si="11"/>
        <v/>
      </c>
      <c r="K188" s="80"/>
      <c r="L188" s="73"/>
      <c r="M188" s="73"/>
      <c r="N188" s="73"/>
      <c r="O188" s="73"/>
      <c r="P188" s="73"/>
      <c r="Q188" s="73"/>
      <c r="R188" s="73"/>
      <c r="S188" s="73"/>
      <c r="T188" s="73"/>
      <c r="U188" s="73"/>
    </row>
    <row r="189" spans="1:21" s="79" customFormat="1" x14ac:dyDescent="0.25">
      <c r="A189" s="152">
        <v>178</v>
      </c>
      <c r="B189" s="153"/>
      <c r="C189" s="153"/>
      <c r="D189" s="153"/>
      <c r="E189" s="153"/>
      <c r="F189" s="153"/>
      <c r="G189" s="153"/>
      <c r="H189" s="155"/>
      <c r="I189" s="421" t="str">
        <f t="shared" si="11"/>
        <v/>
      </c>
      <c r="K189" s="80"/>
      <c r="L189" s="73"/>
      <c r="M189" s="73"/>
      <c r="N189" s="73"/>
      <c r="O189" s="73"/>
      <c r="P189" s="73"/>
      <c r="Q189" s="73"/>
      <c r="R189" s="73"/>
      <c r="S189" s="73"/>
      <c r="T189" s="73"/>
      <c r="U189" s="73"/>
    </row>
    <row r="190" spans="1:21" s="79" customFormat="1" x14ac:dyDescent="0.25">
      <c r="A190" s="152">
        <v>179</v>
      </c>
      <c r="B190" s="153"/>
      <c r="C190" s="153"/>
      <c r="D190" s="153"/>
      <c r="E190" s="153"/>
      <c r="F190" s="153"/>
      <c r="G190" s="153"/>
      <c r="H190" s="155"/>
      <c r="I190" s="421" t="str">
        <f t="shared" si="11"/>
        <v/>
      </c>
      <c r="K190" s="80"/>
      <c r="L190" s="73"/>
      <c r="M190" s="73"/>
      <c r="N190" s="73"/>
      <c r="O190" s="73"/>
      <c r="P190" s="73"/>
      <c r="Q190" s="73"/>
      <c r="R190" s="73"/>
      <c r="S190" s="73"/>
      <c r="T190" s="73"/>
      <c r="U190" s="73"/>
    </row>
    <row r="191" spans="1:21" s="79" customFormat="1" x14ac:dyDescent="0.25">
      <c r="A191" s="152">
        <v>180</v>
      </c>
      <c r="B191" s="153"/>
      <c r="C191" s="153"/>
      <c r="D191" s="153"/>
      <c r="E191" s="153"/>
      <c r="F191" s="153"/>
      <c r="G191" s="153"/>
      <c r="H191" s="155"/>
      <c r="I191" s="421" t="str">
        <f t="shared" si="11"/>
        <v/>
      </c>
      <c r="K191" s="80"/>
      <c r="L191" s="73"/>
      <c r="M191" s="73"/>
      <c r="N191" s="73"/>
      <c r="O191" s="73"/>
      <c r="P191" s="73"/>
      <c r="Q191" s="73"/>
      <c r="R191" s="73"/>
      <c r="S191" s="73"/>
      <c r="T191" s="73"/>
      <c r="U191" s="73"/>
    </row>
    <row r="192" spans="1:21" s="79" customFormat="1" x14ac:dyDescent="0.25">
      <c r="A192" s="152">
        <v>181</v>
      </c>
      <c r="B192" s="153"/>
      <c r="C192" s="153"/>
      <c r="D192" s="153"/>
      <c r="E192" s="153"/>
      <c r="F192" s="153"/>
      <c r="G192" s="153"/>
      <c r="H192" s="155"/>
      <c r="I192" s="421" t="str">
        <f t="shared" si="11"/>
        <v/>
      </c>
      <c r="K192" s="80"/>
      <c r="L192" s="73"/>
      <c r="M192" s="73"/>
      <c r="N192" s="73"/>
      <c r="O192" s="73"/>
      <c r="P192" s="73"/>
      <c r="Q192" s="73"/>
      <c r="R192" s="73"/>
      <c r="S192" s="73"/>
      <c r="T192" s="73"/>
      <c r="U192" s="73"/>
    </row>
    <row r="193" spans="1:21" s="79" customFormat="1" x14ac:dyDescent="0.25">
      <c r="A193" s="152">
        <v>182</v>
      </c>
      <c r="B193" s="153"/>
      <c r="C193" s="153"/>
      <c r="D193" s="153"/>
      <c r="E193" s="153"/>
      <c r="F193" s="153"/>
      <c r="G193" s="153"/>
      <c r="H193" s="155"/>
      <c r="I193" s="421" t="str">
        <f t="shared" si="11"/>
        <v/>
      </c>
      <c r="K193" s="80"/>
      <c r="L193" s="73"/>
      <c r="M193" s="73"/>
      <c r="N193" s="73"/>
      <c r="O193" s="73"/>
      <c r="P193" s="73"/>
      <c r="Q193" s="73"/>
      <c r="R193" s="73"/>
      <c r="S193" s="73"/>
      <c r="T193" s="73"/>
      <c r="U193" s="73"/>
    </row>
    <row r="194" spans="1:21" s="79" customFormat="1" x14ac:dyDescent="0.25">
      <c r="A194" s="152">
        <v>183</v>
      </c>
      <c r="B194" s="153"/>
      <c r="C194" s="153"/>
      <c r="D194" s="153"/>
      <c r="E194" s="153"/>
      <c r="F194" s="153"/>
      <c r="G194" s="153"/>
      <c r="H194" s="155"/>
      <c r="I194" s="421" t="str">
        <f t="shared" si="11"/>
        <v/>
      </c>
      <c r="K194" s="80"/>
      <c r="L194" s="73"/>
      <c r="M194" s="73"/>
      <c r="N194" s="73"/>
      <c r="O194" s="73"/>
      <c r="P194" s="73"/>
      <c r="Q194" s="73"/>
      <c r="R194" s="73"/>
      <c r="S194" s="73"/>
      <c r="T194" s="73"/>
      <c r="U194" s="73"/>
    </row>
    <row r="195" spans="1:21" s="79" customFormat="1" x14ac:dyDescent="0.25">
      <c r="A195" s="152">
        <v>184</v>
      </c>
      <c r="B195" s="153"/>
      <c r="C195" s="153"/>
      <c r="D195" s="153"/>
      <c r="E195" s="153"/>
      <c r="F195" s="153"/>
      <c r="G195" s="153"/>
      <c r="H195" s="155"/>
      <c r="I195" s="421" t="str">
        <f t="shared" si="11"/>
        <v/>
      </c>
      <c r="K195" s="80"/>
      <c r="L195" s="73"/>
      <c r="M195" s="73"/>
      <c r="N195" s="73"/>
      <c r="O195" s="73"/>
      <c r="P195" s="73"/>
      <c r="Q195" s="73"/>
      <c r="R195" s="73"/>
      <c r="S195" s="73"/>
      <c r="T195" s="73"/>
      <c r="U195" s="73"/>
    </row>
    <row r="196" spans="1:21" s="79" customFormat="1" x14ac:dyDescent="0.25">
      <c r="A196" s="152">
        <v>185</v>
      </c>
      <c r="B196" s="153"/>
      <c r="C196" s="153"/>
      <c r="D196" s="153"/>
      <c r="E196" s="153"/>
      <c r="F196" s="153"/>
      <c r="G196" s="153"/>
      <c r="H196" s="155"/>
      <c r="I196" s="421" t="str">
        <f t="shared" si="11"/>
        <v/>
      </c>
      <c r="K196" s="80"/>
      <c r="L196" s="73"/>
      <c r="M196" s="73"/>
      <c r="N196" s="73"/>
      <c r="O196" s="73"/>
      <c r="P196" s="73"/>
      <c r="Q196" s="73"/>
      <c r="R196" s="73"/>
      <c r="S196" s="73"/>
      <c r="T196" s="73"/>
      <c r="U196" s="73"/>
    </row>
    <row r="197" spans="1:21" s="79" customFormat="1" x14ac:dyDescent="0.25">
      <c r="A197" s="152">
        <v>186</v>
      </c>
      <c r="B197" s="153"/>
      <c r="C197" s="153"/>
      <c r="D197" s="153"/>
      <c r="E197" s="153"/>
      <c r="F197" s="153"/>
      <c r="G197" s="153"/>
      <c r="H197" s="155"/>
      <c r="I197" s="421" t="str">
        <f t="shared" si="11"/>
        <v/>
      </c>
      <c r="K197" s="80"/>
      <c r="L197" s="73"/>
      <c r="M197" s="73"/>
      <c r="N197" s="73"/>
      <c r="O197" s="73"/>
      <c r="P197" s="73"/>
      <c r="Q197" s="73"/>
      <c r="R197" s="73"/>
      <c r="S197" s="73"/>
      <c r="T197" s="73"/>
      <c r="U197" s="73"/>
    </row>
    <row r="198" spans="1:21" s="79" customFormat="1" x14ac:dyDescent="0.25">
      <c r="A198" s="152">
        <v>187</v>
      </c>
      <c r="B198" s="153"/>
      <c r="C198" s="153"/>
      <c r="D198" s="153"/>
      <c r="E198" s="153"/>
      <c r="F198" s="153"/>
      <c r="G198" s="153"/>
      <c r="H198" s="155"/>
      <c r="I198" s="421" t="str">
        <f t="shared" si="11"/>
        <v/>
      </c>
      <c r="K198" s="80"/>
      <c r="L198" s="73"/>
      <c r="M198" s="73"/>
      <c r="N198" s="73"/>
      <c r="O198" s="73"/>
      <c r="P198" s="73"/>
      <c r="Q198" s="73"/>
      <c r="R198" s="73"/>
      <c r="S198" s="73"/>
      <c r="T198" s="73"/>
      <c r="U198" s="73"/>
    </row>
    <row r="199" spans="1:21" s="79" customFormat="1" x14ac:dyDescent="0.25">
      <c r="A199" s="152">
        <v>188</v>
      </c>
      <c r="B199" s="153"/>
      <c r="C199" s="153"/>
      <c r="D199" s="153"/>
      <c r="E199" s="153"/>
      <c r="F199" s="153"/>
      <c r="G199" s="153"/>
      <c r="H199" s="155"/>
      <c r="I199" s="421" t="str">
        <f t="shared" si="11"/>
        <v/>
      </c>
      <c r="K199" s="80"/>
      <c r="L199" s="73"/>
      <c r="M199" s="73"/>
      <c r="N199" s="73"/>
      <c r="O199" s="73"/>
      <c r="P199" s="73"/>
      <c r="Q199" s="73"/>
      <c r="R199" s="73"/>
      <c r="S199" s="73"/>
      <c r="T199" s="73"/>
      <c r="U199" s="73"/>
    </row>
    <row r="200" spans="1:21" s="79" customFormat="1" x14ac:dyDescent="0.25">
      <c r="A200" s="152">
        <v>189</v>
      </c>
      <c r="B200" s="153"/>
      <c r="C200" s="153"/>
      <c r="D200" s="153"/>
      <c r="E200" s="153"/>
      <c r="F200" s="153"/>
      <c r="G200" s="153"/>
      <c r="H200" s="155"/>
      <c r="I200" s="421" t="str">
        <f t="shared" si="11"/>
        <v/>
      </c>
      <c r="K200" s="80"/>
      <c r="L200" s="73"/>
      <c r="M200" s="73"/>
      <c r="N200" s="73"/>
      <c r="O200" s="73"/>
      <c r="P200" s="73"/>
      <c r="Q200" s="73"/>
      <c r="R200" s="73"/>
      <c r="S200" s="73"/>
      <c r="T200" s="73"/>
      <c r="U200" s="73"/>
    </row>
    <row r="201" spans="1:21" s="79" customFormat="1" x14ac:dyDescent="0.25">
      <c r="A201" s="152">
        <v>190</v>
      </c>
      <c r="B201" s="153"/>
      <c r="C201" s="153"/>
      <c r="D201" s="153"/>
      <c r="E201" s="153"/>
      <c r="F201" s="153"/>
      <c r="G201" s="153"/>
      <c r="H201" s="155"/>
      <c r="I201" s="421" t="str">
        <f t="shared" si="11"/>
        <v/>
      </c>
      <c r="K201" s="80"/>
      <c r="L201" s="73"/>
      <c r="M201" s="73"/>
      <c r="N201" s="73"/>
      <c r="O201" s="73"/>
      <c r="P201" s="73"/>
      <c r="Q201" s="73"/>
      <c r="R201" s="73"/>
      <c r="S201" s="73"/>
      <c r="T201" s="73"/>
      <c r="U201" s="73"/>
    </row>
    <row r="202" spans="1:21" s="79" customFormat="1" x14ac:dyDescent="0.25">
      <c r="A202" s="152">
        <v>191</v>
      </c>
      <c r="B202" s="153"/>
      <c r="C202" s="153"/>
      <c r="D202" s="153"/>
      <c r="E202" s="153"/>
      <c r="F202" s="153"/>
      <c r="G202" s="153"/>
      <c r="H202" s="155"/>
      <c r="I202" s="421" t="str">
        <f t="shared" si="11"/>
        <v/>
      </c>
      <c r="K202" s="80"/>
      <c r="L202" s="73"/>
      <c r="M202" s="73"/>
      <c r="N202" s="73"/>
      <c r="O202" s="73"/>
      <c r="P202" s="73"/>
      <c r="Q202" s="73"/>
      <c r="R202" s="73"/>
      <c r="S202" s="73"/>
      <c r="T202" s="73"/>
      <c r="U202" s="73"/>
    </row>
    <row r="203" spans="1:21" s="79" customFormat="1" x14ac:dyDescent="0.25">
      <c r="A203" s="152">
        <v>192</v>
      </c>
      <c r="B203" s="153"/>
      <c r="C203" s="153"/>
      <c r="D203" s="153"/>
      <c r="E203" s="153"/>
      <c r="F203" s="153"/>
      <c r="G203" s="153"/>
      <c r="H203" s="155"/>
      <c r="I203" s="421" t="str">
        <f t="shared" si="11"/>
        <v/>
      </c>
      <c r="K203" s="80"/>
      <c r="L203" s="73"/>
      <c r="M203" s="73"/>
      <c r="N203" s="73"/>
      <c r="O203" s="73"/>
      <c r="P203" s="73"/>
      <c r="Q203" s="73"/>
      <c r="R203" s="73"/>
      <c r="S203" s="73"/>
      <c r="T203" s="73"/>
      <c r="U203" s="73"/>
    </row>
    <row r="204" spans="1:21" s="79" customFormat="1" x14ac:dyDescent="0.25">
      <c r="A204" s="152">
        <v>193</v>
      </c>
      <c r="B204" s="153"/>
      <c r="C204" s="153"/>
      <c r="D204" s="153"/>
      <c r="E204" s="153"/>
      <c r="F204" s="153"/>
      <c r="G204" s="153"/>
      <c r="H204" s="155"/>
      <c r="I204" s="421" t="str">
        <f t="shared" ref="I204:I261" si="12">IF(OR($B204="",$C204="",$H204&lt;an_initial,$H204&gt;an_final,$K204=FALSE),"",J204*(IF(D204="X",100,0) + IF(E204="X",50,0) + IF(F204="X",200,0) + IF(G204="X",150,0) ))</f>
        <v/>
      </c>
      <c r="K204" s="80"/>
      <c r="L204" s="73"/>
      <c r="M204" s="73"/>
      <c r="N204" s="73"/>
      <c r="O204" s="73"/>
      <c r="P204" s="73"/>
      <c r="Q204" s="73"/>
      <c r="R204" s="73"/>
      <c r="S204" s="73"/>
      <c r="T204" s="73"/>
      <c r="U204" s="73"/>
    </row>
    <row r="205" spans="1:21" s="79" customFormat="1" x14ac:dyDescent="0.25">
      <c r="A205" s="152">
        <v>194</v>
      </c>
      <c r="B205" s="153"/>
      <c r="C205" s="153"/>
      <c r="D205" s="153"/>
      <c r="E205" s="153"/>
      <c r="F205" s="153"/>
      <c r="G205" s="153"/>
      <c r="H205" s="155"/>
      <c r="I205" s="421" t="str">
        <f t="shared" si="12"/>
        <v/>
      </c>
      <c r="K205" s="80"/>
      <c r="L205" s="73"/>
      <c r="M205" s="73"/>
      <c r="N205" s="73"/>
      <c r="O205" s="73"/>
      <c r="P205" s="73"/>
      <c r="Q205" s="73"/>
      <c r="R205" s="73"/>
      <c r="S205" s="73"/>
      <c r="T205" s="73"/>
      <c r="U205" s="73"/>
    </row>
    <row r="206" spans="1:21" s="79" customFormat="1" x14ac:dyDescent="0.25">
      <c r="A206" s="152">
        <v>195</v>
      </c>
      <c r="B206" s="153"/>
      <c r="C206" s="153"/>
      <c r="D206" s="153"/>
      <c r="E206" s="153"/>
      <c r="F206" s="153"/>
      <c r="G206" s="153"/>
      <c r="H206" s="155"/>
      <c r="I206" s="421" t="str">
        <f t="shared" si="12"/>
        <v/>
      </c>
      <c r="K206" s="80"/>
      <c r="L206" s="73"/>
      <c r="M206" s="73"/>
      <c r="N206" s="73"/>
      <c r="O206" s="73"/>
      <c r="P206" s="73"/>
      <c r="Q206" s="73"/>
      <c r="R206" s="73"/>
      <c r="S206" s="73"/>
      <c r="T206" s="73"/>
      <c r="U206" s="73"/>
    </row>
    <row r="207" spans="1:21" s="79" customFormat="1" x14ac:dyDescent="0.25">
      <c r="A207" s="152">
        <v>196</v>
      </c>
      <c r="B207" s="153"/>
      <c r="C207" s="153"/>
      <c r="D207" s="153"/>
      <c r="E207" s="153"/>
      <c r="F207" s="153"/>
      <c r="G207" s="153"/>
      <c r="H207" s="155"/>
      <c r="I207" s="421" t="str">
        <f t="shared" si="12"/>
        <v/>
      </c>
      <c r="K207" s="80"/>
      <c r="L207" s="73"/>
      <c r="M207" s="73"/>
      <c r="N207" s="73"/>
      <c r="O207" s="73"/>
      <c r="P207" s="73"/>
      <c r="Q207" s="73"/>
      <c r="R207" s="73"/>
      <c r="S207" s="73"/>
      <c r="T207" s="73"/>
      <c r="U207" s="73"/>
    </row>
    <row r="208" spans="1:21" s="79" customFormat="1" x14ac:dyDescent="0.25">
      <c r="A208" s="152">
        <v>197</v>
      </c>
      <c r="B208" s="153"/>
      <c r="C208" s="153"/>
      <c r="D208" s="153"/>
      <c r="E208" s="153"/>
      <c r="F208" s="153"/>
      <c r="G208" s="153"/>
      <c r="H208" s="155"/>
      <c r="I208" s="421" t="str">
        <f t="shared" si="12"/>
        <v/>
      </c>
      <c r="K208" s="80"/>
      <c r="L208" s="73"/>
      <c r="M208" s="73"/>
      <c r="N208" s="73"/>
      <c r="O208" s="73"/>
      <c r="P208" s="73"/>
      <c r="Q208" s="73"/>
      <c r="R208" s="73"/>
      <c r="S208" s="73"/>
      <c r="T208" s="73"/>
      <c r="U208" s="73"/>
    </row>
    <row r="209" spans="1:21" s="79" customFormat="1" x14ac:dyDescent="0.25">
      <c r="A209" s="152">
        <v>198</v>
      </c>
      <c r="B209" s="153"/>
      <c r="C209" s="153"/>
      <c r="D209" s="153"/>
      <c r="E209" s="153"/>
      <c r="F209" s="153"/>
      <c r="G209" s="153"/>
      <c r="H209" s="155"/>
      <c r="I209" s="421" t="str">
        <f t="shared" si="12"/>
        <v/>
      </c>
      <c r="K209" s="80"/>
      <c r="L209" s="73"/>
      <c r="M209" s="73"/>
      <c r="N209" s="73"/>
      <c r="O209" s="73"/>
      <c r="P209" s="73"/>
      <c r="Q209" s="73"/>
      <c r="R209" s="73"/>
      <c r="S209" s="73"/>
      <c r="T209" s="73"/>
      <c r="U209" s="73"/>
    </row>
    <row r="210" spans="1:21" s="79" customFormat="1" x14ac:dyDescent="0.25">
      <c r="A210" s="152">
        <v>199</v>
      </c>
      <c r="B210" s="153"/>
      <c r="C210" s="153"/>
      <c r="D210" s="153"/>
      <c r="E210" s="153"/>
      <c r="F210" s="153"/>
      <c r="G210" s="153"/>
      <c r="H210" s="155"/>
      <c r="I210" s="421" t="str">
        <f t="shared" si="12"/>
        <v/>
      </c>
      <c r="K210" s="80"/>
      <c r="L210" s="73"/>
      <c r="M210" s="73"/>
      <c r="N210" s="73"/>
      <c r="O210" s="73"/>
      <c r="P210" s="73"/>
      <c r="Q210" s="73"/>
      <c r="R210" s="73"/>
      <c r="S210" s="73"/>
      <c r="T210" s="73"/>
      <c r="U210" s="73"/>
    </row>
    <row r="211" spans="1:21" s="79" customFormat="1" x14ac:dyDescent="0.25">
      <c r="A211" s="152">
        <v>200</v>
      </c>
      <c r="B211" s="153"/>
      <c r="C211" s="153"/>
      <c r="D211" s="153"/>
      <c r="E211" s="153"/>
      <c r="F211" s="153"/>
      <c r="G211" s="153"/>
      <c r="H211" s="155"/>
      <c r="I211" s="421" t="str">
        <f t="shared" si="12"/>
        <v/>
      </c>
      <c r="K211" s="80"/>
      <c r="L211" s="73"/>
      <c r="M211" s="73"/>
      <c r="N211" s="73"/>
      <c r="O211" s="73"/>
      <c r="P211" s="73"/>
      <c r="Q211" s="73"/>
      <c r="R211" s="73"/>
      <c r="S211" s="73"/>
      <c r="T211" s="73"/>
      <c r="U211" s="73"/>
    </row>
    <row r="212" spans="1:21" s="79" customFormat="1" x14ac:dyDescent="0.25">
      <c r="A212" s="152">
        <v>201</v>
      </c>
      <c r="B212" s="153"/>
      <c r="C212" s="153"/>
      <c r="D212" s="153"/>
      <c r="E212" s="153"/>
      <c r="F212" s="153"/>
      <c r="G212" s="153"/>
      <c r="H212" s="155"/>
      <c r="I212" s="421" t="str">
        <f t="shared" si="12"/>
        <v/>
      </c>
      <c r="K212" s="80"/>
      <c r="L212" s="73"/>
      <c r="M212" s="73"/>
      <c r="N212" s="73"/>
      <c r="O212" s="73"/>
      <c r="P212" s="73"/>
      <c r="Q212" s="73"/>
      <c r="R212" s="73"/>
      <c r="S212" s="73"/>
      <c r="T212" s="73"/>
      <c r="U212" s="73"/>
    </row>
    <row r="213" spans="1:21" s="79" customFormat="1" x14ac:dyDescent="0.25">
      <c r="A213" s="152">
        <v>202</v>
      </c>
      <c r="B213" s="153"/>
      <c r="C213" s="153"/>
      <c r="D213" s="153"/>
      <c r="E213" s="153"/>
      <c r="F213" s="153"/>
      <c r="G213" s="153"/>
      <c r="H213" s="155"/>
      <c r="I213" s="421" t="str">
        <f t="shared" si="12"/>
        <v/>
      </c>
      <c r="K213" s="80"/>
      <c r="L213" s="73"/>
      <c r="M213" s="73"/>
      <c r="N213" s="73"/>
      <c r="O213" s="73"/>
      <c r="P213" s="73"/>
      <c r="Q213" s="73"/>
      <c r="R213" s="73"/>
      <c r="S213" s="73"/>
      <c r="T213" s="73"/>
      <c r="U213" s="73"/>
    </row>
    <row r="214" spans="1:21" s="79" customFormat="1" x14ac:dyDescent="0.25">
      <c r="A214" s="152">
        <v>203</v>
      </c>
      <c r="B214" s="153"/>
      <c r="C214" s="153"/>
      <c r="D214" s="153"/>
      <c r="E214" s="153"/>
      <c r="F214" s="153"/>
      <c r="G214" s="153"/>
      <c r="H214" s="155"/>
      <c r="I214" s="421" t="str">
        <f t="shared" si="12"/>
        <v/>
      </c>
      <c r="K214" s="80"/>
      <c r="L214" s="73"/>
      <c r="M214" s="73"/>
      <c r="N214" s="73"/>
      <c r="O214" s="73"/>
      <c r="P214" s="73"/>
      <c r="Q214" s="73"/>
      <c r="R214" s="73"/>
      <c r="S214" s="73"/>
      <c r="T214" s="73"/>
      <c r="U214" s="73"/>
    </row>
    <row r="215" spans="1:21" s="79" customFormat="1" x14ac:dyDescent="0.25">
      <c r="A215" s="152">
        <v>204</v>
      </c>
      <c r="B215" s="153"/>
      <c r="C215" s="153"/>
      <c r="D215" s="153"/>
      <c r="E215" s="153"/>
      <c r="F215" s="153"/>
      <c r="G215" s="153"/>
      <c r="H215" s="155"/>
      <c r="I215" s="421" t="str">
        <f t="shared" si="12"/>
        <v/>
      </c>
      <c r="K215" s="80"/>
      <c r="L215" s="73"/>
      <c r="M215" s="73"/>
      <c r="N215" s="73"/>
      <c r="O215" s="73"/>
      <c r="P215" s="73"/>
      <c r="Q215" s="73"/>
      <c r="R215" s="73"/>
      <c r="S215" s="73"/>
      <c r="T215" s="73"/>
      <c r="U215" s="73"/>
    </row>
    <row r="216" spans="1:21" s="79" customFormat="1" x14ac:dyDescent="0.25">
      <c r="A216" s="152">
        <v>205</v>
      </c>
      <c r="B216" s="153"/>
      <c r="C216" s="153"/>
      <c r="D216" s="153"/>
      <c r="E216" s="153"/>
      <c r="F216" s="153"/>
      <c r="G216" s="153"/>
      <c r="H216" s="155"/>
      <c r="I216" s="421" t="str">
        <f t="shared" si="12"/>
        <v/>
      </c>
      <c r="K216" s="80"/>
      <c r="L216" s="73"/>
      <c r="M216" s="73"/>
      <c r="N216" s="73"/>
      <c r="O216" s="73"/>
      <c r="P216" s="73"/>
      <c r="Q216" s="73"/>
      <c r="R216" s="73"/>
      <c r="S216" s="73"/>
      <c r="T216" s="73"/>
      <c r="U216" s="73"/>
    </row>
    <row r="217" spans="1:21" s="79" customFormat="1" x14ac:dyDescent="0.25">
      <c r="A217" s="152">
        <v>206</v>
      </c>
      <c r="B217" s="153"/>
      <c r="C217" s="153"/>
      <c r="D217" s="153"/>
      <c r="E217" s="153"/>
      <c r="F217" s="153"/>
      <c r="G217" s="153"/>
      <c r="H217" s="155"/>
      <c r="I217" s="421" t="str">
        <f t="shared" si="12"/>
        <v/>
      </c>
      <c r="K217" s="80"/>
      <c r="L217" s="73"/>
      <c r="M217" s="73"/>
      <c r="N217" s="73"/>
      <c r="O217" s="73"/>
      <c r="P217" s="73"/>
      <c r="Q217" s="73"/>
      <c r="R217" s="73"/>
      <c r="S217" s="73"/>
      <c r="T217" s="73"/>
      <c r="U217" s="73"/>
    </row>
    <row r="218" spans="1:21" s="79" customFormat="1" x14ac:dyDescent="0.25">
      <c r="A218" s="152">
        <v>207</v>
      </c>
      <c r="B218" s="153"/>
      <c r="C218" s="153"/>
      <c r="D218" s="153"/>
      <c r="E218" s="153"/>
      <c r="F218" s="153"/>
      <c r="G218" s="153"/>
      <c r="H218" s="155"/>
      <c r="I218" s="421" t="str">
        <f t="shared" si="12"/>
        <v/>
      </c>
      <c r="K218" s="80"/>
      <c r="L218" s="73"/>
      <c r="M218" s="73"/>
      <c r="N218" s="73"/>
      <c r="O218" s="73"/>
      <c r="P218" s="73"/>
      <c r="Q218" s="73"/>
      <c r="R218" s="73"/>
      <c r="S218" s="73"/>
      <c r="T218" s="73"/>
      <c r="U218" s="73"/>
    </row>
    <row r="219" spans="1:21" s="79" customFormat="1" x14ac:dyDescent="0.25">
      <c r="A219" s="152">
        <v>208</v>
      </c>
      <c r="B219" s="153"/>
      <c r="C219" s="153"/>
      <c r="D219" s="153"/>
      <c r="E219" s="153"/>
      <c r="F219" s="153"/>
      <c r="G219" s="153"/>
      <c r="H219" s="155"/>
      <c r="I219" s="421" t="str">
        <f t="shared" si="12"/>
        <v/>
      </c>
      <c r="K219" s="80"/>
      <c r="L219" s="73"/>
      <c r="M219" s="73"/>
      <c r="N219" s="73"/>
      <c r="O219" s="73"/>
      <c r="P219" s="73"/>
      <c r="Q219" s="73"/>
      <c r="R219" s="73"/>
      <c r="S219" s="73"/>
      <c r="T219" s="73"/>
      <c r="U219" s="73"/>
    </row>
    <row r="220" spans="1:21" s="79" customFormat="1" x14ac:dyDescent="0.25">
      <c r="A220" s="152">
        <v>209</v>
      </c>
      <c r="B220" s="153"/>
      <c r="C220" s="153"/>
      <c r="D220" s="153"/>
      <c r="E220" s="153"/>
      <c r="F220" s="153"/>
      <c r="G220" s="153"/>
      <c r="H220" s="155"/>
      <c r="I220" s="421" t="str">
        <f t="shared" si="12"/>
        <v/>
      </c>
      <c r="K220" s="80"/>
      <c r="L220" s="73"/>
      <c r="M220" s="73"/>
      <c r="N220" s="73"/>
      <c r="O220" s="73"/>
      <c r="P220" s="73"/>
      <c r="Q220" s="73"/>
      <c r="R220" s="73"/>
      <c r="S220" s="73"/>
      <c r="T220" s="73"/>
      <c r="U220" s="73"/>
    </row>
    <row r="221" spans="1:21" s="79" customFormat="1" x14ac:dyDescent="0.25">
      <c r="A221" s="152">
        <v>210</v>
      </c>
      <c r="B221" s="153"/>
      <c r="C221" s="153"/>
      <c r="D221" s="153"/>
      <c r="E221" s="153"/>
      <c r="F221" s="153"/>
      <c r="G221" s="153"/>
      <c r="H221" s="155"/>
      <c r="I221" s="421" t="str">
        <f t="shared" si="12"/>
        <v/>
      </c>
      <c r="K221" s="80"/>
      <c r="L221" s="73"/>
      <c r="M221" s="73"/>
      <c r="N221" s="73"/>
      <c r="O221" s="73"/>
      <c r="P221" s="73"/>
      <c r="Q221" s="73"/>
      <c r="R221" s="73"/>
      <c r="S221" s="73"/>
      <c r="T221" s="73"/>
      <c r="U221" s="73"/>
    </row>
    <row r="222" spans="1:21" s="79" customFormat="1" x14ac:dyDescent="0.25">
      <c r="A222" s="152">
        <v>211</v>
      </c>
      <c r="B222" s="153"/>
      <c r="C222" s="153"/>
      <c r="D222" s="153"/>
      <c r="E222" s="153"/>
      <c r="F222" s="153"/>
      <c r="G222" s="153"/>
      <c r="H222" s="155"/>
      <c r="I222" s="421" t="str">
        <f t="shared" si="12"/>
        <v/>
      </c>
      <c r="K222" s="80"/>
      <c r="L222" s="73"/>
      <c r="M222" s="73"/>
      <c r="N222" s="73"/>
      <c r="O222" s="73"/>
      <c r="P222" s="73"/>
      <c r="Q222" s="73"/>
      <c r="R222" s="73"/>
      <c r="S222" s="73"/>
      <c r="T222" s="73"/>
      <c r="U222" s="73"/>
    </row>
    <row r="223" spans="1:21" s="79" customFormat="1" x14ac:dyDescent="0.25">
      <c r="A223" s="152">
        <v>212</v>
      </c>
      <c r="B223" s="153"/>
      <c r="C223" s="153"/>
      <c r="D223" s="153"/>
      <c r="E223" s="153"/>
      <c r="F223" s="153"/>
      <c r="G223" s="153"/>
      <c r="H223" s="155"/>
      <c r="I223" s="421" t="str">
        <f t="shared" si="12"/>
        <v/>
      </c>
      <c r="K223" s="80"/>
      <c r="L223" s="73"/>
      <c r="M223" s="73"/>
      <c r="N223" s="73"/>
      <c r="O223" s="73"/>
      <c r="P223" s="73"/>
      <c r="Q223" s="73"/>
      <c r="R223" s="73"/>
      <c r="S223" s="73"/>
      <c r="T223" s="73"/>
      <c r="U223" s="73"/>
    </row>
    <row r="224" spans="1:21" s="79" customFormat="1" x14ac:dyDescent="0.25">
      <c r="A224" s="152">
        <v>213</v>
      </c>
      <c r="B224" s="153"/>
      <c r="C224" s="153"/>
      <c r="D224" s="153"/>
      <c r="E224" s="153"/>
      <c r="F224" s="153"/>
      <c r="G224" s="153"/>
      <c r="H224" s="155"/>
      <c r="I224" s="421" t="str">
        <f t="shared" si="12"/>
        <v/>
      </c>
      <c r="K224" s="80"/>
      <c r="L224" s="73"/>
      <c r="M224" s="73"/>
      <c r="N224" s="73"/>
      <c r="O224" s="73"/>
      <c r="P224" s="73"/>
      <c r="Q224" s="73"/>
      <c r="R224" s="73"/>
      <c r="S224" s="73"/>
      <c r="T224" s="73"/>
      <c r="U224" s="73"/>
    </row>
    <row r="225" spans="1:21" s="79" customFormat="1" x14ac:dyDescent="0.25">
      <c r="A225" s="152">
        <v>214</v>
      </c>
      <c r="B225" s="153"/>
      <c r="C225" s="153"/>
      <c r="D225" s="153"/>
      <c r="E225" s="153"/>
      <c r="F225" s="153"/>
      <c r="G225" s="153"/>
      <c r="H225" s="155"/>
      <c r="I225" s="421" t="str">
        <f t="shared" si="12"/>
        <v/>
      </c>
      <c r="K225" s="80"/>
      <c r="L225" s="73"/>
      <c r="M225" s="73"/>
      <c r="N225" s="73"/>
      <c r="O225" s="73"/>
      <c r="P225" s="73"/>
      <c r="Q225" s="73"/>
      <c r="R225" s="73"/>
      <c r="S225" s="73"/>
      <c r="T225" s="73"/>
      <c r="U225" s="73"/>
    </row>
    <row r="226" spans="1:21" s="79" customFormat="1" x14ac:dyDescent="0.25">
      <c r="A226" s="152">
        <v>215</v>
      </c>
      <c r="B226" s="153"/>
      <c r="C226" s="153"/>
      <c r="D226" s="153"/>
      <c r="E226" s="153"/>
      <c r="F226" s="153"/>
      <c r="G226" s="153"/>
      <c r="H226" s="155"/>
      <c r="I226" s="421" t="str">
        <f t="shared" si="12"/>
        <v/>
      </c>
      <c r="K226" s="80"/>
      <c r="L226" s="73"/>
      <c r="M226" s="73"/>
      <c r="N226" s="73"/>
      <c r="O226" s="73"/>
      <c r="P226" s="73"/>
      <c r="Q226" s="73"/>
      <c r="R226" s="73"/>
      <c r="S226" s="73"/>
      <c r="T226" s="73"/>
      <c r="U226" s="73"/>
    </row>
    <row r="227" spans="1:21" s="79" customFormat="1" x14ac:dyDescent="0.25">
      <c r="A227" s="152">
        <v>216</v>
      </c>
      <c r="B227" s="153"/>
      <c r="C227" s="153"/>
      <c r="D227" s="153"/>
      <c r="E227" s="153"/>
      <c r="F227" s="153"/>
      <c r="G227" s="153"/>
      <c r="H227" s="155"/>
      <c r="I227" s="421" t="str">
        <f t="shared" si="12"/>
        <v/>
      </c>
      <c r="K227" s="80"/>
      <c r="L227" s="73"/>
      <c r="M227" s="73"/>
      <c r="N227" s="73"/>
      <c r="O227" s="73"/>
      <c r="P227" s="73"/>
      <c r="Q227" s="73"/>
      <c r="R227" s="73"/>
      <c r="S227" s="73"/>
      <c r="T227" s="73"/>
      <c r="U227" s="73"/>
    </row>
    <row r="228" spans="1:21" s="79" customFormat="1" x14ac:dyDescent="0.25">
      <c r="A228" s="152">
        <v>217</v>
      </c>
      <c r="B228" s="153"/>
      <c r="C228" s="153"/>
      <c r="D228" s="153"/>
      <c r="E228" s="153"/>
      <c r="F228" s="153"/>
      <c r="G228" s="153"/>
      <c r="H228" s="155"/>
      <c r="I228" s="421" t="str">
        <f t="shared" si="12"/>
        <v/>
      </c>
      <c r="K228" s="80"/>
      <c r="L228" s="73"/>
      <c r="M228" s="73"/>
      <c r="N228" s="73"/>
      <c r="O228" s="73"/>
      <c r="P228" s="73"/>
      <c r="Q228" s="73"/>
      <c r="R228" s="73"/>
      <c r="S228" s="73"/>
      <c r="T228" s="73"/>
      <c r="U228" s="73"/>
    </row>
    <row r="229" spans="1:21" s="79" customFormat="1" x14ac:dyDescent="0.25">
      <c r="A229" s="152">
        <v>218</v>
      </c>
      <c r="B229" s="153"/>
      <c r="C229" s="153"/>
      <c r="D229" s="153"/>
      <c r="E229" s="153"/>
      <c r="F229" s="153"/>
      <c r="G229" s="153"/>
      <c r="H229" s="155"/>
      <c r="I229" s="421" t="str">
        <f t="shared" si="12"/>
        <v/>
      </c>
      <c r="K229" s="80"/>
      <c r="L229" s="73"/>
      <c r="M229" s="73"/>
      <c r="N229" s="73"/>
      <c r="O229" s="73"/>
      <c r="P229" s="73"/>
      <c r="Q229" s="73"/>
      <c r="R229" s="73"/>
      <c r="S229" s="73"/>
      <c r="T229" s="73"/>
      <c r="U229" s="73"/>
    </row>
    <row r="230" spans="1:21" s="79" customFormat="1" x14ac:dyDescent="0.25">
      <c r="A230" s="152">
        <v>219</v>
      </c>
      <c r="B230" s="153"/>
      <c r="C230" s="153"/>
      <c r="D230" s="153"/>
      <c r="E230" s="153"/>
      <c r="F230" s="153"/>
      <c r="G230" s="153"/>
      <c r="H230" s="155"/>
      <c r="I230" s="421" t="str">
        <f t="shared" si="12"/>
        <v/>
      </c>
      <c r="K230" s="80"/>
      <c r="L230" s="73"/>
      <c r="M230" s="73"/>
      <c r="N230" s="73"/>
      <c r="O230" s="73"/>
      <c r="P230" s="73"/>
      <c r="Q230" s="73"/>
      <c r="R230" s="73"/>
      <c r="S230" s="73"/>
      <c r="T230" s="73"/>
      <c r="U230" s="73"/>
    </row>
    <row r="231" spans="1:21" s="79" customFormat="1" x14ac:dyDescent="0.25">
      <c r="A231" s="152">
        <v>220</v>
      </c>
      <c r="B231" s="153"/>
      <c r="C231" s="153"/>
      <c r="D231" s="153"/>
      <c r="E231" s="153"/>
      <c r="F231" s="153"/>
      <c r="G231" s="153"/>
      <c r="H231" s="155"/>
      <c r="I231" s="421" t="str">
        <f t="shared" si="12"/>
        <v/>
      </c>
      <c r="K231" s="80"/>
      <c r="L231" s="73"/>
      <c r="M231" s="73"/>
      <c r="N231" s="73"/>
      <c r="O231" s="73"/>
      <c r="P231" s="73"/>
      <c r="Q231" s="73"/>
      <c r="R231" s="73"/>
      <c r="S231" s="73"/>
      <c r="T231" s="73"/>
      <c r="U231" s="73"/>
    </row>
    <row r="232" spans="1:21" s="79" customFormat="1" x14ac:dyDescent="0.25">
      <c r="A232" s="152">
        <v>221</v>
      </c>
      <c r="B232" s="153"/>
      <c r="C232" s="153"/>
      <c r="D232" s="153"/>
      <c r="E232" s="153"/>
      <c r="F232" s="153"/>
      <c r="G232" s="153"/>
      <c r="H232" s="155"/>
      <c r="I232" s="421" t="str">
        <f t="shared" si="12"/>
        <v/>
      </c>
      <c r="K232" s="80"/>
      <c r="L232" s="73"/>
      <c r="M232" s="73"/>
      <c r="N232" s="73"/>
      <c r="O232" s="73"/>
      <c r="P232" s="73"/>
      <c r="Q232" s="73"/>
      <c r="R232" s="73"/>
      <c r="S232" s="73"/>
      <c r="T232" s="73"/>
      <c r="U232" s="73"/>
    </row>
    <row r="233" spans="1:21" s="79" customFormat="1" x14ac:dyDescent="0.25">
      <c r="A233" s="152">
        <v>222</v>
      </c>
      <c r="B233" s="153"/>
      <c r="C233" s="153"/>
      <c r="D233" s="153"/>
      <c r="E233" s="153"/>
      <c r="F233" s="153"/>
      <c r="G233" s="153"/>
      <c r="H233" s="155"/>
      <c r="I233" s="421" t="str">
        <f t="shared" si="12"/>
        <v/>
      </c>
      <c r="K233" s="80"/>
      <c r="L233" s="73"/>
      <c r="M233" s="73"/>
      <c r="N233" s="73"/>
      <c r="O233" s="73"/>
      <c r="P233" s="73"/>
      <c r="Q233" s="73"/>
      <c r="R233" s="73"/>
      <c r="S233" s="73"/>
      <c r="T233" s="73"/>
      <c r="U233" s="73"/>
    </row>
    <row r="234" spans="1:21" s="79" customFormat="1" x14ac:dyDescent="0.25">
      <c r="A234" s="152">
        <v>223</v>
      </c>
      <c r="B234" s="153"/>
      <c r="C234" s="153"/>
      <c r="D234" s="153"/>
      <c r="E234" s="153"/>
      <c r="F234" s="153"/>
      <c r="G234" s="153"/>
      <c r="H234" s="155"/>
      <c r="I234" s="421" t="str">
        <f t="shared" si="12"/>
        <v/>
      </c>
      <c r="K234" s="80"/>
      <c r="L234" s="73"/>
      <c r="M234" s="73"/>
      <c r="N234" s="73"/>
      <c r="O234" s="73"/>
      <c r="P234" s="73"/>
      <c r="Q234" s="73"/>
      <c r="R234" s="73"/>
      <c r="S234" s="73"/>
      <c r="T234" s="73"/>
      <c r="U234" s="73"/>
    </row>
    <row r="235" spans="1:21" s="79" customFormat="1" x14ac:dyDescent="0.25">
      <c r="A235" s="152">
        <v>224</v>
      </c>
      <c r="B235" s="153"/>
      <c r="C235" s="153"/>
      <c r="D235" s="153"/>
      <c r="E235" s="153"/>
      <c r="F235" s="153"/>
      <c r="G235" s="153"/>
      <c r="H235" s="155"/>
      <c r="I235" s="421" t="str">
        <f t="shared" si="12"/>
        <v/>
      </c>
      <c r="K235" s="80"/>
      <c r="L235" s="73"/>
      <c r="M235" s="73"/>
      <c r="N235" s="73"/>
      <c r="O235" s="73"/>
      <c r="P235" s="73"/>
      <c r="Q235" s="73"/>
      <c r="R235" s="73"/>
      <c r="S235" s="73"/>
      <c r="T235" s="73"/>
      <c r="U235" s="73"/>
    </row>
    <row r="236" spans="1:21" s="79" customFormat="1" x14ac:dyDescent="0.25">
      <c r="A236" s="152">
        <v>225</v>
      </c>
      <c r="B236" s="153"/>
      <c r="C236" s="153"/>
      <c r="D236" s="153"/>
      <c r="E236" s="153"/>
      <c r="F236" s="153"/>
      <c r="G236" s="153"/>
      <c r="H236" s="155"/>
      <c r="I236" s="421" t="str">
        <f t="shared" si="12"/>
        <v/>
      </c>
      <c r="K236" s="80"/>
      <c r="L236" s="73"/>
      <c r="M236" s="73"/>
      <c r="N236" s="73"/>
      <c r="O236" s="73"/>
      <c r="P236" s="73"/>
      <c r="Q236" s="73"/>
      <c r="R236" s="73"/>
      <c r="S236" s="73"/>
      <c r="T236" s="73"/>
      <c r="U236" s="73"/>
    </row>
    <row r="237" spans="1:21" s="79" customFormat="1" x14ac:dyDescent="0.25">
      <c r="A237" s="152">
        <v>226</v>
      </c>
      <c r="B237" s="153"/>
      <c r="C237" s="153"/>
      <c r="D237" s="153"/>
      <c r="E237" s="153"/>
      <c r="F237" s="153"/>
      <c r="G237" s="153"/>
      <c r="H237" s="155"/>
      <c r="I237" s="421" t="str">
        <f t="shared" si="12"/>
        <v/>
      </c>
      <c r="K237" s="80"/>
      <c r="L237" s="73"/>
      <c r="M237" s="73"/>
      <c r="N237" s="73"/>
      <c r="O237" s="73"/>
      <c r="P237" s="73"/>
      <c r="Q237" s="73"/>
      <c r="R237" s="73"/>
      <c r="S237" s="73"/>
      <c r="T237" s="73"/>
      <c r="U237" s="73"/>
    </row>
    <row r="238" spans="1:21" s="79" customFormat="1" x14ac:dyDescent="0.25">
      <c r="A238" s="152">
        <v>227</v>
      </c>
      <c r="B238" s="153"/>
      <c r="C238" s="153"/>
      <c r="D238" s="153"/>
      <c r="E238" s="153"/>
      <c r="F238" s="153"/>
      <c r="G238" s="153"/>
      <c r="H238" s="155"/>
      <c r="I238" s="421" t="str">
        <f t="shared" si="12"/>
        <v/>
      </c>
      <c r="K238" s="80"/>
      <c r="L238" s="73"/>
      <c r="M238" s="73"/>
      <c r="N238" s="73"/>
      <c r="O238" s="73"/>
      <c r="P238" s="73"/>
      <c r="Q238" s="73"/>
      <c r="R238" s="73"/>
      <c r="S238" s="73"/>
      <c r="T238" s="73"/>
      <c r="U238" s="73"/>
    </row>
    <row r="239" spans="1:21" s="79" customFormat="1" x14ac:dyDescent="0.25">
      <c r="A239" s="152">
        <v>228</v>
      </c>
      <c r="B239" s="153"/>
      <c r="C239" s="153"/>
      <c r="D239" s="153"/>
      <c r="E239" s="153"/>
      <c r="F239" s="153"/>
      <c r="G239" s="153"/>
      <c r="H239" s="155"/>
      <c r="I239" s="421" t="str">
        <f t="shared" si="12"/>
        <v/>
      </c>
      <c r="K239" s="80"/>
      <c r="L239" s="73"/>
      <c r="M239" s="73"/>
      <c r="N239" s="73"/>
      <c r="O239" s="73"/>
      <c r="P239" s="73"/>
      <c r="Q239" s="73"/>
      <c r="R239" s="73"/>
      <c r="S239" s="73"/>
      <c r="T239" s="73"/>
      <c r="U239" s="73"/>
    </row>
    <row r="240" spans="1:21" s="79" customFormat="1" x14ac:dyDescent="0.25">
      <c r="A240" s="152">
        <v>229</v>
      </c>
      <c r="B240" s="153"/>
      <c r="C240" s="153"/>
      <c r="D240" s="153"/>
      <c r="E240" s="153"/>
      <c r="F240" s="153"/>
      <c r="G240" s="153"/>
      <c r="H240" s="155"/>
      <c r="I240" s="421" t="str">
        <f t="shared" si="12"/>
        <v/>
      </c>
      <c r="K240" s="80"/>
      <c r="L240" s="73"/>
      <c r="M240" s="73"/>
      <c r="N240" s="73"/>
      <c r="O240" s="73"/>
      <c r="P240" s="73"/>
      <c r="Q240" s="73"/>
      <c r="R240" s="73"/>
      <c r="S240" s="73"/>
      <c r="T240" s="73"/>
      <c r="U240" s="73"/>
    </row>
    <row r="241" spans="1:21" s="79" customFormat="1" x14ac:dyDescent="0.25">
      <c r="A241" s="152">
        <v>230</v>
      </c>
      <c r="B241" s="153"/>
      <c r="C241" s="153"/>
      <c r="D241" s="153"/>
      <c r="E241" s="153"/>
      <c r="F241" s="153"/>
      <c r="G241" s="153"/>
      <c r="H241" s="155"/>
      <c r="I241" s="421" t="str">
        <f t="shared" si="12"/>
        <v/>
      </c>
      <c r="K241" s="80"/>
      <c r="L241" s="73"/>
      <c r="M241" s="73"/>
      <c r="N241" s="73"/>
      <c r="O241" s="73"/>
      <c r="P241" s="73"/>
      <c r="Q241" s="73"/>
      <c r="R241" s="73"/>
      <c r="S241" s="73"/>
      <c r="T241" s="73"/>
      <c r="U241" s="73"/>
    </row>
    <row r="242" spans="1:21" s="79" customFormat="1" x14ac:dyDescent="0.25">
      <c r="A242" s="152">
        <v>231</v>
      </c>
      <c r="B242" s="153"/>
      <c r="C242" s="153"/>
      <c r="D242" s="153"/>
      <c r="E242" s="153"/>
      <c r="F242" s="153"/>
      <c r="G242" s="153"/>
      <c r="H242" s="155"/>
      <c r="I242" s="421" t="str">
        <f t="shared" si="12"/>
        <v/>
      </c>
      <c r="K242" s="80"/>
      <c r="L242" s="73"/>
      <c r="M242" s="73"/>
      <c r="N242" s="73"/>
      <c r="O242" s="73"/>
      <c r="P242" s="73"/>
      <c r="Q242" s="73"/>
      <c r="R242" s="73"/>
      <c r="S242" s="73"/>
      <c r="T242" s="73"/>
      <c r="U242" s="73"/>
    </row>
    <row r="243" spans="1:21" s="79" customFormat="1" x14ac:dyDescent="0.25">
      <c r="A243" s="152">
        <v>232</v>
      </c>
      <c r="B243" s="153"/>
      <c r="C243" s="153"/>
      <c r="D243" s="153"/>
      <c r="E243" s="153"/>
      <c r="F243" s="153"/>
      <c r="G243" s="153"/>
      <c r="H243" s="155"/>
      <c r="I243" s="421" t="str">
        <f t="shared" si="12"/>
        <v/>
      </c>
      <c r="K243" s="80"/>
      <c r="L243" s="73"/>
      <c r="M243" s="73"/>
      <c r="N243" s="73"/>
      <c r="O243" s="73"/>
      <c r="P243" s="73"/>
      <c r="Q243" s="73"/>
      <c r="R243" s="73"/>
      <c r="S243" s="73"/>
      <c r="T243" s="73"/>
      <c r="U243" s="73"/>
    </row>
    <row r="244" spans="1:21" s="79" customFormat="1" x14ac:dyDescent="0.25">
      <c r="A244" s="152">
        <v>233</v>
      </c>
      <c r="B244" s="153"/>
      <c r="C244" s="153"/>
      <c r="D244" s="153"/>
      <c r="E244" s="153"/>
      <c r="F244" s="153"/>
      <c r="G244" s="153"/>
      <c r="H244" s="155"/>
      <c r="I244" s="421" t="str">
        <f t="shared" si="12"/>
        <v/>
      </c>
      <c r="K244" s="80"/>
      <c r="L244" s="73"/>
      <c r="M244" s="73"/>
      <c r="N244" s="73"/>
      <c r="O244" s="73"/>
      <c r="P244" s="73"/>
      <c r="Q244" s="73"/>
      <c r="R244" s="73"/>
      <c r="S244" s="73"/>
      <c r="T244" s="73"/>
      <c r="U244" s="73"/>
    </row>
    <row r="245" spans="1:21" s="79" customFormat="1" x14ac:dyDescent="0.25">
      <c r="A245" s="152">
        <v>234</v>
      </c>
      <c r="B245" s="153"/>
      <c r="C245" s="153"/>
      <c r="D245" s="153"/>
      <c r="E245" s="153"/>
      <c r="F245" s="153"/>
      <c r="G245" s="153"/>
      <c r="H245" s="155"/>
      <c r="I245" s="421" t="str">
        <f t="shared" si="12"/>
        <v/>
      </c>
      <c r="K245" s="80"/>
      <c r="L245" s="73"/>
      <c r="M245" s="73"/>
      <c r="N245" s="73"/>
      <c r="O245" s="73"/>
      <c r="P245" s="73"/>
      <c r="Q245" s="73"/>
      <c r="R245" s="73"/>
      <c r="S245" s="73"/>
      <c r="T245" s="73"/>
      <c r="U245" s="73"/>
    </row>
    <row r="246" spans="1:21" s="79" customFormat="1" x14ac:dyDescent="0.25">
      <c r="A246" s="152">
        <v>235</v>
      </c>
      <c r="B246" s="153"/>
      <c r="C246" s="153"/>
      <c r="D246" s="153"/>
      <c r="E246" s="153"/>
      <c r="F246" s="153"/>
      <c r="G246" s="153"/>
      <c r="H246" s="155"/>
      <c r="I246" s="421" t="str">
        <f t="shared" si="12"/>
        <v/>
      </c>
      <c r="K246" s="80"/>
      <c r="L246" s="73"/>
      <c r="M246" s="73"/>
      <c r="N246" s="73"/>
      <c r="O246" s="73"/>
      <c r="P246" s="73"/>
      <c r="Q246" s="73"/>
      <c r="R246" s="73"/>
      <c r="S246" s="73"/>
      <c r="T246" s="73"/>
      <c r="U246" s="73"/>
    </row>
    <row r="247" spans="1:21" s="79" customFormat="1" x14ac:dyDescent="0.25">
      <c r="A247" s="152">
        <v>236</v>
      </c>
      <c r="B247" s="153"/>
      <c r="C247" s="153"/>
      <c r="D247" s="153"/>
      <c r="E247" s="153"/>
      <c r="F247" s="153"/>
      <c r="G247" s="153"/>
      <c r="H247" s="155"/>
      <c r="I247" s="421" t="str">
        <f t="shared" si="12"/>
        <v/>
      </c>
      <c r="K247" s="80"/>
      <c r="L247" s="73"/>
      <c r="M247" s="73"/>
      <c r="N247" s="73"/>
      <c r="O247" s="73"/>
      <c r="P247" s="73"/>
      <c r="Q247" s="73"/>
      <c r="R247" s="73"/>
      <c r="S247" s="73"/>
      <c r="T247" s="73"/>
      <c r="U247" s="73"/>
    </row>
    <row r="248" spans="1:21" s="79" customFormat="1" x14ac:dyDescent="0.25">
      <c r="A248" s="152">
        <v>237</v>
      </c>
      <c r="B248" s="153"/>
      <c r="C248" s="153"/>
      <c r="D248" s="153"/>
      <c r="E248" s="153"/>
      <c r="F248" s="153"/>
      <c r="G248" s="153"/>
      <c r="H248" s="155"/>
      <c r="I248" s="421" t="str">
        <f t="shared" si="12"/>
        <v/>
      </c>
      <c r="K248" s="80"/>
      <c r="L248" s="73"/>
      <c r="M248" s="73"/>
      <c r="N248" s="73"/>
      <c r="O248" s="73"/>
      <c r="P248" s="73"/>
      <c r="Q248" s="73"/>
      <c r="R248" s="73"/>
      <c r="S248" s="73"/>
      <c r="T248" s="73"/>
      <c r="U248" s="73"/>
    </row>
    <row r="249" spans="1:21" s="79" customFormat="1" x14ac:dyDescent="0.25">
      <c r="A249" s="152">
        <v>238</v>
      </c>
      <c r="B249" s="153"/>
      <c r="C249" s="153"/>
      <c r="D249" s="153"/>
      <c r="E249" s="153"/>
      <c r="F249" s="153"/>
      <c r="G249" s="153"/>
      <c r="H249" s="155"/>
      <c r="I249" s="421" t="str">
        <f t="shared" si="12"/>
        <v/>
      </c>
      <c r="K249" s="80"/>
      <c r="L249" s="73"/>
      <c r="M249" s="73"/>
      <c r="N249" s="73"/>
      <c r="O249" s="73"/>
      <c r="P249" s="73"/>
      <c r="Q249" s="73"/>
      <c r="R249" s="73"/>
      <c r="S249" s="73"/>
      <c r="T249" s="73"/>
      <c r="U249" s="73"/>
    </row>
    <row r="250" spans="1:21" s="79" customFormat="1" x14ac:dyDescent="0.25">
      <c r="A250" s="152">
        <v>239</v>
      </c>
      <c r="B250" s="153"/>
      <c r="C250" s="153"/>
      <c r="D250" s="153"/>
      <c r="E250" s="153"/>
      <c r="F250" s="153"/>
      <c r="G250" s="153"/>
      <c r="H250" s="155"/>
      <c r="I250" s="421" t="str">
        <f t="shared" si="12"/>
        <v/>
      </c>
      <c r="K250" s="80"/>
      <c r="L250" s="73"/>
      <c r="M250" s="73"/>
      <c r="N250" s="73"/>
      <c r="O250" s="73"/>
      <c r="P250" s="73"/>
      <c r="Q250" s="73"/>
      <c r="R250" s="73"/>
      <c r="S250" s="73"/>
      <c r="T250" s="73"/>
      <c r="U250" s="73"/>
    </row>
    <row r="251" spans="1:21" s="79" customFormat="1" x14ac:dyDescent="0.25">
      <c r="A251" s="152">
        <v>240</v>
      </c>
      <c r="B251" s="153"/>
      <c r="C251" s="153"/>
      <c r="D251" s="153"/>
      <c r="E251" s="153"/>
      <c r="F251" s="153"/>
      <c r="G251" s="153"/>
      <c r="H251" s="155"/>
      <c r="I251" s="421" t="str">
        <f t="shared" si="12"/>
        <v/>
      </c>
      <c r="K251" s="80"/>
      <c r="L251" s="73"/>
      <c r="M251" s="73"/>
      <c r="N251" s="73"/>
      <c r="O251" s="73"/>
      <c r="P251" s="73"/>
      <c r="Q251" s="73"/>
      <c r="R251" s="73"/>
      <c r="S251" s="73"/>
      <c r="T251" s="73"/>
      <c r="U251" s="73"/>
    </row>
    <row r="252" spans="1:21" s="79" customFormat="1" x14ac:dyDescent="0.25">
      <c r="A252" s="152">
        <v>241</v>
      </c>
      <c r="B252" s="153"/>
      <c r="C252" s="153"/>
      <c r="D252" s="153"/>
      <c r="E252" s="153"/>
      <c r="F252" s="153"/>
      <c r="G252" s="153"/>
      <c r="H252" s="155"/>
      <c r="I252" s="421" t="str">
        <f t="shared" si="12"/>
        <v/>
      </c>
      <c r="K252" s="80"/>
      <c r="L252" s="73"/>
      <c r="M252" s="73"/>
      <c r="N252" s="73"/>
      <c r="O252" s="73"/>
      <c r="P252" s="73"/>
      <c r="Q252" s="73"/>
      <c r="R252" s="73"/>
      <c r="S252" s="73"/>
      <c r="T252" s="73"/>
      <c r="U252" s="73"/>
    </row>
    <row r="253" spans="1:21" s="79" customFormat="1" x14ac:dyDescent="0.25">
      <c r="A253" s="152">
        <v>242</v>
      </c>
      <c r="B253" s="153"/>
      <c r="C253" s="153"/>
      <c r="D253" s="153"/>
      <c r="E253" s="153"/>
      <c r="F253" s="153"/>
      <c r="G253" s="153"/>
      <c r="H253" s="155"/>
      <c r="I253" s="421" t="str">
        <f t="shared" si="12"/>
        <v/>
      </c>
      <c r="K253" s="80"/>
      <c r="L253" s="73"/>
      <c r="M253" s="73"/>
      <c r="N253" s="73"/>
      <c r="O253" s="73"/>
      <c r="P253" s="73"/>
      <c r="Q253" s="73"/>
      <c r="R253" s="73"/>
      <c r="S253" s="73"/>
      <c r="T253" s="73"/>
      <c r="U253" s="73"/>
    </row>
    <row r="254" spans="1:21" s="79" customFormat="1" x14ac:dyDescent="0.25">
      <c r="A254" s="152">
        <v>243</v>
      </c>
      <c r="B254" s="153"/>
      <c r="C254" s="153"/>
      <c r="D254" s="153"/>
      <c r="E254" s="153"/>
      <c r="F254" s="153"/>
      <c r="G254" s="153"/>
      <c r="H254" s="155"/>
      <c r="I254" s="421" t="str">
        <f t="shared" si="12"/>
        <v/>
      </c>
      <c r="K254" s="80"/>
      <c r="L254" s="73"/>
      <c r="M254" s="73"/>
      <c r="N254" s="73"/>
      <c r="O254" s="73"/>
      <c r="P254" s="73"/>
      <c r="Q254" s="73"/>
      <c r="R254" s="73"/>
      <c r="S254" s="73"/>
      <c r="T254" s="73"/>
      <c r="U254" s="73"/>
    </row>
    <row r="255" spans="1:21" s="79" customFormat="1" x14ac:dyDescent="0.25">
      <c r="A255" s="152">
        <v>244</v>
      </c>
      <c r="B255" s="153"/>
      <c r="C255" s="153"/>
      <c r="D255" s="153"/>
      <c r="E255" s="153"/>
      <c r="F255" s="153"/>
      <c r="G255" s="153"/>
      <c r="H255" s="155"/>
      <c r="I255" s="421" t="str">
        <f t="shared" si="12"/>
        <v/>
      </c>
      <c r="K255" s="80"/>
      <c r="L255" s="73"/>
      <c r="M255" s="73"/>
      <c r="N255" s="73"/>
      <c r="O255" s="73"/>
      <c r="P255" s="73"/>
      <c r="Q255" s="73"/>
      <c r="R255" s="73"/>
      <c r="S255" s="73"/>
      <c r="T255" s="73"/>
      <c r="U255" s="73"/>
    </row>
    <row r="256" spans="1:21" s="79" customFormat="1" x14ac:dyDescent="0.25">
      <c r="A256" s="152">
        <v>245</v>
      </c>
      <c r="B256" s="153"/>
      <c r="C256" s="153"/>
      <c r="D256" s="153"/>
      <c r="E256" s="153"/>
      <c r="F256" s="153"/>
      <c r="G256" s="153"/>
      <c r="H256" s="155"/>
      <c r="I256" s="421" t="str">
        <f t="shared" si="12"/>
        <v/>
      </c>
      <c r="K256" s="80"/>
      <c r="L256" s="73"/>
      <c r="M256" s="73"/>
      <c r="N256" s="73"/>
      <c r="O256" s="73"/>
      <c r="P256" s="73"/>
      <c r="Q256" s="73"/>
      <c r="R256" s="73"/>
      <c r="S256" s="73"/>
      <c r="T256" s="73"/>
      <c r="U256" s="73"/>
    </row>
    <row r="257" spans="1:21" s="79" customFormat="1" x14ac:dyDescent="0.25">
      <c r="A257" s="152">
        <v>246</v>
      </c>
      <c r="B257" s="153"/>
      <c r="C257" s="153"/>
      <c r="D257" s="153"/>
      <c r="E257" s="153"/>
      <c r="F257" s="153"/>
      <c r="G257" s="153"/>
      <c r="H257" s="155"/>
      <c r="I257" s="421" t="str">
        <f t="shared" si="12"/>
        <v/>
      </c>
      <c r="K257" s="80"/>
      <c r="L257" s="73"/>
      <c r="M257" s="73"/>
      <c r="N257" s="73"/>
      <c r="O257" s="73"/>
      <c r="P257" s="73"/>
      <c r="Q257" s="73"/>
      <c r="R257" s="73"/>
      <c r="S257" s="73"/>
      <c r="T257" s="73"/>
      <c r="U257" s="73"/>
    </row>
    <row r="258" spans="1:21" s="79" customFormat="1" x14ac:dyDescent="0.25">
      <c r="A258" s="152">
        <v>247</v>
      </c>
      <c r="B258" s="153"/>
      <c r="C258" s="153"/>
      <c r="D258" s="153"/>
      <c r="E258" s="153"/>
      <c r="F258" s="153"/>
      <c r="G258" s="153"/>
      <c r="H258" s="155"/>
      <c r="I258" s="421" t="str">
        <f t="shared" si="12"/>
        <v/>
      </c>
      <c r="K258" s="80"/>
      <c r="L258" s="73"/>
      <c r="M258" s="73"/>
      <c r="N258" s="73"/>
      <c r="O258" s="73"/>
      <c r="P258" s="73"/>
      <c r="Q258" s="73"/>
      <c r="R258" s="73"/>
      <c r="S258" s="73"/>
      <c r="T258" s="73"/>
      <c r="U258" s="73"/>
    </row>
    <row r="259" spans="1:21" s="79" customFormat="1" x14ac:dyDescent="0.25">
      <c r="A259" s="152">
        <v>248</v>
      </c>
      <c r="B259" s="153"/>
      <c r="C259" s="153"/>
      <c r="D259" s="153"/>
      <c r="E259" s="153"/>
      <c r="F259" s="153"/>
      <c r="G259" s="153"/>
      <c r="H259" s="155"/>
      <c r="I259" s="421" t="str">
        <f t="shared" si="12"/>
        <v/>
      </c>
      <c r="K259" s="80"/>
      <c r="L259" s="73"/>
      <c r="M259" s="73"/>
      <c r="N259" s="73"/>
      <c r="O259" s="73"/>
      <c r="P259" s="73"/>
      <c r="Q259" s="73"/>
      <c r="R259" s="73"/>
      <c r="S259" s="73"/>
      <c r="T259" s="73"/>
      <c r="U259" s="73"/>
    </row>
    <row r="260" spans="1:21" s="79" customFormat="1" x14ac:dyDescent="0.25">
      <c r="A260" s="152">
        <v>249</v>
      </c>
      <c r="B260" s="153"/>
      <c r="C260" s="153"/>
      <c r="D260" s="153"/>
      <c r="E260" s="153"/>
      <c r="F260" s="153"/>
      <c r="G260" s="153"/>
      <c r="H260" s="155"/>
      <c r="I260" s="421" t="str">
        <f t="shared" si="12"/>
        <v/>
      </c>
      <c r="K260" s="80"/>
      <c r="L260" s="73"/>
      <c r="M260" s="73"/>
      <c r="N260" s="73"/>
      <c r="O260" s="73"/>
      <c r="P260" s="73"/>
      <c r="Q260" s="73"/>
      <c r="R260" s="73"/>
      <c r="S260" s="73"/>
      <c r="T260" s="73"/>
      <c r="U260" s="73"/>
    </row>
    <row r="261" spans="1:21" s="79" customFormat="1" x14ac:dyDescent="0.25">
      <c r="A261" s="152">
        <v>250</v>
      </c>
      <c r="B261" s="153"/>
      <c r="C261" s="153"/>
      <c r="D261" s="153"/>
      <c r="E261" s="153"/>
      <c r="F261" s="153"/>
      <c r="G261" s="153"/>
      <c r="H261" s="155"/>
      <c r="I261" s="421" t="str">
        <f t="shared" si="12"/>
        <v/>
      </c>
      <c r="K261" s="80"/>
      <c r="L261" s="73"/>
      <c r="M261" s="73"/>
      <c r="N261" s="73"/>
      <c r="O261" s="73"/>
      <c r="P261" s="73"/>
      <c r="Q261" s="73"/>
      <c r="R261" s="73"/>
      <c r="S261" s="73"/>
      <c r="T261" s="73"/>
      <c r="U261" s="73"/>
    </row>
  </sheetData>
  <sheetProtection algorithmName="SHA-512" hashValue="5CkEm5wwEb+r9H0m/Juz2bw2SGPRKlaW4eSDllKKx7lKfI0ziz7rrAICot99nU+bAEx1NpedLRlpV5Opvjc4/g==" saltValue="I7FWn9cT5QM58Un+kAtmvA==" spinCount="100000" sheet="1" objects="1" scenarios="1" formatCells="0" formatRows="0" insertRows="0"/>
  <mergeCells count="10">
    <mergeCell ref="L7:L10"/>
    <mergeCell ref="H7:H10"/>
    <mergeCell ref="J7:J9"/>
    <mergeCell ref="A4:I4"/>
    <mergeCell ref="A5:I5"/>
    <mergeCell ref="A7:A10"/>
    <mergeCell ref="C7:C10"/>
    <mergeCell ref="B7:B10"/>
    <mergeCell ref="I7:I9"/>
    <mergeCell ref="K7:K10"/>
  </mergeCells>
  <pageMargins left="0.59055118110236227" right="0.59055118110236227" top="0.78740157480314965" bottom="1.1023622047244095" header="0" footer="0.43307086614173229"/>
  <pageSetup paperSize="9" scale="80"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tabColor rgb="FFFFFF00"/>
    <pageSetUpPr fitToPage="1"/>
  </sheetPr>
  <dimension ref="A1:Q261"/>
  <sheetViews>
    <sheetView view="pageBreakPreview" zoomScaleNormal="100" zoomScaleSheetLayoutView="100" workbookViewId="0">
      <selection activeCell="A12" sqref="A12"/>
    </sheetView>
  </sheetViews>
  <sheetFormatPr defaultRowHeight="15.75" x14ac:dyDescent="0.25"/>
  <cols>
    <col min="1" max="1" width="5.7109375" style="69" customWidth="1"/>
    <col min="2" max="3" width="35.7109375" style="73" customWidth="1"/>
    <col min="4" max="4" width="10.7109375" style="78" customWidth="1"/>
    <col min="5" max="5" width="17.7109375" style="73" customWidth="1"/>
    <col min="6" max="6" width="10.7109375" style="79" hidden="1" customWidth="1"/>
    <col min="7" max="7" width="9.140625" style="80" hidden="1" customWidth="1"/>
    <col min="8" max="8" width="9.140625" style="73" hidden="1" customWidth="1"/>
    <col min="9" max="18" width="9.140625" style="73" customWidth="1"/>
    <col min="19" max="16384" width="9.140625" style="73"/>
  </cols>
  <sheetData>
    <row r="1" spans="1:8" s="69" customFormat="1" x14ac:dyDescent="0.2">
      <c r="A1" s="68" t="s">
        <v>484</v>
      </c>
      <c r="D1" s="70"/>
      <c r="E1" s="72"/>
      <c r="F1" s="71"/>
      <c r="G1" s="326"/>
    </row>
    <row r="2" spans="1:8" s="69" customFormat="1" x14ac:dyDescent="0.2">
      <c r="A2" s="386" t="str">
        <f>IF(ISBLANK(facultate), IF(ISBLANK(departament),"","Departament " &amp; departament), "Facultatea " &amp; facultate)</f>
        <v>Facultatea Automatică și Calculatoare</v>
      </c>
      <c r="D2" s="70"/>
      <c r="E2" s="72"/>
      <c r="F2" s="71"/>
      <c r="G2" s="326"/>
    </row>
    <row r="3" spans="1:8" s="69" customFormat="1" x14ac:dyDescent="0.2">
      <c r="A3" s="386" t="str">
        <f>IF(ISBLANK(departament),"","Departamentul " &amp; departament)</f>
        <v>Departamentul Automatică și Informatică Aplicată</v>
      </c>
      <c r="D3" s="70"/>
      <c r="E3" s="72"/>
      <c r="F3" s="71"/>
      <c r="G3" s="326"/>
    </row>
    <row r="4" spans="1:8" x14ac:dyDescent="0.25">
      <c r="A4" s="485" t="s">
        <v>815</v>
      </c>
      <c r="B4" s="485"/>
      <c r="C4" s="485"/>
      <c r="D4" s="485"/>
      <c r="E4" s="485"/>
      <c r="F4" s="238"/>
      <c r="G4" s="328"/>
    </row>
    <row r="5" spans="1:8" x14ac:dyDescent="0.25">
      <c r="A5" s="485" t="s">
        <v>809</v>
      </c>
      <c r="B5" s="485"/>
      <c r="C5" s="485"/>
      <c r="D5" s="485"/>
      <c r="E5" s="485"/>
      <c r="F5" s="238"/>
    </row>
    <row r="6" spans="1:8" ht="13.5" customHeight="1" x14ac:dyDescent="0.25">
      <c r="D6" s="73"/>
      <c r="E6" s="387" t="str">
        <f>CONCATENATE(functie," ",nume_candidat)</f>
        <v>Profesor Andreescu Gheorghe-Daniel</v>
      </c>
    </row>
    <row r="7" spans="1:8" ht="18.75" customHeight="1" x14ac:dyDescent="0.25">
      <c r="A7" s="483" t="s">
        <v>339</v>
      </c>
      <c r="B7" s="483" t="s">
        <v>455</v>
      </c>
      <c r="C7" s="483" t="s">
        <v>811</v>
      </c>
      <c r="D7" s="493" t="s">
        <v>2</v>
      </c>
      <c r="E7" s="483" t="s">
        <v>546</v>
      </c>
      <c r="F7" s="483" t="s">
        <v>4</v>
      </c>
      <c r="G7" s="504" t="s">
        <v>542</v>
      </c>
      <c r="H7" s="490" t="s">
        <v>553</v>
      </c>
    </row>
    <row r="8" spans="1:8" ht="18.75" customHeight="1" x14ac:dyDescent="0.25">
      <c r="A8" s="500"/>
      <c r="B8" s="500"/>
      <c r="C8" s="500"/>
      <c r="D8" s="494"/>
      <c r="E8" s="500"/>
      <c r="F8" s="500"/>
      <c r="G8" s="505"/>
      <c r="H8" s="490"/>
    </row>
    <row r="9" spans="1:8" ht="18.75" customHeight="1" x14ac:dyDescent="0.25">
      <c r="A9" s="500"/>
      <c r="B9" s="500"/>
      <c r="C9" s="500"/>
      <c r="D9" s="494"/>
      <c r="E9" s="484"/>
      <c r="F9" s="484"/>
      <c r="G9" s="505"/>
      <c r="H9" s="490"/>
    </row>
    <row r="10" spans="1:8" ht="18.75" customHeight="1" x14ac:dyDescent="0.25">
      <c r="A10" s="484"/>
      <c r="B10" s="484"/>
      <c r="C10" s="484"/>
      <c r="D10" s="495"/>
      <c r="E10" s="388" t="str">
        <f>CONCATENATE("ultimii ",durata_evaluare," ani")</f>
        <v>ultimii 5 ani</v>
      </c>
      <c r="F10" s="388" t="str">
        <f>CONCATENATE("ultimii                                  ",durata_evaluare," ani")</f>
        <v>ultimii                                  5 ani</v>
      </c>
      <c r="G10" s="506"/>
      <c r="H10" s="490"/>
    </row>
    <row r="11" spans="1:8" x14ac:dyDescent="0.25">
      <c r="A11" s="97"/>
      <c r="B11" s="74"/>
      <c r="C11" s="74"/>
      <c r="D11" s="39"/>
      <c r="E11" s="157">
        <f t="shared" ref="E11:F11" si="0">SUMIF(E12:E110,"&gt;0")</f>
        <v>270</v>
      </c>
      <c r="F11" s="4">
        <f t="shared" si="0"/>
        <v>27</v>
      </c>
      <c r="G11" s="335"/>
    </row>
    <row r="12" spans="1:8" ht="63" x14ac:dyDescent="0.25">
      <c r="A12" s="46">
        <v>1</v>
      </c>
      <c r="B12" s="420" t="s">
        <v>1122</v>
      </c>
      <c r="C12" s="420" t="s">
        <v>1123</v>
      </c>
      <c r="D12" s="442">
        <v>2012</v>
      </c>
      <c r="E12" s="19">
        <f t="shared" ref="E12:E75" si="1">IF(OR($B12="",$C12="",$D12&lt;an_initial,$D12&gt;an_final),"",F12*10)</f>
        <v>10</v>
      </c>
      <c r="F12" s="67">
        <f t="shared" ref="F12:F43" si="2">IF(OR($B12="",$C12="",$D12="",$D12&gt;an_final),"",IF($D12&gt;=an_initial,1,""))</f>
        <v>1</v>
      </c>
      <c r="G12" s="389" t="b">
        <f t="shared" ref="G12:G75" si="3">IF(nume_candidat="",FALSE,ISNUMBER(SEARCH(nume_candidat,$B12)))</f>
        <v>0</v>
      </c>
      <c r="H12" s="390">
        <f t="shared" ref="H12:H43" si="4">LEN(B12)-LEN(SUBSTITUTE(B12,",",""))+1</f>
        <v>1</v>
      </c>
    </row>
    <row r="13" spans="1:8" ht="63" x14ac:dyDescent="0.25">
      <c r="A13" s="46">
        <v>2</v>
      </c>
      <c r="B13" s="7" t="s">
        <v>1124</v>
      </c>
      <c r="C13" s="7" t="s">
        <v>1125</v>
      </c>
      <c r="D13" s="440">
        <v>2012</v>
      </c>
      <c r="E13" s="19">
        <f t="shared" si="1"/>
        <v>10</v>
      </c>
      <c r="F13" s="67">
        <f t="shared" si="2"/>
        <v>1</v>
      </c>
      <c r="G13" s="389" t="b">
        <f t="shared" si="3"/>
        <v>0</v>
      </c>
      <c r="H13" s="390">
        <f t="shared" si="4"/>
        <v>1</v>
      </c>
    </row>
    <row r="14" spans="1:8" ht="47.25" x14ac:dyDescent="0.25">
      <c r="A14" s="46">
        <v>3</v>
      </c>
      <c r="B14" s="420" t="s">
        <v>1126</v>
      </c>
      <c r="C14" s="420" t="s">
        <v>1127</v>
      </c>
      <c r="D14" s="442">
        <v>2012</v>
      </c>
      <c r="E14" s="19">
        <f t="shared" si="1"/>
        <v>10</v>
      </c>
      <c r="F14" s="67">
        <f t="shared" si="2"/>
        <v>1</v>
      </c>
      <c r="G14" s="389" t="b">
        <f t="shared" si="3"/>
        <v>0</v>
      </c>
      <c r="H14" s="390">
        <f t="shared" si="4"/>
        <v>1</v>
      </c>
    </row>
    <row r="15" spans="1:8" ht="31.5" x14ac:dyDescent="0.25">
      <c r="A15" s="46">
        <v>4</v>
      </c>
      <c r="B15" s="420" t="s">
        <v>1128</v>
      </c>
      <c r="C15" s="420" t="s">
        <v>1129</v>
      </c>
      <c r="D15" s="442">
        <v>2012</v>
      </c>
      <c r="E15" s="19">
        <f t="shared" si="1"/>
        <v>10</v>
      </c>
      <c r="F15" s="67">
        <f t="shared" si="2"/>
        <v>1</v>
      </c>
      <c r="G15" s="389" t="b">
        <f t="shared" si="3"/>
        <v>0</v>
      </c>
      <c r="H15" s="390">
        <f t="shared" si="4"/>
        <v>1</v>
      </c>
    </row>
    <row r="16" spans="1:8" ht="31.5" x14ac:dyDescent="0.25">
      <c r="A16" s="46">
        <v>5</v>
      </c>
      <c r="B16" s="7" t="s">
        <v>1130</v>
      </c>
      <c r="C16" s="7" t="s">
        <v>1131</v>
      </c>
      <c r="D16" s="440">
        <v>2012</v>
      </c>
      <c r="E16" s="19">
        <f t="shared" si="1"/>
        <v>10</v>
      </c>
      <c r="F16" s="67">
        <f t="shared" si="2"/>
        <v>1</v>
      </c>
      <c r="G16" s="389" t="b">
        <f t="shared" si="3"/>
        <v>0</v>
      </c>
      <c r="H16" s="390">
        <f t="shared" si="4"/>
        <v>1</v>
      </c>
    </row>
    <row r="17" spans="1:8" ht="31.5" x14ac:dyDescent="0.25">
      <c r="A17" s="46">
        <v>6</v>
      </c>
      <c r="B17" s="7" t="s">
        <v>1132</v>
      </c>
      <c r="C17" s="7" t="s">
        <v>1133</v>
      </c>
      <c r="D17" s="440">
        <v>2013</v>
      </c>
      <c r="E17" s="19">
        <f t="shared" si="1"/>
        <v>10</v>
      </c>
      <c r="F17" s="67">
        <f t="shared" si="2"/>
        <v>1</v>
      </c>
      <c r="G17" s="389" t="b">
        <f t="shared" si="3"/>
        <v>0</v>
      </c>
      <c r="H17" s="390">
        <f t="shared" si="4"/>
        <v>1</v>
      </c>
    </row>
    <row r="18" spans="1:8" ht="31.5" x14ac:dyDescent="0.25">
      <c r="A18" s="46">
        <v>7</v>
      </c>
      <c r="B18" s="7" t="s">
        <v>1134</v>
      </c>
      <c r="C18" s="7" t="s">
        <v>1135</v>
      </c>
      <c r="D18" s="440">
        <v>2013</v>
      </c>
      <c r="E18" s="19">
        <f t="shared" si="1"/>
        <v>10</v>
      </c>
      <c r="F18" s="67">
        <f t="shared" si="2"/>
        <v>1</v>
      </c>
      <c r="G18" s="389" t="b">
        <f t="shared" si="3"/>
        <v>0</v>
      </c>
      <c r="H18" s="390">
        <f t="shared" si="4"/>
        <v>1</v>
      </c>
    </row>
    <row r="19" spans="1:8" ht="31.5" x14ac:dyDescent="0.25">
      <c r="A19" s="46">
        <v>8</v>
      </c>
      <c r="B19" s="7" t="s">
        <v>1136</v>
      </c>
      <c r="C19" s="7" t="s">
        <v>1137</v>
      </c>
      <c r="D19" s="440">
        <v>2013</v>
      </c>
      <c r="E19" s="19">
        <f t="shared" si="1"/>
        <v>10</v>
      </c>
      <c r="F19" s="67">
        <f t="shared" si="2"/>
        <v>1</v>
      </c>
      <c r="G19" s="389" t="b">
        <f t="shared" si="3"/>
        <v>0</v>
      </c>
      <c r="H19" s="390">
        <f t="shared" si="4"/>
        <v>1</v>
      </c>
    </row>
    <row r="20" spans="1:8" ht="63" x14ac:dyDescent="0.25">
      <c r="A20" s="46">
        <v>9</v>
      </c>
      <c r="B20" s="7" t="s">
        <v>1138</v>
      </c>
      <c r="C20" s="7" t="s">
        <v>1123</v>
      </c>
      <c r="D20" s="440">
        <v>2014</v>
      </c>
      <c r="E20" s="19">
        <f t="shared" si="1"/>
        <v>10</v>
      </c>
      <c r="F20" s="67">
        <f t="shared" si="2"/>
        <v>1</v>
      </c>
      <c r="G20" s="389" t="b">
        <f t="shared" si="3"/>
        <v>0</v>
      </c>
      <c r="H20" s="390">
        <f t="shared" si="4"/>
        <v>1</v>
      </c>
    </row>
    <row r="21" spans="1:8" ht="47.25" x14ac:dyDescent="0.25">
      <c r="A21" s="46">
        <v>10</v>
      </c>
      <c r="B21" s="7" t="s">
        <v>1139</v>
      </c>
      <c r="C21" s="7" t="s">
        <v>1127</v>
      </c>
      <c r="D21" s="440">
        <v>2014</v>
      </c>
      <c r="E21" s="19">
        <f t="shared" si="1"/>
        <v>10</v>
      </c>
      <c r="F21" s="67">
        <f t="shared" si="2"/>
        <v>1</v>
      </c>
      <c r="G21" s="389" t="b">
        <f t="shared" si="3"/>
        <v>0</v>
      </c>
      <c r="H21" s="390">
        <f t="shared" si="4"/>
        <v>1</v>
      </c>
    </row>
    <row r="22" spans="1:8" ht="31.5" x14ac:dyDescent="0.25">
      <c r="A22" s="46">
        <v>11</v>
      </c>
      <c r="B22" s="7" t="s">
        <v>1140</v>
      </c>
      <c r="C22" s="7" t="s">
        <v>1141</v>
      </c>
      <c r="D22" s="440">
        <v>2014</v>
      </c>
      <c r="E22" s="19">
        <f t="shared" si="1"/>
        <v>10</v>
      </c>
      <c r="F22" s="67">
        <f t="shared" si="2"/>
        <v>1</v>
      </c>
      <c r="G22" s="389" t="b">
        <f t="shared" si="3"/>
        <v>0</v>
      </c>
      <c r="H22" s="390">
        <f t="shared" si="4"/>
        <v>1</v>
      </c>
    </row>
    <row r="23" spans="1:8" ht="47.25" x14ac:dyDescent="0.25">
      <c r="A23" s="46">
        <v>12</v>
      </c>
      <c r="B23" s="7" t="s">
        <v>1142</v>
      </c>
      <c r="C23" s="7" t="s">
        <v>1143</v>
      </c>
      <c r="D23" s="440">
        <v>2014</v>
      </c>
      <c r="E23" s="19">
        <f t="shared" si="1"/>
        <v>10</v>
      </c>
      <c r="F23" s="67">
        <f t="shared" si="2"/>
        <v>1</v>
      </c>
      <c r="G23" s="389" t="b">
        <f t="shared" si="3"/>
        <v>0</v>
      </c>
      <c r="H23" s="390">
        <f t="shared" si="4"/>
        <v>1</v>
      </c>
    </row>
    <row r="24" spans="1:8" ht="47.25" x14ac:dyDescent="0.25">
      <c r="A24" s="46">
        <v>13</v>
      </c>
      <c r="B24" s="7" t="s">
        <v>1144</v>
      </c>
      <c r="C24" s="7" t="s">
        <v>1145</v>
      </c>
      <c r="D24" s="440">
        <v>2014</v>
      </c>
      <c r="E24" s="19">
        <f t="shared" si="1"/>
        <v>10</v>
      </c>
      <c r="F24" s="67">
        <f t="shared" si="2"/>
        <v>1</v>
      </c>
      <c r="G24" s="389" t="b">
        <f t="shared" si="3"/>
        <v>0</v>
      </c>
      <c r="H24" s="390">
        <f t="shared" si="4"/>
        <v>1</v>
      </c>
    </row>
    <row r="25" spans="1:8" ht="47.25" x14ac:dyDescent="0.25">
      <c r="A25" s="46">
        <v>14</v>
      </c>
      <c r="B25" s="7" t="s">
        <v>1146</v>
      </c>
      <c r="C25" s="7" t="s">
        <v>1147</v>
      </c>
      <c r="D25" s="440">
        <v>2015</v>
      </c>
      <c r="E25" s="19">
        <f t="shared" si="1"/>
        <v>10</v>
      </c>
      <c r="F25" s="67">
        <f t="shared" si="2"/>
        <v>1</v>
      </c>
      <c r="G25" s="389" t="b">
        <f t="shared" si="3"/>
        <v>0</v>
      </c>
      <c r="H25" s="390">
        <f t="shared" si="4"/>
        <v>1</v>
      </c>
    </row>
    <row r="26" spans="1:8" x14ac:dyDescent="0.25">
      <c r="A26" s="46">
        <v>15</v>
      </c>
      <c r="B26" s="7" t="s">
        <v>1148</v>
      </c>
      <c r="C26" s="7" t="s">
        <v>1135</v>
      </c>
      <c r="D26" s="440">
        <v>2015</v>
      </c>
      <c r="E26" s="19">
        <f t="shared" si="1"/>
        <v>10</v>
      </c>
      <c r="F26" s="67">
        <f t="shared" si="2"/>
        <v>1</v>
      </c>
      <c r="G26" s="389" t="b">
        <f t="shared" si="3"/>
        <v>0</v>
      </c>
      <c r="H26" s="390">
        <f t="shared" si="4"/>
        <v>1</v>
      </c>
    </row>
    <row r="27" spans="1:8" ht="31.5" x14ac:dyDescent="0.25">
      <c r="A27" s="46">
        <v>16</v>
      </c>
      <c r="B27" s="7" t="s">
        <v>1149</v>
      </c>
      <c r="C27" s="7" t="s">
        <v>1150</v>
      </c>
      <c r="D27" s="440">
        <v>2015</v>
      </c>
      <c r="E27" s="19">
        <f t="shared" si="1"/>
        <v>10</v>
      </c>
      <c r="F27" s="67">
        <f t="shared" si="2"/>
        <v>1</v>
      </c>
      <c r="G27" s="389" t="b">
        <f t="shared" si="3"/>
        <v>0</v>
      </c>
      <c r="H27" s="390">
        <f t="shared" si="4"/>
        <v>1</v>
      </c>
    </row>
    <row r="28" spans="1:8" x14ac:dyDescent="0.25">
      <c r="A28" s="46">
        <v>17</v>
      </c>
      <c r="B28" s="7" t="s">
        <v>1151</v>
      </c>
      <c r="C28" s="7" t="s">
        <v>1152</v>
      </c>
      <c r="D28" s="440">
        <v>2015</v>
      </c>
      <c r="E28" s="19">
        <f t="shared" si="1"/>
        <v>10</v>
      </c>
      <c r="F28" s="67">
        <f t="shared" si="2"/>
        <v>1</v>
      </c>
      <c r="G28" s="389" t="b">
        <f t="shared" si="3"/>
        <v>0</v>
      </c>
      <c r="H28" s="390">
        <f t="shared" si="4"/>
        <v>1</v>
      </c>
    </row>
    <row r="29" spans="1:8" ht="31.5" x14ac:dyDescent="0.25">
      <c r="A29" s="46">
        <v>18</v>
      </c>
      <c r="B29" s="7" t="s">
        <v>1153</v>
      </c>
      <c r="C29" s="7" t="s">
        <v>1154</v>
      </c>
      <c r="D29" s="440">
        <v>2015</v>
      </c>
      <c r="E29" s="19">
        <f t="shared" si="1"/>
        <v>10</v>
      </c>
      <c r="F29" s="67">
        <f t="shared" si="2"/>
        <v>1</v>
      </c>
      <c r="G29" s="389" t="b">
        <f t="shared" si="3"/>
        <v>0</v>
      </c>
      <c r="H29" s="390">
        <f t="shared" si="4"/>
        <v>1</v>
      </c>
    </row>
    <row r="30" spans="1:8" ht="31.5" x14ac:dyDescent="0.25">
      <c r="A30" s="46">
        <v>19</v>
      </c>
      <c r="B30" s="7" t="s">
        <v>1155</v>
      </c>
      <c r="C30" s="7" t="s">
        <v>1156</v>
      </c>
      <c r="D30" s="440">
        <v>2015</v>
      </c>
      <c r="E30" s="19">
        <f t="shared" si="1"/>
        <v>10</v>
      </c>
      <c r="F30" s="67">
        <f t="shared" si="2"/>
        <v>1</v>
      </c>
      <c r="G30" s="389" t="b">
        <f t="shared" si="3"/>
        <v>0</v>
      </c>
      <c r="H30" s="390">
        <f t="shared" si="4"/>
        <v>1</v>
      </c>
    </row>
    <row r="31" spans="1:8" ht="47.25" x14ac:dyDescent="0.25">
      <c r="A31" s="46">
        <v>20</v>
      </c>
      <c r="B31" s="7" t="s">
        <v>1157</v>
      </c>
      <c r="C31" s="7" t="s">
        <v>1158</v>
      </c>
      <c r="D31" s="440">
        <v>2015</v>
      </c>
      <c r="E31" s="19">
        <f t="shared" si="1"/>
        <v>10</v>
      </c>
      <c r="F31" s="67">
        <f t="shared" si="2"/>
        <v>1</v>
      </c>
      <c r="G31" s="389" t="b">
        <f t="shared" si="3"/>
        <v>0</v>
      </c>
      <c r="H31" s="390">
        <f t="shared" si="4"/>
        <v>1</v>
      </c>
    </row>
    <row r="32" spans="1:8" ht="31.5" x14ac:dyDescent="0.25">
      <c r="A32" s="46">
        <v>21</v>
      </c>
      <c r="B32" s="7" t="s">
        <v>1159</v>
      </c>
      <c r="C32" s="7" t="s">
        <v>1160</v>
      </c>
      <c r="D32" s="440">
        <v>2015</v>
      </c>
      <c r="E32" s="19">
        <f t="shared" si="1"/>
        <v>10</v>
      </c>
      <c r="F32" s="67">
        <f t="shared" si="2"/>
        <v>1</v>
      </c>
      <c r="G32" s="389" t="b">
        <f t="shared" si="3"/>
        <v>0</v>
      </c>
      <c r="H32" s="390">
        <f t="shared" si="4"/>
        <v>1</v>
      </c>
    </row>
    <row r="33" spans="1:8" ht="47.25" x14ac:dyDescent="0.25">
      <c r="A33" s="46">
        <v>22</v>
      </c>
      <c r="B33" s="7" t="s">
        <v>1161</v>
      </c>
      <c r="C33" s="7" t="s">
        <v>1162</v>
      </c>
      <c r="D33" s="440">
        <v>2016</v>
      </c>
      <c r="E33" s="19">
        <f t="shared" si="1"/>
        <v>10</v>
      </c>
      <c r="F33" s="67">
        <f t="shared" si="2"/>
        <v>1</v>
      </c>
      <c r="G33" s="389" t="b">
        <f t="shared" si="3"/>
        <v>0</v>
      </c>
      <c r="H33" s="390">
        <f t="shared" si="4"/>
        <v>1</v>
      </c>
    </row>
    <row r="34" spans="1:8" ht="31.5" x14ac:dyDescent="0.25">
      <c r="A34" s="46">
        <v>23</v>
      </c>
      <c r="B34" s="7" t="s">
        <v>1170</v>
      </c>
      <c r="C34" s="7" t="s">
        <v>1171</v>
      </c>
      <c r="D34" s="447">
        <v>2016</v>
      </c>
      <c r="E34" s="19">
        <f t="shared" si="1"/>
        <v>10</v>
      </c>
      <c r="F34" s="67">
        <f t="shared" si="2"/>
        <v>1</v>
      </c>
      <c r="G34" s="389" t="b">
        <f t="shared" si="3"/>
        <v>0</v>
      </c>
      <c r="H34" s="390">
        <f t="shared" si="4"/>
        <v>1</v>
      </c>
    </row>
    <row r="35" spans="1:8" ht="31.5" x14ac:dyDescent="0.25">
      <c r="A35" s="46">
        <v>24</v>
      </c>
      <c r="B35" s="7" t="s">
        <v>1163</v>
      </c>
      <c r="C35" s="7" t="s">
        <v>1164</v>
      </c>
      <c r="D35" s="447">
        <v>2016</v>
      </c>
      <c r="E35" s="19">
        <f t="shared" si="1"/>
        <v>10</v>
      </c>
      <c r="F35" s="67">
        <f t="shared" si="2"/>
        <v>1</v>
      </c>
      <c r="G35" s="389" t="b">
        <f t="shared" si="3"/>
        <v>0</v>
      </c>
      <c r="H35" s="390">
        <f t="shared" si="4"/>
        <v>1</v>
      </c>
    </row>
    <row r="36" spans="1:8" ht="31.5" x14ac:dyDescent="0.25">
      <c r="A36" s="46">
        <v>25</v>
      </c>
      <c r="B36" s="7" t="s">
        <v>1163</v>
      </c>
      <c r="C36" s="7" t="s">
        <v>1169</v>
      </c>
      <c r="D36" s="447">
        <v>2016</v>
      </c>
      <c r="E36" s="19">
        <f t="shared" si="1"/>
        <v>10</v>
      </c>
      <c r="F36" s="67">
        <f t="shared" si="2"/>
        <v>1</v>
      </c>
      <c r="G36" s="389" t="b">
        <f t="shared" si="3"/>
        <v>0</v>
      </c>
      <c r="H36" s="390">
        <f t="shared" si="4"/>
        <v>1</v>
      </c>
    </row>
    <row r="37" spans="1:8" ht="31.5" x14ac:dyDescent="0.25">
      <c r="A37" s="46">
        <v>26</v>
      </c>
      <c r="B37" s="7" t="s">
        <v>1167</v>
      </c>
      <c r="C37" s="7" t="s">
        <v>1168</v>
      </c>
      <c r="D37" s="447">
        <v>2016</v>
      </c>
      <c r="E37" s="19">
        <f t="shared" si="1"/>
        <v>10</v>
      </c>
      <c r="F37" s="67">
        <f t="shared" si="2"/>
        <v>1</v>
      </c>
      <c r="G37" s="389" t="b">
        <f t="shared" si="3"/>
        <v>0</v>
      </c>
      <c r="H37" s="390">
        <f t="shared" si="4"/>
        <v>1</v>
      </c>
    </row>
    <row r="38" spans="1:8" ht="31.5" x14ac:dyDescent="0.25">
      <c r="A38" s="46">
        <v>27</v>
      </c>
      <c r="B38" s="7" t="s">
        <v>1165</v>
      </c>
      <c r="C38" s="7" t="s">
        <v>1166</v>
      </c>
      <c r="D38" s="447">
        <v>2016</v>
      </c>
      <c r="E38" s="19">
        <f t="shared" si="1"/>
        <v>10</v>
      </c>
      <c r="F38" s="67">
        <f t="shared" si="2"/>
        <v>1</v>
      </c>
      <c r="G38" s="389" t="b">
        <f t="shared" si="3"/>
        <v>0</v>
      </c>
      <c r="H38" s="390">
        <f t="shared" si="4"/>
        <v>1</v>
      </c>
    </row>
    <row r="39" spans="1:8" x14ac:dyDescent="0.25">
      <c r="A39" s="46">
        <v>28</v>
      </c>
      <c r="B39" s="7"/>
      <c r="C39" s="7"/>
      <c r="D39" s="440"/>
      <c r="E39" s="19" t="str">
        <f t="shared" si="1"/>
        <v/>
      </c>
      <c r="F39" s="67" t="str">
        <f t="shared" si="2"/>
        <v/>
      </c>
      <c r="G39" s="389" t="b">
        <f t="shared" si="3"/>
        <v>0</v>
      </c>
      <c r="H39" s="390">
        <f t="shared" si="4"/>
        <v>1</v>
      </c>
    </row>
    <row r="40" spans="1:8" x14ac:dyDescent="0.25">
      <c r="A40" s="46">
        <v>29</v>
      </c>
      <c r="B40" s="7"/>
      <c r="C40" s="7"/>
      <c r="D40" s="440"/>
      <c r="E40" s="19" t="str">
        <f t="shared" si="1"/>
        <v/>
      </c>
      <c r="F40" s="67" t="str">
        <f t="shared" si="2"/>
        <v/>
      </c>
      <c r="G40" s="389" t="b">
        <f t="shared" si="3"/>
        <v>0</v>
      </c>
      <c r="H40" s="390">
        <f t="shared" si="4"/>
        <v>1</v>
      </c>
    </row>
    <row r="41" spans="1:8" x14ac:dyDescent="0.25">
      <c r="A41" s="46">
        <v>30</v>
      </c>
      <c r="B41" s="7"/>
      <c r="C41" s="7"/>
      <c r="D41" s="447"/>
      <c r="E41" s="19" t="str">
        <f t="shared" si="1"/>
        <v/>
      </c>
      <c r="F41" s="67" t="str">
        <f t="shared" si="2"/>
        <v/>
      </c>
      <c r="G41" s="389" t="b">
        <f t="shared" si="3"/>
        <v>0</v>
      </c>
      <c r="H41" s="390">
        <f t="shared" si="4"/>
        <v>1</v>
      </c>
    </row>
    <row r="42" spans="1:8" x14ac:dyDescent="0.25">
      <c r="A42" s="46">
        <v>31</v>
      </c>
      <c r="B42" s="7"/>
      <c r="C42" s="7"/>
      <c r="D42" s="447"/>
      <c r="E42" s="19" t="str">
        <f t="shared" si="1"/>
        <v/>
      </c>
      <c r="F42" s="67" t="str">
        <f t="shared" si="2"/>
        <v/>
      </c>
      <c r="G42" s="389" t="b">
        <f t="shared" si="3"/>
        <v>0</v>
      </c>
      <c r="H42" s="390">
        <f t="shared" si="4"/>
        <v>1</v>
      </c>
    </row>
    <row r="43" spans="1:8" x14ac:dyDescent="0.25">
      <c r="A43" s="46">
        <v>32</v>
      </c>
      <c r="B43" s="7"/>
      <c r="C43" s="7"/>
      <c r="D43" s="447"/>
      <c r="E43" s="19" t="str">
        <f t="shared" si="1"/>
        <v/>
      </c>
      <c r="F43" s="67" t="str">
        <f t="shared" si="2"/>
        <v/>
      </c>
      <c r="G43" s="389" t="b">
        <f t="shared" si="3"/>
        <v>0</v>
      </c>
      <c r="H43" s="390">
        <f t="shared" si="4"/>
        <v>1</v>
      </c>
    </row>
    <row r="44" spans="1:8" x14ac:dyDescent="0.25">
      <c r="A44" s="46">
        <v>33</v>
      </c>
      <c r="B44" s="7"/>
      <c r="C44" s="7"/>
      <c r="D44" s="447"/>
      <c r="E44" s="19" t="str">
        <f t="shared" si="1"/>
        <v/>
      </c>
      <c r="F44" s="67" t="str">
        <f t="shared" ref="F44:F75" si="5">IF(OR($B44="",$C44="",$D44="",$D44&gt;an_final),"",IF($D44&gt;=an_initial,1,""))</f>
        <v/>
      </c>
      <c r="G44" s="389" t="b">
        <f t="shared" si="3"/>
        <v>0</v>
      </c>
      <c r="H44" s="390">
        <f t="shared" ref="H44:H75" si="6">LEN(B44)-LEN(SUBSTITUTE(B44,",",""))+1</f>
        <v>1</v>
      </c>
    </row>
    <row r="45" spans="1:8" x14ac:dyDescent="0.25">
      <c r="A45" s="46">
        <v>34</v>
      </c>
      <c r="B45" s="7"/>
      <c r="C45" s="7"/>
      <c r="D45" s="447"/>
      <c r="E45" s="19" t="str">
        <f t="shared" si="1"/>
        <v/>
      </c>
      <c r="F45" s="67" t="str">
        <f t="shared" si="5"/>
        <v/>
      </c>
      <c r="G45" s="389" t="b">
        <f t="shared" si="3"/>
        <v>0</v>
      </c>
      <c r="H45" s="390">
        <f t="shared" si="6"/>
        <v>1</v>
      </c>
    </row>
    <row r="46" spans="1:8" x14ac:dyDescent="0.25">
      <c r="A46" s="46">
        <v>35</v>
      </c>
      <c r="B46" s="7"/>
      <c r="C46" s="7"/>
      <c r="D46" s="227"/>
      <c r="E46" s="19" t="str">
        <f t="shared" si="1"/>
        <v/>
      </c>
      <c r="F46" s="67" t="str">
        <f t="shared" si="5"/>
        <v/>
      </c>
      <c r="G46" s="389" t="b">
        <f t="shared" si="3"/>
        <v>0</v>
      </c>
      <c r="H46" s="390">
        <f t="shared" si="6"/>
        <v>1</v>
      </c>
    </row>
    <row r="47" spans="1:8" x14ac:dyDescent="0.25">
      <c r="A47" s="46">
        <v>36</v>
      </c>
      <c r="B47" s="7"/>
      <c r="C47" s="7"/>
      <c r="D47" s="227"/>
      <c r="E47" s="19" t="str">
        <f t="shared" si="1"/>
        <v/>
      </c>
      <c r="F47" s="67" t="str">
        <f t="shared" si="5"/>
        <v/>
      </c>
      <c r="G47" s="389" t="b">
        <f t="shared" si="3"/>
        <v>0</v>
      </c>
      <c r="H47" s="390">
        <f t="shared" si="6"/>
        <v>1</v>
      </c>
    </row>
    <row r="48" spans="1:8" x14ac:dyDescent="0.25">
      <c r="A48" s="46">
        <v>37</v>
      </c>
      <c r="B48" s="7"/>
      <c r="C48" s="7"/>
      <c r="D48" s="227"/>
      <c r="E48" s="19" t="str">
        <f t="shared" si="1"/>
        <v/>
      </c>
      <c r="F48" s="67" t="str">
        <f t="shared" si="5"/>
        <v/>
      </c>
      <c r="G48" s="389" t="b">
        <f t="shared" si="3"/>
        <v>0</v>
      </c>
      <c r="H48" s="390">
        <f t="shared" si="6"/>
        <v>1</v>
      </c>
    </row>
    <row r="49" spans="1:8" x14ac:dyDescent="0.25">
      <c r="A49" s="46">
        <v>38</v>
      </c>
      <c r="B49" s="7"/>
      <c r="C49" s="7"/>
      <c r="D49" s="227"/>
      <c r="E49" s="19" t="str">
        <f t="shared" si="1"/>
        <v/>
      </c>
      <c r="F49" s="67" t="str">
        <f t="shared" si="5"/>
        <v/>
      </c>
      <c r="G49" s="389" t="b">
        <f t="shared" si="3"/>
        <v>0</v>
      </c>
      <c r="H49" s="390">
        <f t="shared" si="6"/>
        <v>1</v>
      </c>
    </row>
    <row r="50" spans="1:8" x14ac:dyDescent="0.25">
      <c r="A50" s="46">
        <v>39</v>
      </c>
      <c r="B50" s="7"/>
      <c r="C50" s="7"/>
      <c r="D50" s="227"/>
      <c r="E50" s="19" t="str">
        <f t="shared" si="1"/>
        <v/>
      </c>
      <c r="F50" s="67" t="str">
        <f t="shared" si="5"/>
        <v/>
      </c>
      <c r="G50" s="389" t="b">
        <f t="shared" si="3"/>
        <v>0</v>
      </c>
      <c r="H50" s="390">
        <f t="shared" si="6"/>
        <v>1</v>
      </c>
    </row>
    <row r="51" spans="1:8" x14ac:dyDescent="0.25">
      <c r="A51" s="46">
        <v>40</v>
      </c>
      <c r="B51" s="7"/>
      <c r="C51" s="7"/>
      <c r="D51" s="227"/>
      <c r="E51" s="19" t="str">
        <f t="shared" si="1"/>
        <v/>
      </c>
      <c r="F51" s="67" t="str">
        <f t="shared" si="5"/>
        <v/>
      </c>
      <c r="G51" s="389" t="b">
        <f t="shared" si="3"/>
        <v>0</v>
      </c>
      <c r="H51" s="390">
        <f t="shared" si="6"/>
        <v>1</v>
      </c>
    </row>
    <row r="52" spans="1:8" x14ac:dyDescent="0.25">
      <c r="A52" s="46">
        <v>41</v>
      </c>
      <c r="B52" s="7"/>
      <c r="C52" s="7"/>
      <c r="D52" s="227"/>
      <c r="E52" s="19" t="str">
        <f t="shared" si="1"/>
        <v/>
      </c>
      <c r="F52" s="67" t="str">
        <f t="shared" si="5"/>
        <v/>
      </c>
      <c r="G52" s="389" t="b">
        <f t="shared" si="3"/>
        <v>0</v>
      </c>
      <c r="H52" s="390">
        <f t="shared" si="6"/>
        <v>1</v>
      </c>
    </row>
    <row r="53" spans="1:8" x14ac:dyDescent="0.25">
      <c r="A53" s="46">
        <v>42</v>
      </c>
      <c r="B53" s="7"/>
      <c r="C53" s="7"/>
      <c r="D53" s="227"/>
      <c r="E53" s="19" t="str">
        <f t="shared" si="1"/>
        <v/>
      </c>
      <c r="F53" s="67" t="str">
        <f t="shared" si="5"/>
        <v/>
      </c>
      <c r="G53" s="389" t="b">
        <f t="shared" si="3"/>
        <v>0</v>
      </c>
      <c r="H53" s="390">
        <f t="shared" si="6"/>
        <v>1</v>
      </c>
    </row>
    <row r="54" spans="1:8" x14ac:dyDescent="0.25">
      <c r="A54" s="46">
        <v>43</v>
      </c>
      <c r="B54" s="7"/>
      <c r="C54" s="7"/>
      <c r="D54" s="227"/>
      <c r="E54" s="19" t="str">
        <f t="shared" si="1"/>
        <v/>
      </c>
      <c r="F54" s="67" t="str">
        <f t="shared" si="5"/>
        <v/>
      </c>
      <c r="G54" s="389" t="b">
        <f t="shared" si="3"/>
        <v>0</v>
      </c>
      <c r="H54" s="390">
        <f t="shared" si="6"/>
        <v>1</v>
      </c>
    </row>
    <row r="55" spans="1:8" x14ac:dyDescent="0.25">
      <c r="A55" s="46">
        <v>44</v>
      </c>
      <c r="B55" s="7"/>
      <c r="C55" s="7"/>
      <c r="D55" s="227"/>
      <c r="E55" s="19" t="str">
        <f t="shared" si="1"/>
        <v/>
      </c>
      <c r="F55" s="67" t="str">
        <f t="shared" si="5"/>
        <v/>
      </c>
      <c r="G55" s="389" t="b">
        <f t="shared" si="3"/>
        <v>0</v>
      </c>
      <c r="H55" s="390">
        <f t="shared" si="6"/>
        <v>1</v>
      </c>
    </row>
    <row r="56" spans="1:8" x14ac:dyDescent="0.25">
      <c r="A56" s="46">
        <v>45</v>
      </c>
      <c r="B56" s="7"/>
      <c r="C56" s="7"/>
      <c r="D56" s="227"/>
      <c r="E56" s="19" t="str">
        <f t="shared" si="1"/>
        <v/>
      </c>
      <c r="F56" s="67" t="str">
        <f t="shared" si="5"/>
        <v/>
      </c>
      <c r="G56" s="389" t="b">
        <f t="shared" si="3"/>
        <v>0</v>
      </c>
      <c r="H56" s="390">
        <f t="shared" si="6"/>
        <v>1</v>
      </c>
    </row>
    <row r="57" spans="1:8" x14ac:dyDescent="0.25">
      <c r="A57" s="46">
        <v>46</v>
      </c>
      <c r="B57" s="7"/>
      <c r="C57" s="7"/>
      <c r="D57" s="227"/>
      <c r="E57" s="19" t="str">
        <f t="shared" si="1"/>
        <v/>
      </c>
      <c r="F57" s="67" t="str">
        <f t="shared" si="5"/>
        <v/>
      </c>
      <c r="G57" s="389" t="b">
        <f t="shared" si="3"/>
        <v>0</v>
      </c>
      <c r="H57" s="390">
        <f t="shared" si="6"/>
        <v>1</v>
      </c>
    </row>
    <row r="58" spans="1:8" x14ac:dyDescent="0.25">
      <c r="A58" s="46">
        <v>47</v>
      </c>
      <c r="B58" s="7"/>
      <c r="C58" s="7"/>
      <c r="D58" s="227"/>
      <c r="E58" s="19" t="str">
        <f t="shared" si="1"/>
        <v/>
      </c>
      <c r="F58" s="67" t="str">
        <f t="shared" si="5"/>
        <v/>
      </c>
      <c r="G58" s="389" t="b">
        <f t="shared" si="3"/>
        <v>0</v>
      </c>
      <c r="H58" s="390">
        <f t="shared" si="6"/>
        <v>1</v>
      </c>
    </row>
    <row r="59" spans="1:8" x14ac:dyDescent="0.25">
      <c r="A59" s="46">
        <v>48</v>
      </c>
      <c r="B59" s="7"/>
      <c r="C59" s="7"/>
      <c r="D59" s="227"/>
      <c r="E59" s="19" t="str">
        <f t="shared" si="1"/>
        <v/>
      </c>
      <c r="F59" s="67" t="str">
        <f t="shared" si="5"/>
        <v/>
      </c>
      <c r="G59" s="389" t="b">
        <f t="shared" si="3"/>
        <v>0</v>
      </c>
      <c r="H59" s="390">
        <f t="shared" si="6"/>
        <v>1</v>
      </c>
    </row>
    <row r="60" spans="1:8" x14ac:dyDescent="0.25">
      <c r="A60" s="46">
        <v>49</v>
      </c>
      <c r="B60" s="7"/>
      <c r="C60" s="7"/>
      <c r="D60" s="227"/>
      <c r="E60" s="19" t="str">
        <f t="shared" si="1"/>
        <v/>
      </c>
      <c r="F60" s="67" t="str">
        <f t="shared" si="5"/>
        <v/>
      </c>
      <c r="G60" s="389" t="b">
        <f t="shared" si="3"/>
        <v>0</v>
      </c>
      <c r="H60" s="390">
        <f t="shared" si="6"/>
        <v>1</v>
      </c>
    </row>
    <row r="61" spans="1:8" x14ac:dyDescent="0.25">
      <c r="A61" s="46">
        <v>50</v>
      </c>
      <c r="B61" s="7"/>
      <c r="C61" s="7"/>
      <c r="D61" s="227"/>
      <c r="E61" s="19" t="str">
        <f t="shared" si="1"/>
        <v/>
      </c>
      <c r="F61" s="67" t="str">
        <f t="shared" si="5"/>
        <v/>
      </c>
      <c r="G61" s="389" t="b">
        <f t="shared" si="3"/>
        <v>0</v>
      </c>
      <c r="H61" s="390">
        <f t="shared" si="6"/>
        <v>1</v>
      </c>
    </row>
    <row r="62" spans="1:8" x14ac:dyDescent="0.25">
      <c r="A62" s="46">
        <v>51</v>
      </c>
      <c r="B62" s="7"/>
      <c r="C62" s="7"/>
      <c r="D62" s="227"/>
      <c r="E62" s="19" t="str">
        <f t="shared" si="1"/>
        <v/>
      </c>
      <c r="F62" s="67" t="str">
        <f t="shared" si="5"/>
        <v/>
      </c>
      <c r="G62" s="389" t="b">
        <f t="shared" si="3"/>
        <v>0</v>
      </c>
      <c r="H62" s="390">
        <f t="shared" si="6"/>
        <v>1</v>
      </c>
    </row>
    <row r="63" spans="1:8" x14ac:dyDescent="0.25">
      <c r="A63" s="46">
        <v>52</v>
      </c>
      <c r="B63" s="7"/>
      <c r="C63" s="7"/>
      <c r="D63" s="227"/>
      <c r="E63" s="19" t="str">
        <f t="shared" si="1"/>
        <v/>
      </c>
      <c r="F63" s="67" t="str">
        <f t="shared" si="5"/>
        <v/>
      </c>
      <c r="G63" s="389" t="b">
        <f t="shared" si="3"/>
        <v>0</v>
      </c>
      <c r="H63" s="390">
        <f t="shared" si="6"/>
        <v>1</v>
      </c>
    </row>
    <row r="64" spans="1:8" x14ac:dyDescent="0.25">
      <c r="A64" s="46">
        <v>53</v>
      </c>
      <c r="B64" s="7"/>
      <c r="C64" s="7"/>
      <c r="D64" s="227"/>
      <c r="E64" s="19" t="str">
        <f t="shared" si="1"/>
        <v/>
      </c>
      <c r="F64" s="67" t="str">
        <f t="shared" si="5"/>
        <v/>
      </c>
      <c r="G64" s="389" t="b">
        <f t="shared" si="3"/>
        <v>0</v>
      </c>
      <c r="H64" s="390">
        <f t="shared" si="6"/>
        <v>1</v>
      </c>
    </row>
    <row r="65" spans="1:8" x14ac:dyDescent="0.25">
      <c r="A65" s="46">
        <v>54</v>
      </c>
      <c r="B65" s="7"/>
      <c r="C65" s="7"/>
      <c r="D65" s="227"/>
      <c r="E65" s="19" t="str">
        <f t="shared" si="1"/>
        <v/>
      </c>
      <c r="F65" s="67" t="str">
        <f t="shared" si="5"/>
        <v/>
      </c>
      <c r="G65" s="389" t="b">
        <f t="shared" si="3"/>
        <v>0</v>
      </c>
      <c r="H65" s="390">
        <f t="shared" si="6"/>
        <v>1</v>
      </c>
    </row>
    <row r="66" spans="1:8" x14ac:dyDescent="0.25">
      <c r="A66" s="46">
        <v>55</v>
      </c>
      <c r="B66" s="7"/>
      <c r="C66" s="7"/>
      <c r="D66" s="227"/>
      <c r="E66" s="19" t="str">
        <f t="shared" si="1"/>
        <v/>
      </c>
      <c r="F66" s="67" t="str">
        <f t="shared" si="5"/>
        <v/>
      </c>
      <c r="G66" s="389" t="b">
        <f t="shared" si="3"/>
        <v>0</v>
      </c>
      <c r="H66" s="390">
        <f t="shared" si="6"/>
        <v>1</v>
      </c>
    </row>
    <row r="67" spans="1:8" x14ac:dyDescent="0.25">
      <c r="A67" s="46">
        <v>56</v>
      </c>
      <c r="B67" s="7"/>
      <c r="C67" s="7"/>
      <c r="D67" s="227"/>
      <c r="E67" s="19" t="str">
        <f t="shared" si="1"/>
        <v/>
      </c>
      <c r="F67" s="67" t="str">
        <f t="shared" si="5"/>
        <v/>
      </c>
      <c r="G67" s="389" t="b">
        <f t="shared" si="3"/>
        <v>0</v>
      </c>
      <c r="H67" s="390">
        <f t="shared" si="6"/>
        <v>1</v>
      </c>
    </row>
    <row r="68" spans="1:8" x14ac:dyDescent="0.25">
      <c r="A68" s="46">
        <v>57</v>
      </c>
      <c r="B68" s="7"/>
      <c r="C68" s="7"/>
      <c r="D68" s="227"/>
      <c r="E68" s="19" t="str">
        <f t="shared" si="1"/>
        <v/>
      </c>
      <c r="F68" s="67" t="str">
        <f t="shared" si="5"/>
        <v/>
      </c>
      <c r="G68" s="389" t="b">
        <f t="shared" si="3"/>
        <v>0</v>
      </c>
      <c r="H68" s="390">
        <f t="shared" si="6"/>
        <v>1</v>
      </c>
    </row>
    <row r="69" spans="1:8" x14ac:dyDescent="0.25">
      <c r="A69" s="46">
        <v>58</v>
      </c>
      <c r="B69" s="7"/>
      <c r="C69" s="7"/>
      <c r="D69" s="227"/>
      <c r="E69" s="19" t="str">
        <f t="shared" si="1"/>
        <v/>
      </c>
      <c r="F69" s="67" t="str">
        <f t="shared" si="5"/>
        <v/>
      </c>
      <c r="G69" s="389" t="b">
        <f t="shared" si="3"/>
        <v>0</v>
      </c>
      <c r="H69" s="390">
        <f t="shared" si="6"/>
        <v>1</v>
      </c>
    </row>
    <row r="70" spans="1:8" x14ac:dyDescent="0.25">
      <c r="A70" s="46">
        <v>59</v>
      </c>
      <c r="B70" s="7"/>
      <c r="C70" s="7"/>
      <c r="D70" s="227"/>
      <c r="E70" s="19" t="str">
        <f t="shared" si="1"/>
        <v/>
      </c>
      <c r="F70" s="67" t="str">
        <f t="shared" si="5"/>
        <v/>
      </c>
      <c r="G70" s="389" t="b">
        <f t="shared" si="3"/>
        <v>0</v>
      </c>
      <c r="H70" s="390">
        <f t="shared" si="6"/>
        <v>1</v>
      </c>
    </row>
    <row r="71" spans="1:8" x14ac:dyDescent="0.25">
      <c r="A71" s="46">
        <v>60</v>
      </c>
      <c r="B71" s="7"/>
      <c r="C71" s="7"/>
      <c r="D71" s="227"/>
      <c r="E71" s="19" t="str">
        <f t="shared" si="1"/>
        <v/>
      </c>
      <c r="F71" s="67" t="str">
        <f t="shared" si="5"/>
        <v/>
      </c>
      <c r="G71" s="389" t="b">
        <f t="shared" si="3"/>
        <v>0</v>
      </c>
      <c r="H71" s="390">
        <f t="shared" si="6"/>
        <v>1</v>
      </c>
    </row>
    <row r="72" spans="1:8" x14ac:dyDescent="0.25">
      <c r="A72" s="46">
        <v>61</v>
      </c>
      <c r="B72" s="7"/>
      <c r="C72" s="7"/>
      <c r="D72" s="227"/>
      <c r="E72" s="19" t="str">
        <f t="shared" si="1"/>
        <v/>
      </c>
      <c r="F72" s="67" t="str">
        <f t="shared" si="5"/>
        <v/>
      </c>
      <c r="G72" s="389" t="b">
        <f t="shared" si="3"/>
        <v>0</v>
      </c>
      <c r="H72" s="390">
        <f t="shared" si="6"/>
        <v>1</v>
      </c>
    </row>
    <row r="73" spans="1:8" x14ac:dyDescent="0.25">
      <c r="A73" s="46">
        <v>62</v>
      </c>
      <c r="B73" s="7"/>
      <c r="C73" s="7"/>
      <c r="D73" s="227"/>
      <c r="E73" s="19" t="str">
        <f t="shared" si="1"/>
        <v/>
      </c>
      <c r="F73" s="67" t="str">
        <f t="shared" si="5"/>
        <v/>
      </c>
      <c r="G73" s="389" t="b">
        <f t="shared" si="3"/>
        <v>0</v>
      </c>
      <c r="H73" s="390">
        <f t="shared" si="6"/>
        <v>1</v>
      </c>
    </row>
    <row r="74" spans="1:8" x14ac:dyDescent="0.25">
      <c r="A74" s="46">
        <v>63</v>
      </c>
      <c r="B74" s="7"/>
      <c r="C74" s="7"/>
      <c r="D74" s="227"/>
      <c r="E74" s="19" t="str">
        <f t="shared" si="1"/>
        <v/>
      </c>
      <c r="F74" s="67" t="str">
        <f t="shared" si="5"/>
        <v/>
      </c>
      <c r="G74" s="389" t="b">
        <f t="shared" si="3"/>
        <v>0</v>
      </c>
      <c r="H74" s="390">
        <f t="shared" si="6"/>
        <v>1</v>
      </c>
    </row>
    <row r="75" spans="1:8" x14ac:dyDescent="0.25">
      <c r="A75" s="46">
        <v>64</v>
      </c>
      <c r="B75" s="7"/>
      <c r="C75" s="7"/>
      <c r="D75" s="227"/>
      <c r="E75" s="19" t="str">
        <f t="shared" si="1"/>
        <v/>
      </c>
      <c r="F75" s="67" t="str">
        <f t="shared" si="5"/>
        <v/>
      </c>
      <c r="G75" s="389" t="b">
        <f t="shared" si="3"/>
        <v>0</v>
      </c>
      <c r="H75" s="390">
        <f t="shared" si="6"/>
        <v>1</v>
      </c>
    </row>
    <row r="76" spans="1:8" x14ac:dyDescent="0.25">
      <c r="A76" s="46">
        <v>65</v>
      </c>
      <c r="B76" s="7"/>
      <c r="C76" s="7"/>
      <c r="D76" s="227"/>
      <c r="E76" s="19" t="str">
        <f t="shared" ref="E76:E139" si="7">IF(OR($B76="",$C76="",$D76&lt;an_initial,$D76&gt;an_final),"",F76*10)</f>
        <v/>
      </c>
      <c r="F76" s="67" t="str">
        <f t="shared" ref="F76:F110" si="8">IF(OR($B76="",$C76="",$D76="",$D76&gt;an_final),"",IF($D76&gt;=an_initial,1,""))</f>
        <v/>
      </c>
      <c r="G76" s="389" t="b">
        <f t="shared" ref="G76:G110" si="9">IF(nume_candidat="",FALSE,ISNUMBER(SEARCH(nume_candidat,$B76)))</f>
        <v>0</v>
      </c>
      <c r="H76" s="390">
        <f t="shared" ref="H76:H110" si="10">LEN(B76)-LEN(SUBSTITUTE(B76,",",""))+1</f>
        <v>1</v>
      </c>
    </row>
    <row r="77" spans="1:8" x14ac:dyDescent="0.25">
      <c r="A77" s="46">
        <v>66</v>
      </c>
      <c r="B77" s="7"/>
      <c r="C77" s="7"/>
      <c r="D77" s="227"/>
      <c r="E77" s="19" t="str">
        <f t="shared" si="7"/>
        <v/>
      </c>
      <c r="F77" s="67" t="str">
        <f t="shared" si="8"/>
        <v/>
      </c>
      <c r="G77" s="389" t="b">
        <f t="shared" si="9"/>
        <v>0</v>
      </c>
      <c r="H77" s="390">
        <f t="shared" si="10"/>
        <v>1</v>
      </c>
    </row>
    <row r="78" spans="1:8" x14ac:dyDescent="0.25">
      <c r="A78" s="46">
        <v>67</v>
      </c>
      <c r="B78" s="7"/>
      <c r="C78" s="7"/>
      <c r="D78" s="227"/>
      <c r="E78" s="19" t="str">
        <f t="shared" si="7"/>
        <v/>
      </c>
      <c r="F78" s="67" t="str">
        <f t="shared" si="8"/>
        <v/>
      </c>
      <c r="G78" s="389" t="b">
        <f t="shared" si="9"/>
        <v>0</v>
      </c>
      <c r="H78" s="390">
        <f t="shared" si="10"/>
        <v>1</v>
      </c>
    </row>
    <row r="79" spans="1:8" x14ac:dyDescent="0.25">
      <c r="A79" s="46">
        <v>68</v>
      </c>
      <c r="B79" s="7"/>
      <c r="C79" s="7"/>
      <c r="D79" s="227"/>
      <c r="E79" s="19" t="str">
        <f t="shared" si="7"/>
        <v/>
      </c>
      <c r="F79" s="67" t="str">
        <f t="shared" si="8"/>
        <v/>
      </c>
      <c r="G79" s="389" t="b">
        <f t="shared" si="9"/>
        <v>0</v>
      </c>
      <c r="H79" s="390">
        <f t="shared" si="10"/>
        <v>1</v>
      </c>
    </row>
    <row r="80" spans="1:8" x14ac:dyDescent="0.25">
      <c r="A80" s="46">
        <v>69</v>
      </c>
      <c r="B80" s="7"/>
      <c r="C80" s="7"/>
      <c r="D80" s="227"/>
      <c r="E80" s="19" t="str">
        <f t="shared" si="7"/>
        <v/>
      </c>
      <c r="F80" s="67" t="str">
        <f t="shared" si="8"/>
        <v/>
      </c>
      <c r="G80" s="389" t="b">
        <f t="shared" si="9"/>
        <v>0</v>
      </c>
      <c r="H80" s="390">
        <f t="shared" si="10"/>
        <v>1</v>
      </c>
    </row>
    <row r="81" spans="1:8" x14ac:dyDescent="0.25">
      <c r="A81" s="46">
        <v>70</v>
      </c>
      <c r="B81" s="7"/>
      <c r="C81" s="7"/>
      <c r="D81" s="227"/>
      <c r="E81" s="19" t="str">
        <f t="shared" si="7"/>
        <v/>
      </c>
      <c r="F81" s="67" t="str">
        <f t="shared" si="8"/>
        <v/>
      </c>
      <c r="G81" s="389" t="b">
        <f t="shared" si="9"/>
        <v>0</v>
      </c>
      <c r="H81" s="390">
        <f t="shared" si="10"/>
        <v>1</v>
      </c>
    </row>
    <row r="82" spans="1:8" x14ac:dyDescent="0.25">
      <c r="A82" s="46">
        <v>71</v>
      </c>
      <c r="B82" s="7"/>
      <c r="C82" s="7"/>
      <c r="D82" s="227"/>
      <c r="E82" s="19" t="str">
        <f t="shared" si="7"/>
        <v/>
      </c>
      <c r="F82" s="67" t="str">
        <f t="shared" si="8"/>
        <v/>
      </c>
      <c r="G82" s="389" t="b">
        <f t="shared" si="9"/>
        <v>0</v>
      </c>
      <c r="H82" s="390">
        <f t="shared" si="10"/>
        <v>1</v>
      </c>
    </row>
    <row r="83" spans="1:8" x14ac:dyDescent="0.25">
      <c r="A83" s="46">
        <v>72</v>
      </c>
      <c r="B83" s="7"/>
      <c r="C83" s="7"/>
      <c r="D83" s="227"/>
      <c r="E83" s="19" t="str">
        <f t="shared" si="7"/>
        <v/>
      </c>
      <c r="F83" s="67" t="str">
        <f t="shared" si="8"/>
        <v/>
      </c>
      <c r="G83" s="389" t="b">
        <f t="shared" si="9"/>
        <v>0</v>
      </c>
      <c r="H83" s="390">
        <f t="shared" si="10"/>
        <v>1</v>
      </c>
    </row>
    <row r="84" spans="1:8" x14ac:dyDescent="0.25">
      <c r="A84" s="46">
        <v>73</v>
      </c>
      <c r="B84" s="7"/>
      <c r="C84" s="7"/>
      <c r="D84" s="227"/>
      <c r="E84" s="19" t="str">
        <f t="shared" si="7"/>
        <v/>
      </c>
      <c r="F84" s="67" t="str">
        <f t="shared" si="8"/>
        <v/>
      </c>
      <c r="G84" s="389" t="b">
        <f t="shared" si="9"/>
        <v>0</v>
      </c>
      <c r="H84" s="390">
        <f t="shared" si="10"/>
        <v>1</v>
      </c>
    </row>
    <row r="85" spans="1:8" x14ac:dyDescent="0.25">
      <c r="A85" s="46">
        <v>74</v>
      </c>
      <c r="B85" s="7"/>
      <c r="C85" s="7"/>
      <c r="D85" s="227"/>
      <c r="E85" s="19" t="str">
        <f t="shared" si="7"/>
        <v/>
      </c>
      <c r="F85" s="67" t="str">
        <f t="shared" si="8"/>
        <v/>
      </c>
      <c r="G85" s="389" t="b">
        <f t="shared" si="9"/>
        <v>0</v>
      </c>
      <c r="H85" s="390">
        <f t="shared" si="10"/>
        <v>1</v>
      </c>
    </row>
    <row r="86" spans="1:8" x14ac:dyDescent="0.25">
      <c r="A86" s="46">
        <v>75</v>
      </c>
      <c r="B86" s="7"/>
      <c r="C86" s="7"/>
      <c r="D86" s="227"/>
      <c r="E86" s="19" t="str">
        <f t="shared" si="7"/>
        <v/>
      </c>
      <c r="F86" s="67" t="str">
        <f t="shared" si="8"/>
        <v/>
      </c>
      <c r="G86" s="389" t="b">
        <f t="shared" si="9"/>
        <v>0</v>
      </c>
      <c r="H86" s="390">
        <f t="shared" si="10"/>
        <v>1</v>
      </c>
    </row>
    <row r="87" spans="1:8" x14ac:dyDescent="0.25">
      <c r="A87" s="46">
        <v>76</v>
      </c>
      <c r="B87" s="7"/>
      <c r="C87" s="7"/>
      <c r="D87" s="227"/>
      <c r="E87" s="19" t="str">
        <f t="shared" si="7"/>
        <v/>
      </c>
      <c r="F87" s="67" t="str">
        <f t="shared" si="8"/>
        <v/>
      </c>
      <c r="G87" s="389" t="b">
        <f t="shared" si="9"/>
        <v>0</v>
      </c>
      <c r="H87" s="390">
        <f t="shared" si="10"/>
        <v>1</v>
      </c>
    </row>
    <row r="88" spans="1:8" x14ac:dyDescent="0.25">
      <c r="A88" s="46">
        <v>77</v>
      </c>
      <c r="B88" s="7"/>
      <c r="C88" s="7"/>
      <c r="D88" s="227"/>
      <c r="E88" s="19" t="str">
        <f t="shared" si="7"/>
        <v/>
      </c>
      <c r="F88" s="67" t="str">
        <f t="shared" si="8"/>
        <v/>
      </c>
      <c r="G88" s="389" t="b">
        <f t="shared" si="9"/>
        <v>0</v>
      </c>
      <c r="H88" s="390">
        <f t="shared" si="10"/>
        <v>1</v>
      </c>
    </row>
    <row r="89" spans="1:8" x14ac:dyDescent="0.25">
      <c r="A89" s="46">
        <v>78</v>
      </c>
      <c r="B89" s="7"/>
      <c r="C89" s="7"/>
      <c r="D89" s="227"/>
      <c r="E89" s="19" t="str">
        <f t="shared" si="7"/>
        <v/>
      </c>
      <c r="F89" s="67" t="str">
        <f t="shared" si="8"/>
        <v/>
      </c>
      <c r="G89" s="389" t="b">
        <f t="shared" si="9"/>
        <v>0</v>
      </c>
      <c r="H89" s="390">
        <f t="shared" si="10"/>
        <v>1</v>
      </c>
    </row>
    <row r="90" spans="1:8" x14ac:dyDescent="0.25">
      <c r="A90" s="46">
        <v>79</v>
      </c>
      <c r="B90" s="7"/>
      <c r="C90" s="7"/>
      <c r="D90" s="227"/>
      <c r="E90" s="19" t="str">
        <f t="shared" si="7"/>
        <v/>
      </c>
      <c r="F90" s="67" t="str">
        <f t="shared" si="8"/>
        <v/>
      </c>
      <c r="G90" s="389" t="b">
        <f t="shared" si="9"/>
        <v>0</v>
      </c>
      <c r="H90" s="390">
        <f t="shared" si="10"/>
        <v>1</v>
      </c>
    </row>
    <row r="91" spans="1:8" x14ac:dyDescent="0.25">
      <c r="A91" s="46">
        <v>80</v>
      </c>
      <c r="B91" s="7"/>
      <c r="C91" s="7"/>
      <c r="D91" s="227"/>
      <c r="E91" s="19" t="str">
        <f t="shared" si="7"/>
        <v/>
      </c>
      <c r="F91" s="67" t="str">
        <f t="shared" si="8"/>
        <v/>
      </c>
      <c r="G91" s="389" t="b">
        <f t="shared" si="9"/>
        <v>0</v>
      </c>
      <c r="H91" s="390">
        <f t="shared" si="10"/>
        <v>1</v>
      </c>
    </row>
    <row r="92" spans="1:8" x14ac:dyDescent="0.25">
      <c r="A92" s="46">
        <v>81</v>
      </c>
      <c r="B92" s="7"/>
      <c r="C92" s="7"/>
      <c r="D92" s="227"/>
      <c r="E92" s="19" t="str">
        <f t="shared" si="7"/>
        <v/>
      </c>
      <c r="F92" s="67" t="str">
        <f t="shared" si="8"/>
        <v/>
      </c>
      <c r="G92" s="389" t="b">
        <f t="shared" si="9"/>
        <v>0</v>
      </c>
      <c r="H92" s="390">
        <f t="shared" si="10"/>
        <v>1</v>
      </c>
    </row>
    <row r="93" spans="1:8" x14ac:dyDescent="0.25">
      <c r="A93" s="46">
        <v>82</v>
      </c>
      <c r="B93" s="7"/>
      <c r="C93" s="7"/>
      <c r="D93" s="227"/>
      <c r="E93" s="19" t="str">
        <f t="shared" si="7"/>
        <v/>
      </c>
      <c r="F93" s="67" t="str">
        <f t="shared" si="8"/>
        <v/>
      </c>
      <c r="G93" s="389" t="b">
        <f t="shared" si="9"/>
        <v>0</v>
      </c>
      <c r="H93" s="390">
        <f t="shared" si="10"/>
        <v>1</v>
      </c>
    </row>
    <row r="94" spans="1:8" x14ac:dyDescent="0.25">
      <c r="A94" s="46">
        <v>83</v>
      </c>
      <c r="B94" s="7"/>
      <c r="C94" s="7"/>
      <c r="D94" s="227"/>
      <c r="E94" s="19" t="str">
        <f t="shared" si="7"/>
        <v/>
      </c>
      <c r="F94" s="67" t="str">
        <f t="shared" si="8"/>
        <v/>
      </c>
      <c r="G94" s="389" t="b">
        <f t="shared" si="9"/>
        <v>0</v>
      </c>
      <c r="H94" s="390">
        <f t="shared" si="10"/>
        <v>1</v>
      </c>
    </row>
    <row r="95" spans="1:8" x14ac:dyDescent="0.25">
      <c r="A95" s="46">
        <v>84</v>
      </c>
      <c r="B95" s="7"/>
      <c r="C95" s="7"/>
      <c r="D95" s="227"/>
      <c r="E95" s="19" t="str">
        <f t="shared" si="7"/>
        <v/>
      </c>
      <c r="F95" s="67" t="str">
        <f t="shared" si="8"/>
        <v/>
      </c>
      <c r="G95" s="389" t="b">
        <f t="shared" si="9"/>
        <v>0</v>
      </c>
      <c r="H95" s="390">
        <f t="shared" si="10"/>
        <v>1</v>
      </c>
    </row>
    <row r="96" spans="1:8" x14ac:dyDescent="0.25">
      <c r="A96" s="46">
        <v>85</v>
      </c>
      <c r="B96" s="7"/>
      <c r="C96" s="7"/>
      <c r="D96" s="227"/>
      <c r="E96" s="19" t="str">
        <f t="shared" si="7"/>
        <v/>
      </c>
      <c r="F96" s="67" t="str">
        <f t="shared" si="8"/>
        <v/>
      </c>
      <c r="G96" s="389" t="b">
        <f t="shared" si="9"/>
        <v>0</v>
      </c>
      <c r="H96" s="390">
        <f t="shared" si="10"/>
        <v>1</v>
      </c>
    </row>
    <row r="97" spans="1:8" x14ac:dyDescent="0.25">
      <c r="A97" s="46">
        <v>86</v>
      </c>
      <c r="B97" s="7"/>
      <c r="C97" s="7"/>
      <c r="D97" s="227"/>
      <c r="E97" s="19" t="str">
        <f t="shared" si="7"/>
        <v/>
      </c>
      <c r="F97" s="67" t="str">
        <f t="shared" si="8"/>
        <v/>
      </c>
      <c r="G97" s="389" t="b">
        <f t="shared" si="9"/>
        <v>0</v>
      </c>
      <c r="H97" s="390">
        <f t="shared" si="10"/>
        <v>1</v>
      </c>
    </row>
    <row r="98" spans="1:8" x14ac:dyDescent="0.25">
      <c r="A98" s="46">
        <v>87</v>
      </c>
      <c r="B98" s="7"/>
      <c r="C98" s="7"/>
      <c r="D98" s="227"/>
      <c r="E98" s="19" t="str">
        <f t="shared" si="7"/>
        <v/>
      </c>
      <c r="F98" s="67" t="str">
        <f t="shared" si="8"/>
        <v/>
      </c>
      <c r="G98" s="389" t="b">
        <f t="shared" si="9"/>
        <v>0</v>
      </c>
      <c r="H98" s="390">
        <f t="shared" si="10"/>
        <v>1</v>
      </c>
    </row>
    <row r="99" spans="1:8" x14ac:dyDescent="0.25">
      <c r="A99" s="46">
        <v>88</v>
      </c>
      <c r="B99" s="7"/>
      <c r="C99" s="7"/>
      <c r="D99" s="227"/>
      <c r="E99" s="19" t="str">
        <f t="shared" si="7"/>
        <v/>
      </c>
      <c r="F99" s="67" t="str">
        <f t="shared" si="8"/>
        <v/>
      </c>
      <c r="G99" s="389" t="b">
        <f t="shared" si="9"/>
        <v>0</v>
      </c>
      <c r="H99" s="390">
        <f t="shared" si="10"/>
        <v>1</v>
      </c>
    </row>
    <row r="100" spans="1:8" x14ac:dyDescent="0.25">
      <c r="A100" s="46">
        <v>89</v>
      </c>
      <c r="B100" s="7"/>
      <c r="C100" s="7"/>
      <c r="D100" s="227"/>
      <c r="E100" s="19" t="str">
        <f t="shared" si="7"/>
        <v/>
      </c>
      <c r="F100" s="67" t="str">
        <f t="shared" si="8"/>
        <v/>
      </c>
      <c r="G100" s="389" t="b">
        <f t="shared" si="9"/>
        <v>0</v>
      </c>
      <c r="H100" s="390">
        <f t="shared" si="10"/>
        <v>1</v>
      </c>
    </row>
    <row r="101" spans="1:8" x14ac:dyDescent="0.25">
      <c r="A101" s="46">
        <v>90</v>
      </c>
      <c r="B101" s="7"/>
      <c r="C101" s="7"/>
      <c r="D101" s="227"/>
      <c r="E101" s="19" t="str">
        <f t="shared" si="7"/>
        <v/>
      </c>
      <c r="F101" s="67" t="str">
        <f t="shared" si="8"/>
        <v/>
      </c>
      <c r="G101" s="389" t="b">
        <f t="shared" si="9"/>
        <v>0</v>
      </c>
      <c r="H101" s="390">
        <f t="shared" si="10"/>
        <v>1</v>
      </c>
    </row>
    <row r="102" spans="1:8" x14ac:dyDescent="0.25">
      <c r="A102" s="46">
        <v>91</v>
      </c>
      <c r="B102" s="7"/>
      <c r="C102" s="7"/>
      <c r="D102" s="227"/>
      <c r="E102" s="19" t="str">
        <f t="shared" si="7"/>
        <v/>
      </c>
      <c r="F102" s="67" t="str">
        <f t="shared" si="8"/>
        <v/>
      </c>
      <c r="G102" s="389" t="b">
        <f t="shared" si="9"/>
        <v>0</v>
      </c>
      <c r="H102" s="390">
        <f t="shared" si="10"/>
        <v>1</v>
      </c>
    </row>
    <row r="103" spans="1:8" x14ac:dyDescent="0.25">
      <c r="A103" s="46">
        <v>92</v>
      </c>
      <c r="B103" s="7"/>
      <c r="C103" s="7"/>
      <c r="D103" s="227"/>
      <c r="E103" s="19" t="str">
        <f t="shared" si="7"/>
        <v/>
      </c>
      <c r="F103" s="67" t="str">
        <f t="shared" si="8"/>
        <v/>
      </c>
      <c r="G103" s="389" t="b">
        <f t="shared" si="9"/>
        <v>0</v>
      </c>
      <c r="H103" s="390">
        <f t="shared" si="10"/>
        <v>1</v>
      </c>
    </row>
    <row r="104" spans="1:8" x14ac:dyDescent="0.25">
      <c r="A104" s="46">
        <v>93</v>
      </c>
      <c r="B104" s="7"/>
      <c r="C104" s="7"/>
      <c r="D104" s="227"/>
      <c r="E104" s="19" t="str">
        <f t="shared" si="7"/>
        <v/>
      </c>
      <c r="F104" s="67" t="str">
        <f t="shared" si="8"/>
        <v/>
      </c>
      <c r="G104" s="389" t="b">
        <f t="shared" si="9"/>
        <v>0</v>
      </c>
      <c r="H104" s="390">
        <f t="shared" si="10"/>
        <v>1</v>
      </c>
    </row>
    <row r="105" spans="1:8" x14ac:dyDescent="0.25">
      <c r="A105" s="46">
        <v>94</v>
      </c>
      <c r="B105" s="7"/>
      <c r="C105" s="7"/>
      <c r="D105" s="227"/>
      <c r="E105" s="19" t="str">
        <f t="shared" si="7"/>
        <v/>
      </c>
      <c r="F105" s="67" t="str">
        <f t="shared" si="8"/>
        <v/>
      </c>
      <c r="G105" s="389" t="b">
        <f t="shared" si="9"/>
        <v>0</v>
      </c>
      <c r="H105" s="390">
        <f t="shared" si="10"/>
        <v>1</v>
      </c>
    </row>
    <row r="106" spans="1:8" x14ac:dyDescent="0.25">
      <c r="A106" s="46">
        <v>95</v>
      </c>
      <c r="B106" s="7"/>
      <c r="C106" s="7"/>
      <c r="D106" s="227"/>
      <c r="E106" s="19" t="str">
        <f t="shared" si="7"/>
        <v/>
      </c>
      <c r="F106" s="67" t="str">
        <f t="shared" si="8"/>
        <v/>
      </c>
      <c r="G106" s="389" t="b">
        <f t="shared" si="9"/>
        <v>0</v>
      </c>
      <c r="H106" s="390">
        <f t="shared" si="10"/>
        <v>1</v>
      </c>
    </row>
    <row r="107" spans="1:8" x14ac:dyDescent="0.25">
      <c r="A107" s="46">
        <v>96</v>
      </c>
      <c r="B107" s="7"/>
      <c r="C107" s="7"/>
      <c r="D107" s="227"/>
      <c r="E107" s="19" t="str">
        <f t="shared" si="7"/>
        <v/>
      </c>
      <c r="F107" s="67" t="str">
        <f t="shared" si="8"/>
        <v/>
      </c>
      <c r="G107" s="389" t="b">
        <f t="shared" si="9"/>
        <v>0</v>
      </c>
      <c r="H107" s="390">
        <f t="shared" si="10"/>
        <v>1</v>
      </c>
    </row>
    <row r="108" spans="1:8" x14ac:dyDescent="0.25">
      <c r="A108" s="46">
        <v>97</v>
      </c>
      <c r="B108" s="7"/>
      <c r="C108" s="7"/>
      <c r="D108" s="227"/>
      <c r="E108" s="19" t="str">
        <f t="shared" si="7"/>
        <v/>
      </c>
      <c r="F108" s="67" t="str">
        <f t="shared" si="8"/>
        <v/>
      </c>
      <c r="G108" s="389" t="b">
        <f t="shared" si="9"/>
        <v>0</v>
      </c>
      <c r="H108" s="390">
        <f t="shared" si="10"/>
        <v>1</v>
      </c>
    </row>
    <row r="109" spans="1:8" x14ac:dyDescent="0.25">
      <c r="A109" s="46">
        <v>98</v>
      </c>
      <c r="B109" s="7"/>
      <c r="C109" s="7"/>
      <c r="D109" s="227"/>
      <c r="E109" s="19" t="str">
        <f t="shared" si="7"/>
        <v/>
      </c>
      <c r="F109" s="67" t="str">
        <f t="shared" si="8"/>
        <v/>
      </c>
      <c r="G109" s="389" t="b">
        <f t="shared" si="9"/>
        <v>0</v>
      </c>
      <c r="H109" s="390">
        <f t="shared" si="10"/>
        <v>1</v>
      </c>
    </row>
    <row r="110" spans="1:8" x14ac:dyDescent="0.25">
      <c r="A110" s="152">
        <v>99</v>
      </c>
      <c r="B110" s="7"/>
      <c r="C110" s="7"/>
      <c r="D110" s="227"/>
      <c r="E110" s="19" t="str">
        <f t="shared" si="7"/>
        <v/>
      </c>
      <c r="F110" s="67" t="str">
        <f t="shared" si="8"/>
        <v/>
      </c>
      <c r="G110" s="389" t="b">
        <f t="shared" si="9"/>
        <v>0</v>
      </c>
      <c r="H110" s="390">
        <f t="shared" si="10"/>
        <v>1</v>
      </c>
    </row>
    <row r="111" spans="1:8" x14ac:dyDescent="0.25">
      <c r="A111" s="152">
        <v>100</v>
      </c>
      <c r="B111" s="153"/>
      <c r="C111" s="153"/>
      <c r="D111" s="155"/>
      <c r="E111" s="19" t="str">
        <f t="shared" si="7"/>
        <v/>
      </c>
    </row>
    <row r="112" spans="1:8" x14ac:dyDescent="0.25">
      <c r="A112" s="152">
        <v>101</v>
      </c>
      <c r="B112" s="153"/>
      <c r="C112" s="153"/>
      <c r="D112" s="155"/>
      <c r="E112" s="19" t="str">
        <f t="shared" si="7"/>
        <v/>
      </c>
    </row>
    <row r="113" spans="1:17" x14ac:dyDescent="0.25">
      <c r="A113" s="152">
        <v>102</v>
      </c>
      <c r="B113" s="153"/>
      <c r="C113" s="153"/>
      <c r="D113" s="155"/>
      <c r="E113" s="19" t="str">
        <f t="shared" si="7"/>
        <v/>
      </c>
    </row>
    <row r="114" spans="1:17" x14ac:dyDescent="0.25">
      <c r="A114" s="152">
        <v>103</v>
      </c>
      <c r="B114" s="153"/>
      <c r="C114" s="153"/>
      <c r="D114" s="155"/>
      <c r="E114" s="19" t="str">
        <f t="shared" si="7"/>
        <v/>
      </c>
    </row>
    <row r="115" spans="1:17" s="79" customFormat="1" x14ac:dyDescent="0.25">
      <c r="A115" s="152">
        <v>104</v>
      </c>
      <c r="B115" s="153"/>
      <c r="C115" s="153"/>
      <c r="D115" s="155"/>
      <c r="E115" s="19" t="str">
        <f t="shared" si="7"/>
        <v/>
      </c>
      <c r="G115" s="80"/>
      <c r="H115" s="73"/>
      <c r="I115" s="73"/>
      <c r="J115" s="73"/>
      <c r="K115" s="73"/>
      <c r="L115" s="73"/>
      <c r="M115" s="73"/>
      <c r="N115" s="73"/>
      <c r="O115" s="73"/>
      <c r="P115" s="73"/>
      <c r="Q115" s="73"/>
    </row>
    <row r="116" spans="1:17" s="79" customFormat="1" x14ac:dyDescent="0.25">
      <c r="A116" s="152">
        <v>105</v>
      </c>
      <c r="B116" s="153"/>
      <c r="C116" s="153"/>
      <c r="D116" s="155"/>
      <c r="E116" s="19" t="str">
        <f t="shared" si="7"/>
        <v/>
      </c>
      <c r="G116" s="80"/>
      <c r="H116" s="73"/>
      <c r="I116" s="73"/>
      <c r="J116" s="73"/>
      <c r="K116" s="73"/>
      <c r="L116" s="73"/>
      <c r="M116" s="73"/>
      <c r="N116" s="73"/>
      <c r="O116" s="73"/>
      <c r="P116" s="73"/>
      <c r="Q116" s="73"/>
    </row>
    <row r="117" spans="1:17" s="79" customFormat="1" x14ac:dyDescent="0.25">
      <c r="A117" s="152">
        <v>106</v>
      </c>
      <c r="B117" s="153"/>
      <c r="C117" s="153"/>
      <c r="D117" s="155"/>
      <c r="E117" s="19" t="str">
        <f t="shared" si="7"/>
        <v/>
      </c>
      <c r="G117" s="80"/>
      <c r="H117" s="73"/>
      <c r="I117" s="73"/>
      <c r="J117" s="73"/>
      <c r="K117" s="73"/>
      <c r="L117" s="73"/>
      <c r="M117" s="73"/>
      <c r="N117" s="73"/>
      <c r="O117" s="73"/>
      <c r="P117" s="73"/>
      <c r="Q117" s="73"/>
    </row>
    <row r="118" spans="1:17" s="79" customFormat="1" x14ac:dyDescent="0.25">
      <c r="A118" s="152">
        <v>107</v>
      </c>
      <c r="B118" s="153"/>
      <c r="C118" s="153"/>
      <c r="D118" s="155"/>
      <c r="E118" s="19" t="str">
        <f t="shared" si="7"/>
        <v/>
      </c>
      <c r="G118" s="80"/>
      <c r="H118" s="73"/>
      <c r="I118" s="73"/>
      <c r="J118" s="73"/>
      <c r="K118" s="73"/>
      <c r="L118" s="73"/>
      <c r="M118" s="73"/>
      <c r="N118" s="73"/>
      <c r="O118" s="73"/>
      <c r="P118" s="73"/>
      <c r="Q118" s="73"/>
    </row>
    <row r="119" spans="1:17" s="79" customFormat="1" x14ac:dyDescent="0.25">
      <c r="A119" s="152">
        <v>108</v>
      </c>
      <c r="B119" s="153"/>
      <c r="C119" s="153"/>
      <c r="D119" s="155"/>
      <c r="E119" s="19" t="str">
        <f t="shared" si="7"/>
        <v/>
      </c>
      <c r="G119" s="80"/>
      <c r="H119" s="73"/>
      <c r="I119" s="73"/>
      <c r="J119" s="73"/>
      <c r="K119" s="73"/>
      <c r="L119" s="73"/>
      <c r="M119" s="73"/>
      <c r="N119" s="73"/>
      <c r="O119" s="73"/>
      <c r="P119" s="73"/>
      <c r="Q119" s="73"/>
    </row>
    <row r="120" spans="1:17" s="79" customFormat="1" x14ac:dyDescent="0.25">
      <c r="A120" s="152">
        <v>109</v>
      </c>
      <c r="B120" s="153"/>
      <c r="C120" s="153"/>
      <c r="D120" s="155"/>
      <c r="E120" s="19" t="str">
        <f t="shared" si="7"/>
        <v/>
      </c>
      <c r="G120" s="80"/>
      <c r="H120" s="73"/>
      <c r="I120" s="73"/>
      <c r="J120" s="73"/>
      <c r="K120" s="73"/>
      <c r="L120" s="73"/>
      <c r="M120" s="73"/>
      <c r="N120" s="73"/>
      <c r="O120" s="73"/>
      <c r="P120" s="73"/>
      <c r="Q120" s="73"/>
    </row>
    <row r="121" spans="1:17" s="79" customFormat="1" x14ac:dyDescent="0.25">
      <c r="A121" s="152">
        <v>110</v>
      </c>
      <c r="B121" s="153"/>
      <c r="C121" s="153"/>
      <c r="D121" s="155"/>
      <c r="E121" s="19" t="str">
        <f t="shared" si="7"/>
        <v/>
      </c>
      <c r="G121" s="80"/>
      <c r="H121" s="73"/>
      <c r="I121" s="73"/>
      <c r="J121" s="73"/>
      <c r="K121" s="73"/>
      <c r="L121" s="73"/>
      <c r="M121" s="73"/>
      <c r="N121" s="73"/>
      <c r="O121" s="73"/>
      <c r="P121" s="73"/>
      <c r="Q121" s="73"/>
    </row>
    <row r="122" spans="1:17" s="79" customFormat="1" x14ac:dyDescent="0.25">
      <c r="A122" s="152">
        <v>111</v>
      </c>
      <c r="B122" s="153"/>
      <c r="C122" s="153"/>
      <c r="D122" s="155"/>
      <c r="E122" s="19" t="str">
        <f t="shared" si="7"/>
        <v/>
      </c>
      <c r="G122" s="80"/>
      <c r="H122" s="73"/>
      <c r="I122" s="73"/>
      <c r="J122" s="73"/>
      <c r="K122" s="73"/>
      <c r="L122" s="73"/>
      <c r="M122" s="73"/>
      <c r="N122" s="73"/>
      <c r="O122" s="73"/>
      <c r="P122" s="73"/>
      <c r="Q122" s="73"/>
    </row>
    <row r="123" spans="1:17" s="79" customFormat="1" x14ac:dyDescent="0.25">
      <c r="A123" s="152">
        <v>112</v>
      </c>
      <c r="B123" s="153"/>
      <c r="C123" s="153"/>
      <c r="D123" s="155"/>
      <c r="E123" s="19" t="str">
        <f t="shared" si="7"/>
        <v/>
      </c>
      <c r="G123" s="80"/>
      <c r="H123" s="73"/>
      <c r="I123" s="73"/>
      <c r="J123" s="73"/>
      <c r="K123" s="73"/>
      <c r="L123" s="73"/>
      <c r="M123" s="73"/>
      <c r="N123" s="73"/>
      <c r="O123" s="73"/>
      <c r="P123" s="73"/>
      <c r="Q123" s="73"/>
    </row>
    <row r="124" spans="1:17" s="79" customFormat="1" x14ac:dyDescent="0.25">
      <c r="A124" s="152">
        <v>113</v>
      </c>
      <c r="B124" s="153"/>
      <c r="C124" s="153"/>
      <c r="D124" s="155"/>
      <c r="E124" s="19" t="str">
        <f t="shared" si="7"/>
        <v/>
      </c>
      <c r="G124" s="80"/>
      <c r="H124" s="73"/>
      <c r="I124" s="73"/>
      <c r="J124" s="73"/>
      <c r="K124" s="73"/>
      <c r="L124" s="73"/>
      <c r="M124" s="73"/>
      <c r="N124" s="73"/>
      <c r="O124" s="73"/>
      <c r="P124" s="73"/>
      <c r="Q124" s="73"/>
    </row>
    <row r="125" spans="1:17" s="79" customFormat="1" x14ac:dyDescent="0.25">
      <c r="A125" s="152">
        <v>114</v>
      </c>
      <c r="B125" s="153"/>
      <c r="C125" s="153"/>
      <c r="D125" s="155"/>
      <c r="E125" s="19" t="str">
        <f t="shared" si="7"/>
        <v/>
      </c>
      <c r="G125" s="80"/>
      <c r="H125" s="73"/>
      <c r="I125" s="73"/>
      <c r="J125" s="73"/>
      <c r="K125" s="73"/>
      <c r="L125" s="73"/>
      <c r="M125" s="73"/>
      <c r="N125" s="73"/>
      <c r="O125" s="73"/>
      <c r="P125" s="73"/>
      <c r="Q125" s="73"/>
    </row>
    <row r="126" spans="1:17" s="79" customFormat="1" x14ac:dyDescent="0.25">
      <c r="A126" s="152">
        <v>115</v>
      </c>
      <c r="B126" s="153"/>
      <c r="C126" s="153"/>
      <c r="D126" s="155"/>
      <c r="E126" s="19" t="str">
        <f t="shared" si="7"/>
        <v/>
      </c>
      <c r="G126" s="80"/>
      <c r="H126" s="73"/>
      <c r="I126" s="73"/>
      <c r="J126" s="73"/>
      <c r="K126" s="73"/>
      <c r="L126" s="73"/>
      <c r="M126" s="73"/>
      <c r="N126" s="73"/>
      <c r="O126" s="73"/>
      <c r="P126" s="73"/>
      <c r="Q126" s="73"/>
    </row>
    <row r="127" spans="1:17" s="79" customFormat="1" x14ac:dyDescent="0.25">
      <c r="A127" s="152">
        <v>116</v>
      </c>
      <c r="B127" s="153"/>
      <c r="C127" s="153"/>
      <c r="D127" s="155"/>
      <c r="E127" s="19" t="str">
        <f t="shared" si="7"/>
        <v/>
      </c>
      <c r="G127" s="80"/>
      <c r="H127" s="73"/>
      <c r="I127" s="73"/>
      <c r="J127" s="73"/>
      <c r="K127" s="73"/>
      <c r="L127" s="73"/>
      <c r="M127" s="73"/>
      <c r="N127" s="73"/>
      <c r="O127" s="73"/>
      <c r="P127" s="73"/>
      <c r="Q127" s="73"/>
    </row>
    <row r="128" spans="1:17" s="79" customFormat="1" x14ac:dyDescent="0.25">
      <c r="A128" s="152">
        <v>117</v>
      </c>
      <c r="B128" s="153"/>
      <c r="C128" s="153"/>
      <c r="D128" s="155"/>
      <c r="E128" s="19" t="str">
        <f t="shared" si="7"/>
        <v/>
      </c>
      <c r="G128" s="80"/>
      <c r="H128" s="73"/>
      <c r="I128" s="73"/>
      <c r="J128" s="73"/>
      <c r="K128" s="73"/>
      <c r="L128" s="73"/>
      <c r="M128" s="73"/>
      <c r="N128" s="73"/>
      <c r="O128" s="73"/>
      <c r="P128" s="73"/>
      <c r="Q128" s="73"/>
    </row>
    <row r="129" spans="1:17" s="79" customFormat="1" x14ac:dyDescent="0.25">
      <c r="A129" s="152">
        <v>118</v>
      </c>
      <c r="B129" s="153"/>
      <c r="C129" s="153"/>
      <c r="D129" s="155"/>
      <c r="E129" s="19" t="str">
        <f t="shared" si="7"/>
        <v/>
      </c>
      <c r="G129" s="80"/>
      <c r="H129" s="73"/>
      <c r="I129" s="73"/>
      <c r="J129" s="73"/>
      <c r="K129" s="73"/>
      <c r="L129" s="73"/>
      <c r="M129" s="73"/>
      <c r="N129" s="73"/>
      <c r="O129" s="73"/>
      <c r="P129" s="73"/>
      <c r="Q129" s="73"/>
    </row>
    <row r="130" spans="1:17" s="79" customFormat="1" x14ac:dyDescent="0.25">
      <c r="A130" s="152">
        <v>119</v>
      </c>
      <c r="B130" s="153"/>
      <c r="C130" s="153"/>
      <c r="D130" s="155"/>
      <c r="E130" s="19" t="str">
        <f t="shared" si="7"/>
        <v/>
      </c>
      <c r="G130" s="80"/>
      <c r="H130" s="73"/>
      <c r="I130" s="73"/>
      <c r="J130" s="73"/>
      <c r="K130" s="73"/>
      <c r="L130" s="73"/>
      <c r="M130" s="73"/>
      <c r="N130" s="73"/>
      <c r="O130" s="73"/>
      <c r="P130" s="73"/>
      <c r="Q130" s="73"/>
    </row>
    <row r="131" spans="1:17" s="79" customFormat="1" x14ac:dyDescent="0.25">
      <c r="A131" s="152">
        <v>120</v>
      </c>
      <c r="B131" s="153"/>
      <c r="C131" s="153"/>
      <c r="D131" s="155"/>
      <c r="E131" s="19" t="str">
        <f t="shared" si="7"/>
        <v/>
      </c>
      <c r="G131" s="80"/>
      <c r="H131" s="73"/>
      <c r="I131" s="73"/>
      <c r="J131" s="73"/>
      <c r="K131" s="73"/>
      <c r="L131" s="73"/>
      <c r="M131" s="73"/>
      <c r="N131" s="73"/>
      <c r="O131" s="73"/>
      <c r="P131" s="73"/>
      <c r="Q131" s="73"/>
    </row>
    <row r="132" spans="1:17" s="79" customFormat="1" x14ac:dyDescent="0.25">
      <c r="A132" s="152">
        <v>121</v>
      </c>
      <c r="B132" s="153"/>
      <c r="C132" s="153"/>
      <c r="D132" s="155"/>
      <c r="E132" s="19" t="str">
        <f t="shared" si="7"/>
        <v/>
      </c>
      <c r="G132" s="80"/>
      <c r="H132" s="73"/>
      <c r="I132" s="73"/>
      <c r="J132" s="73"/>
      <c r="K132" s="73"/>
      <c r="L132" s="73"/>
      <c r="M132" s="73"/>
      <c r="N132" s="73"/>
      <c r="O132" s="73"/>
      <c r="P132" s="73"/>
      <c r="Q132" s="73"/>
    </row>
    <row r="133" spans="1:17" s="79" customFormat="1" x14ac:dyDescent="0.25">
      <c r="A133" s="152">
        <v>122</v>
      </c>
      <c r="B133" s="153"/>
      <c r="C133" s="153"/>
      <c r="D133" s="155"/>
      <c r="E133" s="19" t="str">
        <f t="shared" si="7"/>
        <v/>
      </c>
      <c r="G133" s="80"/>
      <c r="H133" s="73"/>
      <c r="I133" s="73"/>
      <c r="J133" s="73"/>
      <c r="K133" s="73"/>
      <c r="L133" s="73"/>
      <c r="M133" s="73"/>
      <c r="N133" s="73"/>
      <c r="O133" s="73"/>
      <c r="P133" s="73"/>
      <c r="Q133" s="73"/>
    </row>
    <row r="134" spans="1:17" s="79" customFormat="1" x14ac:dyDescent="0.25">
      <c r="A134" s="152">
        <v>123</v>
      </c>
      <c r="B134" s="153"/>
      <c r="C134" s="153"/>
      <c r="D134" s="155"/>
      <c r="E134" s="19" t="str">
        <f t="shared" si="7"/>
        <v/>
      </c>
      <c r="G134" s="80"/>
      <c r="H134" s="73"/>
      <c r="I134" s="73"/>
      <c r="J134" s="73"/>
      <c r="K134" s="73"/>
      <c r="L134" s="73"/>
      <c r="M134" s="73"/>
      <c r="N134" s="73"/>
      <c r="O134" s="73"/>
      <c r="P134" s="73"/>
      <c r="Q134" s="73"/>
    </row>
    <row r="135" spans="1:17" s="79" customFormat="1" x14ac:dyDescent="0.25">
      <c r="A135" s="152">
        <v>124</v>
      </c>
      <c r="B135" s="153"/>
      <c r="C135" s="153"/>
      <c r="D135" s="155"/>
      <c r="E135" s="19" t="str">
        <f t="shared" si="7"/>
        <v/>
      </c>
      <c r="G135" s="80"/>
      <c r="H135" s="73"/>
      <c r="I135" s="73"/>
      <c r="J135" s="73"/>
      <c r="K135" s="73"/>
      <c r="L135" s="73"/>
      <c r="M135" s="73"/>
      <c r="N135" s="73"/>
      <c r="O135" s="73"/>
      <c r="P135" s="73"/>
      <c r="Q135" s="73"/>
    </row>
    <row r="136" spans="1:17" s="79" customFormat="1" x14ac:dyDescent="0.25">
      <c r="A136" s="152">
        <v>125</v>
      </c>
      <c r="B136" s="153"/>
      <c r="C136" s="153"/>
      <c r="D136" s="155"/>
      <c r="E136" s="19" t="str">
        <f t="shared" si="7"/>
        <v/>
      </c>
      <c r="G136" s="80"/>
      <c r="H136" s="73"/>
      <c r="I136" s="73"/>
      <c r="J136" s="73"/>
      <c r="K136" s="73"/>
      <c r="L136" s="73"/>
      <c r="M136" s="73"/>
      <c r="N136" s="73"/>
      <c r="O136" s="73"/>
      <c r="P136" s="73"/>
      <c r="Q136" s="73"/>
    </row>
    <row r="137" spans="1:17" s="79" customFormat="1" x14ac:dyDescent="0.25">
      <c r="A137" s="152">
        <v>126</v>
      </c>
      <c r="B137" s="153"/>
      <c r="C137" s="153"/>
      <c r="D137" s="155"/>
      <c r="E137" s="19" t="str">
        <f t="shared" si="7"/>
        <v/>
      </c>
      <c r="G137" s="80"/>
      <c r="H137" s="73"/>
      <c r="I137" s="73"/>
      <c r="J137" s="73"/>
      <c r="K137" s="73"/>
      <c r="L137" s="73"/>
      <c r="M137" s="73"/>
      <c r="N137" s="73"/>
      <c r="O137" s="73"/>
      <c r="P137" s="73"/>
      <c r="Q137" s="73"/>
    </row>
    <row r="138" spans="1:17" s="79" customFormat="1" x14ac:dyDescent="0.25">
      <c r="A138" s="152">
        <v>127</v>
      </c>
      <c r="B138" s="153"/>
      <c r="C138" s="153"/>
      <c r="D138" s="155"/>
      <c r="E138" s="19" t="str">
        <f t="shared" si="7"/>
        <v/>
      </c>
      <c r="G138" s="80"/>
      <c r="H138" s="73"/>
      <c r="I138" s="73"/>
      <c r="J138" s="73"/>
      <c r="K138" s="73"/>
      <c r="L138" s="73"/>
      <c r="M138" s="73"/>
      <c r="N138" s="73"/>
      <c r="O138" s="73"/>
      <c r="P138" s="73"/>
      <c r="Q138" s="73"/>
    </row>
    <row r="139" spans="1:17" s="79" customFormat="1" x14ac:dyDescent="0.25">
      <c r="A139" s="152">
        <v>128</v>
      </c>
      <c r="B139" s="153"/>
      <c r="C139" s="153"/>
      <c r="D139" s="155"/>
      <c r="E139" s="19" t="str">
        <f t="shared" si="7"/>
        <v/>
      </c>
      <c r="G139" s="80"/>
      <c r="H139" s="73"/>
      <c r="I139" s="73"/>
      <c r="J139" s="73"/>
      <c r="K139" s="73"/>
      <c r="L139" s="73"/>
      <c r="M139" s="73"/>
      <c r="N139" s="73"/>
      <c r="O139" s="73"/>
      <c r="P139" s="73"/>
      <c r="Q139" s="73"/>
    </row>
    <row r="140" spans="1:17" s="79" customFormat="1" x14ac:dyDescent="0.25">
      <c r="A140" s="152">
        <v>129</v>
      </c>
      <c r="B140" s="153"/>
      <c r="C140" s="153"/>
      <c r="D140" s="155"/>
      <c r="E140" s="19" t="str">
        <f t="shared" ref="E140:E203" si="11">IF(OR($B140="",$C140="",$D140&lt;an_initial,$D140&gt;an_final),"",F140*10)</f>
        <v/>
      </c>
      <c r="G140" s="80"/>
      <c r="H140" s="73"/>
      <c r="I140" s="73"/>
      <c r="J140" s="73"/>
      <c r="K140" s="73"/>
      <c r="L140" s="73"/>
      <c r="M140" s="73"/>
      <c r="N140" s="73"/>
      <c r="O140" s="73"/>
      <c r="P140" s="73"/>
      <c r="Q140" s="73"/>
    </row>
    <row r="141" spans="1:17" s="79" customFormat="1" x14ac:dyDescent="0.25">
      <c r="A141" s="152">
        <v>130</v>
      </c>
      <c r="B141" s="153"/>
      <c r="C141" s="153"/>
      <c r="D141" s="155"/>
      <c r="E141" s="19" t="str">
        <f t="shared" si="11"/>
        <v/>
      </c>
      <c r="G141" s="80"/>
      <c r="H141" s="73"/>
      <c r="I141" s="73"/>
      <c r="J141" s="73"/>
      <c r="K141" s="73"/>
      <c r="L141" s="73"/>
      <c r="M141" s="73"/>
      <c r="N141" s="73"/>
      <c r="O141" s="73"/>
      <c r="P141" s="73"/>
      <c r="Q141" s="73"/>
    </row>
    <row r="142" spans="1:17" s="79" customFormat="1" x14ac:dyDescent="0.25">
      <c r="A142" s="152">
        <v>131</v>
      </c>
      <c r="B142" s="153"/>
      <c r="C142" s="153"/>
      <c r="D142" s="155"/>
      <c r="E142" s="19" t="str">
        <f t="shared" si="11"/>
        <v/>
      </c>
      <c r="G142" s="80"/>
      <c r="H142" s="73"/>
      <c r="I142" s="73"/>
      <c r="J142" s="73"/>
      <c r="K142" s="73"/>
      <c r="L142" s="73"/>
      <c r="M142" s="73"/>
      <c r="N142" s="73"/>
      <c r="O142" s="73"/>
      <c r="P142" s="73"/>
      <c r="Q142" s="73"/>
    </row>
    <row r="143" spans="1:17" s="79" customFormat="1" x14ac:dyDescent="0.25">
      <c r="A143" s="152">
        <v>132</v>
      </c>
      <c r="B143" s="153"/>
      <c r="C143" s="153"/>
      <c r="D143" s="155"/>
      <c r="E143" s="19" t="str">
        <f t="shared" si="11"/>
        <v/>
      </c>
      <c r="G143" s="80"/>
      <c r="H143" s="73"/>
      <c r="I143" s="73"/>
      <c r="J143" s="73"/>
      <c r="K143" s="73"/>
      <c r="L143" s="73"/>
      <c r="M143" s="73"/>
      <c r="N143" s="73"/>
      <c r="O143" s="73"/>
      <c r="P143" s="73"/>
      <c r="Q143" s="73"/>
    </row>
    <row r="144" spans="1:17" s="79" customFormat="1" x14ac:dyDescent="0.25">
      <c r="A144" s="152">
        <v>133</v>
      </c>
      <c r="B144" s="153"/>
      <c r="C144" s="153"/>
      <c r="D144" s="155"/>
      <c r="E144" s="19" t="str">
        <f t="shared" si="11"/>
        <v/>
      </c>
      <c r="G144" s="80"/>
      <c r="H144" s="73"/>
      <c r="I144" s="73"/>
      <c r="J144" s="73"/>
      <c r="K144" s="73"/>
      <c r="L144" s="73"/>
      <c r="M144" s="73"/>
      <c r="N144" s="73"/>
      <c r="O144" s="73"/>
      <c r="P144" s="73"/>
      <c r="Q144" s="73"/>
    </row>
    <row r="145" spans="1:17" s="79" customFormat="1" x14ac:dyDescent="0.25">
      <c r="A145" s="152">
        <v>134</v>
      </c>
      <c r="B145" s="153"/>
      <c r="C145" s="153"/>
      <c r="D145" s="155"/>
      <c r="E145" s="19" t="str">
        <f t="shared" si="11"/>
        <v/>
      </c>
      <c r="G145" s="80"/>
      <c r="H145" s="73"/>
      <c r="I145" s="73"/>
      <c r="J145" s="73"/>
      <c r="K145" s="73"/>
      <c r="L145" s="73"/>
      <c r="M145" s="73"/>
      <c r="N145" s="73"/>
      <c r="O145" s="73"/>
      <c r="P145" s="73"/>
      <c r="Q145" s="73"/>
    </row>
    <row r="146" spans="1:17" s="79" customFormat="1" x14ac:dyDescent="0.25">
      <c r="A146" s="152">
        <v>135</v>
      </c>
      <c r="B146" s="153"/>
      <c r="C146" s="153"/>
      <c r="D146" s="155"/>
      <c r="E146" s="19" t="str">
        <f t="shared" si="11"/>
        <v/>
      </c>
      <c r="G146" s="80"/>
      <c r="H146" s="73"/>
      <c r="I146" s="73"/>
      <c r="J146" s="73"/>
      <c r="K146" s="73"/>
      <c r="L146" s="73"/>
      <c r="M146" s="73"/>
      <c r="N146" s="73"/>
      <c r="O146" s="73"/>
      <c r="P146" s="73"/>
      <c r="Q146" s="73"/>
    </row>
    <row r="147" spans="1:17" s="79" customFormat="1" x14ac:dyDescent="0.25">
      <c r="A147" s="152">
        <v>136</v>
      </c>
      <c r="B147" s="153"/>
      <c r="C147" s="153"/>
      <c r="D147" s="155"/>
      <c r="E147" s="19" t="str">
        <f t="shared" si="11"/>
        <v/>
      </c>
      <c r="G147" s="80"/>
      <c r="H147" s="73"/>
      <c r="I147" s="73"/>
      <c r="J147" s="73"/>
      <c r="K147" s="73"/>
      <c r="L147" s="73"/>
      <c r="M147" s="73"/>
      <c r="N147" s="73"/>
      <c r="O147" s="73"/>
      <c r="P147" s="73"/>
      <c r="Q147" s="73"/>
    </row>
    <row r="148" spans="1:17" s="79" customFormat="1" x14ac:dyDescent="0.25">
      <c r="A148" s="152">
        <v>137</v>
      </c>
      <c r="B148" s="153"/>
      <c r="C148" s="153"/>
      <c r="D148" s="155"/>
      <c r="E148" s="19" t="str">
        <f t="shared" si="11"/>
        <v/>
      </c>
      <c r="G148" s="80"/>
      <c r="H148" s="73"/>
      <c r="I148" s="73"/>
      <c r="J148" s="73"/>
      <c r="K148" s="73"/>
      <c r="L148" s="73"/>
      <c r="M148" s="73"/>
      <c r="N148" s="73"/>
      <c r="O148" s="73"/>
      <c r="P148" s="73"/>
      <c r="Q148" s="73"/>
    </row>
    <row r="149" spans="1:17" s="79" customFormat="1" x14ac:dyDescent="0.25">
      <c r="A149" s="152">
        <v>138</v>
      </c>
      <c r="B149" s="153"/>
      <c r="C149" s="153"/>
      <c r="D149" s="155"/>
      <c r="E149" s="19" t="str">
        <f t="shared" si="11"/>
        <v/>
      </c>
      <c r="G149" s="80"/>
      <c r="H149" s="73"/>
      <c r="I149" s="73"/>
      <c r="J149" s="73"/>
      <c r="K149" s="73"/>
      <c r="L149" s="73"/>
      <c r="M149" s="73"/>
      <c r="N149" s="73"/>
      <c r="O149" s="73"/>
      <c r="P149" s="73"/>
      <c r="Q149" s="73"/>
    </row>
    <row r="150" spans="1:17" s="79" customFormat="1" x14ac:dyDescent="0.25">
      <c r="A150" s="152">
        <v>139</v>
      </c>
      <c r="B150" s="153"/>
      <c r="C150" s="153"/>
      <c r="D150" s="155"/>
      <c r="E150" s="19" t="str">
        <f t="shared" si="11"/>
        <v/>
      </c>
      <c r="G150" s="80"/>
      <c r="H150" s="73"/>
      <c r="I150" s="73"/>
      <c r="J150" s="73"/>
      <c r="K150" s="73"/>
      <c r="L150" s="73"/>
      <c r="M150" s="73"/>
      <c r="N150" s="73"/>
      <c r="O150" s="73"/>
      <c r="P150" s="73"/>
      <c r="Q150" s="73"/>
    </row>
    <row r="151" spans="1:17" s="79" customFormat="1" x14ac:dyDescent="0.25">
      <c r="A151" s="152">
        <v>140</v>
      </c>
      <c r="B151" s="153"/>
      <c r="C151" s="153"/>
      <c r="D151" s="155"/>
      <c r="E151" s="19" t="str">
        <f t="shared" si="11"/>
        <v/>
      </c>
      <c r="G151" s="80"/>
      <c r="H151" s="73"/>
      <c r="I151" s="73"/>
      <c r="J151" s="73"/>
      <c r="K151" s="73"/>
      <c r="L151" s="73"/>
      <c r="M151" s="73"/>
      <c r="N151" s="73"/>
      <c r="O151" s="73"/>
      <c r="P151" s="73"/>
      <c r="Q151" s="73"/>
    </row>
    <row r="152" spans="1:17" s="79" customFormat="1" x14ac:dyDescent="0.25">
      <c r="A152" s="152">
        <v>141</v>
      </c>
      <c r="B152" s="153"/>
      <c r="C152" s="153"/>
      <c r="D152" s="155"/>
      <c r="E152" s="19" t="str">
        <f t="shared" si="11"/>
        <v/>
      </c>
      <c r="G152" s="80"/>
      <c r="H152" s="73"/>
      <c r="I152" s="73"/>
      <c r="J152" s="73"/>
      <c r="K152" s="73"/>
      <c r="L152" s="73"/>
      <c r="M152" s="73"/>
      <c r="N152" s="73"/>
      <c r="O152" s="73"/>
      <c r="P152" s="73"/>
      <c r="Q152" s="73"/>
    </row>
    <row r="153" spans="1:17" s="79" customFormat="1" x14ac:dyDescent="0.25">
      <c r="A153" s="152">
        <v>142</v>
      </c>
      <c r="B153" s="153"/>
      <c r="C153" s="153"/>
      <c r="D153" s="155"/>
      <c r="E153" s="19" t="str">
        <f t="shared" si="11"/>
        <v/>
      </c>
      <c r="G153" s="80"/>
      <c r="H153" s="73"/>
      <c r="I153" s="73"/>
      <c r="J153" s="73"/>
      <c r="K153" s="73"/>
      <c r="L153" s="73"/>
      <c r="M153" s="73"/>
      <c r="N153" s="73"/>
      <c r="O153" s="73"/>
      <c r="P153" s="73"/>
      <c r="Q153" s="73"/>
    </row>
    <row r="154" spans="1:17" s="79" customFormat="1" x14ac:dyDescent="0.25">
      <c r="A154" s="152">
        <v>143</v>
      </c>
      <c r="B154" s="153"/>
      <c r="C154" s="153"/>
      <c r="D154" s="155"/>
      <c r="E154" s="19" t="str">
        <f t="shared" si="11"/>
        <v/>
      </c>
      <c r="G154" s="80"/>
      <c r="H154" s="73"/>
      <c r="I154" s="73"/>
      <c r="J154" s="73"/>
      <c r="K154" s="73"/>
      <c r="L154" s="73"/>
      <c r="M154" s="73"/>
      <c r="N154" s="73"/>
      <c r="O154" s="73"/>
      <c r="P154" s="73"/>
      <c r="Q154" s="73"/>
    </row>
    <row r="155" spans="1:17" s="79" customFormat="1" x14ac:dyDescent="0.25">
      <c r="A155" s="152">
        <v>144</v>
      </c>
      <c r="B155" s="153"/>
      <c r="C155" s="153"/>
      <c r="D155" s="155"/>
      <c r="E155" s="19" t="str">
        <f t="shared" si="11"/>
        <v/>
      </c>
      <c r="G155" s="80"/>
      <c r="H155" s="73"/>
      <c r="I155" s="73"/>
      <c r="J155" s="73"/>
      <c r="K155" s="73"/>
      <c r="L155" s="73"/>
      <c r="M155" s="73"/>
      <c r="N155" s="73"/>
      <c r="O155" s="73"/>
      <c r="P155" s="73"/>
      <c r="Q155" s="73"/>
    </row>
    <row r="156" spans="1:17" s="79" customFormat="1" x14ac:dyDescent="0.25">
      <c r="A156" s="152">
        <v>145</v>
      </c>
      <c r="B156" s="153"/>
      <c r="C156" s="153"/>
      <c r="D156" s="155"/>
      <c r="E156" s="19" t="str">
        <f t="shared" si="11"/>
        <v/>
      </c>
      <c r="G156" s="80"/>
      <c r="H156" s="73"/>
      <c r="I156" s="73"/>
      <c r="J156" s="73"/>
      <c r="K156" s="73"/>
      <c r="L156" s="73"/>
      <c r="M156" s="73"/>
      <c r="N156" s="73"/>
      <c r="O156" s="73"/>
      <c r="P156" s="73"/>
      <c r="Q156" s="73"/>
    </row>
    <row r="157" spans="1:17" s="79" customFormat="1" x14ac:dyDescent="0.25">
      <c r="A157" s="152">
        <v>146</v>
      </c>
      <c r="B157" s="153"/>
      <c r="C157" s="153"/>
      <c r="D157" s="155"/>
      <c r="E157" s="19" t="str">
        <f t="shared" si="11"/>
        <v/>
      </c>
      <c r="G157" s="80"/>
      <c r="H157" s="73"/>
      <c r="I157" s="73"/>
      <c r="J157" s="73"/>
      <c r="K157" s="73"/>
      <c r="L157" s="73"/>
      <c r="M157" s="73"/>
      <c r="N157" s="73"/>
      <c r="O157" s="73"/>
      <c r="P157" s="73"/>
      <c r="Q157" s="73"/>
    </row>
    <row r="158" spans="1:17" s="79" customFormat="1" x14ac:dyDescent="0.25">
      <c r="A158" s="152">
        <v>147</v>
      </c>
      <c r="B158" s="153"/>
      <c r="C158" s="153"/>
      <c r="D158" s="155"/>
      <c r="E158" s="19" t="str">
        <f t="shared" si="11"/>
        <v/>
      </c>
      <c r="G158" s="80"/>
      <c r="H158" s="73"/>
      <c r="I158" s="73"/>
      <c r="J158" s="73"/>
      <c r="K158" s="73"/>
      <c r="L158" s="73"/>
      <c r="M158" s="73"/>
      <c r="N158" s="73"/>
      <c r="O158" s="73"/>
      <c r="P158" s="73"/>
      <c r="Q158" s="73"/>
    </row>
    <row r="159" spans="1:17" s="79" customFormat="1" x14ac:dyDescent="0.25">
      <c r="A159" s="152">
        <v>148</v>
      </c>
      <c r="B159" s="153"/>
      <c r="C159" s="153"/>
      <c r="D159" s="155"/>
      <c r="E159" s="19" t="str">
        <f t="shared" si="11"/>
        <v/>
      </c>
      <c r="G159" s="80"/>
      <c r="H159" s="73"/>
      <c r="I159" s="73"/>
      <c r="J159" s="73"/>
      <c r="K159" s="73"/>
      <c r="L159" s="73"/>
      <c r="M159" s="73"/>
      <c r="N159" s="73"/>
      <c r="O159" s="73"/>
      <c r="P159" s="73"/>
      <c r="Q159" s="73"/>
    </row>
    <row r="160" spans="1:17" s="79" customFormat="1" x14ac:dyDescent="0.25">
      <c r="A160" s="152">
        <v>149</v>
      </c>
      <c r="B160" s="153"/>
      <c r="C160" s="153"/>
      <c r="D160" s="155"/>
      <c r="E160" s="19" t="str">
        <f t="shared" si="11"/>
        <v/>
      </c>
      <c r="G160" s="80"/>
      <c r="H160" s="73"/>
      <c r="I160" s="73"/>
      <c r="J160" s="73"/>
      <c r="K160" s="73"/>
      <c r="L160" s="73"/>
      <c r="M160" s="73"/>
      <c r="N160" s="73"/>
      <c r="O160" s="73"/>
      <c r="P160" s="73"/>
      <c r="Q160" s="73"/>
    </row>
    <row r="161" spans="1:17" s="79" customFormat="1" x14ac:dyDescent="0.25">
      <c r="A161" s="152">
        <v>150</v>
      </c>
      <c r="B161" s="153"/>
      <c r="C161" s="153"/>
      <c r="D161" s="155"/>
      <c r="E161" s="19" t="str">
        <f t="shared" si="11"/>
        <v/>
      </c>
      <c r="G161" s="80"/>
      <c r="H161" s="73"/>
      <c r="I161" s="73"/>
      <c r="J161" s="73"/>
      <c r="K161" s="73"/>
      <c r="L161" s="73"/>
      <c r="M161" s="73"/>
      <c r="N161" s="73"/>
      <c r="O161" s="73"/>
      <c r="P161" s="73"/>
      <c r="Q161" s="73"/>
    </row>
    <row r="162" spans="1:17" s="79" customFormat="1" x14ac:dyDescent="0.25">
      <c r="A162" s="152">
        <v>151</v>
      </c>
      <c r="B162" s="153"/>
      <c r="C162" s="153"/>
      <c r="D162" s="155"/>
      <c r="E162" s="19" t="str">
        <f t="shared" si="11"/>
        <v/>
      </c>
      <c r="G162" s="80"/>
      <c r="H162" s="73"/>
      <c r="I162" s="73"/>
      <c r="J162" s="73"/>
      <c r="K162" s="73"/>
      <c r="L162" s="73"/>
      <c r="M162" s="73"/>
      <c r="N162" s="73"/>
      <c r="O162" s="73"/>
      <c r="P162" s="73"/>
      <c r="Q162" s="73"/>
    </row>
    <row r="163" spans="1:17" s="79" customFormat="1" x14ac:dyDescent="0.25">
      <c r="A163" s="152">
        <v>152</v>
      </c>
      <c r="B163" s="153"/>
      <c r="C163" s="153"/>
      <c r="D163" s="155"/>
      <c r="E163" s="19" t="str">
        <f t="shared" si="11"/>
        <v/>
      </c>
      <c r="G163" s="80"/>
      <c r="H163" s="73"/>
      <c r="I163" s="73"/>
      <c r="J163" s="73"/>
      <c r="K163" s="73"/>
      <c r="L163" s="73"/>
      <c r="M163" s="73"/>
      <c r="N163" s="73"/>
      <c r="O163" s="73"/>
      <c r="P163" s="73"/>
      <c r="Q163" s="73"/>
    </row>
    <row r="164" spans="1:17" s="79" customFormat="1" x14ac:dyDescent="0.25">
      <c r="A164" s="152">
        <v>153</v>
      </c>
      <c r="B164" s="153"/>
      <c r="C164" s="153"/>
      <c r="D164" s="155"/>
      <c r="E164" s="19" t="str">
        <f t="shared" si="11"/>
        <v/>
      </c>
      <c r="G164" s="80"/>
      <c r="H164" s="73"/>
      <c r="I164" s="73"/>
      <c r="J164" s="73"/>
      <c r="K164" s="73"/>
      <c r="L164" s="73"/>
      <c r="M164" s="73"/>
      <c r="N164" s="73"/>
      <c r="O164" s="73"/>
      <c r="P164" s="73"/>
      <c r="Q164" s="73"/>
    </row>
    <row r="165" spans="1:17" s="79" customFormat="1" x14ac:dyDescent="0.25">
      <c r="A165" s="152">
        <v>154</v>
      </c>
      <c r="B165" s="153"/>
      <c r="C165" s="153"/>
      <c r="D165" s="155"/>
      <c r="E165" s="19" t="str">
        <f t="shared" si="11"/>
        <v/>
      </c>
      <c r="G165" s="80"/>
      <c r="H165" s="73"/>
      <c r="I165" s="73"/>
      <c r="J165" s="73"/>
      <c r="K165" s="73"/>
      <c r="L165" s="73"/>
      <c r="M165" s="73"/>
      <c r="N165" s="73"/>
      <c r="O165" s="73"/>
      <c r="P165" s="73"/>
      <c r="Q165" s="73"/>
    </row>
    <row r="166" spans="1:17" s="79" customFormat="1" x14ac:dyDescent="0.25">
      <c r="A166" s="152">
        <v>155</v>
      </c>
      <c r="B166" s="153"/>
      <c r="C166" s="153"/>
      <c r="D166" s="155"/>
      <c r="E166" s="19" t="str">
        <f t="shared" si="11"/>
        <v/>
      </c>
      <c r="G166" s="80"/>
      <c r="H166" s="73"/>
      <c r="I166" s="73"/>
      <c r="J166" s="73"/>
      <c r="K166" s="73"/>
      <c r="L166" s="73"/>
      <c r="M166" s="73"/>
      <c r="N166" s="73"/>
      <c r="O166" s="73"/>
      <c r="P166" s="73"/>
      <c r="Q166" s="73"/>
    </row>
    <row r="167" spans="1:17" s="79" customFormat="1" x14ac:dyDescent="0.25">
      <c r="A167" s="152">
        <v>156</v>
      </c>
      <c r="B167" s="153"/>
      <c r="C167" s="153"/>
      <c r="D167" s="155"/>
      <c r="E167" s="19" t="str">
        <f t="shared" si="11"/>
        <v/>
      </c>
      <c r="G167" s="80"/>
      <c r="H167" s="73"/>
      <c r="I167" s="73"/>
      <c r="J167" s="73"/>
      <c r="K167" s="73"/>
      <c r="L167" s="73"/>
      <c r="M167" s="73"/>
      <c r="N167" s="73"/>
      <c r="O167" s="73"/>
      <c r="P167" s="73"/>
      <c r="Q167" s="73"/>
    </row>
    <row r="168" spans="1:17" s="79" customFormat="1" x14ac:dyDescent="0.25">
      <c r="A168" s="152">
        <v>157</v>
      </c>
      <c r="B168" s="153"/>
      <c r="C168" s="153"/>
      <c r="D168" s="155"/>
      <c r="E168" s="19" t="str">
        <f t="shared" si="11"/>
        <v/>
      </c>
      <c r="G168" s="80"/>
      <c r="H168" s="73"/>
      <c r="I168" s="73"/>
      <c r="J168" s="73"/>
      <c r="K168" s="73"/>
      <c r="L168" s="73"/>
      <c r="M168" s="73"/>
      <c r="N168" s="73"/>
      <c r="O168" s="73"/>
      <c r="P168" s="73"/>
      <c r="Q168" s="73"/>
    </row>
    <row r="169" spans="1:17" s="79" customFormat="1" x14ac:dyDescent="0.25">
      <c r="A169" s="152">
        <v>158</v>
      </c>
      <c r="B169" s="153"/>
      <c r="C169" s="153"/>
      <c r="D169" s="155"/>
      <c r="E169" s="19" t="str">
        <f t="shared" si="11"/>
        <v/>
      </c>
      <c r="G169" s="80"/>
      <c r="H169" s="73"/>
      <c r="I169" s="73"/>
      <c r="J169" s="73"/>
      <c r="K169" s="73"/>
      <c r="L169" s="73"/>
      <c r="M169" s="73"/>
      <c r="N169" s="73"/>
      <c r="O169" s="73"/>
      <c r="P169" s="73"/>
      <c r="Q169" s="73"/>
    </row>
    <row r="170" spans="1:17" s="79" customFormat="1" x14ac:dyDescent="0.25">
      <c r="A170" s="152">
        <v>159</v>
      </c>
      <c r="B170" s="153"/>
      <c r="C170" s="153"/>
      <c r="D170" s="155"/>
      <c r="E170" s="19" t="str">
        <f t="shared" si="11"/>
        <v/>
      </c>
      <c r="G170" s="80"/>
      <c r="H170" s="73"/>
      <c r="I170" s="73"/>
      <c r="J170" s="73"/>
      <c r="K170" s="73"/>
      <c r="L170" s="73"/>
      <c r="M170" s="73"/>
      <c r="N170" s="73"/>
      <c r="O170" s="73"/>
      <c r="P170" s="73"/>
      <c r="Q170" s="73"/>
    </row>
    <row r="171" spans="1:17" s="79" customFormat="1" x14ac:dyDescent="0.25">
      <c r="A171" s="152">
        <v>160</v>
      </c>
      <c r="B171" s="153"/>
      <c r="C171" s="153"/>
      <c r="D171" s="155"/>
      <c r="E171" s="19" t="str">
        <f t="shared" si="11"/>
        <v/>
      </c>
      <c r="G171" s="80"/>
      <c r="H171" s="73"/>
      <c r="I171" s="73"/>
      <c r="J171" s="73"/>
      <c r="K171" s="73"/>
      <c r="L171" s="73"/>
      <c r="M171" s="73"/>
      <c r="N171" s="73"/>
      <c r="O171" s="73"/>
      <c r="P171" s="73"/>
      <c r="Q171" s="73"/>
    </row>
    <row r="172" spans="1:17" s="79" customFormat="1" x14ac:dyDescent="0.25">
      <c r="A172" s="152">
        <v>161</v>
      </c>
      <c r="B172" s="153"/>
      <c r="C172" s="153"/>
      <c r="D172" s="155"/>
      <c r="E172" s="19" t="str">
        <f t="shared" si="11"/>
        <v/>
      </c>
      <c r="G172" s="80"/>
      <c r="H172" s="73"/>
      <c r="I172" s="73"/>
      <c r="J172" s="73"/>
      <c r="K172" s="73"/>
      <c r="L172" s="73"/>
      <c r="M172" s="73"/>
      <c r="N172" s="73"/>
      <c r="O172" s="73"/>
      <c r="P172" s="73"/>
      <c r="Q172" s="73"/>
    </row>
    <row r="173" spans="1:17" s="79" customFormat="1" x14ac:dyDescent="0.25">
      <c r="A173" s="152">
        <v>162</v>
      </c>
      <c r="B173" s="153"/>
      <c r="C173" s="153"/>
      <c r="D173" s="155"/>
      <c r="E173" s="19" t="str">
        <f t="shared" si="11"/>
        <v/>
      </c>
      <c r="G173" s="80"/>
      <c r="H173" s="73"/>
      <c r="I173" s="73"/>
      <c r="J173" s="73"/>
      <c r="K173" s="73"/>
      <c r="L173" s="73"/>
      <c r="M173" s="73"/>
      <c r="N173" s="73"/>
      <c r="O173" s="73"/>
      <c r="P173" s="73"/>
      <c r="Q173" s="73"/>
    </row>
    <row r="174" spans="1:17" s="79" customFormat="1" x14ac:dyDescent="0.25">
      <c r="A174" s="152">
        <v>163</v>
      </c>
      <c r="B174" s="153"/>
      <c r="C174" s="153"/>
      <c r="D174" s="155"/>
      <c r="E174" s="19" t="str">
        <f t="shared" si="11"/>
        <v/>
      </c>
      <c r="G174" s="80"/>
      <c r="H174" s="73"/>
      <c r="I174" s="73"/>
      <c r="J174" s="73"/>
      <c r="K174" s="73"/>
      <c r="L174" s="73"/>
      <c r="M174" s="73"/>
      <c r="N174" s="73"/>
      <c r="O174" s="73"/>
      <c r="P174" s="73"/>
      <c r="Q174" s="73"/>
    </row>
    <row r="175" spans="1:17" s="79" customFormat="1" x14ac:dyDescent="0.25">
      <c r="A175" s="152">
        <v>164</v>
      </c>
      <c r="B175" s="153"/>
      <c r="C175" s="153"/>
      <c r="D175" s="155"/>
      <c r="E175" s="19" t="str">
        <f t="shared" si="11"/>
        <v/>
      </c>
      <c r="G175" s="80"/>
      <c r="H175" s="73"/>
      <c r="I175" s="73"/>
      <c r="J175" s="73"/>
      <c r="K175" s="73"/>
      <c r="L175" s="73"/>
      <c r="M175" s="73"/>
      <c r="N175" s="73"/>
      <c r="O175" s="73"/>
      <c r="P175" s="73"/>
      <c r="Q175" s="73"/>
    </row>
    <row r="176" spans="1:17" s="79" customFormat="1" x14ac:dyDescent="0.25">
      <c r="A176" s="152">
        <v>165</v>
      </c>
      <c r="B176" s="153"/>
      <c r="C176" s="153"/>
      <c r="D176" s="155"/>
      <c r="E176" s="19" t="str">
        <f t="shared" si="11"/>
        <v/>
      </c>
      <c r="G176" s="80"/>
      <c r="H176" s="73"/>
      <c r="I176" s="73"/>
      <c r="J176" s="73"/>
      <c r="K176" s="73"/>
      <c r="L176" s="73"/>
      <c r="M176" s="73"/>
      <c r="N176" s="73"/>
      <c r="O176" s="73"/>
      <c r="P176" s="73"/>
      <c r="Q176" s="73"/>
    </row>
    <row r="177" spans="1:17" s="79" customFormat="1" x14ac:dyDescent="0.25">
      <c r="A177" s="152">
        <v>166</v>
      </c>
      <c r="B177" s="153"/>
      <c r="C177" s="153"/>
      <c r="D177" s="155"/>
      <c r="E177" s="19" t="str">
        <f t="shared" si="11"/>
        <v/>
      </c>
      <c r="G177" s="80"/>
      <c r="H177" s="73"/>
      <c r="I177" s="73"/>
      <c r="J177" s="73"/>
      <c r="K177" s="73"/>
      <c r="L177" s="73"/>
      <c r="M177" s="73"/>
      <c r="N177" s="73"/>
      <c r="O177" s="73"/>
      <c r="P177" s="73"/>
      <c r="Q177" s="73"/>
    </row>
    <row r="178" spans="1:17" s="79" customFormat="1" x14ac:dyDescent="0.25">
      <c r="A178" s="152">
        <v>167</v>
      </c>
      <c r="B178" s="153"/>
      <c r="C178" s="153"/>
      <c r="D178" s="155"/>
      <c r="E178" s="19" t="str">
        <f t="shared" si="11"/>
        <v/>
      </c>
      <c r="G178" s="80"/>
      <c r="H178" s="73"/>
      <c r="I178" s="73"/>
      <c r="J178" s="73"/>
      <c r="K178" s="73"/>
      <c r="L178" s="73"/>
      <c r="M178" s="73"/>
      <c r="N178" s="73"/>
      <c r="O178" s="73"/>
      <c r="P178" s="73"/>
      <c r="Q178" s="73"/>
    </row>
    <row r="179" spans="1:17" s="79" customFormat="1" x14ac:dyDescent="0.25">
      <c r="A179" s="152">
        <v>168</v>
      </c>
      <c r="B179" s="153"/>
      <c r="C179" s="153"/>
      <c r="D179" s="155"/>
      <c r="E179" s="19" t="str">
        <f t="shared" si="11"/>
        <v/>
      </c>
      <c r="G179" s="80"/>
      <c r="H179" s="73"/>
      <c r="I179" s="73"/>
      <c r="J179" s="73"/>
      <c r="K179" s="73"/>
      <c r="L179" s="73"/>
      <c r="M179" s="73"/>
      <c r="N179" s="73"/>
      <c r="O179" s="73"/>
      <c r="P179" s="73"/>
      <c r="Q179" s="73"/>
    </row>
    <row r="180" spans="1:17" s="79" customFormat="1" x14ac:dyDescent="0.25">
      <c r="A180" s="152">
        <v>169</v>
      </c>
      <c r="B180" s="153"/>
      <c r="C180" s="153"/>
      <c r="D180" s="155"/>
      <c r="E180" s="19" t="str">
        <f t="shared" si="11"/>
        <v/>
      </c>
      <c r="G180" s="80"/>
      <c r="H180" s="73"/>
      <c r="I180" s="73"/>
      <c r="J180" s="73"/>
      <c r="K180" s="73"/>
      <c r="L180" s="73"/>
      <c r="M180" s="73"/>
      <c r="N180" s="73"/>
      <c r="O180" s="73"/>
      <c r="P180" s="73"/>
      <c r="Q180" s="73"/>
    </row>
    <row r="181" spans="1:17" s="79" customFormat="1" x14ac:dyDescent="0.25">
      <c r="A181" s="152">
        <v>170</v>
      </c>
      <c r="B181" s="153"/>
      <c r="C181" s="153"/>
      <c r="D181" s="155"/>
      <c r="E181" s="19" t="str">
        <f t="shared" si="11"/>
        <v/>
      </c>
      <c r="G181" s="80"/>
      <c r="H181" s="73"/>
      <c r="I181" s="73"/>
      <c r="J181" s="73"/>
      <c r="K181" s="73"/>
      <c r="L181" s="73"/>
      <c r="M181" s="73"/>
      <c r="N181" s="73"/>
      <c r="O181" s="73"/>
      <c r="P181" s="73"/>
      <c r="Q181" s="73"/>
    </row>
    <row r="182" spans="1:17" s="79" customFormat="1" x14ac:dyDescent="0.25">
      <c r="A182" s="152">
        <v>171</v>
      </c>
      <c r="B182" s="153"/>
      <c r="C182" s="153"/>
      <c r="D182" s="155"/>
      <c r="E182" s="19" t="str">
        <f t="shared" si="11"/>
        <v/>
      </c>
      <c r="G182" s="80"/>
      <c r="H182" s="73"/>
      <c r="I182" s="73"/>
      <c r="J182" s="73"/>
      <c r="K182" s="73"/>
      <c r="L182" s="73"/>
      <c r="M182" s="73"/>
      <c r="N182" s="73"/>
      <c r="O182" s="73"/>
      <c r="P182" s="73"/>
      <c r="Q182" s="73"/>
    </row>
    <row r="183" spans="1:17" s="79" customFormat="1" x14ac:dyDescent="0.25">
      <c r="A183" s="152">
        <v>172</v>
      </c>
      <c r="B183" s="153"/>
      <c r="C183" s="153"/>
      <c r="D183" s="155"/>
      <c r="E183" s="19" t="str">
        <f t="shared" si="11"/>
        <v/>
      </c>
      <c r="G183" s="80"/>
      <c r="H183" s="73"/>
      <c r="I183" s="73"/>
      <c r="J183" s="73"/>
      <c r="K183" s="73"/>
      <c r="L183" s="73"/>
      <c r="M183" s="73"/>
      <c r="N183" s="73"/>
      <c r="O183" s="73"/>
      <c r="P183" s="73"/>
      <c r="Q183" s="73"/>
    </row>
    <row r="184" spans="1:17" s="79" customFormat="1" x14ac:dyDescent="0.25">
      <c r="A184" s="152">
        <v>173</v>
      </c>
      <c r="B184" s="153"/>
      <c r="C184" s="153"/>
      <c r="D184" s="155"/>
      <c r="E184" s="19" t="str">
        <f t="shared" si="11"/>
        <v/>
      </c>
      <c r="G184" s="80"/>
      <c r="H184" s="73"/>
      <c r="I184" s="73"/>
      <c r="J184" s="73"/>
      <c r="K184" s="73"/>
      <c r="L184" s="73"/>
      <c r="M184" s="73"/>
      <c r="N184" s="73"/>
      <c r="O184" s="73"/>
      <c r="P184" s="73"/>
      <c r="Q184" s="73"/>
    </row>
    <row r="185" spans="1:17" s="79" customFormat="1" x14ac:dyDescent="0.25">
      <c r="A185" s="152">
        <v>174</v>
      </c>
      <c r="B185" s="153"/>
      <c r="C185" s="153"/>
      <c r="D185" s="155"/>
      <c r="E185" s="19" t="str">
        <f t="shared" si="11"/>
        <v/>
      </c>
      <c r="G185" s="80"/>
      <c r="H185" s="73"/>
      <c r="I185" s="73"/>
      <c r="J185" s="73"/>
      <c r="K185" s="73"/>
      <c r="L185" s="73"/>
      <c r="M185" s="73"/>
      <c r="N185" s="73"/>
      <c r="O185" s="73"/>
      <c r="P185" s="73"/>
      <c r="Q185" s="73"/>
    </row>
    <row r="186" spans="1:17" s="79" customFormat="1" x14ac:dyDescent="0.25">
      <c r="A186" s="152">
        <v>175</v>
      </c>
      <c r="B186" s="153"/>
      <c r="C186" s="153"/>
      <c r="D186" s="155"/>
      <c r="E186" s="19" t="str">
        <f t="shared" si="11"/>
        <v/>
      </c>
      <c r="G186" s="80"/>
      <c r="H186" s="73"/>
      <c r="I186" s="73"/>
      <c r="J186" s="73"/>
      <c r="K186" s="73"/>
      <c r="L186" s="73"/>
      <c r="M186" s="73"/>
      <c r="N186" s="73"/>
      <c r="O186" s="73"/>
      <c r="P186" s="73"/>
      <c r="Q186" s="73"/>
    </row>
    <row r="187" spans="1:17" s="79" customFormat="1" x14ac:dyDescent="0.25">
      <c r="A187" s="152">
        <v>176</v>
      </c>
      <c r="B187" s="153"/>
      <c r="C187" s="153"/>
      <c r="D187" s="155"/>
      <c r="E187" s="19" t="str">
        <f t="shared" si="11"/>
        <v/>
      </c>
      <c r="G187" s="80"/>
      <c r="H187" s="73"/>
      <c r="I187" s="73"/>
      <c r="J187" s="73"/>
      <c r="K187" s="73"/>
      <c r="L187" s="73"/>
      <c r="M187" s="73"/>
      <c r="N187" s="73"/>
      <c r="O187" s="73"/>
      <c r="P187" s="73"/>
      <c r="Q187" s="73"/>
    </row>
    <row r="188" spans="1:17" s="79" customFormat="1" x14ac:dyDescent="0.25">
      <c r="A188" s="152">
        <v>177</v>
      </c>
      <c r="B188" s="153"/>
      <c r="C188" s="153"/>
      <c r="D188" s="155"/>
      <c r="E188" s="19" t="str">
        <f t="shared" si="11"/>
        <v/>
      </c>
      <c r="G188" s="80"/>
      <c r="H188" s="73"/>
      <c r="I188" s="73"/>
      <c r="J188" s="73"/>
      <c r="K188" s="73"/>
      <c r="L188" s="73"/>
      <c r="M188" s="73"/>
      <c r="N188" s="73"/>
      <c r="O188" s="73"/>
      <c r="P188" s="73"/>
      <c r="Q188" s="73"/>
    </row>
    <row r="189" spans="1:17" s="79" customFormat="1" x14ac:dyDescent="0.25">
      <c r="A189" s="152">
        <v>178</v>
      </c>
      <c r="B189" s="153"/>
      <c r="C189" s="153"/>
      <c r="D189" s="155"/>
      <c r="E189" s="19" t="str">
        <f t="shared" si="11"/>
        <v/>
      </c>
      <c r="G189" s="80"/>
      <c r="H189" s="73"/>
      <c r="I189" s="73"/>
      <c r="J189" s="73"/>
      <c r="K189" s="73"/>
      <c r="L189" s="73"/>
      <c r="M189" s="73"/>
      <c r="N189" s="73"/>
      <c r="O189" s="73"/>
      <c r="P189" s="73"/>
      <c r="Q189" s="73"/>
    </row>
    <row r="190" spans="1:17" s="79" customFormat="1" x14ac:dyDescent="0.25">
      <c r="A190" s="152">
        <v>179</v>
      </c>
      <c r="B190" s="153"/>
      <c r="C190" s="153"/>
      <c r="D190" s="155"/>
      <c r="E190" s="19" t="str">
        <f t="shared" si="11"/>
        <v/>
      </c>
      <c r="G190" s="80"/>
      <c r="H190" s="73"/>
      <c r="I190" s="73"/>
      <c r="J190" s="73"/>
      <c r="K190" s="73"/>
      <c r="L190" s="73"/>
      <c r="M190" s="73"/>
      <c r="N190" s="73"/>
      <c r="O190" s="73"/>
      <c r="P190" s="73"/>
      <c r="Q190" s="73"/>
    </row>
    <row r="191" spans="1:17" s="79" customFormat="1" x14ac:dyDescent="0.25">
      <c r="A191" s="152">
        <v>180</v>
      </c>
      <c r="B191" s="153"/>
      <c r="C191" s="153"/>
      <c r="D191" s="155"/>
      <c r="E191" s="19" t="str">
        <f t="shared" si="11"/>
        <v/>
      </c>
      <c r="G191" s="80"/>
      <c r="H191" s="73"/>
      <c r="I191" s="73"/>
      <c r="J191" s="73"/>
      <c r="K191" s="73"/>
      <c r="L191" s="73"/>
      <c r="M191" s="73"/>
      <c r="N191" s="73"/>
      <c r="O191" s="73"/>
      <c r="P191" s="73"/>
      <c r="Q191" s="73"/>
    </row>
    <row r="192" spans="1:17" s="79" customFormat="1" x14ac:dyDescent="0.25">
      <c r="A192" s="152">
        <v>181</v>
      </c>
      <c r="B192" s="153"/>
      <c r="C192" s="153"/>
      <c r="D192" s="155"/>
      <c r="E192" s="19" t="str">
        <f t="shared" si="11"/>
        <v/>
      </c>
      <c r="G192" s="80"/>
      <c r="H192" s="73"/>
      <c r="I192" s="73"/>
      <c r="J192" s="73"/>
      <c r="K192" s="73"/>
      <c r="L192" s="73"/>
      <c r="M192" s="73"/>
      <c r="N192" s="73"/>
      <c r="O192" s="73"/>
      <c r="P192" s="73"/>
      <c r="Q192" s="73"/>
    </row>
    <row r="193" spans="1:17" s="79" customFormat="1" x14ac:dyDescent="0.25">
      <c r="A193" s="152">
        <v>182</v>
      </c>
      <c r="B193" s="153"/>
      <c r="C193" s="153"/>
      <c r="D193" s="155"/>
      <c r="E193" s="19" t="str">
        <f t="shared" si="11"/>
        <v/>
      </c>
      <c r="G193" s="80"/>
      <c r="H193" s="73"/>
      <c r="I193" s="73"/>
      <c r="J193" s="73"/>
      <c r="K193" s="73"/>
      <c r="L193" s="73"/>
      <c r="M193" s="73"/>
      <c r="N193" s="73"/>
      <c r="O193" s="73"/>
      <c r="P193" s="73"/>
      <c r="Q193" s="73"/>
    </row>
    <row r="194" spans="1:17" s="79" customFormat="1" x14ac:dyDescent="0.25">
      <c r="A194" s="152">
        <v>183</v>
      </c>
      <c r="B194" s="153"/>
      <c r="C194" s="153"/>
      <c r="D194" s="155"/>
      <c r="E194" s="19" t="str">
        <f t="shared" si="11"/>
        <v/>
      </c>
      <c r="G194" s="80"/>
      <c r="H194" s="73"/>
      <c r="I194" s="73"/>
      <c r="J194" s="73"/>
      <c r="K194" s="73"/>
      <c r="L194" s="73"/>
      <c r="M194" s="73"/>
      <c r="N194" s="73"/>
      <c r="O194" s="73"/>
      <c r="P194" s="73"/>
      <c r="Q194" s="73"/>
    </row>
    <row r="195" spans="1:17" s="79" customFormat="1" x14ac:dyDescent="0.25">
      <c r="A195" s="152">
        <v>184</v>
      </c>
      <c r="B195" s="153"/>
      <c r="C195" s="153"/>
      <c r="D195" s="155"/>
      <c r="E195" s="19" t="str">
        <f t="shared" si="11"/>
        <v/>
      </c>
      <c r="G195" s="80"/>
      <c r="H195" s="73"/>
      <c r="I195" s="73"/>
      <c r="J195" s="73"/>
      <c r="K195" s="73"/>
      <c r="L195" s="73"/>
      <c r="M195" s="73"/>
      <c r="N195" s="73"/>
      <c r="O195" s="73"/>
      <c r="P195" s="73"/>
      <c r="Q195" s="73"/>
    </row>
    <row r="196" spans="1:17" s="79" customFormat="1" x14ac:dyDescent="0.25">
      <c r="A196" s="152">
        <v>185</v>
      </c>
      <c r="B196" s="153"/>
      <c r="C196" s="153"/>
      <c r="D196" s="155"/>
      <c r="E196" s="19" t="str">
        <f t="shared" si="11"/>
        <v/>
      </c>
      <c r="G196" s="80"/>
      <c r="H196" s="73"/>
      <c r="I196" s="73"/>
      <c r="J196" s="73"/>
      <c r="K196" s="73"/>
      <c r="L196" s="73"/>
      <c r="M196" s="73"/>
      <c r="N196" s="73"/>
      <c r="O196" s="73"/>
      <c r="P196" s="73"/>
      <c r="Q196" s="73"/>
    </row>
    <row r="197" spans="1:17" s="79" customFormat="1" x14ac:dyDescent="0.25">
      <c r="A197" s="152">
        <v>186</v>
      </c>
      <c r="B197" s="153"/>
      <c r="C197" s="153"/>
      <c r="D197" s="155"/>
      <c r="E197" s="19" t="str">
        <f t="shared" si="11"/>
        <v/>
      </c>
      <c r="G197" s="80"/>
      <c r="H197" s="73"/>
      <c r="I197" s="73"/>
      <c r="J197" s="73"/>
      <c r="K197" s="73"/>
      <c r="L197" s="73"/>
      <c r="M197" s="73"/>
      <c r="N197" s="73"/>
      <c r="O197" s="73"/>
      <c r="P197" s="73"/>
      <c r="Q197" s="73"/>
    </row>
    <row r="198" spans="1:17" s="79" customFormat="1" x14ac:dyDescent="0.25">
      <c r="A198" s="152">
        <v>187</v>
      </c>
      <c r="B198" s="153"/>
      <c r="C198" s="153"/>
      <c r="D198" s="155"/>
      <c r="E198" s="19" t="str">
        <f t="shared" si="11"/>
        <v/>
      </c>
      <c r="G198" s="80"/>
      <c r="H198" s="73"/>
      <c r="I198" s="73"/>
      <c r="J198" s="73"/>
      <c r="K198" s="73"/>
      <c r="L198" s="73"/>
      <c r="M198" s="73"/>
      <c r="N198" s="73"/>
      <c r="O198" s="73"/>
      <c r="P198" s="73"/>
      <c r="Q198" s="73"/>
    </row>
    <row r="199" spans="1:17" s="79" customFormat="1" x14ac:dyDescent="0.25">
      <c r="A199" s="152">
        <v>188</v>
      </c>
      <c r="B199" s="153"/>
      <c r="C199" s="153"/>
      <c r="D199" s="155"/>
      <c r="E199" s="19" t="str">
        <f t="shared" si="11"/>
        <v/>
      </c>
      <c r="G199" s="80"/>
      <c r="H199" s="73"/>
      <c r="I199" s="73"/>
      <c r="J199" s="73"/>
      <c r="K199" s="73"/>
      <c r="L199" s="73"/>
      <c r="M199" s="73"/>
      <c r="N199" s="73"/>
      <c r="O199" s="73"/>
      <c r="P199" s="73"/>
      <c r="Q199" s="73"/>
    </row>
    <row r="200" spans="1:17" s="79" customFormat="1" x14ac:dyDescent="0.25">
      <c r="A200" s="152">
        <v>189</v>
      </c>
      <c r="B200" s="153"/>
      <c r="C200" s="153"/>
      <c r="D200" s="155"/>
      <c r="E200" s="19" t="str">
        <f t="shared" si="11"/>
        <v/>
      </c>
      <c r="G200" s="80"/>
      <c r="H200" s="73"/>
      <c r="I200" s="73"/>
      <c r="J200" s="73"/>
      <c r="K200" s="73"/>
      <c r="L200" s="73"/>
      <c r="M200" s="73"/>
      <c r="N200" s="73"/>
      <c r="O200" s="73"/>
      <c r="P200" s="73"/>
      <c r="Q200" s="73"/>
    </row>
    <row r="201" spans="1:17" s="79" customFormat="1" x14ac:dyDescent="0.25">
      <c r="A201" s="152">
        <v>190</v>
      </c>
      <c r="B201" s="153"/>
      <c r="C201" s="153"/>
      <c r="D201" s="155"/>
      <c r="E201" s="19" t="str">
        <f t="shared" si="11"/>
        <v/>
      </c>
      <c r="G201" s="80"/>
      <c r="H201" s="73"/>
      <c r="I201" s="73"/>
      <c r="J201" s="73"/>
      <c r="K201" s="73"/>
      <c r="L201" s="73"/>
      <c r="M201" s="73"/>
      <c r="N201" s="73"/>
      <c r="O201" s="73"/>
      <c r="P201" s="73"/>
      <c r="Q201" s="73"/>
    </row>
    <row r="202" spans="1:17" s="79" customFormat="1" x14ac:dyDescent="0.25">
      <c r="A202" s="152">
        <v>191</v>
      </c>
      <c r="B202" s="153"/>
      <c r="C202" s="153"/>
      <c r="D202" s="155"/>
      <c r="E202" s="19" t="str">
        <f t="shared" si="11"/>
        <v/>
      </c>
      <c r="G202" s="80"/>
      <c r="H202" s="73"/>
      <c r="I202" s="73"/>
      <c r="J202" s="73"/>
      <c r="K202" s="73"/>
      <c r="L202" s="73"/>
      <c r="M202" s="73"/>
      <c r="N202" s="73"/>
      <c r="O202" s="73"/>
      <c r="P202" s="73"/>
      <c r="Q202" s="73"/>
    </row>
    <row r="203" spans="1:17" s="79" customFormat="1" x14ac:dyDescent="0.25">
      <c r="A203" s="152">
        <v>192</v>
      </c>
      <c r="B203" s="153"/>
      <c r="C203" s="153"/>
      <c r="D203" s="155"/>
      <c r="E203" s="19" t="str">
        <f t="shared" si="11"/>
        <v/>
      </c>
      <c r="G203" s="80"/>
      <c r="H203" s="73"/>
      <c r="I203" s="73"/>
      <c r="J203" s="73"/>
      <c r="K203" s="73"/>
      <c r="L203" s="73"/>
      <c r="M203" s="73"/>
      <c r="N203" s="73"/>
      <c r="O203" s="73"/>
      <c r="P203" s="73"/>
      <c r="Q203" s="73"/>
    </row>
    <row r="204" spans="1:17" s="79" customFormat="1" x14ac:dyDescent="0.25">
      <c r="A204" s="152">
        <v>193</v>
      </c>
      <c r="B204" s="153"/>
      <c r="C204" s="153"/>
      <c r="D204" s="155"/>
      <c r="E204" s="19" t="str">
        <f t="shared" ref="E204:E261" si="12">IF(OR($B204="",$C204="",$D204&lt;an_initial,$D204&gt;an_final),"",F204*10)</f>
        <v/>
      </c>
      <c r="G204" s="80"/>
      <c r="H204" s="73"/>
      <c r="I204" s="73"/>
      <c r="J204" s="73"/>
      <c r="K204" s="73"/>
      <c r="L204" s="73"/>
      <c r="M204" s="73"/>
      <c r="N204" s="73"/>
      <c r="O204" s="73"/>
      <c r="P204" s="73"/>
      <c r="Q204" s="73"/>
    </row>
    <row r="205" spans="1:17" s="79" customFormat="1" x14ac:dyDescent="0.25">
      <c r="A205" s="152">
        <v>194</v>
      </c>
      <c r="B205" s="153"/>
      <c r="C205" s="153"/>
      <c r="D205" s="155"/>
      <c r="E205" s="19" t="str">
        <f t="shared" si="12"/>
        <v/>
      </c>
      <c r="G205" s="80"/>
      <c r="H205" s="73"/>
      <c r="I205" s="73"/>
      <c r="J205" s="73"/>
      <c r="K205" s="73"/>
      <c r="L205" s="73"/>
      <c r="M205" s="73"/>
      <c r="N205" s="73"/>
      <c r="O205" s="73"/>
      <c r="P205" s="73"/>
      <c r="Q205" s="73"/>
    </row>
    <row r="206" spans="1:17" s="79" customFormat="1" x14ac:dyDescent="0.25">
      <c r="A206" s="152">
        <v>195</v>
      </c>
      <c r="B206" s="153"/>
      <c r="C206" s="153"/>
      <c r="D206" s="155"/>
      <c r="E206" s="19" t="str">
        <f t="shared" si="12"/>
        <v/>
      </c>
      <c r="G206" s="80"/>
      <c r="H206" s="73"/>
      <c r="I206" s="73"/>
      <c r="J206" s="73"/>
      <c r="K206" s="73"/>
      <c r="L206" s="73"/>
      <c r="M206" s="73"/>
      <c r="N206" s="73"/>
      <c r="O206" s="73"/>
      <c r="P206" s="73"/>
      <c r="Q206" s="73"/>
    </row>
    <row r="207" spans="1:17" s="79" customFormat="1" x14ac:dyDescent="0.25">
      <c r="A207" s="152">
        <v>196</v>
      </c>
      <c r="B207" s="153"/>
      <c r="C207" s="153"/>
      <c r="D207" s="155"/>
      <c r="E207" s="19" t="str">
        <f t="shared" si="12"/>
        <v/>
      </c>
      <c r="G207" s="80"/>
      <c r="H207" s="73"/>
      <c r="I207" s="73"/>
      <c r="J207" s="73"/>
      <c r="K207" s="73"/>
      <c r="L207" s="73"/>
      <c r="M207" s="73"/>
      <c r="N207" s="73"/>
      <c r="O207" s="73"/>
      <c r="P207" s="73"/>
      <c r="Q207" s="73"/>
    </row>
    <row r="208" spans="1:17" s="79" customFormat="1" x14ac:dyDescent="0.25">
      <c r="A208" s="152">
        <v>197</v>
      </c>
      <c r="B208" s="153"/>
      <c r="C208" s="153"/>
      <c r="D208" s="155"/>
      <c r="E208" s="19" t="str">
        <f t="shared" si="12"/>
        <v/>
      </c>
      <c r="G208" s="80"/>
      <c r="H208" s="73"/>
      <c r="I208" s="73"/>
      <c r="J208" s="73"/>
      <c r="K208" s="73"/>
      <c r="L208" s="73"/>
      <c r="M208" s="73"/>
      <c r="N208" s="73"/>
      <c r="O208" s="73"/>
      <c r="P208" s="73"/>
      <c r="Q208" s="73"/>
    </row>
    <row r="209" spans="1:17" s="79" customFormat="1" x14ac:dyDescent="0.25">
      <c r="A209" s="152">
        <v>198</v>
      </c>
      <c r="B209" s="153"/>
      <c r="C209" s="153"/>
      <c r="D209" s="155"/>
      <c r="E209" s="19" t="str">
        <f t="shared" si="12"/>
        <v/>
      </c>
      <c r="G209" s="80"/>
      <c r="H209" s="73"/>
      <c r="I209" s="73"/>
      <c r="J209" s="73"/>
      <c r="K209" s="73"/>
      <c r="L209" s="73"/>
      <c r="M209" s="73"/>
      <c r="N209" s="73"/>
      <c r="O209" s="73"/>
      <c r="P209" s="73"/>
      <c r="Q209" s="73"/>
    </row>
    <row r="210" spans="1:17" s="79" customFormat="1" x14ac:dyDescent="0.25">
      <c r="A210" s="152">
        <v>199</v>
      </c>
      <c r="B210" s="153"/>
      <c r="C210" s="153"/>
      <c r="D210" s="155"/>
      <c r="E210" s="19" t="str">
        <f t="shared" si="12"/>
        <v/>
      </c>
      <c r="G210" s="80"/>
      <c r="H210" s="73"/>
      <c r="I210" s="73"/>
      <c r="J210" s="73"/>
      <c r="K210" s="73"/>
      <c r="L210" s="73"/>
      <c r="M210" s="73"/>
      <c r="N210" s="73"/>
      <c r="O210" s="73"/>
      <c r="P210" s="73"/>
      <c r="Q210" s="73"/>
    </row>
    <row r="211" spans="1:17" s="79" customFormat="1" x14ac:dyDescent="0.25">
      <c r="A211" s="152">
        <v>200</v>
      </c>
      <c r="B211" s="153"/>
      <c r="C211" s="153"/>
      <c r="D211" s="155"/>
      <c r="E211" s="19" t="str">
        <f t="shared" si="12"/>
        <v/>
      </c>
      <c r="G211" s="80"/>
      <c r="H211" s="73"/>
      <c r="I211" s="73"/>
      <c r="J211" s="73"/>
      <c r="K211" s="73"/>
      <c r="L211" s="73"/>
      <c r="M211" s="73"/>
      <c r="N211" s="73"/>
      <c r="O211" s="73"/>
      <c r="P211" s="73"/>
      <c r="Q211" s="73"/>
    </row>
    <row r="212" spans="1:17" s="79" customFormat="1" x14ac:dyDescent="0.25">
      <c r="A212" s="152">
        <v>201</v>
      </c>
      <c r="B212" s="153"/>
      <c r="C212" s="153"/>
      <c r="D212" s="155"/>
      <c r="E212" s="19" t="str">
        <f t="shared" si="12"/>
        <v/>
      </c>
      <c r="G212" s="80"/>
      <c r="H212" s="73"/>
      <c r="I212" s="73"/>
      <c r="J212" s="73"/>
      <c r="K212" s="73"/>
      <c r="L212" s="73"/>
      <c r="M212" s="73"/>
      <c r="N212" s="73"/>
      <c r="O212" s="73"/>
      <c r="P212" s="73"/>
      <c r="Q212" s="73"/>
    </row>
    <row r="213" spans="1:17" s="79" customFormat="1" x14ac:dyDescent="0.25">
      <c r="A213" s="152">
        <v>202</v>
      </c>
      <c r="B213" s="153"/>
      <c r="C213" s="153"/>
      <c r="D213" s="155"/>
      <c r="E213" s="19" t="str">
        <f t="shared" si="12"/>
        <v/>
      </c>
      <c r="G213" s="80"/>
      <c r="H213" s="73"/>
      <c r="I213" s="73"/>
      <c r="J213" s="73"/>
      <c r="K213" s="73"/>
      <c r="L213" s="73"/>
      <c r="M213" s="73"/>
      <c r="N213" s="73"/>
      <c r="O213" s="73"/>
      <c r="P213" s="73"/>
      <c r="Q213" s="73"/>
    </row>
    <row r="214" spans="1:17" s="79" customFormat="1" x14ac:dyDescent="0.25">
      <c r="A214" s="152">
        <v>203</v>
      </c>
      <c r="B214" s="153"/>
      <c r="C214" s="153"/>
      <c r="D214" s="155"/>
      <c r="E214" s="19" t="str">
        <f t="shared" si="12"/>
        <v/>
      </c>
      <c r="G214" s="80"/>
      <c r="H214" s="73"/>
      <c r="I214" s="73"/>
      <c r="J214" s="73"/>
      <c r="K214" s="73"/>
      <c r="L214" s="73"/>
      <c r="M214" s="73"/>
      <c r="N214" s="73"/>
      <c r="O214" s="73"/>
      <c r="P214" s="73"/>
      <c r="Q214" s="73"/>
    </row>
    <row r="215" spans="1:17" s="79" customFormat="1" x14ac:dyDescent="0.25">
      <c r="A215" s="152">
        <v>204</v>
      </c>
      <c r="B215" s="153"/>
      <c r="C215" s="153"/>
      <c r="D215" s="155"/>
      <c r="E215" s="19" t="str">
        <f t="shared" si="12"/>
        <v/>
      </c>
      <c r="G215" s="80"/>
      <c r="H215" s="73"/>
      <c r="I215" s="73"/>
      <c r="J215" s="73"/>
      <c r="K215" s="73"/>
      <c r="L215" s="73"/>
      <c r="M215" s="73"/>
      <c r="N215" s="73"/>
      <c r="O215" s="73"/>
      <c r="P215" s="73"/>
      <c r="Q215" s="73"/>
    </row>
    <row r="216" spans="1:17" s="79" customFormat="1" x14ac:dyDescent="0.25">
      <c r="A216" s="152">
        <v>205</v>
      </c>
      <c r="B216" s="153"/>
      <c r="C216" s="153"/>
      <c r="D216" s="155"/>
      <c r="E216" s="19" t="str">
        <f t="shared" si="12"/>
        <v/>
      </c>
      <c r="G216" s="80"/>
      <c r="H216" s="73"/>
      <c r="I216" s="73"/>
      <c r="J216" s="73"/>
      <c r="K216" s="73"/>
      <c r="L216" s="73"/>
      <c r="M216" s="73"/>
      <c r="N216" s="73"/>
      <c r="O216" s="73"/>
      <c r="P216" s="73"/>
      <c r="Q216" s="73"/>
    </row>
    <row r="217" spans="1:17" s="79" customFormat="1" x14ac:dyDescent="0.25">
      <c r="A217" s="152">
        <v>206</v>
      </c>
      <c r="B217" s="153"/>
      <c r="C217" s="153"/>
      <c r="D217" s="155"/>
      <c r="E217" s="19" t="str">
        <f t="shared" si="12"/>
        <v/>
      </c>
      <c r="G217" s="80"/>
      <c r="H217" s="73"/>
      <c r="I217" s="73"/>
      <c r="J217" s="73"/>
      <c r="K217" s="73"/>
      <c r="L217" s="73"/>
      <c r="M217" s="73"/>
      <c r="N217" s="73"/>
      <c r="O217" s="73"/>
      <c r="P217" s="73"/>
      <c r="Q217" s="73"/>
    </row>
    <row r="218" spans="1:17" s="79" customFormat="1" x14ac:dyDescent="0.25">
      <c r="A218" s="152">
        <v>207</v>
      </c>
      <c r="B218" s="153"/>
      <c r="C218" s="153"/>
      <c r="D218" s="155"/>
      <c r="E218" s="19" t="str">
        <f t="shared" si="12"/>
        <v/>
      </c>
      <c r="G218" s="80"/>
      <c r="H218" s="73"/>
      <c r="I218" s="73"/>
      <c r="J218" s="73"/>
      <c r="K218" s="73"/>
      <c r="L218" s="73"/>
      <c r="M218" s="73"/>
      <c r="N218" s="73"/>
      <c r="O218" s="73"/>
      <c r="P218" s="73"/>
      <c r="Q218" s="73"/>
    </row>
    <row r="219" spans="1:17" s="79" customFormat="1" x14ac:dyDescent="0.25">
      <c r="A219" s="152">
        <v>208</v>
      </c>
      <c r="B219" s="153"/>
      <c r="C219" s="153"/>
      <c r="D219" s="155"/>
      <c r="E219" s="19" t="str">
        <f t="shared" si="12"/>
        <v/>
      </c>
      <c r="G219" s="80"/>
      <c r="H219" s="73"/>
      <c r="I219" s="73"/>
      <c r="J219" s="73"/>
      <c r="K219" s="73"/>
      <c r="L219" s="73"/>
      <c r="M219" s="73"/>
      <c r="N219" s="73"/>
      <c r="O219" s="73"/>
      <c r="P219" s="73"/>
      <c r="Q219" s="73"/>
    </row>
    <row r="220" spans="1:17" s="79" customFormat="1" x14ac:dyDescent="0.25">
      <c r="A220" s="152">
        <v>209</v>
      </c>
      <c r="B220" s="153"/>
      <c r="C220" s="153"/>
      <c r="D220" s="155"/>
      <c r="E220" s="19" t="str">
        <f t="shared" si="12"/>
        <v/>
      </c>
      <c r="G220" s="80"/>
      <c r="H220" s="73"/>
      <c r="I220" s="73"/>
      <c r="J220" s="73"/>
      <c r="K220" s="73"/>
      <c r="L220" s="73"/>
      <c r="M220" s="73"/>
      <c r="N220" s="73"/>
      <c r="O220" s="73"/>
      <c r="P220" s="73"/>
      <c r="Q220" s="73"/>
    </row>
    <row r="221" spans="1:17" s="79" customFormat="1" x14ac:dyDescent="0.25">
      <c r="A221" s="152">
        <v>210</v>
      </c>
      <c r="B221" s="153"/>
      <c r="C221" s="153"/>
      <c r="D221" s="155"/>
      <c r="E221" s="19" t="str">
        <f t="shared" si="12"/>
        <v/>
      </c>
      <c r="G221" s="80"/>
      <c r="H221" s="73"/>
      <c r="I221" s="73"/>
      <c r="J221" s="73"/>
      <c r="K221" s="73"/>
      <c r="L221" s="73"/>
      <c r="M221" s="73"/>
      <c r="N221" s="73"/>
      <c r="O221" s="73"/>
      <c r="P221" s="73"/>
      <c r="Q221" s="73"/>
    </row>
    <row r="222" spans="1:17" s="79" customFormat="1" x14ac:dyDescent="0.25">
      <c r="A222" s="152">
        <v>211</v>
      </c>
      <c r="B222" s="153"/>
      <c r="C222" s="153"/>
      <c r="D222" s="155"/>
      <c r="E222" s="19" t="str">
        <f t="shared" si="12"/>
        <v/>
      </c>
      <c r="G222" s="80"/>
      <c r="H222" s="73"/>
      <c r="I222" s="73"/>
      <c r="J222" s="73"/>
      <c r="K222" s="73"/>
      <c r="L222" s="73"/>
      <c r="M222" s="73"/>
      <c r="N222" s="73"/>
      <c r="O222" s="73"/>
      <c r="P222" s="73"/>
      <c r="Q222" s="73"/>
    </row>
    <row r="223" spans="1:17" s="79" customFormat="1" x14ac:dyDescent="0.25">
      <c r="A223" s="152">
        <v>212</v>
      </c>
      <c r="B223" s="153"/>
      <c r="C223" s="153"/>
      <c r="D223" s="155"/>
      <c r="E223" s="19" t="str">
        <f t="shared" si="12"/>
        <v/>
      </c>
      <c r="G223" s="80"/>
      <c r="H223" s="73"/>
      <c r="I223" s="73"/>
      <c r="J223" s="73"/>
      <c r="K223" s="73"/>
      <c r="L223" s="73"/>
      <c r="M223" s="73"/>
      <c r="N223" s="73"/>
      <c r="O223" s="73"/>
      <c r="P223" s="73"/>
      <c r="Q223" s="73"/>
    </row>
    <row r="224" spans="1:17" s="79" customFormat="1" x14ac:dyDescent="0.25">
      <c r="A224" s="152">
        <v>213</v>
      </c>
      <c r="B224" s="153"/>
      <c r="C224" s="153"/>
      <c r="D224" s="155"/>
      <c r="E224" s="19" t="str">
        <f t="shared" si="12"/>
        <v/>
      </c>
      <c r="G224" s="80"/>
      <c r="H224" s="73"/>
      <c r="I224" s="73"/>
      <c r="J224" s="73"/>
      <c r="K224" s="73"/>
      <c r="L224" s="73"/>
      <c r="M224" s="73"/>
      <c r="N224" s="73"/>
      <c r="O224" s="73"/>
      <c r="P224" s="73"/>
      <c r="Q224" s="73"/>
    </row>
    <row r="225" spans="1:17" s="79" customFormat="1" x14ac:dyDescent="0.25">
      <c r="A225" s="152">
        <v>214</v>
      </c>
      <c r="B225" s="153"/>
      <c r="C225" s="153"/>
      <c r="D225" s="155"/>
      <c r="E225" s="19" t="str">
        <f t="shared" si="12"/>
        <v/>
      </c>
      <c r="G225" s="80"/>
      <c r="H225" s="73"/>
      <c r="I225" s="73"/>
      <c r="J225" s="73"/>
      <c r="K225" s="73"/>
      <c r="L225" s="73"/>
      <c r="M225" s="73"/>
      <c r="N225" s="73"/>
      <c r="O225" s="73"/>
      <c r="P225" s="73"/>
      <c r="Q225" s="73"/>
    </row>
    <row r="226" spans="1:17" s="79" customFormat="1" x14ac:dyDescent="0.25">
      <c r="A226" s="152">
        <v>215</v>
      </c>
      <c r="B226" s="153"/>
      <c r="C226" s="153"/>
      <c r="D226" s="155"/>
      <c r="E226" s="19" t="str">
        <f t="shared" si="12"/>
        <v/>
      </c>
      <c r="G226" s="80"/>
      <c r="H226" s="73"/>
      <c r="I226" s="73"/>
      <c r="J226" s="73"/>
      <c r="K226" s="73"/>
      <c r="L226" s="73"/>
      <c r="M226" s="73"/>
      <c r="N226" s="73"/>
      <c r="O226" s="73"/>
      <c r="P226" s="73"/>
      <c r="Q226" s="73"/>
    </row>
    <row r="227" spans="1:17" s="79" customFormat="1" x14ac:dyDescent="0.25">
      <c r="A227" s="152">
        <v>216</v>
      </c>
      <c r="B227" s="153"/>
      <c r="C227" s="153"/>
      <c r="D227" s="155"/>
      <c r="E227" s="19" t="str">
        <f t="shared" si="12"/>
        <v/>
      </c>
      <c r="G227" s="80"/>
      <c r="H227" s="73"/>
      <c r="I227" s="73"/>
      <c r="J227" s="73"/>
      <c r="K227" s="73"/>
      <c r="L227" s="73"/>
      <c r="M227" s="73"/>
      <c r="N227" s="73"/>
      <c r="O227" s="73"/>
      <c r="P227" s="73"/>
      <c r="Q227" s="73"/>
    </row>
    <row r="228" spans="1:17" s="79" customFormat="1" x14ac:dyDescent="0.25">
      <c r="A228" s="152">
        <v>217</v>
      </c>
      <c r="B228" s="153"/>
      <c r="C228" s="153"/>
      <c r="D228" s="155"/>
      <c r="E228" s="19" t="str">
        <f t="shared" si="12"/>
        <v/>
      </c>
      <c r="G228" s="80"/>
      <c r="H228" s="73"/>
      <c r="I228" s="73"/>
      <c r="J228" s="73"/>
      <c r="K228" s="73"/>
      <c r="L228" s="73"/>
      <c r="M228" s="73"/>
      <c r="N228" s="73"/>
      <c r="O228" s="73"/>
      <c r="P228" s="73"/>
      <c r="Q228" s="73"/>
    </row>
    <row r="229" spans="1:17" s="79" customFormat="1" x14ac:dyDescent="0.25">
      <c r="A229" s="152">
        <v>218</v>
      </c>
      <c r="B229" s="153"/>
      <c r="C229" s="153"/>
      <c r="D229" s="155"/>
      <c r="E229" s="19" t="str">
        <f t="shared" si="12"/>
        <v/>
      </c>
      <c r="G229" s="80"/>
      <c r="H229" s="73"/>
      <c r="I229" s="73"/>
      <c r="J229" s="73"/>
      <c r="K229" s="73"/>
      <c r="L229" s="73"/>
      <c r="M229" s="73"/>
      <c r="N229" s="73"/>
      <c r="O229" s="73"/>
      <c r="P229" s="73"/>
      <c r="Q229" s="73"/>
    </row>
    <row r="230" spans="1:17" s="79" customFormat="1" x14ac:dyDescent="0.25">
      <c r="A230" s="152">
        <v>219</v>
      </c>
      <c r="B230" s="153"/>
      <c r="C230" s="153"/>
      <c r="D230" s="155"/>
      <c r="E230" s="19" t="str">
        <f t="shared" si="12"/>
        <v/>
      </c>
      <c r="G230" s="80"/>
      <c r="H230" s="73"/>
      <c r="I230" s="73"/>
      <c r="J230" s="73"/>
      <c r="K230" s="73"/>
      <c r="L230" s="73"/>
      <c r="M230" s="73"/>
      <c r="N230" s="73"/>
      <c r="O230" s="73"/>
      <c r="P230" s="73"/>
      <c r="Q230" s="73"/>
    </row>
    <row r="231" spans="1:17" s="79" customFormat="1" x14ac:dyDescent="0.25">
      <c r="A231" s="152">
        <v>220</v>
      </c>
      <c r="B231" s="153"/>
      <c r="C231" s="153"/>
      <c r="D231" s="155"/>
      <c r="E231" s="19" t="str">
        <f t="shared" si="12"/>
        <v/>
      </c>
      <c r="G231" s="80"/>
      <c r="H231" s="73"/>
      <c r="I231" s="73"/>
      <c r="J231" s="73"/>
      <c r="K231" s="73"/>
      <c r="L231" s="73"/>
      <c r="M231" s="73"/>
      <c r="N231" s="73"/>
      <c r="O231" s="73"/>
      <c r="P231" s="73"/>
      <c r="Q231" s="73"/>
    </row>
    <row r="232" spans="1:17" s="79" customFormat="1" x14ac:dyDescent="0.25">
      <c r="A232" s="152">
        <v>221</v>
      </c>
      <c r="B232" s="153"/>
      <c r="C232" s="153"/>
      <c r="D232" s="155"/>
      <c r="E232" s="19" t="str">
        <f t="shared" si="12"/>
        <v/>
      </c>
      <c r="G232" s="80"/>
      <c r="H232" s="73"/>
      <c r="I232" s="73"/>
      <c r="J232" s="73"/>
      <c r="K232" s="73"/>
      <c r="L232" s="73"/>
      <c r="M232" s="73"/>
      <c r="N232" s="73"/>
      <c r="O232" s="73"/>
      <c r="P232" s="73"/>
      <c r="Q232" s="73"/>
    </row>
    <row r="233" spans="1:17" s="79" customFormat="1" x14ac:dyDescent="0.25">
      <c r="A233" s="152">
        <v>222</v>
      </c>
      <c r="B233" s="153"/>
      <c r="C233" s="153"/>
      <c r="D233" s="155"/>
      <c r="E233" s="19" t="str">
        <f t="shared" si="12"/>
        <v/>
      </c>
      <c r="G233" s="80"/>
      <c r="H233" s="73"/>
      <c r="I233" s="73"/>
      <c r="J233" s="73"/>
      <c r="K233" s="73"/>
      <c r="L233" s="73"/>
      <c r="M233" s="73"/>
      <c r="N233" s="73"/>
      <c r="O233" s="73"/>
      <c r="P233" s="73"/>
      <c r="Q233" s="73"/>
    </row>
    <row r="234" spans="1:17" s="79" customFormat="1" x14ac:dyDescent="0.25">
      <c r="A234" s="152">
        <v>223</v>
      </c>
      <c r="B234" s="153"/>
      <c r="C234" s="153"/>
      <c r="D234" s="155"/>
      <c r="E234" s="19" t="str">
        <f t="shared" si="12"/>
        <v/>
      </c>
      <c r="G234" s="80"/>
      <c r="H234" s="73"/>
      <c r="I234" s="73"/>
      <c r="J234" s="73"/>
      <c r="K234" s="73"/>
      <c r="L234" s="73"/>
      <c r="M234" s="73"/>
      <c r="N234" s="73"/>
      <c r="O234" s="73"/>
      <c r="P234" s="73"/>
      <c r="Q234" s="73"/>
    </row>
    <row r="235" spans="1:17" s="79" customFormat="1" x14ac:dyDescent="0.25">
      <c r="A235" s="152">
        <v>224</v>
      </c>
      <c r="B235" s="153"/>
      <c r="C235" s="153"/>
      <c r="D235" s="155"/>
      <c r="E235" s="19" t="str">
        <f t="shared" si="12"/>
        <v/>
      </c>
      <c r="G235" s="80"/>
      <c r="H235" s="73"/>
      <c r="I235" s="73"/>
      <c r="J235" s="73"/>
      <c r="K235" s="73"/>
      <c r="L235" s="73"/>
      <c r="M235" s="73"/>
      <c r="N235" s="73"/>
      <c r="O235" s="73"/>
      <c r="P235" s="73"/>
      <c r="Q235" s="73"/>
    </row>
    <row r="236" spans="1:17" s="79" customFormat="1" x14ac:dyDescent="0.25">
      <c r="A236" s="152">
        <v>225</v>
      </c>
      <c r="B236" s="153"/>
      <c r="C236" s="153"/>
      <c r="D236" s="155"/>
      <c r="E236" s="19" t="str">
        <f t="shared" si="12"/>
        <v/>
      </c>
      <c r="G236" s="80"/>
      <c r="H236" s="73"/>
      <c r="I236" s="73"/>
      <c r="J236" s="73"/>
      <c r="K236" s="73"/>
      <c r="L236" s="73"/>
      <c r="M236" s="73"/>
      <c r="N236" s="73"/>
      <c r="O236" s="73"/>
      <c r="P236" s="73"/>
      <c r="Q236" s="73"/>
    </row>
    <row r="237" spans="1:17" s="79" customFormat="1" x14ac:dyDescent="0.25">
      <c r="A237" s="152">
        <v>226</v>
      </c>
      <c r="B237" s="153"/>
      <c r="C237" s="153"/>
      <c r="D237" s="155"/>
      <c r="E237" s="19" t="str">
        <f t="shared" si="12"/>
        <v/>
      </c>
      <c r="G237" s="80"/>
      <c r="H237" s="73"/>
      <c r="I237" s="73"/>
      <c r="J237" s="73"/>
      <c r="K237" s="73"/>
      <c r="L237" s="73"/>
      <c r="M237" s="73"/>
      <c r="N237" s="73"/>
      <c r="O237" s="73"/>
      <c r="P237" s="73"/>
      <c r="Q237" s="73"/>
    </row>
    <row r="238" spans="1:17" s="79" customFormat="1" x14ac:dyDescent="0.25">
      <c r="A238" s="152">
        <v>227</v>
      </c>
      <c r="B238" s="153"/>
      <c r="C238" s="153"/>
      <c r="D238" s="155"/>
      <c r="E238" s="19" t="str">
        <f t="shared" si="12"/>
        <v/>
      </c>
      <c r="G238" s="80"/>
      <c r="H238" s="73"/>
      <c r="I238" s="73"/>
      <c r="J238" s="73"/>
      <c r="K238" s="73"/>
      <c r="L238" s="73"/>
      <c r="M238" s="73"/>
      <c r="N238" s="73"/>
      <c r="O238" s="73"/>
      <c r="P238" s="73"/>
      <c r="Q238" s="73"/>
    </row>
    <row r="239" spans="1:17" s="79" customFormat="1" x14ac:dyDescent="0.25">
      <c r="A239" s="152">
        <v>228</v>
      </c>
      <c r="B239" s="153"/>
      <c r="C239" s="153"/>
      <c r="D239" s="155"/>
      <c r="E239" s="19" t="str">
        <f t="shared" si="12"/>
        <v/>
      </c>
      <c r="G239" s="80"/>
      <c r="H239" s="73"/>
      <c r="I239" s="73"/>
      <c r="J239" s="73"/>
      <c r="K239" s="73"/>
      <c r="L239" s="73"/>
      <c r="M239" s="73"/>
      <c r="N239" s="73"/>
      <c r="O239" s="73"/>
      <c r="P239" s="73"/>
      <c r="Q239" s="73"/>
    </row>
    <row r="240" spans="1:17" s="79" customFormat="1" x14ac:dyDescent="0.25">
      <c r="A240" s="152">
        <v>229</v>
      </c>
      <c r="B240" s="153"/>
      <c r="C240" s="153"/>
      <c r="D240" s="155"/>
      <c r="E240" s="19" t="str">
        <f t="shared" si="12"/>
        <v/>
      </c>
      <c r="G240" s="80"/>
      <c r="H240" s="73"/>
      <c r="I240" s="73"/>
      <c r="J240" s="73"/>
      <c r="K240" s="73"/>
      <c r="L240" s="73"/>
      <c r="M240" s="73"/>
      <c r="N240" s="73"/>
      <c r="O240" s="73"/>
      <c r="P240" s="73"/>
      <c r="Q240" s="73"/>
    </row>
    <row r="241" spans="1:17" s="79" customFormat="1" x14ac:dyDescent="0.25">
      <c r="A241" s="152">
        <v>230</v>
      </c>
      <c r="B241" s="153"/>
      <c r="C241" s="153"/>
      <c r="D241" s="155"/>
      <c r="E241" s="19" t="str">
        <f t="shared" si="12"/>
        <v/>
      </c>
      <c r="G241" s="80"/>
      <c r="H241" s="73"/>
      <c r="I241" s="73"/>
      <c r="J241" s="73"/>
      <c r="K241" s="73"/>
      <c r="L241" s="73"/>
      <c r="M241" s="73"/>
      <c r="N241" s="73"/>
      <c r="O241" s="73"/>
      <c r="P241" s="73"/>
      <c r="Q241" s="73"/>
    </row>
    <row r="242" spans="1:17" s="79" customFormat="1" x14ac:dyDescent="0.25">
      <c r="A242" s="152">
        <v>231</v>
      </c>
      <c r="B242" s="153"/>
      <c r="C242" s="153"/>
      <c r="D242" s="155"/>
      <c r="E242" s="19" t="str">
        <f t="shared" si="12"/>
        <v/>
      </c>
      <c r="G242" s="80"/>
      <c r="H242" s="73"/>
      <c r="I242" s="73"/>
      <c r="J242" s="73"/>
      <c r="K242" s="73"/>
      <c r="L242" s="73"/>
      <c r="M242" s="73"/>
      <c r="N242" s="73"/>
      <c r="O242" s="73"/>
      <c r="P242" s="73"/>
      <c r="Q242" s="73"/>
    </row>
    <row r="243" spans="1:17" s="79" customFormat="1" x14ac:dyDescent="0.25">
      <c r="A243" s="152">
        <v>232</v>
      </c>
      <c r="B243" s="153"/>
      <c r="C243" s="153"/>
      <c r="D243" s="155"/>
      <c r="E243" s="19" t="str">
        <f t="shared" si="12"/>
        <v/>
      </c>
      <c r="G243" s="80"/>
      <c r="H243" s="73"/>
      <c r="I243" s="73"/>
      <c r="J243" s="73"/>
      <c r="K243" s="73"/>
      <c r="L243" s="73"/>
      <c r="M243" s="73"/>
      <c r="N243" s="73"/>
      <c r="O243" s="73"/>
      <c r="P243" s="73"/>
      <c r="Q243" s="73"/>
    </row>
    <row r="244" spans="1:17" s="79" customFormat="1" x14ac:dyDescent="0.25">
      <c r="A244" s="152">
        <v>233</v>
      </c>
      <c r="B244" s="153"/>
      <c r="C244" s="153"/>
      <c r="D244" s="155"/>
      <c r="E244" s="19" t="str">
        <f t="shared" si="12"/>
        <v/>
      </c>
      <c r="G244" s="80"/>
      <c r="H244" s="73"/>
      <c r="I244" s="73"/>
      <c r="J244" s="73"/>
      <c r="K244" s="73"/>
      <c r="L244" s="73"/>
      <c r="M244" s="73"/>
      <c r="N244" s="73"/>
      <c r="O244" s="73"/>
      <c r="P244" s="73"/>
      <c r="Q244" s="73"/>
    </row>
    <row r="245" spans="1:17" s="79" customFormat="1" x14ac:dyDescent="0.25">
      <c r="A245" s="152">
        <v>234</v>
      </c>
      <c r="B245" s="153"/>
      <c r="C245" s="153"/>
      <c r="D245" s="155"/>
      <c r="E245" s="19" t="str">
        <f t="shared" si="12"/>
        <v/>
      </c>
      <c r="G245" s="80"/>
      <c r="H245" s="73"/>
      <c r="I245" s="73"/>
      <c r="J245" s="73"/>
      <c r="K245" s="73"/>
      <c r="L245" s="73"/>
      <c r="M245" s="73"/>
      <c r="N245" s="73"/>
      <c r="O245" s="73"/>
      <c r="P245" s="73"/>
      <c r="Q245" s="73"/>
    </row>
    <row r="246" spans="1:17" s="79" customFormat="1" x14ac:dyDescent="0.25">
      <c r="A246" s="152">
        <v>235</v>
      </c>
      <c r="B246" s="153"/>
      <c r="C246" s="153"/>
      <c r="D246" s="155"/>
      <c r="E246" s="19" t="str">
        <f t="shared" si="12"/>
        <v/>
      </c>
      <c r="G246" s="80"/>
      <c r="H246" s="73"/>
      <c r="I246" s="73"/>
      <c r="J246" s="73"/>
      <c r="K246" s="73"/>
      <c r="L246" s="73"/>
      <c r="M246" s="73"/>
      <c r="N246" s="73"/>
      <c r="O246" s="73"/>
      <c r="P246" s="73"/>
      <c r="Q246" s="73"/>
    </row>
    <row r="247" spans="1:17" s="79" customFormat="1" x14ac:dyDescent="0.25">
      <c r="A247" s="152">
        <v>236</v>
      </c>
      <c r="B247" s="153"/>
      <c r="C247" s="153"/>
      <c r="D247" s="155"/>
      <c r="E247" s="19" t="str">
        <f t="shared" si="12"/>
        <v/>
      </c>
      <c r="G247" s="80"/>
      <c r="H247" s="73"/>
      <c r="I247" s="73"/>
      <c r="J247" s="73"/>
      <c r="K247" s="73"/>
      <c r="L247" s="73"/>
      <c r="M247" s="73"/>
      <c r="N247" s="73"/>
      <c r="O247" s="73"/>
      <c r="P247" s="73"/>
      <c r="Q247" s="73"/>
    </row>
    <row r="248" spans="1:17" s="79" customFormat="1" x14ac:dyDescent="0.25">
      <c r="A248" s="152">
        <v>237</v>
      </c>
      <c r="B248" s="153"/>
      <c r="C248" s="153"/>
      <c r="D248" s="155"/>
      <c r="E248" s="19" t="str">
        <f t="shared" si="12"/>
        <v/>
      </c>
      <c r="G248" s="80"/>
      <c r="H248" s="73"/>
      <c r="I248" s="73"/>
      <c r="J248" s="73"/>
      <c r="K248" s="73"/>
      <c r="L248" s="73"/>
      <c r="M248" s="73"/>
      <c r="N248" s="73"/>
      <c r="O248" s="73"/>
      <c r="P248" s="73"/>
      <c r="Q248" s="73"/>
    </row>
    <row r="249" spans="1:17" s="79" customFormat="1" x14ac:dyDescent="0.25">
      <c r="A249" s="152">
        <v>238</v>
      </c>
      <c r="B249" s="153"/>
      <c r="C249" s="153"/>
      <c r="D249" s="155"/>
      <c r="E249" s="19" t="str">
        <f t="shared" si="12"/>
        <v/>
      </c>
      <c r="G249" s="80"/>
      <c r="H249" s="73"/>
      <c r="I249" s="73"/>
      <c r="J249" s="73"/>
      <c r="K249" s="73"/>
      <c r="L249" s="73"/>
      <c r="M249" s="73"/>
      <c r="N249" s="73"/>
      <c r="O249" s="73"/>
      <c r="P249" s="73"/>
      <c r="Q249" s="73"/>
    </row>
    <row r="250" spans="1:17" s="79" customFormat="1" x14ac:dyDescent="0.25">
      <c r="A250" s="152">
        <v>239</v>
      </c>
      <c r="B250" s="153"/>
      <c r="C250" s="153"/>
      <c r="D250" s="155"/>
      <c r="E250" s="19" t="str">
        <f t="shared" si="12"/>
        <v/>
      </c>
      <c r="G250" s="80"/>
      <c r="H250" s="73"/>
      <c r="I250" s="73"/>
      <c r="J250" s="73"/>
      <c r="K250" s="73"/>
      <c r="L250" s="73"/>
      <c r="M250" s="73"/>
      <c r="N250" s="73"/>
      <c r="O250" s="73"/>
      <c r="P250" s="73"/>
      <c r="Q250" s="73"/>
    </row>
    <row r="251" spans="1:17" s="79" customFormat="1" x14ac:dyDescent="0.25">
      <c r="A251" s="152">
        <v>240</v>
      </c>
      <c r="B251" s="153"/>
      <c r="C251" s="153"/>
      <c r="D251" s="155"/>
      <c r="E251" s="19" t="str">
        <f t="shared" si="12"/>
        <v/>
      </c>
      <c r="G251" s="80"/>
      <c r="H251" s="73"/>
      <c r="I251" s="73"/>
      <c r="J251" s="73"/>
      <c r="K251" s="73"/>
      <c r="L251" s="73"/>
      <c r="M251" s="73"/>
      <c r="N251" s="73"/>
      <c r="O251" s="73"/>
      <c r="P251" s="73"/>
      <c r="Q251" s="73"/>
    </row>
    <row r="252" spans="1:17" s="79" customFormat="1" x14ac:dyDescent="0.25">
      <c r="A252" s="152">
        <v>241</v>
      </c>
      <c r="B252" s="153"/>
      <c r="C252" s="153"/>
      <c r="D252" s="155"/>
      <c r="E252" s="19" t="str">
        <f t="shared" si="12"/>
        <v/>
      </c>
      <c r="G252" s="80"/>
      <c r="H252" s="73"/>
      <c r="I252" s="73"/>
      <c r="J252" s="73"/>
      <c r="K252" s="73"/>
      <c r="L252" s="73"/>
      <c r="M252" s="73"/>
      <c r="N252" s="73"/>
      <c r="O252" s="73"/>
      <c r="P252" s="73"/>
      <c r="Q252" s="73"/>
    </row>
    <row r="253" spans="1:17" s="79" customFormat="1" x14ac:dyDescent="0.25">
      <c r="A253" s="152">
        <v>242</v>
      </c>
      <c r="B253" s="153"/>
      <c r="C253" s="153"/>
      <c r="D253" s="155"/>
      <c r="E253" s="19" t="str">
        <f t="shared" si="12"/>
        <v/>
      </c>
      <c r="G253" s="80"/>
      <c r="H253" s="73"/>
      <c r="I253" s="73"/>
      <c r="J253" s="73"/>
      <c r="K253" s="73"/>
      <c r="L253" s="73"/>
      <c r="M253" s="73"/>
      <c r="N253" s="73"/>
      <c r="O253" s="73"/>
      <c r="P253" s="73"/>
      <c r="Q253" s="73"/>
    </row>
    <row r="254" spans="1:17" s="79" customFormat="1" x14ac:dyDescent="0.25">
      <c r="A254" s="152">
        <v>243</v>
      </c>
      <c r="B254" s="153"/>
      <c r="C254" s="153"/>
      <c r="D254" s="155"/>
      <c r="E254" s="19" t="str">
        <f t="shared" si="12"/>
        <v/>
      </c>
      <c r="G254" s="80"/>
      <c r="H254" s="73"/>
      <c r="I254" s="73"/>
      <c r="J254" s="73"/>
      <c r="K254" s="73"/>
      <c r="L254" s="73"/>
      <c r="M254" s="73"/>
      <c r="N254" s="73"/>
      <c r="O254" s="73"/>
      <c r="P254" s="73"/>
      <c r="Q254" s="73"/>
    </row>
    <row r="255" spans="1:17" s="79" customFormat="1" x14ac:dyDescent="0.25">
      <c r="A255" s="152">
        <v>244</v>
      </c>
      <c r="B255" s="153"/>
      <c r="C255" s="153"/>
      <c r="D255" s="155"/>
      <c r="E255" s="19" t="str">
        <f t="shared" si="12"/>
        <v/>
      </c>
      <c r="G255" s="80"/>
      <c r="H255" s="73"/>
      <c r="I255" s="73"/>
      <c r="J255" s="73"/>
      <c r="K255" s="73"/>
      <c r="L255" s="73"/>
      <c r="M255" s="73"/>
      <c r="N255" s="73"/>
      <c r="O255" s="73"/>
      <c r="P255" s="73"/>
      <c r="Q255" s="73"/>
    </row>
    <row r="256" spans="1:17" s="79" customFormat="1" x14ac:dyDescent="0.25">
      <c r="A256" s="152">
        <v>245</v>
      </c>
      <c r="B256" s="153"/>
      <c r="C256" s="153"/>
      <c r="D256" s="155"/>
      <c r="E256" s="19" t="str">
        <f t="shared" si="12"/>
        <v/>
      </c>
      <c r="G256" s="80"/>
      <c r="H256" s="73"/>
      <c r="I256" s="73"/>
      <c r="J256" s="73"/>
      <c r="K256" s="73"/>
      <c r="L256" s="73"/>
      <c r="M256" s="73"/>
      <c r="N256" s="73"/>
      <c r="O256" s="73"/>
      <c r="P256" s="73"/>
      <c r="Q256" s="73"/>
    </row>
    <row r="257" spans="1:17" s="79" customFormat="1" x14ac:dyDescent="0.25">
      <c r="A257" s="152">
        <v>246</v>
      </c>
      <c r="B257" s="153"/>
      <c r="C257" s="153"/>
      <c r="D257" s="155"/>
      <c r="E257" s="19" t="str">
        <f t="shared" si="12"/>
        <v/>
      </c>
      <c r="G257" s="80"/>
      <c r="H257" s="73"/>
      <c r="I257" s="73"/>
      <c r="J257" s="73"/>
      <c r="K257" s="73"/>
      <c r="L257" s="73"/>
      <c r="M257" s="73"/>
      <c r="N257" s="73"/>
      <c r="O257" s="73"/>
      <c r="P257" s="73"/>
      <c r="Q257" s="73"/>
    </row>
    <row r="258" spans="1:17" s="79" customFormat="1" x14ac:dyDescent="0.25">
      <c r="A258" s="152">
        <v>247</v>
      </c>
      <c r="B258" s="153"/>
      <c r="C258" s="153"/>
      <c r="D258" s="155"/>
      <c r="E258" s="19" t="str">
        <f t="shared" si="12"/>
        <v/>
      </c>
      <c r="G258" s="80"/>
      <c r="H258" s="73"/>
      <c r="I258" s="73"/>
      <c r="J258" s="73"/>
      <c r="K258" s="73"/>
      <c r="L258" s="73"/>
      <c r="M258" s="73"/>
      <c r="N258" s="73"/>
      <c r="O258" s="73"/>
      <c r="P258" s="73"/>
      <c r="Q258" s="73"/>
    </row>
    <row r="259" spans="1:17" s="79" customFormat="1" x14ac:dyDescent="0.25">
      <c r="A259" s="152">
        <v>248</v>
      </c>
      <c r="B259" s="153"/>
      <c r="C259" s="153"/>
      <c r="D259" s="155"/>
      <c r="E259" s="19" t="str">
        <f t="shared" si="12"/>
        <v/>
      </c>
      <c r="G259" s="80"/>
      <c r="H259" s="73"/>
      <c r="I259" s="73"/>
      <c r="J259" s="73"/>
      <c r="K259" s="73"/>
      <c r="L259" s="73"/>
      <c r="M259" s="73"/>
      <c r="N259" s="73"/>
      <c r="O259" s="73"/>
      <c r="P259" s="73"/>
      <c r="Q259" s="73"/>
    </row>
    <row r="260" spans="1:17" s="79" customFormat="1" x14ac:dyDescent="0.25">
      <c r="A260" s="152">
        <v>249</v>
      </c>
      <c r="B260" s="153"/>
      <c r="C260" s="153"/>
      <c r="D260" s="155"/>
      <c r="E260" s="19" t="str">
        <f t="shared" si="12"/>
        <v/>
      </c>
      <c r="G260" s="80"/>
      <c r="H260" s="73"/>
      <c r="I260" s="73"/>
      <c r="J260" s="73"/>
      <c r="K260" s="73"/>
      <c r="L260" s="73"/>
      <c r="M260" s="73"/>
      <c r="N260" s="73"/>
      <c r="O260" s="73"/>
      <c r="P260" s="73"/>
      <c r="Q260" s="73"/>
    </row>
    <row r="261" spans="1:17" s="79" customFormat="1" x14ac:dyDescent="0.25">
      <c r="A261" s="152">
        <v>250</v>
      </c>
      <c r="B261" s="153"/>
      <c r="C261" s="153"/>
      <c r="D261" s="155"/>
      <c r="E261" s="19" t="str">
        <f t="shared" si="12"/>
        <v/>
      </c>
      <c r="G261" s="80"/>
      <c r="H261" s="73"/>
      <c r="I261" s="73"/>
      <c r="J261" s="73"/>
      <c r="K261" s="73"/>
      <c r="L261" s="73"/>
      <c r="M261" s="73"/>
      <c r="N261" s="73"/>
      <c r="O261" s="73"/>
      <c r="P261" s="73"/>
      <c r="Q261" s="73"/>
    </row>
  </sheetData>
  <sheetProtection algorithmName="SHA-512" hashValue="wIEgBsVVIrXA1TlginRAjNZ5Qo1e2hG+p+/4DAVVxAzD0Z3rnCBylsVQP8NclvmsZIkx2IdXHorSdWf4MlCnjQ==" saltValue="7OUw4Vy7eInObtG35qLJAw==" spinCount="100000" sheet="1" objects="1" scenarios="1" formatCells="0" formatRows="0" insertRows="0"/>
  <mergeCells count="10">
    <mergeCell ref="F7:F9"/>
    <mergeCell ref="G7:G10"/>
    <mergeCell ref="H7:H10"/>
    <mergeCell ref="A4:E4"/>
    <mergeCell ref="A5:E5"/>
    <mergeCell ref="A7:A10"/>
    <mergeCell ref="B7:B10"/>
    <mergeCell ref="C7:C10"/>
    <mergeCell ref="D7:D10"/>
    <mergeCell ref="E7:E9"/>
  </mergeCell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tabColor rgb="FFFFFF00"/>
  </sheetPr>
  <dimension ref="A1:H11"/>
  <sheetViews>
    <sheetView view="pageBreakPreview" zoomScaleNormal="100" zoomScaleSheetLayoutView="100" workbookViewId="0">
      <selection activeCell="A11" sqref="A11"/>
    </sheetView>
  </sheetViews>
  <sheetFormatPr defaultRowHeight="15" x14ac:dyDescent="0.25"/>
  <cols>
    <col min="1" max="1" width="5.7109375" style="58" customWidth="1"/>
    <col min="2" max="4" width="35.7109375" style="58" customWidth="1"/>
    <col min="5" max="5" width="10.7109375" style="58" customWidth="1"/>
    <col min="6" max="6" width="17.7109375" style="58" customWidth="1"/>
    <col min="7" max="16384" width="9.140625" style="58"/>
  </cols>
  <sheetData>
    <row r="1" spans="1:8" s="69" customFormat="1" ht="15.75" x14ac:dyDescent="0.2">
      <c r="A1" s="68" t="s">
        <v>484</v>
      </c>
      <c r="E1" s="70"/>
      <c r="F1" s="72"/>
      <c r="G1" s="71"/>
      <c r="H1" s="326"/>
    </row>
    <row r="2" spans="1:8" s="69" customFormat="1" ht="15.75" x14ac:dyDescent="0.2">
      <c r="A2" s="386" t="str">
        <f>IF(ISBLANK(facultate), IF(ISBLANK(departament),"","Departament " &amp; departament), "Facultatea " &amp; facultate)</f>
        <v>Facultatea Automatică și Calculatoare</v>
      </c>
      <c r="E2" s="70"/>
      <c r="F2" s="72"/>
      <c r="G2" s="71"/>
      <c r="H2" s="326"/>
    </row>
    <row r="3" spans="1:8" s="69" customFormat="1" ht="15.75" x14ac:dyDescent="0.2">
      <c r="A3" s="386" t="str">
        <f>IF(ISBLANK(departament),"","Departamentul " &amp; departament)</f>
        <v>Departamentul Automatică și Informatică Aplicată</v>
      </c>
      <c r="E3" s="70"/>
      <c r="F3" s="72"/>
      <c r="G3" s="71"/>
      <c r="H3" s="326"/>
    </row>
    <row r="4" spans="1:8" s="73" customFormat="1" ht="15.75" x14ac:dyDescent="0.25">
      <c r="B4" s="327"/>
      <c r="C4" s="327" t="s">
        <v>815</v>
      </c>
      <c r="D4" s="327"/>
      <c r="E4" s="327"/>
      <c r="F4" s="327"/>
      <c r="G4" s="238"/>
      <c r="H4" s="328"/>
    </row>
    <row r="5" spans="1:8" s="73" customFormat="1" ht="15.75" x14ac:dyDescent="0.25">
      <c r="B5" s="327"/>
      <c r="C5" s="327" t="s">
        <v>812</v>
      </c>
      <c r="D5" s="327"/>
      <c r="E5" s="327"/>
      <c r="F5" s="327"/>
      <c r="G5" s="238"/>
      <c r="H5" s="80"/>
    </row>
    <row r="6" spans="1:8" s="73" customFormat="1" ht="13.5" customHeight="1" x14ac:dyDescent="0.25">
      <c r="A6" s="69"/>
      <c r="D6" s="387" t="str">
        <f>CONCATENATE(functie," ",nume_candidat)</f>
        <v>Profesor Andreescu Gheorghe-Daniel</v>
      </c>
      <c r="G6" s="79"/>
      <c r="H6" s="80"/>
    </row>
    <row r="7" spans="1:8" ht="15" customHeight="1" x14ac:dyDescent="0.25">
      <c r="B7" s="493" t="s">
        <v>859</v>
      </c>
      <c r="C7" s="493" t="s">
        <v>2</v>
      </c>
      <c r="D7" s="483" t="s">
        <v>546</v>
      </c>
    </row>
    <row r="8" spans="1:8" ht="15" customHeight="1" x14ac:dyDescent="0.25">
      <c r="B8" s="494"/>
      <c r="C8" s="494"/>
      <c r="D8" s="500"/>
    </row>
    <row r="9" spans="1:8" ht="15" customHeight="1" x14ac:dyDescent="0.25">
      <c r="B9" s="494"/>
      <c r="C9" s="494"/>
      <c r="D9" s="500"/>
    </row>
    <row r="10" spans="1:8" ht="15.75" customHeight="1" x14ac:dyDescent="0.25">
      <c r="B10" s="495"/>
      <c r="C10" s="495"/>
      <c r="D10" s="484"/>
    </row>
    <row r="11" spans="1:8" ht="15.75" x14ac:dyDescent="0.25">
      <c r="B11" s="472">
        <v>20</v>
      </c>
      <c r="C11" s="46">
        <v>2016</v>
      </c>
      <c r="D11" s="391">
        <f>B11*10</f>
        <v>200</v>
      </c>
    </row>
  </sheetData>
  <sheetProtection algorithmName="SHA-512" hashValue="h10L75D+IqzCeuGClE4Jp4DYwtZ7TyvCuXrdTEVOnaB+V4viN8UQVICOu3r559nG0rJaq4Y/NW7WNFyiC9Cf0g==" saltValue="w5YfTXEi3z1/qF2RaIokgA==" spinCount="100000" sheet="1" objects="1" scenarios="1" formatCells="0" formatRows="0" insertRows="0"/>
  <mergeCells count="3">
    <mergeCell ref="B7:B10"/>
    <mergeCell ref="D7:D10"/>
    <mergeCell ref="C7:C10"/>
  </mergeCells>
  <pageMargins left="0.7" right="0.7" top="0.75" bottom="0.75" header="0.3" footer="0.3"/>
  <pageSetup paperSize="9" orientation="landscape" r:id="rId1"/>
  <headerFooter>
    <oddFooter>&amp;LConfirm datele
Director de departament&amp;RCandidat</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R261"/>
  <sheetViews>
    <sheetView zoomScaleNormal="100" workbookViewId="0">
      <selection activeCell="A12" sqref="A12"/>
    </sheetView>
  </sheetViews>
  <sheetFormatPr defaultRowHeight="15.75" x14ac:dyDescent="0.25"/>
  <cols>
    <col min="1" max="1" width="5.7109375" style="69" customWidth="1"/>
    <col min="2" max="2" width="45.28515625" style="73" customWidth="1"/>
    <col min="3" max="3" width="14.140625" style="73" bestFit="1" customWidth="1"/>
    <col min="4" max="4" width="30.85546875" style="73" bestFit="1" customWidth="1"/>
    <col min="5" max="5" width="10.7109375" style="78" customWidth="1"/>
    <col min="6" max="6" width="17.7109375" style="73" customWidth="1"/>
    <col min="7" max="7" width="10.7109375" style="79" hidden="1" customWidth="1"/>
    <col min="8" max="8" width="9.140625" style="80" hidden="1" customWidth="1"/>
    <col min="9" max="9" width="9.140625" style="73" hidden="1" customWidth="1"/>
    <col min="10" max="19" width="9.140625" style="73" customWidth="1"/>
    <col min="20" max="16384" width="9.140625" style="73"/>
  </cols>
  <sheetData>
    <row r="1" spans="1:9" s="69" customFormat="1" x14ac:dyDescent="0.2">
      <c r="A1" s="68" t="s">
        <v>484</v>
      </c>
      <c r="E1" s="70"/>
      <c r="F1" s="72"/>
      <c r="G1" s="71"/>
      <c r="H1" s="326"/>
    </row>
    <row r="2" spans="1:9" s="69" customFormat="1" x14ac:dyDescent="0.2">
      <c r="A2" s="386" t="str">
        <f>IF(ISBLANK(facultate), IF(ISBLANK(departament),"","Departament " &amp; departament), "Facultatea " &amp; facultate)</f>
        <v>Facultatea Automatică și Calculatoare</v>
      </c>
      <c r="E2" s="70"/>
      <c r="F2" s="72"/>
      <c r="G2" s="71"/>
      <c r="H2" s="326"/>
    </row>
    <row r="3" spans="1:9" s="69" customFormat="1" x14ac:dyDescent="0.2">
      <c r="A3" s="386" t="str">
        <f>IF(ISBLANK(departament),"","Departamentul " &amp; departament)</f>
        <v>Departamentul Automatică și Informatică Aplicată</v>
      </c>
      <c r="E3" s="70"/>
      <c r="F3" s="72"/>
      <c r="G3" s="71"/>
      <c r="H3" s="326"/>
    </row>
    <row r="4" spans="1:9" x14ac:dyDescent="0.25">
      <c r="A4" s="485" t="s">
        <v>815</v>
      </c>
      <c r="B4" s="485"/>
      <c r="C4" s="485"/>
      <c r="D4" s="485"/>
      <c r="E4" s="485"/>
      <c r="F4" s="485"/>
      <c r="G4" s="238"/>
      <c r="H4" s="328"/>
    </row>
    <row r="5" spans="1:9" x14ac:dyDescent="0.25">
      <c r="A5" s="485" t="s">
        <v>852</v>
      </c>
      <c r="B5" s="485"/>
      <c r="C5" s="485"/>
      <c r="D5" s="485"/>
      <c r="E5" s="485"/>
      <c r="F5" s="485"/>
      <c r="G5" s="238"/>
    </row>
    <row r="6" spans="1:9" ht="13.5" customHeight="1" x14ac:dyDescent="0.25">
      <c r="E6" s="73"/>
      <c r="F6" s="387" t="str">
        <f>CONCATENATE(functie," ",nume_candidat)</f>
        <v>Profesor Andreescu Gheorghe-Daniel</v>
      </c>
    </row>
    <row r="7" spans="1:9" ht="18.75" customHeight="1" x14ac:dyDescent="0.25">
      <c r="A7" s="483" t="s">
        <v>339</v>
      </c>
      <c r="B7" s="493" t="s">
        <v>814</v>
      </c>
      <c r="C7" s="493" t="s">
        <v>813</v>
      </c>
      <c r="D7" s="493" t="s">
        <v>856</v>
      </c>
      <c r="E7" s="493" t="s">
        <v>2</v>
      </c>
      <c r="F7" s="483" t="s">
        <v>546</v>
      </c>
      <c r="G7" s="483" t="s">
        <v>4</v>
      </c>
      <c r="H7" s="504" t="s">
        <v>542</v>
      </c>
      <c r="I7" s="490" t="s">
        <v>553</v>
      </c>
    </row>
    <row r="8" spans="1:9" ht="18.75" customHeight="1" x14ac:dyDescent="0.25">
      <c r="A8" s="500"/>
      <c r="B8" s="494"/>
      <c r="C8" s="494"/>
      <c r="D8" s="494"/>
      <c r="E8" s="494"/>
      <c r="F8" s="500"/>
      <c r="G8" s="500"/>
      <c r="H8" s="505"/>
      <c r="I8" s="490"/>
    </row>
    <row r="9" spans="1:9" ht="18.75" customHeight="1" x14ac:dyDescent="0.25">
      <c r="A9" s="500"/>
      <c r="B9" s="494"/>
      <c r="C9" s="494"/>
      <c r="D9" s="494"/>
      <c r="E9" s="494"/>
      <c r="F9" s="484"/>
      <c r="G9" s="484"/>
      <c r="H9" s="505"/>
      <c r="I9" s="490"/>
    </row>
    <row r="10" spans="1:9" ht="18.75" customHeight="1" x14ac:dyDescent="0.25">
      <c r="A10" s="484"/>
      <c r="B10" s="495"/>
      <c r="C10" s="495"/>
      <c r="D10" s="495"/>
      <c r="E10" s="495"/>
      <c r="F10" s="388" t="str">
        <f>CONCATENATE("ultimii ",durata_evaluare," ani")</f>
        <v>ultimii 5 ani</v>
      </c>
      <c r="G10" s="388" t="str">
        <f>CONCATENATE("ultimii                                  ",durata_evaluare," ani")</f>
        <v>ultimii                                  5 ani</v>
      </c>
      <c r="H10" s="506"/>
      <c r="I10" s="490"/>
    </row>
    <row r="11" spans="1:9" x14ac:dyDescent="0.25">
      <c r="A11" s="97"/>
      <c r="B11" s="74"/>
      <c r="C11" s="74"/>
      <c r="D11" s="74"/>
      <c r="E11" s="39"/>
      <c r="F11" s="157">
        <f t="shared" ref="F11:G11" si="0">SUMIF(F12:F110,"&gt;0")</f>
        <v>0</v>
      </c>
      <c r="G11" s="4">
        <f t="shared" si="0"/>
        <v>0</v>
      </c>
      <c r="H11" s="335"/>
    </row>
    <row r="12" spans="1:9" x14ac:dyDescent="0.25">
      <c r="A12" s="46">
        <v>1</v>
      </c>
      <c r="B12" s="8"/>
      <c r="C12" s="8"/>
      <c r="D12" s="8"/>
      <c r="E12" s="231"/>
      <c r="F12" s="19" t="str">
        <f t="shared" ref="F12:F75" si="1">IF(OR($B12="",$C12="",$E12&lt;an_initial,$E12&gt;an_final),"",G12 * (INDEX(i6punctaje, MATCH(C12,i6anvergură,0), MATCH(D12,i6rol,0) )) )</f>
        <v/>
      </c>
      <c r="G12" s="67" t="str">
        <f t="shared" ref="G12:G43" si="2">IF(OR($B12="",$C12="",$E12="",$E12&gt;an_final),"",IF($E12&gt;=an_initial,1,""))</f>
        <v/>
      </c>
      <c r="H12" s="389" t="b">
        <f t="shared" ref="H12:H75" si="3">IF(nume_candidat="",FALSE,ISNUMBER(SEARCH(nume_candidat,$B12)))</f>
        <v>0</v>
      </c>
      <c r="I12" s="390">
        <f t="shared" ref="I12:I43" si="4">LEN(B12)-LEN(SUBSTITUTE(B12,",",""))+1</f>
        <v>1</v>
      </c>
    </row>
    <row r="13" spans="1:9" x14ac:dyDescent="0.25">
      <c r="A13" s="46">
        <v>2</v>
      </c>
      <c r="B13" s="8"/>
      <c r="C13" s="8"/>
      <c r="D13" s="8"/>
      <c r="E13" s="231"/>
      <c r="F13" s="19" t="str">
        <f t="shared" si="1"/>
        <v/>
      </c>
      <c r="G13" s="67" t="str">
        <f t="shared" si="2"/>
        <v/>
      </c>
      <c r="H13" s="389" t="b">
        <f t="shared" si="3"/>
        <v>0</v>
      </c>
      <c r="I13" s="390">
        <f t="shared" si="4"/>
        <v>1</v>
      </c>
    </row>
    <row r="14" spans="1:9" x14ac:dyDescent="0.25">
      <c r="A14" s="46">
        <v>3</v>
      </c>
      <c r="B14" s="8"/>
      <c r="C14" s="8"/>
      <c r="D14" s="8"/>
      <c r="E14" s="231"/>
      <c r="F14" s="19" t="str">
        <f t="shared" si="1"/>
        <v/>
      </c>
      <c r="G14" s="67" t="str">
        <f t="shared" si="2"/>
        <v/>
      </c>
      <c r="H14" s="389" t="b">
        <f t="shared" si="3"/>
        <v>0</v>
      </c>
      <c r="I14" s="390">
        <f t="shared" si="4"/>
        <v>1</v>
      </c>
    </row>
    <row r="15" spans="1:9" x14ac:dyDescent="0.25">
      <c r="A15" s="46">
        <v>4</v>
      </c>
      <c r="B15" s="7"/>
      <c r="C15" s="7"/>
      <c r="D15" s="7"/>
      <c r="E15" s="227"/>
      <c r="F15" s="19" t="str">
        <f t="shared" si="1"/>
        <v/>
      </c>
      <c r="G15" s="67" t="str">
        <f t="shared" si="2"/>
        <v/>
      </c>
      <c r="H15" s="389" t="b">
        <f t="shared" si="3"/>
        <v>0</v>
      </c>
      <c r="I15" s="390">
        <f t="shared" si="4"/>
        <v>1</v>
      </c>
    </row>
    <row r="16" spans="1:9" x14ac:dyDescent="0.25">
      <c r="A16" s="46">
        <v>5</v>
      </c>
      <c r="B16" s="7"/>
      <c r="C16" s="7"/>
      <c r="D16" s="7"/>
      <c r="E16" s="227"/>
      <c r="F16" s="19" t="str">
        <f t="shared" si="1"/>
        <v/>
      </c>
      <c r="G16" s="67" t="str">
        <f t="shared" si="2"/>
        <v/>
      </c>
      <c r="H16" s="389" t="b">
        <f t="shared" si="3"/>
        <v>0</v>
      </c>
      <c r="I16" s="390">
        <f t="shared" si="4"/>
        <v>1</v>
      </c>
    </row>
    <row r="17" spans="1:9" x14ac:dyDescent="0.25">
      <c r="A17" s="46">
        <v>6</v>
      </c>
      <c r="B17" s="7"/>
      <c r="C17" s="7"/>
      <c r="D17" s="7"/>
      <c r="E17" s="227"/>
      <c r="F17" s="19" t="str">
        <f t="shared" si="1"/>
        <v/>
      </c>
      <c r="G17" s="67" t="str">
        <f t="shared" si="2"/>
        <v/>
      </c>
      <c r="H17" s="389" t="b">
        <f t="shared" si="3"/>
        <v>0</v>
      </c>
      <c r="I17" s="390">
        <f t="shared" si="4"/>
        <v>1</v>
      </c>
    </row>
    <row r="18" spans="1:9" x14ac:dyDescent="0.25">
      <c r="A18" s="46">
        <v>7</v>
      </c>
      <c r="B18" s="7"/>
      <c r="C18" s="7"/>
      <c r="D18" s="7"/>
      <c r="E18" s="227"/>
      <c r="F18" s="19" t="str">
        <f t="shared" si="1"/>
        <v/>
      </c>
      <c r="G18" s="67" t="str">
        <f t="shared" si="2"/>
        <v/>
      </c>
      <c r="H18" s="389" t="b">
        <f t="shared" si="3"/>
        <v>0</v>
      </c>
      <c r="I18" s="390">
        <f t="shared" si="4"/>
        <v>1</v>
      </c>
    </row>
    <row r="19" spans="1:9" x14ac:dyDescent="0.25">
      <c r="A19" s="46">
        <v>8</v>
      </c>
      <c r="B19" s="7"/>
      <c r="C19" s="7"/>
      <c r="D19" s="7"/>
      <c r="E19" s="227"/>
      <c r="F19" s="19" t="str">
        <f t="shared" si="1"/>
        <v/>
      </c>
      <c r="G19" s="67" t="str">
        <f t="shared" si="2"/>
        <v/>
      </c>
      <c r="H19" s="389" t="b">
        <f t="shared" si="3"/>
        <v>0</v>
      </c>
      <c r="I19" s="390">
        <f t="shared" si="4"/>
        <v>1</v>
      </c>
    </row>
    <row r="20" spans="1:9" x14ac:dyDescent="0.25">
      <c r="A20" s="46">
        <v>9</v>
      </c>
      <c r="B20" s="7"/>
      <c r="C20" s="7"/>
      <c r="D20" s="7"/>
      <c r="E20" s="227"/>
      <c r="F20" s="19" t="str">
        <f t="shared" si="1"/>
        <v/>
      </c>
      <c r="G20" s="67" t="str">
        <f t="shared" si="2"/>
        <v/>
      </c>
      <c r="H20" s="389" t="b">
        <f t="shared" si="3"/>
        <v>0</v>
      </c>
      <c r="I20" s="390">
        <f t="shared" si="4"/>
        <v>1</v>
      </c>
    </row>
    <row r="21" spans="1:9" x14ac:dyDescent="0.25">
      <c r="A21" s="46">
        <v>10</v>
      </c>
      <c r="B21" s="7"/>
      <c r="C21" s="7"/>
      <c r="D21" s="7"/>
      <c r="E21" s="227"/>
      <c r="F21" s="19" t="str">
        <f t="shared" si="1"/>
        <v/>
      </c>
      <c r="G21" s="67" t="str">
        <f t="shared" si="2"/>
        <v/>
      </c>
      <c r="H21" s="389" t="b">
        <f t="shared" si="3"/>
        <v>0</v>
      </c>
      <c r="I21" s="390">
        <f t="shared" si="4"/>
        <v>1</v>
      </c>
    </row>
    <row r="22" spans="1:9" x14ac:dyDescent="0.25">
      <c r="A22" s="46">
        <v>11</v>
      </c>
      <c r="B22" s="7"/>
      <c r="C22" s="7"/>
      <c r="D22" s="7"/>
      <c r="E22" s="227"/>
      <c r="F22" s="19" t="str">
        <f t="shared" si="1"/>
        <v/>
      </c>
      <c r="G22" s="67" t="str">
        <f t="shared" si="2"/>
        <v/>
      </c>
      <c r="H22" s="389" t="b">
        <f t="shared" si="3"/>
        <v>0</v>
      </c>
      <c r="I22" s="390">
        <f t="shared" si="4"/>
        <v>1</v>
      </c>
    </row>
    <row r="23" spans="1:9" x14ac:dyDescent="0.25">
      <c r="A23" s="46">
        <v>12</v>
      </c>
      <c r="B23" s="7"/>
      <c r="C23" s="7"/>
      <c r="D23" s="7"/>
      <c r="E23" s="227"/>
      <c r="F23" s="19" t="str">
        <f t="shared" si="1"/>
        <v/>
      </c>
      <c r="G23" s="67" t="str">
        <f t="shared" si="2"/>
        <v/>
      </c>
      <c r="H23" s="389" t="b">
        <f t="shared" si="3"/>
        <v>0</v>
      </c>
      <c r="I23" s="390">
        <f t="shared" si="4"/>
        <v>1</v>
      </c>
    </row>
    <row r="24" spans="1:9" x14ac:dyDescent="0.25">
      <c r="A24" s="46">
        <v>13</v>
      </c>
      <c r="B24" s="7"/>
      <c r="C24" s="7"/>
      <c r="D24" s="7"/>
      <c r="E24" s="227"/>
      <c r="F24" s="19" t="str">
        <f t="shared" si="1"/>
        <v/>
      </c>
      <c r="G24" s="67" t="str">
        <f t="shared" si="2"/>
        <v/>
      </c>
      <c r="H24" s="389" t="b">
        <f t="shared" si="3"/>
        <v>0</v>
      </c>
      <c r="I24" s="390">
        <f t="shared" si="4"/>
        <v>1</v>
      </c>
    </row>
    <row r="25" spans="1:9" x14ac:dyDescent="0.25">
      <c r="A25" s="46">
        <v>14</v>
      </c>
      <c r="B25" s="7"/>
      <c r="C25" s="7"/>
      <c r="D25" s="7"/>
      <c r="E25" s="227"/>
      <c r="F25" s="19" t="str">
        <f t="shared" si="1"/>
        <v/>
      </c>
      <c r="G25" s="67" t="str">
        <f t="shared" si="2"/>
        <v/>
      </c>
      <c r="H25" s="389" t="b">
        <f t="shared" si="3"/>
        <v>0</v>
      </c>
      <c r="I25" s="390">
        <f t="shared" si="4"/>
        <v>1</v>
      </c>
    </row>
    <row r="26" spans="1:9" x14ac:dyDescent="0.25">
      <c r="A26" s="46">
        <v>15</v>
      </c>
      <c r="B26" s="7"/>
      <c r="C26" s="7"/>
      <c r="D26" s="7"/>
      <c r="E26" s="227"/>
      <c r="F26" s="19" t="str">
        <f t="shared" si="1"/>
        <v/>
      </c>
      <c r="G26" s="67" t="str">
        <f t="shared" si="2"/>
        <v/>
      </c>
      <c r="H26" s="389" t="b">
        <f t="shared" si="3"/>
        <v>0</v>
      </c>
      <c r="I26" s="390">
        <f t="shared" si="4"/>
        <v>1</v>
      </c>
    </row>
    <row r="27" spans="1:9" x14ac:dyDescent="0.25">
      <c r="A27" s="46">
        <v>16</v>
      </c>
      <c r="B27" s="7"/>
      <c r="C27" s="7"/>
      <c r="D27" s="7"/>
      <c r="E27" s="227"/>
      <c r="F27" s="19" t="str">
        <f t="shared" si="1"/>
        <v/>
      </c>
      <c r="G27" s="67" t="str">
        <f t="shared" si="2"/>
        <v/>
      </c>
      <c r="H27" s="389" t="b">
        <f t="shared" si="3"/>
        <v>0</v>
      </c>
      <c r="I27" s="390">
        <f t="shared" si="4"/>
        <v>1</v>
      </c>
    </row>
    <row r="28" spans="1:9" x14ac:dyDescent="0.25">
      <c r="A28" s="46">
        <v>17</v>
      </c>
      <c r="B28" s="7"/>
      <c r="C28" s="7"/>
      <c r="D28" s="7"/>
      <c r="E28" s="227"/>
      <c r="F28" s="19" t="str">
        <f t="shared" si="1"/>
        <v/>
      </c>
      <c r="G28" s="67" t="str">
        <f t="shared" si="2"/>
        <v/>
      </c>
      <c r="H28" s="389" t="b">
        <f t="shared" si="3"/>
        <v>0</v>
      </c>
      <c r="I28" s="390">
        <f t="shared" si="4"/>
        <v>1</v>
      </c>
    </row>
    <row r="29" spans="1:9" x14ac:dyDescent="0.25">
      <c r="A29" s="46">
        <v>18</v>
      </c>
      <c r="B29" s="7"/>
      <c r="C29" s="7"/>
      <c r="D29" s="7"/>
      <c r="E29" s="227"/>
      <c r="F29" s="19" t="str">
        <f t="shared" si="1"/>
        <v/>
      </c>
      <c r="G29" s="67" t="str">
        <f t="shared" si="2"/>
        <v/>
      </c>
      <c r="H29" s="389" t="b">
        <f t="shared" si="3"/>
        <v>0</v>
      </c>
      <c r="I29" s="390">
        <f t="shared" si="4"/>
        <v>1</v>
      </c>
    </row>
    <row r="30" spans="1:9" x14ac:dyDescent="0.25">
      <c r="A30" s="46">
        <v>19</v>
      </c>
      <c r="B30" s="7"/>
      <c r="C30" s="7"/>
      <c r="D30" s="7"/>
      <c r="E30" s="227"/>
      <c r="F30" s="19" t="str">
        <f t="shared" si="1"/>
        <v/>
      </c>
      <c r="G30" s="67" t="str">
        <f t="shared" si="2"/>
        <v/>
      </c>
      <c r="H30" s="389" t="b">
        <f t="shared" si="3"/>
        <v>0</v>
      </c>
      <c r="I30" s="390">
        <f t="shared" si="4"/>
        <v>1</v>
      </c>
    </row>
    <row r="31" spans="1:9" x14ac:dyDescent="0.25">
      <c r="A31" s="46">
        <v>20</v>
      </c>
      <c r="B31" s="7"/>
      <c r="C31" s="7"/>
      <c r="D31" s="7"/>
      <c r="E31" s="227"/>
      <c r="F31" s="19" t="str">
        <f t="shared" si="1"/>
        <v/>
      </c>
      <c r="G31" s="67" t="str">
        <f t="shared" si="2"/>
        <v/>
      </c>
      <c r="H31" s="389" t="b">
        <f t="shared" si="3"/>
        <v>0</v>
      </c>
      <c r="I31" s="390">
        <f t="shared" si="4"/>
        <v>1</v>
      </c>
    </row>
    <row r="32" spans="1:9" x14ac:dyDescent="0.25">
      <c r="A32" s="46">
        <v>21</v>
      </c>
      <c r="B32" s="7"/>
      <c r="C32" s="7"/>
      <c r="D32" s="7"/>
      <c r="E32" s="227"/>
      <c r="F32" s="19" t="str">
        <f t="shared" si="1"/>
        <v/>
      </c>
      <c r="G32" s="67" t="str">
        <f t="shared" si="2"/>
        <v/>
      </c>
      <c r="H32" s="389" t="b">
        <f t="shared" si="3"/>
        <v>0</v>
      </c>
      <c r="I32" s="390">
        <f t="shared" si="4"/>
        <v>1</v>
      </c>
    </row>
    <row r="33" spans="1:9" x14ac:dyDescent="0.25">
      <c r="A33" s="46">
        <v>22</v>
      </c>
      <c r="B33" s="7"/>
      <c r="C33" s="7"/>
      <c r="D33" s="7"/>
      <c r="E33" s="227"/>
      <c r="F33" s="19" t="str">
        <f t="shared" si="1"/>
        <v/>
      </c>
      <c r="G33" s="67" t="str">
        <f t="shared" si="2"/>
        <v/>
      </c>
      <c r="H33" s="389" t="b">
        <f t="shared" si="3"/>
        <v>0</v>
      </c>
      <c r="I33" s="390">
        <f t="shared" si="4"/>
        <v>1</v>
      </c>
    </row>
    <row r="34" spans="1:9" x14ac:dyDescent="0.25">
      <c r="A34" s="46">
        <v>23</v>
      </c>
      <c r="B34" s="7"/>
      <c r="C34" s="7"/>
      <c r="D34" s="7"/>
      <c r="E34" s="227"/>
      <c r="F34" s="19" t="str">
        <f t="shared" si="1"/>
        <v/>
      </c>
      <c r="G34" s="67" t="str">
        <f t="shared" si="2"/>
        <v/>
      </c>
      <c r="H34" s="389" t="b">
        <f t="shared" si="3"/>
        <v>0</v>
      </c>
      <c r="I34" s="390">
        <f t="shared" si="4"/>
        <v>1</v>
      </c>
    </row>
    <row r="35" spans="1:9" x14ac:dyDescent="0.25">
      <c r="A35" s="46">
        <v>24</v>
      </c>
      <c r="B35" s="7"/>
      <c r="C35" s="7"/>
      <c r="D35" s="7"/>
      <c r="E35" s="227"/>
      <c r="F35" s="19" t="str">
        <f t="shared" si="1"/>
        <v/>
      </c>
      <c r="G35" s="67" t="str">
        <f t="shared" si="2"/>
        <v/>
      </c>
      <c r="H35" s="389" t="b">
        <f t="shared" si="3"/>
        <v>0</v>
      </c>
      <c r="I35" s="390">
        <f t="shared" si="4"/>
        <v>1</v>
      </c>
    </row>
    <row r="36" spans="1:9" x14ac:dyDescent="0.25">
      <c r="A36" s="46">
        <v>25</v>
      </c>
      <c r="B36" s="7"/>
      <c r="C36" s="7"/>
      <c r="D36" s="7"/>
      <c r="E36" s="227"/>
      <c r="F36" s="19" t="str">
        <f t="shared" si="1"/>
        <v/>
      </c>
      <c r="G36" s="67" t="str">
        <f t="shared" si="2"/>
        <v/>
      </c>
      <c r="H36" s="389" t="b">
        <f t="shared" si="3"/>
        <v>0</v>
      </c>
      <c r="I36" s="390">
        <f t="shared" si="4"/>
        <v>1</v>
      </c>
    </row>
    <row r="37" spans="1:9" x14ac:dyDescent="0.25">
      <c r="A37" s="46">
        <v>26</v>
      </c>
      <c r="B37" s="7"/>
      <c r="C37" s="7"/>
      <c r="D37" s="7"/>
      <c r="E37" s="227"/>
      <c r="F37" s="19" t="str">
        <f t="shared" si="1"/>
        <v/>
      </c>
      <c r="G37" s="67" t="str">
        <f t="shared" si="2"/>
        <v/>
      </c>
      <c r="H37" s="389" t="b">
        <f t="shared" si="3"/>
        <v>0</v>
      </c>
      <c r="I37" s="390">
        <f t="shared" si="4"/>
        <v>1</v>
      </c>
    </row>
    <row r="38" spans="1:9" x14ac:dyDescent="0.25">
      <c r="A38" s="46">
        <v>27</v>
      </c>
      <c r="B38" s="7"/>
      <c r="C38" s="7"/>
      <c r="D38" s="7"/>
      <c r="E38" s="227"/>
      <c r="F38" s="19" t="str">
        <f t="shared" si="1"/>
        <v/>
      </c>
      <c r="G38" s="67" t="str">
        <f t="shared" si="2"/>
        <v/>
      </c>
      <c r="H38" s="389" t="b">
        <f t="shared" si="3"/>
        <v>0</v>
      </c>
      <c r="I38" s="390">
        <f t="shared" si="4"/>
        <v>1</v>
      </c>
    </row>
    <row r="39" spans="1:9" x14ac:dyDescent="0.25">
      <c r="A39" s="46">
        <v>28</v>
      </c>
      <c r="B39" s="7"/>
      <c r="C39" s="7"/>
      <c r="D39" s="7"/>
      <c r="E39" s="227"/>
      <c r="F39" s="19" t="str">
        <f t="shared" si="1"/>
        <v/>
      </c>
      <c r="G39" s="67" t="str">
        <f t="shared" si="2"/>
        <v/>
      </c>
      <c r="H39" s="389" t="b">
        <f t="shared" si="3"/>
        <v>0</v>
      </c>
      <c r="I39" s="390">
        <f t="shared" si="4"/>
        <v>1</v>
      </c>
    </row>
    <row r="40" spans="1:9" x14ac:dyDescent="0.25">
      <c r="A40" s="46">
        <v>29</v>
      </c>
      <c r="B40" s="7"/>
      <c r="C40" s="7"/>
      <c r="D40" s="7"/>
      <c r="E40" s="227"/>
      <c r="F40" s="19" t="str">
        <f t="shared" si="1"/>
        <v/>
      </c>
      <c r="G40" s="67" t="str">
        <f t="shared" si="2"/>
        <v/>
      </c>
      <c r="H40" s="389" t="b">
        <f t="shared" si="3"/>
        <v>0</v>
      </c>
      <c r="I40" s="390">
        <f t="shared" si="4"/>
        <v>1</v>
      </c>
    </row>
    <row r="41" spans="1:9" x14ac:dyDescent="0.25">
      <c r="A41" s="46">
        <v>30</v>
      </c>
      <c r="B41" s="7"/>
      <c r="C41" s="7"/>
      <c r="D41" s="7"/>
      <c r="E41" s="227"/>
      <c r="F41" s="19" t="str">
        <f t="shared" si="1"/>
        <v/>
      </c>
      <c r="G41" s="67" t="str">
        <f t="shared" si="2"/>
        <v/>
      </c>
      <c r="H41" s="389" t="b">
        <f t="shared" si="3"/>
        <v>0</v>
      </c>
      <c r="I41" s="390">
        <f t="shared" si="4"/>
        <v>1</v>
      </c>
    </row>
    <row r="42" spans="1:9" x14ac:dyDescent="0.25">
      <c r="A42" s="46">
        <v>31</v>
      </c>
      <c r="B42" s="7"/>
      <c r="C42" s="7"/>
      <c r="D42" s="7"/>
      <c r="E42" s="227"/>
      <c r="F42" s="19" t="str">
        <f t="shared" si="1"/>
        <v/>
      </c>
      <c r="G42" s="67" t="str">
        <f t="shared" si="2"/>
        <v/>
      </c>
      <c r="H42" s="389" t="b">
        <f t="shared" si="3"/>
        <v>0</v>
      </c>
      <c r="I42" s="390">
        <f t="shared" si="4"/>
        <v>1</v>
      </c>
    </row>
    <row r="43" spans="1:9" x14ac:dyDescent="0.25">
      <c r="A43" s="46">
        <v>32</v>
      </c>
      <c r="B43" s="7"/>
      <c r="C43" s="7"/>
      <c r="D43" s="7"/>
      <c r="E43" s="227"/>
      <c r="F43" s="19" t="str">
        <f t="shared" si="1"/>
        <v/>
      </c>
      <c r="G43" s="67" t="str">
        <f t="shared" si="2"/>
        <v/>
      </c>
      <c r="H43" s="389" t="b">
        <f t="shared" si="3"/>
        <v>0</v>
      </c>
      <c r="I43" s="390">
        <f t="shared" si="4"/>
        <v>1</v>
      </c>
    </row>
    <row r="44" spans="1:9" x14ac:dyDescent="0.25">
      <c r="A44" s="46">
        <v>33</v>
      </c>
      <c r="B44" s="7"/>
      <c r="C44" s="7"/>
      <c r="D44" s="7"/>
      <c r="E44" s="227"/>
      <c r="F44" s="19" t="str">
        <f t="shared" si="1"/>
        <v/>
      </c>
      <c r="G44" s="67" t="str">
        <f t="shared" ref="G44:G75" si="5">IF(OR($B44="",$C44="",$E44="",$E44&gt;an_final),"",IF($E44&gt;=an_initial,1,""))</f>
        <v/>
      </c>
      <c r="H44" s="389" t="b">
        <f t="shared" si="3"/>
        <v>0</v>
      </c>
      <c r="I44" s="390">
        <f t="shared" ref="I44:I75" si="6">LEN(B44)-LEN(SUBSTITUTE(B44,",",""))+1</f>
        <v>1</v>
      </c>
    </row>
    <row r="45" spans="1:9" x14ac:dyDescent="0.25">
      <c r="A45" s="46">
        <v>34</v>
      </c>
      <c r="B45" s="7"/>
      <c r="C45" s="7"/>
      <c r="D45" s="7"/>
      <c r="E45" s="227"/>
      <c r="F45" s="19" t="str">
        <f t="shared" si="1"/>
        <v/>
      </c>
      <c r="G45" s="67" t="str">
        <f t="shared" si="5"/>
        <v/>
      </c>
      <c r="H45" s="389" t="b">
        <f t="shared" si="3"/>
        <v>0</v>
      </c>
      <c r="I45" s="390">
        <f t="shared" si="6"/>
        <v>1</v>
      </c>
    </row>
    <row r="46" spans="1:9" x14ac:dyDescent="0.25">
      <c r="A46" s="46">
        <v>35</v>
      </c>
      <c r="B46" s="7"/>
      <c r="C46" s="7"/>
      <c r="D46" s="7"/>
      <c r="E46" s="227"/>
      <c r="F46" s="19" t="str">
        <f t="shared" si="1"/>
        <v/>
      </c>
      <c r="G46" s="67" t="str">
        <f t="shared" si="5"/>
        <v/>
      </c>
      <c r="H46" s="389" t="b">
        <f t="shared" si="3"/>
        <v>0</v>
      </c>
      <c r="I46" s="390">
        <f t="shared" si="6"/>
        <v>1</v>
      </c>
    </row>
    <row r="47" spans="1:9" x14ac:dyDescent="0.25">
      <c r="A47" s="46">
        <v>36</v>
      </c>
      <c r="B47" s="7"/>
      <c r="C47" s="7"/>
      <c r="D47" s="7"/>
      <c r="E47" s="227"/>
      <c r="F47" s="19" t="str">
        <f t="shared" si="1"/>
        <v/>
      </c>
      <c r="G47" s="67" t="str">
        <f t="shared" si="5"/>
        <v/>
      </c>
      <c r="H47" s="389" t="b">
        <f t="shared" si="3"/>
        <v>0</v>
      </c>
      <c r="I47" s="390">
        <f t="shared" si="6"/>
        <v>1</v>
      </c>
    </row>
    <row r="48" spans="1:9" x14ac:dyDescent="0.25">
      <c r="A48" s="46">
        <v>37</v>
      </c>
      <c r="B48" s="7"/>
      <c r="C48" s="7"/>
      <c r="D48" s="7"/>
      <c r="E48" s="227"/>
      <c r="F48" s="19" t="str">
        <f t="shared" si="1"/>
        <v/>
      </c>
      <c r="G48" s="67" t="str">
        <f t="shared" si="5"/>
        <v/>
      </c>
      <c r="H48" s="389" t="b">
        <f t="shared" si="3"/>
        <v>0</v>
      </c>
      <c r="I48" s="390">
        <f t="shared" si="6"/>
        <v>1</v>
      </c>
    </row>
    <row r="49" spans="1:9" x14ac:dyDescent="0.25">
      <c r="A49" s="46">
        <v>38</v>
      </c>
      <c r="B49" s="7"/>
      <c r="C49" s="7"/>
      <c r="D49" s="7"/>
      <c r="E49" s="227"/>
      <c r="F49" s="19" t="str">
        <f t="shared" si="1"/>
        <v/>
      </c>
      <c r="G49" s="67" t="str">
        <f t="shared" si="5"/>
        <v/>
      </c>
      <c r="H49" s="389" t="b">
        <f t="shared" si="3"/>
        <v>0</v>
      </c>
      <c r="I49" s="390">
        <f t="shared" si="6"/>
        <v>1</v>
      </c>
    </row>
    <row r="50" spans="1:9" x14ac:dyDescent="0.25">
      <c r="A50" s="46">
        <v>39</v>
      </c>
      <c r="B50" s="7"/>
      <c r="C50" s="7"/>
      <c r="D50" s="7"/>
      <c r="E50" s="227"/>
      <c r="F50" s="19" t="str">
        <f t="shared" si="1"/>
        <v/>
      </c>
      <c r="G50" s="67" t="str">
        <f t="shared" si="5"/>
        <v/>
      </c>
      <c r="H50" s="389" t="b">
        <f t="shared" si="3"/>
        <v>0</v>
      </c>
      <c r="I50" s="390">
        <f t="shared" si="6"/>
        <v>1</v>
      </c>
    </row>
    <row r="51" spans="1:9" x14ac:dyDescent="0.25">
      <c r="A51" s="46">
        <v>40</v>
      </c>
      <c r="B51" s="7"/>
      <c r="C51" s="7"/>
      <c r="D51" s="7"/>
      <c r="E51" s="227"/>
      <c r="F51" s="19" t="str">
        <f t="shared" si="1"/>
        <v/>
      </c>
      <c r="G51" s="67" t="str">
        <f t="shared" si="5"/>
        <v/>
      </c>
      <c r="H51" s="389" t="b">
        <f t="shared" si="3"/>
        <v>0</v>
      </c>
      <c r="I51" s="390">
        <f t="shared" si="6"/>
        <v>1</v>
      </c>
    </row>
    <row r="52" spans="1:9" x14ac:dyDescent="0.25">
      <c r="A52" s="46">
        <v>41</v>
      </c>
      <c r="B52" s="7"/>
      <c r="C52" s="7"/>
      <c r="D52" s="7"/>
      <c r="E52" s="227"/>
      <c r="F52" s="19" t="str">
        <f t="shared" si="1"/>
        <v/>
      </c>
      <c r="G52" s="67" t="str">
        <f t="shared" si="5"/>
        <v/>
      </c>
      <c r="H52" s="389" t="b">
        <f t="shared" si="3"/>
        <v>0</v>
      </c>
      <c r="I52" s="390">
        <f t="shared" si="6"/>
        <v>1</v>
      </c>
    </row>
    <row r="53" spans="1:9" x14ac:dyDescent="0.25">
      <c r="A53" s="46">
        <v>42</v>
      </c>
      <c r="B53" s="7"/>
      <c r="C53" s="7"/>
      <c r="D53" s="7"/>
      <c r="E53" s="227"/>
      <c r="F53" s="19" t="str">
        <f t="shared" si="1"/>
        <v/>
      </c>
      <c r="G53" s="67" t="str">
        <f t="shared" si="5"/>
        <v/>
      </c>
      <c r="H53" s="389" t="b">
        <f t="shared" si="3"/>
        <v>0</v>
      </c>
      <c r="I53" s="390">
        <f t="shared" si="6"/>
        <v>1</v>
      </c>
    </row>
    <row r="54" spans="1:9" x14ac:dyDescent="0.25">
      <c r="A54" s="46">
        <v>43</v>
      </c>
      <c r="B54" s="7"/>
      <c r="C54" s="7"/>
      <c r="D54" s="7"/>
      <c r="E54" s="227"/>
      <c r="F54" s="19" t="str">
        <f t="shared" si="1"/>
        <v/>
      </c>
      <c r="G54" s="67" t="str">
        <f t="shared" si="5"/>
        <v/>
      </c>
      <c r="H54" s="389" t="b">
        <f t="shared" si="3"/>
        <v>0</v>
      </c>
      <c r="I54" s="390">
        <f t="shared" si="6"/>
        <v>1</v>
      </c>
    </row>
    <row r="55" spans="1:9" x14ac:dyDescent="0.25">
      <c r="A55" s="46">
        <v>44</v>
      </c>
      <c r="B55" s="7"/>
      <c r="C55" s="7"/>
      <c r="D55" s="7"/>
      <c r="E55" s="227"/>
      <c r="F55" s="19" t="str">
        <f t="shared" si="1"/>
        <v/>
      </c>
      <c r="G55" s="67" t="str">
        <f t="shared" si="5"/>
        <v/>
      </c>
      <c r="H55" s="389" t="b">
        <f t="shared" si="3"/>
        <v>0</v>
      </c>
      <c r="I55" s="390">
        <f t="shared" si="6"/>
        <v>1</v>
      </c>
    </row>
    <row r="56" spans="1:9" x14ac:dyDescent="0.25">
      <c r="A56" s="46">
        <v>45</v>
      </c>
      <c r="B56" s="7"/>
      <c r="C56" s="7"/>
      <c r="D56" s="7"/>
      <c r="E56" s="227"/>
      <c r="F56" s="19" t="str">
        <f t="shared" si="1"/>
        <v/>
      </c>
      <c r="G56" s="67" t="str">
        <f t="shared" si="5"/>
        <v/>
      </c>
      <c r="H56" s="389" t="b">
        <f t="shared" si="3"/>
        <v>0</v>
      </c>
      <c r="I56" s="390">
        <f t="shared" si="6"/>
        <v>1</v>
      </c>
    </row>
    <row r="57" spans="1:9" x14ac:dyDescent="0.25">
      <c r="A57" s="46">
        <v>46</v>
      </c>
      <c r="B57" s="7"/>
      <c r="C57" s="7"/>
      <c r="D57" s="7"/>
      <c r="E57" s="227"/>
      <c r="F57" s="19" t="str">
        <f t="shared" si="1"/>
        <v/>
      </c>
      <c r="G57" s="67" t="str">
        <f t="shared" si="5"/>
        <v/>
      </c>
      <c r="H57" s="389" t="b">
        <f t="shared" si="3"/>
        <v>0</v>
      </c>
      <c r="I57" s="390">
        <f t="shared" si="6"/>
        <v>1</v>
      </c>
    </row>
    <row r="58" spans="1:9" x14ac:dyDescent="0.25">
      <c r="A58" s="46">
        <v>47</v>
      </c>
      <c r="B58" s="7"/>
      <c r="C58" s="7"/>
      <c r="D58" s="7"/>
      <c r="E58" s="227"/>
      <c r="F58" s="19" t="str">
        <f t="shared" si="1"/>
        <v/>
      </c>
      <c r="G58" s="67" t="str">
        <f t="shared" si="5"/>
        <v/>
      </c>
      <c r="H58" s="389" t="b">
        <f t="shared" si="3"/>
        <v>0</v>
      </c>
      <c r="I58" s="390">
        <f t="shared" si="6"/>
        <v>1</v>
      </c>
    </row>
    <row r="59" spans="1:9" x14ac:dyDescent="0.25">
      <c r="A59" s="46">
        <v>48</v>
      </c>
      <c r="B59" s="7"/>
      <c r="C59" s="7"/>
      <c r="D59" s="7"/>
      <c r="E59" s="227"/>
      <c r="F59" s="19" t="str">
        <f t="shared" si="1"/>
        <v/>
      </c>
      <c r="G59" s="67" t="str">
        <f t="shared" si="5"/>
        <v/>
      </c>
      <c r="H59" s="389" t="b">
        <f t="shared" si="3"/>
        <v>0</v>
      </c>
      <c r="I59" s="390">
        <f t="shared" si="6"/>
        <v>1</v>
      </c>
    </row>
    <row r="60" spans="1:9" x14ac:dyDescent="0.25">
      <c r="A60" s="46">
        <v>49</v>
      </c>
      <c r="B60" s="7"/>
      <c r="C60" s="7"/>
      <c r="D60" s="7"/>
      <c r="E60" s="227"/>
      <c r="F60" s="19" t="str">
        <f t="shared" si="1"/>
        <v/>
      </c>
      <c r="G60" s="67" t="str">
        <f t="shared" si="5"/>
        <v/>
      </c>
      <c r="H60" s="389" t="b">
        <f t="shared" si="3"/>
        <v>0</v>
      </c>
      <c r="I60" s="390">
        <f t="shared" si="6"/>
        <v>1</v>
      </c>
    </row>
    <row r="61" spans="1:9" x14ac:dyDescent="0.25">
      <c r="A61" s="46">
        <v>50</v>
      </c>
      <c r="B61" s="7"/>
      <c r="C61" s="7"/>
      <c r="D61" s="7"/>
      <c r="E61" s="227"/>
      <c r="F61" s="19" t="str">
        <f t="shared" si="1"/>
        <v/>
      </c>
      <c r="G61" s="67" t="str">
        <f t="shared" si="5"/>
        <v/>
      </c>
      <c r="H61" s="389" t="b">
        <f t="shared" si="3"/>
        <v>0</v>
      </c>
      <c r="I61" s="390">
        <f t="shared" si="6"/>
        <v>1</v>
      </c>
    </row>
    <row r="62" spans="1:9" x14ac:dyDescent="0.25">
      <c r="A62" s="46">
        <v>51</v>
      </c>
      <c r="B62" s="7"/>
      <c r="C62" s="7"/>
      <c r="D62" s="7"/>
      <c r="E62" s="227"/>
      <c r="F62" s="19" t="str">
        <f t="shared" si="1"/>
        <v/>
      </c>
      <c r="G62" s="67" t="str">
        <f t="shared" si="5"/>
        <v/>
      </c>
      <c r="H62" s="389" t="b">
        <f t="shared" si="3"/>
        <v>0</v>
      </c>
      <c r="I62" s="390">
        <f t="shared" si="6"/>
        <v>1</v>
      </c>
    </row>
    <row r="63" spans="1:9" x14ac:dyDescent="0.25">
      <c r="A63" s="46">
        <v>52</v>
      </c>
      <c r="B63" s="7"/>
      <c r="C63" s="7"/>
      <c r="D63" s="7"/>
      <c r="E63" s="227"/>
      <c r="F63" s="19" t="str">
        <f t="shared" si="1"/>
        <v/>
      </c>
      <c r="G63" s="67" t="str">
        <f t="shared" si="5"/>
        <v/>
      </c>
      <c r="H63" s="389" t="b">
        <f t="shared" si="3"/>
        <v>0</v>
      </c>
      <c r="I63" s="390">
        <f t="shared" si="6"/>
        <v>1</v>
      </c>
    </row>
    <row r="64" spans="1:9" x14ac:dyDescent="0.25">
      <c r="A64" s="46">
        <v>53</v>
      </c>
      <c r="B64" s="7"/>
      <c r="C64" s="7"/>
      <c r="D64" s="7"/>
      <c r="E64" s="227"/>
      <c r="F64" s="19" t="str">
        <f t="shared" si="1"/>
        <v/>
      </c>
      <c r="G64" s="67" t="str">
        <f t="shared" si="5"/>
        <v/>
      </c>
      <c r="H64" s="389" t="b">
        <f t="shared" si="3"/>
        <v>0</v>
      </c>
      <c r="I64" s="390">
        <f t="shared" si="6"/>
        <v>1</v>
      </c>
    </row>
    <row r="65" spans="1:9" x14ac:dyDescent="0.25">
      <c r="A65" s="46">
        <v>54</v>
      </c>
      <c r="B65" s="7"/>
      <c r="C65" s="7"/>
      <c r="D65" s="7"/>
      <c r="E65" s="227"/>
      <c r="F65" s="19" t="str">
        <f t="shared" si="1"/>
        <v/>
      </c>
      <c r="G65" s="67" t="str">
        <f t="shared" si="5"/>
        <v/>
      </c>
      <c r="H65" s="389" t="b">
        <f t="shared" si="3"/>
        <v>0</v>
      </c>
      <c r="I65" s="390">
        <f t="shared" si="6"/>
        <v>1</v>
      </c>
    </row>
    <row r="66" spans="1:9" x14ac:dyDescent="0.25">
      <c r="A66" s="46">
        <v>55</v>
      </c>
      <c r="B66" s="7"/>
      <c r="C66" s="7"/>
      <c r="D66" s="7"/>
      <c r="E66" s="227"/>
      <c r="F66" s="19" t="str">
        <f t="shared" si="1"/>
        <v/>
      </c>
      <c r="G66" s="67" t="str">
        <f t="shared" si="5"/>
        <v/>
      </c>
      <c r="H66" s="389" t="b">
        <f t="shared" si="3"/>
        <v>0</v>
      </c>
      <c r="I66" s="390">
        <f t="shared" si="6"/>
        <v>1</v>
      </c>
    </row>
    <row r="67" spans="1:9" x14ac:dyDescent="0.25">
      <c r="A67" s="46">
        <v>56</v>
      </c>
      <c r="B67" s="7"/>
      <c r="C67" s="7"/>
      <c r="D67" s="7"/>
      <c r="E67" s="227"/>
      <c r="F67" s="19" t="str">
        <f t="shared" si="1"/>
        <v/>
      </c>
      <c r="G67" s="67" t="str">
        <f t="shared" si="5"/>
        <v/>
      </c>
      <c r="H67" s="389" t="b">
        <f t="shared" si="3"/>
        <v>0</v>
      </c>
      <c r="I67" s="390">
        <f t="shared" si="6"/>
        <v>1</v>
      </c>
    </row>
    <row r="68" spans="1:9" x14ac:dyDescent="0.25">
      <c r="A68" s="46">
        <v>57</v>
      </c>
      <c r="B68" s="7"/>
      <c r="C68" s="7"/>
      <c r="D68" s="7"/>
      <c r="E68" s="227"/>
      <c r="F68" s="19" t="str">
        <f t="shared" si="1"/>
        <v/>
      </c>
      <c r="G68" s="67" t="str">
        <f t="shared" si="5"/>
        <v/>
      </c>
      <c r="H68" s="389" t="b">
        <f t="shared" si="3"/>
        <v>0</v>
      </c>
      <c r="I68" s="390">
        <f t="shared" si="6"/>
        <v>1</v>
      </c>
    </row>
    <row r="69" spans="1:9" x14ac:dyDescent="0.25">
      <c r="A69" s="46">
        <v>58</v>
      </c>
      <c r="B69" s="7"/>
      <c r="C69" s="7"/>
      <c r="D69" s="7"/>
      <c r="E69" s="227"/>
      <c r="F69" s="19" t="str">
        <f t="shared" si="1"/>
        <v/>
      </c>
      <c r="G69" s="67" t="str">
        <f t="shared" si="5"/>
        <v/>
      </c>
      <c r="H69" s="389" t="b">
        <f t="shared" si="3"/>
        <v>0</v>
      </c>
      <c r="I69" s="390">
        <f t="shared" si="6"/>
        <v>1</v>
      </c>
    </row>
    <row r="70" spans="1:9" x14ac:dyDescent="0.25">
      <c r="A70" s="46">
        <v>59</v>
      </c>
      <c r="B70" s="7"/>
      <c r="C70" s="7"/>
      <c r="D70" s="7"/>
      <c r="E70" s="227"/>
      <c r="F70" s="19" t="str">
        <f t="shared" si="1"/>
        <v/>
      </c>
      <c r="G70" s="67" t="str">
        <f t="shared" si="5"/>
        <v/>
      </c>
      <c r="H70" s="389" t="b">
        <f t="shared" si="3"/>
        <v>0</v>
      </c>
      <c r="I70" s="390">
        <f t="shared" si="6"/>
        <v>1</v>
      </c>
    </row>
    <row r="71" spans="1:9" x14ac:dyDescent="0.25">
      <c r="A71" s="46">
        <v>60</v>
      </c>
      <c r="B71" s="7"/>
      <c r="C71" s="7"/>
      <c r="D71" s="7"/>
      <c r="E71" s="227"/>
      <c r="F71" s="19" t="str">
        <f t="shared" si="1"/>
        <v/>
      </c>
      <c r="G71" s="67" t="str">
        <f t="shared" si="5"/>
        <v/>
      </c>
      <c r="H71" s="389" t="b">
        <f t="shared" si="3"/>
        <v>0</v>
      </c>
      <c r="I71" s="390">
        <f t="shared" si="6"/>
        <v>1</v>
      </c>
    </row>
    <row r="72" spans="1:9" x14ac:dyDescent="0.25">
      <c r="A72" s="46">
        <v>61</v>
      </c>
      <c r="B72" s="7"/>
      <c r="C72" s="7"/>
      <c r="D72" s="7"/>
      <c r="E72" s="227"/>
      <c r="F72" s="19" t="str">
        <f t="shared" si="1"/>
        <v/>
      </c>
      <c r="G72" s="67" t="str">
        <f t="shared" si="5"/>
        <v/>
      </c>
      <c r="H72" s="389" t="b">
        <f t="shared" si="3"/>
        <v>0</v>
      </c>
      <c r="I72" s="390">
        <f t="shared" si="6"/>
        <v>1</v>
      </c>
    </row>
    <row r="73" spans="1:9" x14ac:dyDescent="0.25">
      <c r="A73" s="46">
        <v>62</v>
      </c>
      <c r="B73" s="7"/>
      <c r="C73" s="7"/>
      <c r="D73" s="7"/>
      <c r="E73" s="227"/>
      <c r="F73" s="19" t="str">
        <f t="shared" si="1"/>
        <v/>
      </c>
      <c r="G73" s="67" t="str">
        <f t="shared" si="5"/>
        <v/>
      </c>
      <c r="H73" s="389" t="b">
        <f t="shared" si="3"/>
        <v>0</v>
      </c>
      <c r="I73" s="390">
        <f t="shared" si="6"/>
        <v>1</v>
      </c>
    </row>
    <row r="74" spans="1:9" x14ac:dyDescent="0.25">
      <c r="A74" s="46">
        <v>63</v>
      </c>
      <c r="B74" s="7"/>
      <c r="C74" s="7"/>
      <c r="D74" s="7"/>
      <c r="E74" s="227"/>
      <c r="F74" s="19" t="str">
        <f t="shared" si="1"/>
        <v/>
      </c>
      <c r="G74" s="67" t="str">
        <f t="shared" si="5"/>
        <v/>
      </c>
      <c r="H74" s="389" t="b">
        <f t="shared" si="3"/>
        <v>0</v>
      </c>
      <c r="I74" s="390">
        <f t="shared" si="6"/>
        <v>1</v>
      </c>
    </row>
    <row r="75" spans="1:9" x14ac:dyDescent="0.25">
      <c r="A75" s="46">
        <v>64</v>
      </c>
      <c r="B75" s="7"/>
      <c r="C75" s="7"/>
      <c r="D75" s="7"/>
      <c r="E75" s="227"/>
      <c r="F75" s="19" t="str">
        <f t="shared" si="1"/>
        <v/>
      </c>
      <c r="G75" s="67" t="str">
        <f t="shared" si="5"/>
        <v/>
      </c>
      <c r="H75" s="389" t="b">
        <f t="shared" si="3"/>
        <v>0</v>
      </c>
      <c r="I75" s="390">
        <f t="shared" si="6"/>
        <v>1</v>
      </c>
    </row>
    <row r="76" spans="1:9" x14ac:dyDescent="0.25">
      <c r="A76" s="46">
        <v>65</v>
      </c>
      <c r="B76" s="7"/>
      <c r="C76" s="7"/>
      <c r="D76" s="7"/>
      <c r="E76" s="227"/>
      <c r="F76" s="19" t="str">
        <f t="shared" ref="F76:F139" si="7">IF(OR($B76="",$C76="",$E76&lt;an_initial,$E76&gt;an_final),"",G76 * (INDEX(i6punctaje, MATCH(C76,i6anvergură,0), MATCH(D76,i6rol,0) )) )</f>
        <v/>
      </c>
      <c r="G76" s="67" t="str">
        <f t="shared" ref="G76:G110" si="8">IF(OR($B76="",$C76="",$E76="",$E76&gt;an_final),"",IF($E76&gt;=an_initial,1,""))</f>
        <v/>
      </c>
      <c r="H76" s="389" t="b">
        <f t="shared" ref="H76:H110" si="9">IF(nume_candidat="",FALSE,ISNUMBER(SEARCH(nume_candidat,$B76)))</f>
        <v>0</v>
      </c>
      <c r="I76" s="390">
        <f t="shared" ref="I76:I110" si="10">LEN(B76)-LEN(SUBSTITUTE(B76,",",""))+1</f>
        <v>1</v>
      </c>
    </row>
    <row r="77" spans="1:9" x14ac:dyDescent="0.25">
      <c r="A77" s="46">
        <v>66</v>
      </c>
      <c r="B77" s="7"/>
      <c r="C77" s="7"/>
      <c r="D77" s="7"/>
      <c r="E77" s="227"/>
      <c r="F77" s="19" t="str">
        <f t="shared" si="7"/>
        <v/>
      </c>
      <c r="G77" s="67" t="str">
        <f t="shared" si="8"/>
        <v/>
      </c>
      <c r="H77" s="389" t="b">
        <f t="shared" si="9"/>
        <v>0</v>
      </c>
      <c r="I77" s="390">
        <f t="shared" si="10"/>
        <v>1</v>
      </c>
    </row>
    <row r="78" spans="1:9" x14ac:dyDescent="0.25">
      <c r="A78" s="46">
        <v>67</v>
      </c>
      <c r="B78" s="7"/>
      <c r="C78" s="7"/>
      <c r="D78" s="7"/>
      <c r="E78" s="227"/>
      <c r="F78" s="19" t="str">
        <f t="shared" si="7"/>
        <v/>
      </c>
      <c r="G78" s="67" t="str">
        <f t="shared" si="8"/>
        <v/>
      </c>
      <c r="H78" s="389" t="b">
        <f t="shared" si="9"/>
        <v>0</v>
      </c>
      <c r="I78" s="390">
        <f t="shared" si="10"/>
        <v>1</v>
      </c>
    </row>
    <row r="79" spans="1:9" x14ac:dyDescent="0.25">
      <c r="A79" s="46">
        <v>68</v>
      </c>
      <c r="B79" s="7"/>
      <c r="C79" s="7"/>
      <c r="D79" s="7"/>
      <c r="E79" s="227"/>
      <c r="F79" s="19" t="str">
        <f t="shared" si="7"/>
        <v/>
      </c>
      <c r="G79" s="67" t="str">
        <f t="shared" si="8"/>
        <v/>
      </c>
      <c r="H79" s="389" t="b">
        <f t="shared" si="9"/>
        <v>0</v>
      </c>
      <c r="I79" s="390">
        <f t="shared" si="10"/>
        <v>1</v>
      </c>
    </row>
    <row r="80" spans="1:9" x14ac:dyDescent="0.25">
      <c r="A80" s="46">
        <v>69</v>
      </c>
      <c r="B80" s="7"/>
      <c r="C80" s="7"/>
      <c r="D80" s="7"/>
      <c r="E80" s="227"/>
      <c r="F80" s="19" t="str">
        <f t="shared" si="7"/>
        <v/>
      </c>
      <c r="G80" s="67" t="str">
        <f t="shared" si="8"/>
        <v/>
      </c>
      <c r="H80" s="389" t="b">
        <f t="shared" si="9"/>
        <v>0</v>
      </c>
      <c r="I80" s="390">
        <f t="shared" si="10"/>
        <v>1</v>
      </c>
    </row>
    <row r="81" spans="1:9" x14ac:dyDescent="0.25">
      <c r="A81" s="46">
        <v>70</v>
      </c>
      <c r="B81" s="7"/>
      <c r="C81" s="7"/>
      <c r="D81" s="7"/>
      <c r="E81" s="227"/>
      <c r="F81" s="19" t="str">
        <f t="shared" si="7"/>
        <v/>
      </c>
      <c r="G81" s="67" t="str">
        <f t="shared" si="8"/>
        <v/>
      </c>
      <c r="H81" s="389" t="b">
        <f t="shared" si="9"/>
        <v>0</v>
      </c>
      <c r="I81" s="390">
        <f t="shared" si="10"/>
        <v>1</v>
      </c>
    </row>
    <row r="82" spans="1:9" x14ac:dyDescent="0.25">
      <c r="A82" s="46">
        <v>71</v>
      </c>
      <c r="B82" s="7"/>
      <c r="C82" s="7"/>
      <c r="D82" s="7"/>
      <c r="E82" s="227"/>
      <c r="F82" s="19" t="str">
        <f t="shared" si="7"/>
        <v/>
      </c>
      <c r="G82" s="67" t="str">
        <f t="shared" si="8"/>
        <v/>
      </c>
      <c r="H82" s="389" t="b">
        <f t="shared" si="9"/>
        <v>0</v>
      </c>
      <c r="I82" s="390">
        <f t="shared" si="10"/>
        <v>1</v>
      </c>
    </row>
    <row r="83" spans="1:9" x14ac:dyDescent="0.25">
      <c r="A83" s="46">
        <v>72</v>
      </c>
      <c r="B83" s="7"/>
      <c r="C83" s="7"/>
      <c r="D83" s="7"/>
      <c r="E83" s="227"/>
      <c r="F83" s="19" t="str">
        <f t="shared" si="7"/>
        <v/>
      </c>
      <c r="G83" s="67" t="str">
        <f t="shared" si="8"/>
        <v/>
      </c>
      <c r="H83" s="389" t="b">
        <f t="shared" si="9"/>
        <v>0</v>
      </c>
      <c r="I83" s="390">
        <f t="shared" si="10"/>
        <v>1</v>
      </c>
    </row>
    <row r="84" spans="1:9" x14ac:dyDescent="0.25">
      <c r="A84" s="46">
        <v>73</v>
      </c>
      <c r="B84" s="7"/>
      <c r="C84" s="7"/>
      <c r="D84" s="7"/>
      <c r="E84" s="227"/>
      <c r="F84" s="19" t="str">
        <f t="shared" si="7"/>
        <v/>
      </c>
      <c r="G84" s="67" t="str">
        <f t="shared" si="8"/>
        <v/>
      </c>
      <c r="H84" s="389" t="b">
        <f t="shared" si="9"/>
        <v>0</v>
      </c>
      <c r="I84" s="390">
        <f t="shared" si="10"/>
        <v>1</v>
      </c>
    </row>
    <row r="85" spans="1:9" x14ac:dyDescent="0.25">
      <c r="A85" s="46">
        <v>74</v>
      </c>
      <c r="B85" s="7"/>
      <c r="C85" s="7"/>
      <c r="D85" s="7"/>
      <c r="E85" s="227"/>
      <c r="F85" s="19" t="str">
        <f t="shared" si="7"/>
        <v/>
      </c>
      <c r="G85" s="67" t="str">
        <f t="shared" si="8"/>
        <v/>
      </c>
      <c r="H85" s="389" t="b">
        <f t="shared" si="9"/>
        <v>0</v>
      </c>
      <c r="I85" s="390">
        <f t="shared" si="10"/>
        <v>1</v>
      </c>
    </row>
    <row r="86" spans="1:9" x14ac:dyDescent="0.25">
      <c r="A86" s="46">
        <v>75</v>
      </c>
      <c r="B86" s="7"/>
      <c r="C86" s="7"/>
      <c r="D86" s="7"/>
      <c r="E86" s="227"/>
      <c r="F86" s="19" t="str">
        <f t="shared" si="7"/>
        <v/>
      </c>
      <c r="G86" s="67" t="str">
        <f t="shared" si="8"/>
        <v/>
      </c>
      <c r="H86" s="389" t="b">
        <f t="shared" si="9"/>
        <v>0</v>
      </c>
      <c r="I86" s="390">
        <f t="shared" si="10"/>
        <v>1</v>
      </c>
    </row>
    <row r="87" spans="1:9" x14ac:dyDescent="0.25">
      <c r="A87" s="46">
        <v>76</v>
      </c>
      <c r="B87" s="7"/>
      <c r="C87" s="7"/>
      <c r="D87" s="7"/>
      <c r="E87" s="227"/>
      <c r="F87" s="19" t="str">
        <f t="shared" si="7"/>
        <v/>
      </c>
      <c r="G87" s="67" t="str">
        <f t="shared" si="8"/>
        <v/>
      </c>
      <c r="H87" s="389" t="b">
        <f t="shared" si="9"/>
        <v>0</v>
      </c>
      <c r="I87" s="390">
        <f t="shared" si="10"/>
        <v>1</v>
      </c>
    </row>
    <row r="88" spans="1:9" x14ac:dyDescent="0.25">
      <c r="A88" s="46">
        <v>77</v>
      </c>
      <c r="B88" s="7"/>
      <c r="C88" s="7"/>
      <c r="D88" s="7"/>
      <c r="E88" s="227"/>
      <c r="F88" s="19" t="str">
        <f t="shared" si="7"/>
        <v/>
      </c>
      <c r="G88" s="67" t="str">
        <f t="shared" si="8"/>
        <v/>
      </c>
      <c r="H88" s="389" t="b">
        <f t="shared" si="9"/>
        <v>0</v>
      </c>
      <c r="I88" s="390">
        <f t="shared" si="10"/>
        <v>1</v>
      </c>
    </row>
    <row r="89" spans="1:9" x14ac:dyDescent="0.25">
      <c r="A89" s="46">
        <v>78</v>
      </c>
      <c r="B89" s="7"/>
      <c r="C89" s="7"/>
      <c r="D89" s="7"/>
      <c r="E89" s="227"/>
      <c r="F89" s="19" t="str">
        <f t="shared" si="7"/>
        <v/>
      </c>
      <c r="G89" s="67" t="str">
        <f t="shared" si="8"/>
        <v/>
      </c>
      <c r="H89" s="389" t="b">
        <f t="shared" si="9"/>
        <v>0</v>
      </c>
      <c r="I89" s="390">
        <f t="shared" si="10"/>
        <v>1</v>
      </c>
    </row>
    <row r="90" spans="1:9" x14ac:dyDescent="0.25">
      <c r="A90" s="46">
        <v>79</v>
      </c>
      <c r="B90" s="7"/>
      <c r="C90" s="7"/>
      <c r="D90" s="7"/>
      <c r="E90" s="227"/>
      <c r="F90" s="19" t="str">
        <f t="shared" si="7"/>
        <v/>
      </c>
      <c r="G90" s="67" t="str">
        <f t="shared" si="8"/>
        <v/>
      </c>
      <c r="H90" s="389" t="b">
        <f t="shared" si="9"/>
        <v>0</v>
      </c>
      <c r="I90" s="390">
        <f t="shared" si="10"/>
        <v>1</v>
      </c>
    </row>
    <row r="91" spans="1:9" x14ac:dyDescent="0.25">
      <c r="A91" s="46">
        <v>80</v>
      </c>
      <c r="B91" s="7"/>
      <c r="C91" s="7"/>
      <c r="D91" s="7"/>
      <c r="E91" s="227"/>
      <c r="F91" s="19" t="str">
        <f t="shared" si="7"/>
        <v/>
      </c>
      <c r="G91" s="67" t="str">
        <f t="shared" si="8"/>
        <v/>
      </c>
      <c r="H91" s="389" t="b">
        <f t="shared" si="9"/>
        <v>0</v>
      </c>
      <c r="I91" s="390">
        <f t="shared" si="10"/>
        <v>1</v>
      </c>
    </row>
    <row r="92" spans="1:9" x14ac:dyDescent="0.25">
      <c r="A92" s="46">
        <v>81</v>
      </c>
      <c r="B92" s="7"/>
      <c r="C92" s="7"/>
      <c r="D92" s="7"/>
      <c r="E92" s="227"/>
      <c r="F92" s="19" t="str">
        <f t="shared" si="7"/>
        <v/>
      </c>
      <c r="G92" s="67" t="str">
        <f t="shared" si="8"/>
        <v/>
      </c>
      <c r="H92" s="389" t="b">
        <f t="shared" si="9"/>
        <v>0</v>
      </c>
      <c r="I92" s="390">
        <f t="shared" si="10"/>
        <v>1</v>
      </c>
    </row>
    <row r="93" spans="1:9" x14ac:dyDescent="0.25">
      <c r="A93" s="46">
        <v>82</v>
      </c>
      <c r="B93" s="7"/>
      <c r="C93" s="7"/>
      <c r="D93" s="7"/>
      <c r="E93" s="227"/>
      <c r="F93" s="19" t="str">
        <f t="shared" si="7"/>
        <v/>
      </c>
      <c r="G93" s="67" t="str">
        <f t="shared" si="8"/>
        <v/>
      </c>
      <c r="H93" s="389" t="b">
        <f t="shared" si="9"/>
        <v>0</v>
      </c>
      <c r="I93" s="390">
        <f t="shared" si="10"/>
        <v>1</v>
      </c>
    </row>
    <row r="94" spans="1:9" x14ac:dyDescent="0.25">
      <c r="A94" s="46">
        <v>83</v>
      </c>
      <c r="B94" s="7"/>
      <c r="C94" s="7"/>
      <c r="D94" s="7"/>
      <c r="E94" s="227"/>
      <c r="F94" s="19" t="str">
        <f t="shared" si="7"/>
        <v/>
      </c>
      <c r="G94" s="67" t="str">
        <f t="shared" si="8"/>
        <v/>
      </c>
      <c r="H94" s="389" t="b">
        <f t="shared" si="9"/>
        <v>0</v>
      </c>
      <c r="I94" s="390">
        <f t="shared" si="10"/>
        <v>1</v>
      </c>
    </row>
    <row r="95" spans="1:9" x14ac:dyDescent="0.25">
      <c r="A95" s="46">
        <v>84</v>
      </c>
      <c r="B95" s="7"/>
      <c r="C95" s="7"/>
      <c r="D95" s="7"/>
      <c r="E95" s="227"/>
      <c r="F95" s="19" t="str">
        <f t="shared" si="7"/>
        <v/>
      </c>
      <c r="G95" s="67" t="str">
        <f t="shared" si="8"/>
        <v/>
      </c>
      <c r="H95" s="389" t="b">
        <f t="shared" si="9"/>
        <v>0</v>
      </c>
      <c r="I95" s="390">
        <f t="shared" si="10"/>
        <v>1</v>
      </c>
    </row>
    <row r="96" spans="1:9" x14ac:dyDescent="0.25">
      <c r="A96" s="46">
        <v>85</v>
      </c>
      <c r="B96" s="7"/>
      <c r="C96" s="7"/>
      <c r="D96" s="7"/>
      <c r="E96" s="227"/>
      <c r="F96" s="19" t="str">
        <f t="shared" si="7"/>
        <v/>
      </c>
      <c r="G96" s="67" t="str">
        <f t="shared" si="8"/>
        <v/>
      </c>
      <c r="H96" s="389" t="b">
        <f t="shared" si="9"/>
        <v>0</v>
      </c>
      <c r="I96" s="390">
        <f t="shared" si="10"/>
        <v>1</v>
      </c>
    </row>
    <row r="97" spans="1:9" x14ac:dyDescent="0.25">
      <c r="A97" s="46">
        <v>86</v>
      </c>
      <c r="B97" s="7"/>
      <c r="C97" s="7"/>
      <c r="D97" s="7"/>
      <c r="E97" s="227"/>
      <c r="F97" s="19" t="str">
        <f t="shared" si="7"/>
        <v/>
      </c>
      <c r="G97" s="67" t="str">
        <f t="shared" si="8"/>
        <v/>
      </c>
      <c r="H97" s="389" t="b">
        <f t="shared" si="9"/>
        <v>0</v>
      </c>
      <c r="I97" s="390">
        <f t="shared" si="10"/>
        <v>1</v>
      </c>
    </row>
    <row r="98" spans="1:9" x14ac:dyDescent="0.25">
      <c r="A98" s="46">
        <v>87</v>
      </c>
      <c r="B98" s="7"/>
      <c r="C98" s="7"/>
      <c r="D98" s="7"/>
      <c r="E98" s="227"/>
      <c r="F98" s="19" t="str">
        <f t="shared" si="7"/>
        <v/>
      </c>
      <c r="G98" s="67" t="str">
        <f t="shared" si="8"/>
        <v/>
      </c>
      <c r="H98" s="389" t="b">
        <f t="shared" si="9"/>
        <v>0</v>
      </c>
      <c r="I98" s="390">
        <f t="shared" si="10"/>
        <v>1</v>
      </c>
    </row>
    <row r="99" spans="1:9" x14ac:dyDescent="0.25">
      <c r="A99" s="46">
        <v>88</v>
      </c>
      <c r="B99" s="7"/>
      <c r="C99" s="7"/>
      <c r="D99" s="7"/>
      <c r="E99" s="227"/>
      <c r="F99" s="19" t="str">
        <f t="shared" si="7"/>
        <v/>
      </c>
      <c r="G99" s="67" t="str">
        <f t="shared" si="8"/>
        <v/>
      </c>
      <c r="H99" s="389" t="b">
        <f t="shared" si="9"/>
        <v>0</v>
      </c>
      <c r="I99" s="390">
        <f t="shared" si="10"/>
        <v>1</v>
      </c>
    </row>
    <row r="100" spans="1:9" x14ac:dyDescent="0.25">
      <c r="A100" s="46">
        <v>89</v>
      </c>
      <c r="B100" s="7"/>
      <c r="C100" s="7"/>
      <c r="D100" s="7"/>
      <c r="E100" s="227"/>
      <c r="F100" s="19" t="str">
        <f t="shared" si="7"/>
        <v/>
      </c>
      <c r="G100" s="67" t="str">
        <f t="shared" si="8"/>
        <v/>
      </c>
      <c r="H100" s="389" t="b">
        <f t="shared" si="9"/>
        <v>0</v>
      </c>
      <c r="I100" s="390">
        <f t="shared" si="10"/>
        <v>1</v>
      </c>
    </row>
    <row r="101" spans="1:9" x14ac:dyDescent="0.25">
      <c r="A101" s="46">
        <v>90</v>
      </c>
      <c r="B101" s="7"/>
      <c r="C101" s="7"/>
      <c r="D101" s="7"/>
      <c r="E101" s="227"/>
      <c r="F101" s="19" t="str">
        <f t="shared" si="7"/>
        <v/>
      </c>
      <c r="G101" s="67" t="str">
        <f t="shared" si="8"/>
        <v/>
      </c>
      <c r="H101" s="389" t="b">
        <f t="shared" si="9"/>
        <v>0</v>
      </c>
      <c r="I101" s="390">
        <f t="shared" si="10"/>
        <v>1</v>
      </c>
    </row>
    <row r="102" spans="1:9" x14ac:dyDescent="0.25">
      <c r="A102" s="46">
        <v>91</v>
      </c>
      <c r="B102" s="7"/>
      <c r="C102" s="7"/>
      <c r="D102" s="7"/>
      <c r="E102" s="227"/>
      <c r="F102" s="19" t="str">
        <f t="shared" si="7"/>
        <v/>
      </c>
      <c r="G102" s="67" t="str">
        <f t="shared" si="8"/>
        <v/>
      </c>
      <c r="H102" s="389" t="b">
        <f t="shared" si="9"/>
        <v>0</v>
      </c>
      <c r="I102" s="390">
        <f t="shared" si="10"/>
        <v>1</v>
      </c>
    </row>
    <row r="103" spans="1:9" x14ac:dyDescent="0.25">
      <c r="A103" s="46">
        <v>92</v>
      </c>
      <c r="B103" s="7"/>
      <c r="C103" s="7"/>
      <c r="D103" s="7"/>
      <c r="E103" s="227"/>
      <c r="F103" s="19" t="str">
        <f t="shared" si="7"/>
        <v/>
      </c>
      <c r="G103" s="67" t="str">
        <f t="shared" si="8"/>
        <v/>
      </c>
      <c r="H103" s="389" t="b">
        <f t="shared" si="9"/>
        <v>0</v>
      </c>
      <c r="I103" s="390">
        <f t="shared" si="10"/>
        <v>1</v>
      </c>
    </row>
    <row r="104" spans="1:9" x14ac:dyDescent="0.25">
      <c r="A104" s="46">
        <v>93</v>
      </c>
      <c r="B104" s="7"/>
      <c r="C104" s="7"/>
      <c r="D104" s="7"/>
      <c r="E104" s="227"/>
      <c r="F104" s="19" t="str">
        <f t="shared" si="7"/>
        <v/>
      </c>
      <c r="G104" s="67" t="str">
        <f t="shared" si="8"/>
        <v/>
      </c>
      <c r="H104" s="389" t="b">
        <f t="shared" si="9"/>
        <v>0</v>
      </c>
      <c r="I104" s="390">
        <f t="shared" si="10"/>
        <v>1</v>
      </c>
    </row>
    <row r="105" spans="1:9" x14ac:dyDescent="0.25">
      <c r="A105" s="46">
        <v>94</v>
      </c>
      <c r="B105" s="7"/>
      <c r="C105" s="7"/>
      <c r="D105" s="7"/>
      <c r="E105" s="227"/>
      <c r="F105" s="19" t="str">
        <f t="shared" si="7"/>
        <v/>
      </c>
      <c r="G105" s="67" t="str">
        <f t="shared" si="8"/>
        <v/>
      </c>
      <c r="H105" s="389" t="b">
        <f t="shared" si="9"/>
        <v>0</v>
      </c>
      <c r="I105" s="390">
        <f t="shared" si="10"/>
        <v>1</v>
      </c>
    </row>
    <row r="106" spans="1:9" x14ac:dyDescent="0.25">
      <c r="A106" s="46">
        <v>95</v>
      </c>
      <c r="B106" s="7"/>
      <c r="C106" s="7"/>
      <c r="D106" s="7"/>
      <c r="E106" s="227"/>
      <c r="F106" s="19" t="str">
        <f t="shared" si="7"/>
        <v/>
      </c>
      <c r="G106" s="67" t="str">
        <f t="shared" si="8"/>
        <v/>
      </c>
      <c r="H106" s="389" t="b">
        <f t="shared" si="9"/>
        <v>0</v>
      </c>
      <c r="I106" s="390">
        <f t="shared" si="10"/>
        <v>1</v>
      </c>
    </row>
    <row r="107" spans="1:9" x14ac:dyDescent="0.25">
      <c r="A107" s="46">
        <v>96</v>
      </c>
      <c r="B107" s="7"/>
      <c r="C107" s="7"/>
      <c r="D107" s="7"/>
      <c r="E107" s="227"/>
      <c r="F107" s="19" t="str">
        <f t="shared" si="7"/>
        <v/>
      </c>
      <c r="G107" s="67" t="str">
        <f t="shared" si="8"/>
        <v/>
      </c>
      <c r="H107" s="389" t="b">
        <f t="shared" si="9"/>
        <v>0</v>
      </c>
      <c r="I107" s="390">
        <f t="shared" si="10"/>
        <v>1</v>
      </c>
    </row>
    <row r="108" spans="1:9" x14ac:dyDescent="0.25">
      <c r="A108" s="46">
        <v>97</v>
      </c>
      <c r="B108" s="7"/>
      <c r="C108" s="7"/>
      <c r="D108" s="7"/>
      <c r="E108" s="227"/>
      <c r="F108" s="19" t="str">
        <f t="shared" si="7"/>
        <v/>
      </c>
      <c r="G108" s="67" t="str">
        <f t="shared" si="8"/>
        <v/>
      </c>
      <c r="H108" s="389" t="b">
        <f t="shared" si="9"/>
        <v>0</v>
      </c>
      <c r="I108" s="390">
        <f t="shared" si="10"/>
        <v>1</v>
      </c>
    </row>
    <row r="109" spans="1:9" x14ac:dyDescent="0.25">
      <c r="A109" s="46">
        <v>98</v>
      </c>
      <c r="B109" s="7"/>
      <c r="C109" s="7"/>
      <c r="D109" s="7"/>
      <c r="E109" s="227"/>
      <c r="F109" s="19" t="str">
        <f t="shared" si="7"/>
        <v/>
      </c>
      <c r="G109" s="67" t="str">
        <f t="shared" si="8"/>
        <v/>
      </c>
      <c r="H109" s="389" t="b">
        <f t="shared" si="9"/>
        <v>0</v>
      </c>
      <c r="I109" s="390">
        <f t="shared" si="10"/>
        <v>1</v>
      </c>
    </row>
    <row r="110" spans="1:9" x14ac:dyDescent="0.25">
      <c r="A110" s="152">
        <v>99</v>
      </c>
      <c r="B110" s="7"/>
      <c r="C110" s="7"/>
      <c r="D110" s="7"/>
      <c r="E110" s="227"/>
      <c r="F110" s="19" t="str">
        <f t="shared" si="7"/>
        <v/>
      </c>
      <c r="G110" s="67" t="str">
        <f t="shared" si="8"/>
        <v/>
      </c>
      <c r="H110" s="389" t="b">
        <f t="shared" si="9"/>
        <v>0</v>
      </c>
      <c r="I110" s="390">
        <f t="shared" si="10"/>
        <v>1</v>
      </c>
    </row>
    <row r="111" spans="1:9" x14ac:dyDescent="0.25">
      <c r="A111" s="152">
        <v>100</v>
      </c>
      <c r="B111" s="153"/>
      <c r="C111" s="153"/>
      <c r="D111" s="153"/>
      <c r="E111" s="155"/>
      <c r="F111" s="19" t="str">
        <f t="shared" si="7"/>
        <v/>
      </c>
    </row>
    <row r="112" spans="1:9" x14ac:dyDescent="0.25">
      <c r="A112" s="152">
        <v>101</v>
      </c>
      <c r="B112" s="153"/>
      <c r="C112" s="153"/>
      <c r="D112" s="153"/>
      <c r="E112" s="155"/>
      <c r="F112" s="19" t="str">
        <f t="shared" si="7"/>
        <v/>
      </c>
    </row>
    <row r="113" spans="1:18" x14ac:dyDescent="0.25">
      <c r="A113" s="152">
        <v>102</v>
      </c>
      <c r="B113" s="153"/>
      <c r="C113" s="153"/>
      <c r="D113" s="153"/>
      <c r="E113" s="155"/>
      <c r="F113" s="19" t="str">
        <f t="shared" si="7"/>
        <v/>
      </c>
    </row>
    <row r="114" spans="1:18" x14ac:dyDescent="0.25">
      <c r="A114" s="152">
        <v>103</v>
      </c>
      <c r="B114" s="153"/>
      <c r="C114" s="153"/>
      <c r="D114" s="153"/>
      <c r="E114" s="155"/>
      <c r="F114" s="19" t="str">
        <f t="shared" si="7"/>
        <v/>
      </c>
    </row>
    <row r="115" spans="1:18" s="79" customFormat="1" x14ac:dyDescent="0.25">
      <c r="A115" s="152">
        <v>104</v>
      </c>
      <c r="B115" s="153"/>
      <c r="C115" s="153"/>
      <c r="D115" s="153"/>
      <c r="E115" s="155"/>
      <c r="F115" s="19" t="str">
        <f t="shared" si="7"/>
        <v/>
      </c>
      <c r="H115" s="80"/>
      <c r="I115" s="73"/>
      <c r="J115" s="73"/>
      <c r="K115" s="73"/>
      <c r="L115" s="73"/>
      <c r="M115" s="73"/>
      <c r="N115" s="73"/>
      <c r="O115" s="73"/>
      <c r="P115" s="73"/>
      <c r="Q115" s="73"/>
      <c r="R115" s="73"/>
    </row>
    <row r="116" spans="1:18" s="79" customFormat="1" x14ac:dyDescent="0.25">
      <c r="A116" s="152">
        <v>105</v>
      </c>
      <c r="B116" s="153"/>
      <c r="C116" s="153"/>
      <c r="D116" s="153"/>
      <c r="E116" s="155"/>
      <c r="F116" s="19" t="str">
        <f t="shared" si="7"/>
        <v/>
      </c>
      <c r="H116" s="80"/>
      <c r="I116" s="73"/>
      <c r="J116" s="73"/>
      <c r="K116" s="73"/>
      <c r="L116" s="73"/>
      <c r="M116" s="73"/>
      <c r="N116" s="73"/>
      <c r="O116" s="73"/>
      <c r="P116" s="73"/>
      <c r="Q116" s="73"/>
      <c r="R116" s="73"/>
    </row>
    <row r="117" spans="1:18" s="79" customFormat="1" x14ac:dyDescent="0.25">
      <c r="A117" s="152">
        <v>106</v>
      </c>
      <c r="B117" s="153"/>
      <c r="C117" s="153"/>
      <c r="D117" s="153"/>
      <c r="E117" s="155"/>
      <c r="F117" s="19" t="str">
        <f t="shared" si="7"/>
        <v/>
      </c>
      <c r="H117" s="80"/>
      <c r="I117" s="73"/>
      <c r="J117" s="73"/>
      <c r="K117" s="73"/>
      <c r="L117" s="73"/>
      <c r="M117" s="73"/>
      <c r="N117" s="73"/>
      <c r="O117" s="73"/>
      <c r="P117" s="73"/>
      <c r="Q117" s="73"/>
      <c r="R117" s="73"/>
    </row>
    <row r="118" spans="1:18" s="79" customFormat="1" x14ac:dyDescent="0.25">
      <c r="A118" s="152">
        <v>107</v>
      </c>
      <c r="B118" s="153"/>
      <c r="C118" s="153"/>
      <c r="D118" s="153"/>
      <c r="E118" s="155"/>
      <c r="F118" s="19" t="str">
        <f t="shared" si="7"/>
        <v/>
      </c>
      <c r="H118" s="80"/>
      <c r="I118" s="73"/>
      <c r="J118" s="73"/>
      <c r="K118" s="73"/>
      <c r="L118" s="73"/>
      <c r="M118" s="73"/>
      <c r="N118" s="73"/>
      <c r="O118" s="73"/>
      <c r="P118" s="73"/>
      <c r="Q118" s="73"/>
      <c r="R118" s="73"/>
    </row>
    <row r="119" spans="1:18" s="79" customFormat="1" x14ac:dyDescent="0.25">
      <c r="A119" s="152">
        <v>108</v>
      </c>
      <c r="B119" s="153"/>
      <c r="C119" s="153"/>
      <c r="D119" s="153"/>
      <c r="E119" s="155"/>
      <c r="F119" s="19" t="str">
        <f t="shared" si="7"/>
        <v/>
      </c>
      <c r="H119" s="80"/>
      <c r="I119" s="73"/>
      <c r="J119" s="73"/>
      <c r="K119" s="73"/>
      <c r="L119" s="73"/>
      <c r="M119" s="73"/>
      <c r="N119" s="73"/>
      <c r="O119" s="73"/>
      <c r="P119" s="73"/>
      <c r="Q119" s="73"/>
      <c r="R119" s="73"/>
    </row>
    <row r="120" spans="1:18" s="79" customFormat="1" x14ac:dyDescent="0.25">
      <c r="A120" s="152">
        <v>109</v>
      </c>
      <c r="B120" s="153"/>
      <c r="C120" s="153"/>
      <c r="D120" s="153"/>
      <c r="E120" s="155"/>
      <c r="F120" s="19" t="str">
        <f t="shared" si="7"/>
        <v/>
      </c>
      <c r="H120" s="80"/>
      <c r="I120" s="73"/>
      <c r="J120" s="73"/>
      <c r="K120" s="73"/>
      <c r="L120" s="73"/>
      <c r="M120" s="73"/>
      <c r="N120" s="73"/>
      <c r="O120" s="73"/>
      <c r="P120" s="73"/>
      <c r="Q120" s="73"/>
      <c r="R120" s="73"/>
    </row>
    <row r="121" spans="1:18" s="79" customFormat="1" x14ac:dyDescent="0.25">
      <c r="A121" s="152">
        <v>110</v>
      </c>
      <c r="B121" s="153"/>
      <c r="C121" s="153"/>
      <c r="D121" s="153"/>
      <c r="E121" s="155"/>
      <c r="F121" s="19" t="str">
        <f t="shared" si="7"/>
        <v/>
      </c>
      <c r="H121" s="80"/>
      <c r="I121" s="73"/>
      <c r="J121" s="73"/>
      <c r="K121" s="73"/>
      <c r="L121" s="73"/>
      <c r="M121" s="73"/>
      <c r="N121" s="73"/>
      <c r="O121" s="73"/>
      <c r="P121" s="73"/>
      <c r="Q121" s="73"/>
      <c r="R121" s="73"/>
    </row>
    <row r="122" spans="1:18" s="79" customFormat="1" x14ac:dyDescent="0.25">
      <c r="A122" s="152">
        <v>111</v>
      </c>
      <c r="B122" s="153"/>
      <c r="C122" s="153"/>
      <c r="D122" s="153"/>
      <c r="E122" s="155"/>
      <c r="F122" s="19" t="str">
        <f t="shared" si="7"/>
        <v/>
      </c>
      <c r="H122" s="80"/>
      <c r="I122" s="73"/>
      <c r="J122" s="73"/>
      <c r="K122" s="73"/>
      <c r="L122" s="73"/>
      <c r="M122" s="73"/>
      <c r="N122" s="73"/>
      <c r="O122" s="73"/>
      <c r="P122" s="73"/>
      <c r="Q122" s="73"/>
      <c r="R122" s="73"/>
    </row>
    <row r="123" spans="1:18" s="79" customFormat="1" x14ac:dyDescent="0.25">
      <c r="A123" s="152">
        <v>112</v>
      </c>
      <c r="B123" s="153"/>
      <c r="C123" s="153"/>
      <c r="D123" s="153"/>
      <c r="E123" s="155"/>
      <c r="F123" s="19" t="str">
        <f t="shared" si="7"/>
        <v/>
      </c>
      <c r="H123" s="80"/>
      <c r="I123" s="73"/>
      <c r="J123" s="73"/>
      <c r="K123" s="73"/>
      <c r="L123" s="73"/>
      <c r="M123" s="73"/>
      <c r="N123" s="73"/>
      <c r="O123" s="73"/>
      <c r="P123" s="73"/>
      <c r="Q123" s="73"/>
      <c r="R123" s="73"/>
    </row>
    <row r="124" spans="1:18" s="79" customFormat="1" x14ac:dyDescent="0.25">
      <c r="A124" s="152">
        <v>113</v>
      </c>
      <c r="B124" s="153"/>
      <c r="C124" s="153"/>
      <c r="D124" s="153"/>
      <c r="E124" s="155"/>
      <c r="F124" s="19" t="str">
        <f t="shared" si="7"/>
        <v/>
      </c>
      <c r="H124" s="80"/>
      <c r="I124" s="73"/>
      <c r="J124" s="73"/>
      <c r="K124" s="73"/>
      <c r="L124" s="73"/>
      <c r="M124" s="73"/>
      <c r="N124" s="73"/>
      <c r="O124" s="73"/>
      <c r="P124" s="73"/>
      <c r="Q124" s="73"/>
      <c r="R124" s="73"/>
    </row>
    <row r="125" spans="1:18" s="79" customFormat="1" x14ac:dyDescent="0.25">
      <c r="A125" s="152">
        <v>114</v>
      </c>
      <c r="B125" s="153"/>
      <c r="C125" s="153"/>
      <c r="D125" s="153"/>
      <c r="E125" s="155"/>
      <c r="F125" s="19" t="str">
        <f t="shared" si="7"/>
        <v/>
      </c>
      <c r="H125" s="80"/>
      <c r="I125" s="73"/>
      <c r="J125" s="73"/>
      <c r="K125" s="73"/>
      <c r="L125" s="73"/>
      <c r="M125" s="73"/>
      <c r="N125" s="73"/>
      <c r="O125" s="73"/>
      <c r="P125" s="73"/>
      <c r="Q125" s="73"/>
      <c r="R125" s="73"/>
    </row>
    <row r="126" spans="1:18" s="79" customFormat="1" x14ac:dyDescent="0.25">
      <c r="A126" s="152">
        <v>115</v>
      </c>
      <c r="B126" s="153"/>
      <c r="C126" s="153"/>
      <c r="D126" s="153"/>
      <c r="E126" s="155"/>
      <c r="F126" s="19" t="str">
        <f t="shared" si="7"/>
        <v/>
      </c>
      <c r="H126" s="80"/>
      <c r="I126" s="73"/>
      <c r="J126" s="73"/>
      <c r="K126" s="73"/>
      <c r="L126" s="73"/>
      <c r="M126" s="73"/>
      <c r="N126" s="73"/>
      <c r="O126" s="73"/>
      <c r="P126" s="73"/>
      <c r="Q126" s="73"/>
      <c r="R126" s="73"/>
    </row>
    <row r="127" spans="1:18" s="79" customFormat="1" x14ac:dyDescent="0.25">
      <c r="A127" s="152">
        <v>116</v>
      </c>
      <c r="B127" s="153"/>
      <c r="C127" s="153"/>
      <c r="D127" s="153"/>
      <c r="E127" s="155"/>
      <c r="F127" s="19" t="str">
        <f t="shared" si="7"/>
        <v/>
      </c>
      <c r="H127" s="80"/>
      <c r="I127" s="73"/>
      <c r="J127" s="73"/>
      <c r="K127" s="73"/>
      <c r="L127" s="73"/>
      <c r="M127" s="73"/>
      <c r="N127" s="73"/>
      <c r="O127" s="73"/>
      <c r="P127" s="73"/>
      <c r="Q127" s="73"/>
      <c r="R127" s="73"/>
    </row>
    <row r="128" spans="1:18" s="79" customFormat="1" x14ac:dyDescent="0.25">
      <c r="A128" s="152">
        <v>117</v>
      </c>
      <c r="B128" s="153"/>
      <c r="C128" s="153"/>
      <c r="D128" s="153"/>
      <c r="E128" s="155"/>
      <c r="F128" s="19" t="str">
        <f t="shared" si="7"/>
        <v/>
      </c>
      <c r="H128" s="80"/>
      <c r="I128" s="73"/>
      <c r="J128" s="73"/>
      <c r="K128" s="73"/>
      <c r="L128" s="73"/>
      <c r="M128" s="73"/>
      <c r="N128" s="73"/>
      <c r="O128" s="73"/>
      <c r="P128" s="73"/>
      <c r="Q128" s="73"/>
      <c r="R128" s="73"/>
    </row>
    <row r="129" spans="1:18" s="79" customFormat="1" x14ac:dyDescent="0.25">
      <c r="A129" s="152">
        <v>118</v>
      </c>
      <c r="B129" s="153"/>
      <c r="C129" s="153"/>
      <c r="D129" s="153"/>
      <c r="E129" s="155"/>
      <c r="F129" s="19" t="str">
        <f t="shared" si="7"/>
        <v/>
      </c>
      <c r="H129" s="80"/>
      <c r="I129" s="73"/>
      <c r="J129" s="73"/>
      <c r="K129" s="73"/>
      <c r="L129" s="73"/>
      <c r="M129" s="73"/>
      <c r="N129" s="73"/>
      <c r="O129" s="73"/>
      <c r="P129" s="73"/>
      <c r="Q129" s="73"/>
      <c r="R129" s="73"/>
    </row>
    <row r="130" spans="1:18" s="79" customFormat="1" x14ac:dyDescent="0.25">
      <c r="A130" s="152">
        <v>119</v>
      </c>
      <c r="B130" s="153"/>
      <c r="C130" s="153"/>
      <c r="D130" s="153"/>
      <c r="E130" s="155"/>
      <c r="F130" s="19" t="str">
        <f t="shared" si="7"/>
        <v/>
      </c>
      <c r="H130" s="80"/>
      <c r="I130" s="73"/>
      <c r="J130" s="73"/>
      <c r="K130" s="73"/>
      <c r="L130" s="73"/>
      <c r="M130" s="73"/>
      <c r="N130" s="73"/>
      <c r="O130" s="73"/>
      <c r="P130" s="73"/>
      <c r="Q130" s="73"/>
      <c r="R130" s="73"/>
    </row>
    <row r="131" spans="1:18" s="79" customFormat="1" x14ac:dyDescent="0.25">
      <c r="A131" s="152">
        <v>120</v>
      </c>
      <c r="B131" s="153"/>
      <c r="C131" s="153"/>
      <c r="D131" s="153"/>
      <c r="E131" s="155"/>
      <c r="F131" s="19" t="str">
        <f t="shared" si="7"/>
        <v/>
      </c>
      <c r="H131" s="80"/>
      <c r="I131" s="73"/>
      <c r="J131" s="73"/>
      <c r="K131" s="73"/>
      <c r="L131" s="73"/>
      <c r="M131" s="73"/>
      <c r="N131" s="73"/>
      <c r="O131" s="73"/>
      <c r="P131" s="73"/>
      <c r="Q131" s="73"/>
      <c r="R131" s="73"/>
    </row>
    <row r="132" spans="1:18" s="79" customFormat="1" x14ac:dyDescent="0.25">
      <c r="A132" s="152">
        <v>121</v>
      </c>
      <c r="B132" s="153"/>
      <c r="C132" s="153"/>
      <c r="D132" s="153"/>
      <c r="E132" s="155"/>
      <c r="F132" s="19" t="str">
        <f t="shared" si="7"/>
        <v/>
      </c>
      <c r="H132" s="80"/>
      <c r="I132" s="73"/>
      <c r="J132" s="73"/>
      <c r="K132" s="73"/>
      <c r="L132" s="73"/>
      <c r="M132" s="73"/>
      <c r="N132" s="73"/>
      <c r="O132" s="73"/>
      <c r="P132" s="73"/>
      <c r="Q132" s="73"/>
      <c r="R132" s="73"/>
    </row>
    <row r="133" spans="1:18" s="79" customFormat="1" x14ac:dyDescent="0.25">
      <c r="A133" s="152">
        <v>122</v>
      </c>
      <c r="B133" s="153"/>
      <c r="C133" s="153"/>
      <c r="D133" s="153"/>
      <c r="E133" s="155"/>
      <c r="F133" s="19" t="str">
        <f t="shared" si="7"/>
        <v/>
      </c>
      <c r="H133" s="80"/>
      <c r="I133" s="73"/>
      <c r="J133" s="73"/>
      <c r="K133" s="73"/>
      <c r="L133" s="73"/>
      <c r="M133" s="73"/>
      <c r="N133" s="73"/>
      <c r="O133" s="73"/>
      <c r="P133" s="73"/>
      <c r="Q133" s="73"/>
      <c r="R133" s="73"/>
    </row>
    <row r="134" spans="1:18" s="79" customFormat="1" x14ac:dyDescent="0.25">
      <c r="A134" s="152">
        <v>123</v>
      </c>
      <c r="B134" s="153"/>
      <c r="C134" s="153"/>
      <c r="D134" s="153"/>
      <c r="E134" s="155"/>
      <c r="F134" s="19" t="str">
        <f t="shared" si="7"/>
        <v/>
      </c>
      <c r="H134" s="80"/>
      <c r="I134" s="73"/>
      <c r="J134" s="73"/>
      <c r="K134" s="73"/>
      <c r="L134" s="73"/>
      <c r="M134" s="73"/>
      <c r="N134" s="73"/>
      <c r="O134" s="73"/>
      <c r="P134" s="73"/>
      <c r="Q134" s="73"/>
      <c r="R134" s="73"/>
    </row>
    <row r="135" spans="1:18" s="79" customFormat="1" x14ac:dyDescent="0.25">
      <c r="A135" s="152">
        <v>124</v>
      </c>
      <c r="B135" s="153"/>
      <c r="C135" s="153"/>
      <c r="D135" s="153"/>
      <c r="E135" s="155"/>
      <c r="F135" s="19" t="str">
        <f t="shared" si="7"/>
        <v/>
      </c>
      <c r="H135" s="80"/>
      <c r="I135" s="73"/>
      <c r="J135" s="73"/>
      <c r="K135" s="73"/>
      <c r="L135" s="73"/>
      <c r="M135" s="73"/>
      <c r="N135" s="73"/>
      <c r="O135" s="73"/>
      <c r="P135" s="73"/>
      <c r="Q135" s="73"/>
      <c r="R135" s="73"/>
    </row>
    <row r="136" spans="1:18" s="79" customFormat="1" x14ac:dyDescent="0.25">
      <c r="A136" s="152">
        <v>125</v>
      </c>
      <c r="B136" s="153"/>
      <c r="C136" s="153"/>
      <c r="D136" s="153"/>
      <c r="E136" s="155"/>
      <c r="F136" s="19" t="str">
        <f t="shared" si="7"/>
        <v/>
      </c>
      <c r="H136" s="80"/>
      <c r="I136" s="73"/>
      <c r="J136" s="73"/>
      <c r="K136" s="73"/>
      <c r="L136" s="73"/>
      <c r="M136" s="73"/>
      <c r="N136" s="73"/>
      <c r="O136" s="73"/>
      <c r="P136" s="73"/>
      <c r="Q136" s="73"/>
      <c r="R136" s="73"/>
    </row>
    <row r="137" spans="1:18" s="79" customFormat="1" x14ac:dyDescent="0.25">
      <c r="A137" s="152">
        <v>126</v>
      </c>
      <c r="B137" s="153"/>
      <c r="C137" s="153"/>
      <c r="D137" s="153"/>
      <c r="E137" s="155"/>
      <c r="F137" s="19" t="str">
        <f t="shared" si="7"/>
        <v/>
      </c>
      <c r="H137" s="80"/>
      <c r="I137" s="73"/>
      <c r="J137" s="73"/>
      <c r="K137" s="73"/>
      <c r="L137" s="73"/>
      <c r="M137" s="73"/>
      <c r="N137" s="73"/>
      <c r="O137" s="73"/>
      <c r="P137" s="73"/>
      <c r="Q137" s="73"/>
      <c r="R137" s="73"/>
    </row>
    <row r="138" spans="1:18" s="79" customFormat="1" x14ac:dyDescent="0.25">
      <c r="A138" s="152">
        <v>127</v>
      </c>
      <c r="B138" s="153"/>
      <c r="C138" s="153"/>
      <c r="D138" s="153"/>
      <c r="E138" s="155"/>
      <c r="F138" s="19" t="str">
        <f t="shared" si="7"/>
        <v/>
      </c>
      <c r="H138" s="80"/>
      <c r="I138" s="73"/>
      <c r="J138" s="73"/>
      <c r="K138" s="73"/>
      <c r="L138" s="73"/>
      <c r="M138" s="73"/>
      <c r="N138" s="73"/>
      <c r="O138" s="73"/>
      <c r="P138" s="73"/>
      <c r="Q138" s="73"/>
      <c r="R138" s="73"/>
    </row>
    <row r="139" spans="1:18" s="79" customFormat="1" x14ac:dyDescent="0.25">
      <c r="A139" s="152">
        <v>128</v>
      </c>
      <c r="B139" s="153"/>
      <c r="C139" s="153"/>
      <c r="D139" s="153"/>
      <c r="E139" s="155"/>
      <c r="F139" s="19" t="str">
        <f t="shared" si="7"/>
        <v/>
      </c>
      <c r="H139" s="80"/>
      <c r="I139" s="73"/>
      <c r="J139" s="73"/>
      <c r="K139" s="73"/>
      <c r="L139" s="73"/>
      <c r="M139" s="73"/>
      <c r="N139" s="73"/>
      <c r="O139" s="73"/>
      <c r="P139" s="73"/>
      <c r="Q139" s="73"/>
      <c r="R139" s="73"/>
    </row>
    <row r="140" spans="1:18" s="79" customFormat="1" x14ac:dyDescent="0.25">
      <c r="A140" s="152">
        <v>129</v>
      </c>
      <c r="B140" s="153"/>
      <c r="C140" s="153"/>
      <c r="D140" s="153"/>
      <c r="E140" s="155"/>
      <c r="F140" s="19" t="str">
        <f t="shared" ref="F140:F203" si="11">IF(OR($B140="",$C140="",$E140&lt;an_initial,$E140&gt;an_final),"",G140 * (INDEX(i6punctaje, MATCH(C140,i6anvergură,0), MATCH(D140,i6rol,0) )) )</f>
        <v/>
      </c>
      <c r="H140" s="80"/>
      <c r="I140" s="73"/>
      <c r="J140" s="73"/>
      <c r="K140" s="73"/>
      <c r="L140" s="73"/>
      <c r="M140" s="73"/>
      <c r="N140" s="73"/>
      <c r="O140" s="73"/>
      <c r="P140" s="73"/>
      <c r="Q140" s="73"/>
      <c r="R140" s="73"/>
    </row>
    <row r="141" spans="1:18" s="79" customFormat="1" x14ac:dyDescent="0.25">
      <c r="A141" s="152">
        <v>130</v>
      </c>
      <c r="B141" s="153"/>
      <c r="C141" s="153"/>
      <c r="D141" s="153"/>
      <c r="E141" s="155"/>
      <c r="F141" s="19" t="str">
        <f t="shared" si="11"/>
        <v/>
      </c>
      <c r="H141" s="80"/>
      <c r="I141" s="73"/>
      <c r="J141" s="73"/>
      <c r="K141" s="73"/>
      <c r="L141" s="73"/>
      <c r="M141" s="73"/>
      <c r="N141" s="73"/>
      <c r="O141" s="73"/>
      <c r="P141" s="73"/>
      <c r="Q141" s="73"/>
      <c r="R141" s="73"/>
    </row>
    <row r="142" spans="1:18" s="79" customFormat="1" x14ac:dyDescent="0.25">
      <c r="A142" s="152">
        <v>131</v>
      </c>
      <c r="B142" s="153"/>
      <c r="C142" s="153"/>
      <c r="D142" s="153"/>
      <c r="E142" s="155"/>
      <c r="F142" s="19" t="str">
        <f t="shared" si="11"/>
        <v/>
      </c>
      <c r="H142" s="80"/>
      <c r="I142" s="73"/>
      <c r="J142" s="73"/>
      <c r="K142" s="73"/>
      <c r="L142" s="73"/>
      <c r="M142" s="73"/>
      <c r="N142" s="73"/>
      <c r="O142" s="73"/>
      <c r="P142" s="73"/>
      <c r="Q142" s="73"/>
      <c r="R142" s="73"/>
    </row>
    <row r="143" spans="1:18" s="79" customFormat="1" x14ac:dyDescent="0.25">
      <c r="A143" s="152">
        <v>132</v>
      </c>
      <c r="B143" s="153"/>
      <c r="C143" s="153"/>
      <c r="D143" s="153"/>
      <c r="E143" s="155"/>
      <c r="F143" s="19" t="str">
        <f t="shared" si="11"/>
        <v/>
      </c>
      <c r="H143" s="80"/>
      <c r="I143" s="73"/>
      <c r="J143" s="73"/>
      <c r="K143" s="73"/>
      <c r="L143" s="73"/>
      <c r="M143" s="73"/>
      <c r="N143" s="73"/>
      <c r="O143" s="73"/>
      <c r="P143" s="73"/>
      <c r="Q143" s="73"/>
      <c r="R143" s="73"/>
    </row>
    <row r="144" spans="1:18" s="79" customFormat="1" x14ac:dyDescent="0.25">
      <c r="A144" s="152">
        <v>133</v>
      </c>
      <c r="B144" s="153"/>
      <c r="C144" s="153"/>
      <c r="D144" s="153"/>
      <c r="E144" s="155"/>
      <c r="F144" s="19" t="str">
        <f t="shared" si="11"/>
        <v/>
      </c>
      <c r="H144" s="80"/>
      <c r="I144" s="73"/>
      <c r="J144" s="73"/>
      <c r="K144" s="73"/>
      <c r="L144" s="73"/>
      <c r="M144" s="73"/>
      <c r="N144" s="73"/>
      <c r="O144" s="73"/>
      <c r="P144" s="73"/>
      <c r="Q144" s="73"/>
      <c r="R144" s="73"/>
    </row>
    <row r="145" spans="1:18" s="79" customFormat="1" x14ac:dyDescent="0.25">
      <c r="A145" s="152">
        <v>134</v>
      </c>
      <c r="B145" s="153"/>
      <c r="C145" s="153"/>
      <c r="D145" s="153"/>
      <c r="E145" s="155"/>
      <c r="F145" s="19" t="str">
        <f t="shared" si="11"/>
        <v/>
      </c>
      <c r="H145" s="80"/>
      <c r="I145" s="73"/>
      <c r="J145" s="73"/>
      <c r="K145" s="73"/>
      <c r="L145" s="73"/>
      <c r="M145" s="73"/>
      <c r="N145" s="73"/>
      <c r="O145" s="73"/>
      <c r="P145" s="73"/>
      <c r="Q145" s="73"/>
      <c r="R145" s="73"/>
    </row>
    <row r="146" spans="1:18" s="79" customFormat="1" x14ac:dyDescent="0.25">
      <c r="A146" s="152">
        <v>135</v>
      </c>
      <c r="B146" s="153"/>
      <c r="C146" s="153"/>
      <c r="D146" s="153"/>
      <c r="E146" s="155"/>
      <c r="F146" s="19" t="str">
        <f t="shared" si="11"/>
        <v/>
      </c>
      <c r="H146" s="80"/>
      <c r="I146" s="73"/>
      <c r="J146" s="73"/>
      <c r="K146" s="73"/>
      <c r="L146" s="73"/>
      <c r="M146" s="73"/>
      <c r="N146" s="73"/>
      <c r="O146" s="73"/>
      <c r="P146" s="73"/>
      <c r="Q146" s="73"/>
      <c r="R146" s="73"/>
    </row>
    <row r="147" spans="1:18" s="79" customFormat="1" x14ac:dyDescent="0.25">
      <c r="A147" s="152">
        <v>136</v>
      </c>
      <c r="B147" s="153"/>
      <c r="C147" s="153"/>
      <c r="D147" s="153"/>
      <c r="E147" s="155"/>
      <c r="F147" s="19" t="str">
        <f t="shared" si="11"/>
        <v/>
      </c>
      <c r="H147" s="80"/>
      <c r="I147" s="73"/>
      <c r="J147" s="73"/>
      <c r="K147" s="73"/>
      <c r="L147" s="73"/>
      <c r="M147" s="73"/>
      <c r="N147" s="73"/>
      <c r="O147" s="73"/>
      <c r="P147" s="73"/>
      <c r="Q147" s="73"/>
      <c r="R147" s="73"/>
    </row>
    <row r="148" spans="1:18" s="79" customFormat="1" x14ac:dyDescent="0.25">
      <c r="A148" s="152">
        <v>137</v>
      </c>
      <c r="B148" s="153"/>
      <c r="C148" s="153"/>
      <c r="D148" s="153"/>
      <c r="E148" s="155"/>
      <c r="F148" s="19" t="str">
        <f t="shared" si="11"/>
        <v/>
      </c>
      <c r="H148" s="80"/>
      <c r="I148" s="73"/>
      <c r="J148" s="73"/>
      <c r="K148" s="73"/>
      <c r="L148" s="73"/>
      <c r="M148" s="73"/>
      <c r="N148" s="73"/>
      <c r="O148" s="73"/>
      <c r="P148" s="73"/>
      <c r="Q148" s="73"/>
      <c r="R148" s="73"/>
    </row>
    <row r="149" spans="1:18" s="79" customFormat="1" x14ac:dyDescent="0.25">
      <c r="A149" s="152">
        <v>138</v>
      </c>
      <c r="B149" s="153"/>
      <c r="C149" s="153"/>
      <c r="D149" s="153"/>
      <c r="E149" s="155"/>
      <c r="F149" s="19" t="str">
        <f t="shared" si="11"/>
        <v/>
      </c>
      <c r="H149" s="80"/>
      <c r="I149" s="73"/>
      <c r="J149" s="73"/>
      <c r="K149" s="73"/>
      <c r="L149" s="73"/>
      <c r="M149" s="73"/>
      <c r="N149" s="73"/>
      <c r="O149" s="73"/>
      <c r="P149" s="73"/>
      <c r="Q149" s="73"/>
      <c r="R149" s="73"/>
    </row>
    <row r="150" spans="1:18" s="79" customFormat="1" x14ac:dyDescent="0.25">
      <c r="A150" s="152">
        <v>139</v>
      </c>
      <c r="B150" s="153"/>
      <c r="C150" s="153"/>
      <c r="D150" s="153"/>
      <c r="E150" s="155"/>
      <c r="F150" s="19" t="str">
        <f t="shared" si="11"/>
        <v/>
      </c>
      <c r="H150" s="80"/>
      <c r="I150" s="73"/>
      <c r="J150" s="73"/>
      <c r="K150" s="73"/>
      <c r="L150" s="73"/>
      <c r="M150" s="73"/>
      <c r="N150" s="73"/>
      <c r="O150" s="73"/>
      <c r="P150" s="73"/>
      <c r="Q150" s="73"/>
      <c r="R150" s="73"/>
    </row>
    <row r="151" spans="1:18" s="79" customFormat="1" x14ac:dyDescent="0.25">
      <c r="A151" s="152">
        <v>140</v>
      </c>
      <c r="B151" s="153"/>
      <c r="C151" s="153"/>
      <c r="D151" s="153"/>
      <c r="E151" s="155"/>
      <c r="F151" s="19" t="str">
        <f t="shared" si="11"/>
        <v/>
      </c>
      <c r="H151" s="80"/>
      <c r="I151" s="73"/>
      <c r="J151" s="73"/>
      <c r="K151" s="73"/>
      <c r="L151" s="73"/>
      <c r="M151" s="73"/>
      <c r="N151" s="73"/>
      <c r="O151" s="73"/>
      <c r="P151" s="73"/>
      <c r="Q151" s="73"/>
      <c r="R151" s="73"/>
    </row>
    <row r="152" spans="1:18" s="79" customFormat="1" x14ac:dyDescent="0.25">
      <c r="A152" s="152">
        <v>141</v>
      </c>
      <c r="B152" s="153"/>
      <c r="C152" s="153"/>
      <c r="D152" s="153"/>
      <c r="E152" s="155"/>
      <c r="F152" s="19" t="str">
        <f t="shared" si="11"/>
        <v/>
      </c>
      <c r="H152" s="80"/>
      <c r="I152" s="73"/>
      <c r="J152" s="73"/>
      <c r="K152" s="73"/>
      <c r="L152" s="73"/>
      <c r="M152" s="73"/>
      <c r="N152" s="73"/>
      <c r="O152" s="73"/>
      <c r="P152" s="73"/>
      <c r="Q152" s="73"/>
      <c r="R152" s="73"/>
    </row>
    <row r="153" spans="1:18" s="79" customFormat="1" x14ac:dyDescent="0.25">
      <c r="A153" s="152">
        <v>142</v>
      </c>
      <c r="B153" s="153"/>
      <c r="C153" s="153"/>
      <c r="D153" s="153"/>
      <c r="E153" s="155"/>
      <c r="F153" s="19" t="str">
        <f t="shared" si="11"/>
        <v/>
      </c>
      <c r="H153" s="80"/>
      <c r="I153" s="73"/>
      <c r="J153" s="73"/>
      <c r="K153" s="73"/>
      <c r="L153" s="73"/>
      <c r="M153" s="73"/>
      <c r="N153" s="73"/>
      <c r="O153" s="73"/>
      <c r="P153" s="73"/>
      <c r="Q153" s="73"/>
      <c r="R153" s="73"/>
    </row>
    <row r="154" spans="1:18" s="79" customFormat="1" x14ac:dyDescent="0.25">
      <c r="A154" s="152">
        <v>143</v>
      </c>
      <c r="B154" s="153"/>
      <c r="C154" s="153"/>
      <c r="D154" s="153"/>
      <c r="E154" s="155"/>
      <c r="F154" s="19" t="str">
        <f t="shared" si="11"/>
        <v/>
      </c>
      <c r="H154" s="80"/>
      <c r="I154" s="73"/>
      <c r="J154" s="73"/>
      <c r="K154" s="73"/>
      <c r="L154" s="73"/>
      <c r="M154" s="73"/>
      <c r="N154" s="73"/>
      <c r="O154" s="73"/>
      <c r="P154" s="73"/>
      <c r="Q154" s="73"/>
      <c r="R154" s="73"/>
    </row>
    <row r="155" spans="1:18" s="79" customFormat="1" x14ac:dyDescent="0.25">
      <c r="A155" s="152">
        <v>144</v>
      </c>
      <c r="B155" s="153"/>
      <c r="C155" s="153"/>
      <c r="D155" s="153"/>
      <c r="E155" s="155"/>
      <c r="F155" s="19" t="str">
        <f t="shared" si="11"/>
        <v/>
      </c>
      <c r="H155" s="80"/>
      <c r="I155" s="73"/>
      <c r="J155" s="73"/>
      <c r="K155" s="73"/>
      <c r="L155" s="73"/>
      <c r="M155" s="73"/>
      <c r="N155" s="73"/>
      <c r="O155" s="73"/>
      <c r="P155" s="73"/>
      <c r="Q155" s="73"/>
      <c r="R155" s="73"/>
    </row>
    <row r="156" spans="1:18" s="79" customFormat="1" x14ac:dyDescent="0.25">
      <c r="A156" s="152">
        <v>145</v>
      </c>
      <c r="B156" s="153"/>
      <c r="C156" s="153"/>
      <c r="D156" s="153"/>
      <c r="E156" s="155"/>
      <c r="F156" s="19" t="str">
        <f t="shared" si="11"/>
        <v/>
      </c>
      <c r="H156" s="80"/>
      <c r="I156" s="73"/>
      <c r="J156" s="73"/>
      <c r="K156" s="73"/>
      <c r="L156" s="73"/>
      <c r="M156" s="73"/>
      <c r="N156" s="73"/>
      <c r="O156" s="73"/>
      <c r="P156" s="73"/>
      <c r="Q156" s="73"/>
      <c r="R156" s="73"/>
    </row>
    <row r="157" spans="1:18" s="79" customFormat="1" x14ac:dyDescent="0.25">
      <c r="A157" s="152">
        <v>146</v>
      </c>
      <c r="B157" s="153"/>
      <c r="C157" s="153"/>
      <c r="D157" s="153"/>
      <c r="E157" s="155"/>
      <c r="F157" s="19" t="str">
        <f t="shared" si="11"/>
        <v/>
      </c>
      <c r="H157" s="80"/>
      <c r="I157" s="73"/>
      <c r="J157" s="73"/>
      <c r="K157" s="73"/>
      <c r="L157" s="73"/>
      <c r="M157" s="73"/>
      <c r="N157" s="73"/>
      <c r="O157" s="73"/>
      <c r="P157" s="73"/>
      <c r="Q157" s="73"/>
      <c r="R157" s="73"/>
    </row>
    <row r="158" spans="1:18" s="79" customFormat="1" x14ac:dyDescent="0.25">
      <c r="A158" s="152">
        <v>147</v>
      </c>
      <c r="B158" s="153"/>
      <c r="C158" s="153"/>
      <c r="D158" s="153"/>
      <c r="E158" s="155"/>
      <c r="F158" s="19" t="str">
        <f t="shared" si="11"/>
        <v/>
      </c>
      <c r="H158" s="80"/>
      <c r="I158" s="73"/>
      <c r="J158" s="73"/>
      <c r="K158" s="73"/>
      <c r="L158" s="73"/>
      <c r="M158" s="73"/>
      <c r="N158" s="73"/>
      <c r="O158" s="73"/>
      <c r="P158" s="73"/>
      <c r="Q158" s="73"/>
      <c r="R158" s="73"/>
    </row>
    <row r="159" spans="1:18" s="79" customFormat="1" x14ac:dyDescent="0.25">
      <c r="A159" s="152">
        <v>148</v>
      </c>
      <c r="B159" s="153"/>
      <c r="C159" s="153"/>
      <c r="D159" s="153"/>
      <c r="E159" s="155"/>
      <c r="F159" s="19" t="str">
        <f t="shared" si="11"/>
        <v/>
      </c>
      <c r="H159" s="80"/>
      <c r="I159" s="73"/>
      <c r="J159" s="73"/>
      <c r="K159" s="73"/>
      <c r="L159" s="73"/>
      <c r="M159" s="73"/>
      <c r="N159" s="73"/>
      <c r="O159" s="73"/>
      <c r="P159" s="73"/>
      <c r="Q159" s="73"/>
      <c r="R159" s="73"/>
    </row>
    <row r="160" spans="1:18" s="79" customFormat="1" x14ac:dyDescent="0.25">
      <c r="A160" s="152">
        <v>149</v>
      </c>
      <c r="B160" s="153"/>
      <c r="C160" s="153"/>
      <c r="D160" s="153"/>
      <c r="E160" s="155"/>
      <c r="F160" s="19" t="str">
        <f t="shared" si="11"/>
        <v/>
      </c>
      <c r="H160" s="80"/>
      <c r="I160" s="73"/>
      <c r="J160" s="73"/>
      <c r="K160" s="73"/>
      <c r="L160" s="73"/>
      <c r="M160" s="73"/>
      <c r="N160" s="73"/>
      <c r="O160" s="73"/>
      <c r="P160" s="73"/>
      <c r="Q160" s="73"/>
      <c r="R160" s="73"/>
    </row>
    <row r="161" spans="1:18" s="79" customFormat="1" x14ac:dyDescent="0.25">
      <c r="A161" s="152">
        <v>150</v>
      </c>
      <c r="B161" s="153"/>
      <c r="C161" s="153"/>
      <c r="D161" s="153"/>
      <c r="E161" s="155"/>
      <c r="F161" s="19" t="str">
        <f t="shared" si="11"/>
        <v/>
      </c>
      <c r="H161" s="80"/>
      <c r="I161" s="73"/>
      <c r="J161" s="73"/>
      <c r="K161" s="73"/>
      <c r="L161" s="73"/>
      <c r="M161" s="73"/>
      <c r="N161" s="73"/>
      <c r="O161" s="73"/>
      <c r="P161" s="73"/>
      <c r="Q161" s="73"/>
      <c r="R161" s="73"/>
    </row>
    <row r="162" spans="1:18" s="79" customFormat="1" x14ac:dyDescent="0.25">
      <c r="A162" s="152">
        <v>151</v>
      </c>
      <c r="B162" s="153"/>
      <c r="C162" s="153"/>
      <c r="D162" s="153"/>
      <c r="E162" s="155"/>
      <c r="F162" s="19" t="str">
        <f t="shared" si="11"/>
        <v/>
      </c>
      <c r="H162" s="80"/>
      <c r="I162" s="73"/>
      <c r="J162" s="73"/>
      <c r="K162" s="73"/>
      <c r="L162" s="73"/>
      <c r="M162" s="73"/>
      <c r="N162" s="73"/>
      <c r="O162" s="73"/>
      <c r="P162" s="73"/>
      <c r="Q162" s="73"/>
      <c r="R162" s="73"/>
    </row>
    <row r="163" spans="1:18" s="79" customFormat="1" x14ac:dyDescent="0.25">
      <c r="A163" s="152">
        <v>152</v>
      </c>
      <c r="B163" s="153"/>
      <c r="C163" s="153"/>
      <c r="D163" s="153"/>
      <c r="E163" s="155"/>
      <c r="F163" s="19" t="str">
        <f t="shared" si="11"/>
        <v/>
      </c>
      <c r="H163" s="80"/>
      <c r="I163" s="73"/>
      <c r="J163" s="73"/>
      <c r="K163" s="73"/>
      <c r="L163" s="73"/>
      <c r="M163" s="73"/>
      <c r="N163" s="73"/>
      <c r="O163" s="73"/>
      <c r="P163" s="73"/>
      <c r="Q163" s="73"/>
      <c r="R163" s="73"/>
    </row>
    <row r="164" spans="1:18" s="79" customFormat="1" x14ac:dyDescent="0.25">
      <c r="A164" s="152">
        <v>153</v>
      </c>
      <c r="B164" s="153"/>
      <c r="C164" s="153"/>
      <c r="D164" s="153"/>
      <c r="E164" s="155"/>
      <c r="F164" s="19" t="str">
        <f t="shared" si="11"/>
        <v/>
      </c>
      <c r="H164" s="80"/>
      <c r="I164" s="73"/>
      <c r="J164" s="73"/>
      <c r="K164" s="73"/>
      <c r="L164" s="73"/>
      <c r="M164" s="73"/>
      <c r="N164" s="73"/>
      <c r="O164" s="73"/>
      <c r="P164" s="73"/>
      <c r="Q164" s="73"/>
      <c r="R164" s="73"/>
    </row>
    <row r="165" spans="1:18" s="79" customFormat="1" x14ac:dyDescent="0.25">
      <c r="A165" s="152">
        <v>154</v>
      </c>
      <c r="B165" s="153"/>
      <c r="C165" s="153"/>
      <c r="D165" s="153"/>
      <c r="E165" s="155"/>
      <c r="F165" s="19" t="str">
        <f t="shared" si="11"/>
        <v/>
      </c>
      <c r="H165" s="80"/>
      <c r="I165" s="73"/>
      <c r="J165" s="73"/>
      <c r="K165" s="73"/>
      <c r="L165" s="73"/>
      <c r="M165" s="73"/>
      <c r="N165" s="73"/>
      <c r="O165" s="73"/>
      <c r="P165" s="73"/>
      <c r="Q165" s="73"/>
      <c r="R165" s="73"/>
    </row>
    <row r="166" spans="1:18" s="79" customFormat="1" x14ac:dyDescent="0.25">
      <c r="A166" s="152">
        <v>155</v>
      </c>
      <c r="B166" s="153"/>
      <c r="C166" s="153"/>
      <c r="D166" s="153"/>
      <c r="E166" s="155"/>
      <c r="F166" s="19" t="str">
        <f t="shared" si="11"/>
        <v/>
      </c>
      <c r="H166" s="80"/>
      <c r="I166" s="73"/>
      <c r="J166" s="73"/>
      <c r="K166" s="73"/>
      <c r="L166" s="73"/>
      <c r="M166" s="73"/>
      <c r="N166" s="73"/>
      <c r="O166" s="73"/>
      <c r="P166" s="73"/>
      <c r="Q166" s="73"/>
      <c r="R166" s="73"/>
    </row>
    <row r="167" spans="1:18" s="79" customFormat="1" x14ac:dyDescent="0.25">
      <c r="A167" s="152">
        <v>156</v>
      </c>
      <c r="B167" s="153"/>
      <c r="C167" s="153"/>
      <c r="D167" s="153"/>
      <c r="E167" s="155"/>
      <c r="F167" s="19" t="str">
        <f t="shared" si="11"/>
        <v/>
      </c>
      <c r="H167" s="80"/>
      <c r="I167" s="73"/>
      <c r="J167" s="73"/>
      <c r="K167" s="73"/>
      <c r="L167" s="73"/>
      <c r="M167" s="73"/>
      <c r="N167" s="73"/>
      <c r="O167" s="73"/>
      <c r="P167" s="73"/>
      <c r="Q167" s="73"/>
      <c r="R167" s="73"/>
    </row>
    <row r="168" spans="1:18" s="79" customFormat="1" x14ac:dyDescent="0.25">
      <c r="A168" s="152">
        <v>157</v>
      </c>
      <c r="B168" s="153"/>
      <c r="C168" s="153"/>
      <c r="D168" s="153"/>
      <c r="E168" s="155"/>
      <c r="F168" s="19" t="str">
        <f t="shared" si="11"/>
        <v/>
      </c>
      <c r="H168" s="80"/>
      <c r="I168" s="73"/>
      <c r="J168" s="73"/>
      <c r="K168" s="73"/>
      <c r="L168" s="73"/>
      <c r="M168" s="73"/>
      <c r="N168" s="73"/>
      <c r="O168" s="73"/>
      <c r="P168" s="73"/>
      <c r="Q168" s="73"/>
      <c r="R168" s="73"/>
    </row>
    <row r="169" spans="1:18" s="79" customFormat="1" x14ac:dyDescent="0.25">
      <c r="A169" s="152">
        <v>158</v>
      </c>
      <c r="B169" s="153"/>
      <c r="C169" s="153"/>
      <c r="D169" s="153"/>
      <c r="E169" s="155"/>
      <c r="F169" s="19" t="str">
        <f t="shared" si="11"/>
        <v/>
      </c>
      <c r="H169" s="80"/>
      <c r="I169" s="73"/>
      <c r="J169" s="73"/>
      <c r="K169" s="73"/>
      <c r="L169" s="73"/>
      <c r="M169" s="73"/>
      <c r="N169" s="73"/>
      <c r="O169" s="73"/>
      <c r="P169" s="73"/>
      <c r="Q169" s="73"/>
      <c r="R169" s="73"/>
    </row>
    <row r="170" spans="1:18" s="79" customFormat="1" x14ac:dyDescent="0.25">
      <c r="A170" s="152">
        <v>159</v>
      </c>
      <c r="B170" s="153"/>
      <c r="C170" s="153"/>
      <c r="D170" s="153"/>
      <c r="E170" s="155"/>
      <c r="F170" s="19" t="str">
        <f t="shared" si="11"/>
        <v/>
      </c>
      <c r="H170" s="80"/>
      <c r="I170" s="73"/>
      <c r="J170" s="73"/>
      <c r="K170" s="73"/>
      <c r="L170" s="73"/>
      <c r="M170" s="73"/>
      <c r="N170" s="73"/>
      <c r="O170" s="73"/>
      <c r="P170" s="73"/>
      <c r="Q170" s="73"/>
      <c r="R170" s="73"/>
    </row>
    <row r="171" spans="1:18" s="79" customFormat="1" x14ac:dyDescent="0.25">
      <c r="A171" s="152">
        <v>160</v>
      </c>
      <c r="B171" s="153"/>
      <c r="C171" s="153"/>
      <c r="D171" s="153"/>
      <c r="E171" s="155"/>
      <c r="F171" s="19" t="str">
        <f t="shared" si="11"/>
        <v/>
      </c>
      <c r="H171" s="80"/>
      <c r="I171" s="73"/>
      <c r="J171" s="73"/>
      <c r="K171" s="73"/>
      <c r="L171" s="73"/>
      <c r="M171" s="73"/>
      <c r="N171" s="73"/>
      <c r="O171" s="73"/>
      <c r="P171" s="73"/>
      <c r="Q171" s="73"/>
      <c r="R171" s="73"/>
    </row>
    <row r="172" spans="1:18" s="79" customFormat="1" x14ac:dyDescent="0.25">
      <c r="A172" s="152">
        <v>161</v>
      </c>
      <c r="B172" s="153"/>
      <c r="C172" s="153"/>
      <c r="D172" s="153"/>
      <c r="E172" s="155"/>
      <c r="F172" s="19" t="str">
        <f t="shared" si="11"/>
        <v/>
      </c>
      <c r="H172" s="80"/>
      <c r="I172" s="73"/>
      <c r="J172" s="73"/>
      <c r="K172" s="73"/>
      <c r="L172" s="73"/>
      <c r="M172" s="73"/>
      <c r="N172" s="73"/>
      <c r="O172" s="73"/>
      <c r="P172" s="73"/>
      <c r="Q172" s="73"/>
      <c r="R172" s="73"/>
    </row>
    <row r="173" spans="1:18" s="79" customFormat="1" x14ac:dyDescent="0.25">
      <c r="A173" s="152">
        <v>162</v>
      </c>
      <c r="B173" s="153"/>
      <c r="C173" s="153"/>
      <c r="D173" s="153"/>
      <c r="E173" s="155"/>
      <c r="F173" s="19" t="str">
        <f t="shared" si="11"/>
        <v/>
      </c>
      <c r="H173" s="80"/>
      <c r="I173" s="73"/>
      <c r="J173" s="73"/>
      <c r="K173" s="73"/>
      <c r="L173" s="73"/>
      <c r="M173" s="73"/>
      <c r="N173" s="73"/>
      <c r="O173" s="73"/>
      <c r="P173" s="73"/>
      <c r="Q173" s="73"/>
      <c r="R173" s="73"/>
    </row>
    <row r="174" spans="1:18" s="79" customFormat="1" x14ac:dyDescent="0.25">
      <c r="A174" s="152">
        <v>163</v>
      </c>
      <c r="B174" s="153"/>
      <c r="C174" s="153"/>
      <c r="D174" s="153"/>
      <c r="E174" s="155"/>
      <c r="F174" s="19" t="str">
        <f t="shared" si="11"/>
        <v/>
      </c>
      <c r="H174" s="80"/>
      <c r="I174" s="73"/>
      <c r="J174" s="73"/>
      <c r="K174" s="73"/>
      <c r="L174" s="73"/>
      <c r="M174" s="73"/>
      <c r="N174" s="73"/>
      <c r="O174" s="73"/>
      <c r="P174" s="73"/>
      <c r="Q174" s="73"/>
      <c r="R174" s="73"/>
    </row>
    <row r="175" spans="1:18" s="79" customFormat="1" x14ac:dyDescent="0.25">
      <c r="A175" s="152">
        <v>164</v>
      </c>
      <c r="B175" s="153"/>
      <c r="C175" s="153"/>
      <c r="D175" s="153"/>
      <c r="E175" s="155"/>
      <c r="F175" s="19" t="str">
        <f t="shared" si="11"/>
        <v/>
      </c>
      <c r="H175" s="80"/>
      <c r="I175" s="73"/>
      <c r="J175" s="73"/>
      <c r="K175" s="73"/>
      <c r="L175" s="73"/>
      <c r="M175" s="73"/>
      <c r="N175" s="73"/>
      <c r="O175" s="73"/>
      <c r="P175" s="73"/>
      <c r="Q175" s="73"/>
      <c r="R175" s="73"/>
    </row>
    <row r="176" spans="1:18" s="79" customFormat="1" x14ac:dyDescent="0.25">
      <c r="A176" s="152">
        <v>165</v>
      </c>
      <c r="B176" s="153"/>
      <c r="C176" s="153"/>
      <c r="D176" s="153"/>
      <c r="E176" s="155"/>
      <c r="F176" s="19" t="str">
        <f t="shared" si="11"/>
        <v/>
      </c>
      <c r="H176" s="80"/>
      <c r="I176" s="73"/>
      <c r="J176" s="73"/>
      <c r="K176" s="73"/>
      <c r="L176" s="73"/>
      <c r="M176" s="73"/>
      <c r="N176" s="73"/>
      <c r="O176" s="73"/>
      <c r="P176" s="73"/>
      <c r="Q176" s="73"/>
      <c r="R176" s="73"/>
    </row>
    <row r="177" spans="1:18" s="79" customFormat="1" x14ac:dyDescent="0.25">
      <c r="A177" s="152">
        <v>166</v>
      </c>
      <c r="B177" s="153"/>
      <c r="C177" s="153"/>
      <c r="D177" s="153"/>
      <c r="E177" s="155"/>
      <c r="F177" s="19" t="str">
        <f t="shared" si="11"/>
        <v/>
      </c>
      <c r="H177" s="80"/>
      <c r="I177" s="73"/>
      <c r="J177" s="73"/>
      <c r="K177" s="73"/>
      <c r="L177" s="73"/>
      <c r="M177" s="73"/>
      <c r="N177" s="73"/>
      <c r="O177" s="73"/>
      <c r="P177" s="73"/>
      <c r="Q177" s="73"/>
      <c r="R177" s="73"/>
    </row>
    <row r="178" spans="1:18" s="79" customFormat="1" x14ac:dyDescent="0.25">
      <c r="A178" s="152">
        <v>167</v>
      </c>
      <c r="B178" s="153"/>
      <c r="C178" s="153"/>
      <c r="D178" s="153"/>
      <c r="E178" s="155"/>
      <c r="F178" s="19" t="str">
        <f t="shared" si="11"/>
        <v/>
      </c>
      <c r="H178" s="80"/>
      <c r="I178" s="73"/>
      <c r="J178" s="73"/>
      <c r="K178" s="73"/>
      <c r="L178" s="73"/>
      <c r="M178" s="73"/>
      <c r="N178" s="73"/>
      <c r="O178" s="73"/>
      <c r="P178" s="73"/>
      <c r="Q178" s="73"/>
      <c r="R178" s="73"/>
    </row>
    <row r="179" spans="1:18" s="79" customFormat="1" x14ac:dyDescent="0.25">
      <c r="A179" s="152">
        <v>168</v>
      </c>
      <c r="B179" s="153"/>
      <c r="C179" s="153"/>
      <c r="D179" s="153"/>
      <c r="E179" s="155"/>
      <c r="F179" s="19" t="str">
        <f t="shared" si="11"/>
        <v/>
      </c>
      <c r="H179" s="80"/>
      <c r="I179" s="73"/>
      <c r="J179" s="73"/>
      <c r="K179" s="73"/>
      <c r="L179" s="73"/>
      <c r="M179" s="73"/>
      <c r="N179" s="73"/>
      <c r="O179" s="73"/>
      <c r="P179" s="73"/>
      <c r="Q179" s="73"/>
      <c r="R179" s="73"/>
    </row>
    <row r="180" spans="1:18" s="79" customFormat="1" x14ac:dyDescent="0.25">
      <c r="A180" s="152">
        <v>169</v>
      </c>
      <c r="B180" s="153"/>
      <c r="C180" s="153"/>
      <c r="D180" s="153"/>
      <c r="E180" s="155"/>
      <c r="F180" s="19" t="str">
        <f t="shared" si="11"/>
        <v/>
      </c>
      <c r="H180" s="80"/>
      <c r="I180" s="73"/>
      <c r="J180" s="73"/>
      <c r="K180" s="73"/>
      <c r="L180" s="73"/>
      <c r="M180" s="73"/>
      <c r="N180" s="73"/>
      <c r="O180" s="73"/>
      <c r="P180" s="73"/>
      <c r="Q180" s="73"/>
      <c r="R180" s="73"/>
    </row>
    <row r="181" spans="1:18" s="79" customFormat="1" x14ac:dyDescent="0.25">
      <c r="A181" s="152">
        <v>170</v>
      </c>
      <c r="B181" s="153"/>
      <c r="C181" s="153"/>
      <c r="D181" s="153"/>
      <c r="E181" s="155"/>
      <c r="F181" s="19" t="str">
        <f t="shared" si="11"/>
        <v/>
      </c>
      <c r="H181" s="80"/>
      <c r="I181" s="73"/>
      <c r="J181" s="73"/>
      <c r="K181" s="73"/>
      <c r="L181" s="73"/>
      <c r="M181" s="73"/>
      <c r="N181" s="73"/>
      <c r="O181" s="73"/>
      <c r="P181" s="73"/>
      <c r="Q181" s="73"/>
      <c r="R181" s="73"/>
    </row>
    <row r="182" spans="1:18" s="79" customFormat="1" x14ac:dyDescent="0.25">
      <c r="A182" s="152">
        <v>171</v>
      </c>
      <c r="B182" s="153"/>
      <c r="C182" s="153"/>
      <c r="D182" s="153"/>
      <c r="E182" s="155"/>
      <c r="F182" s="19" t="str">
        <f t="shared" si="11"/>
        <v/>
      </c>
      <c r="H182" s="80"/>
      <c r="I182" s="73"/>
      <c r="J182" s="73"/>
      <c r="K182" s="73"/>
      <c r="L182" s="73"/>
      <c r="M182" s="73"/>
      <c r="N182" s="73"/>
      <c r="O182" s="73"/>
      <c r="P182" s="73"/>
      <c r="Q182" s="73"/>
      <c r="R182" s="73"/>
    </row>
    <row r="183" spans="1:18" s="79" customFormat="1" x14ac:dyDescent="0.25">
      <c r="A183" s="152">
        <v>172</v>
      </c>
      <c r="B183" s="153"/>
      <c r="C183" s="153"/>
      <c r="D183" s="153"/>
      <c r="E183" s="155"/>
      <c r="F183" s="19" t="str">
        <f t="shared" si="11"/>
        <v/>
      </c>
      <c r="H183" s="80"/>
      <c r="I183" s="73"/>
      <c r="J183" s="73"/>
      <c r="K183" s="73"/>
      <c r="L183" s="73"/>
      <c r="M183" s="73"/>
      <c r="N183" s="73"/>
      <c r="O183" s="73"/>
      <c r="P183" s="73"/>
      <c r="Q183" s="73"/>
      <c r="R183" s="73"/>
    </row>
    <row r="184" spans="1:18" s="79" customFormat="1" x14ac:dyDescent="0.25">
      <c r="A184" s="152">
        <v>173</v>
      </c>
      <c r="B184" s="153"/>
      <c r="C184" s="153"/>
      <c r="D184" s="153"/>
      <c r="E184" s="155"/>
      <c r="F184" s="19" t="str">
        <f t="shared" si="11"/>
        <v/>
      </c>
      <c r="H184" s="80"/>
      <c r="I184" s="73"/>
      <c r="J184" s="73"/>
      <c r="K184" s="73"/>
      <c r="L184" s="73"/>
      <c r="M184" s="73"/>
      <c r="N184" s="73"/>
      <c r="O184" s="73"/>
      <c r="P184" s="73"/>
      <c r="Q184" s="73"/>
      <c r="R184" s="73"/>
    </row>
    <row r="185" spans="1:18" s="79" customFormat="1" x14ac:dyDescent="0.25">
      <c r="A185" s="152">
        <v>174</v>
      </c>
      <c r="B185" s="153"/>
      <c r="C185" s="153"/>
      <c r="D185" s="153"/>
      <c r="E185" s="155"/>
      <c r="F185" s="19" t="str">
        <f t="shared" si="11"/>
        <v/>
      </c>
      <c r="H185" s="80"/>
      <c r="I185" s="73"/>
      <c r="J185" s="73"/>
      <c r="K185" s="73"/>
      <c r="L185" s="73"/>
      <c r="M185" s="73"/>
      <c r="N185" s="73"/>
      <c r="O185" s="73"/>
      <c r="P185" s="73"/>
      <c r="Q185" s="73"/>
      <c r="R185" s="73"/>
    </row>
    <row r="186" spans="1:18" s="79" customFormat="1" x14ac:dyDescent="0.25">
      <c r="A186" s="152">
        <v>175</v>
      </c>
      <c r="B186" s="153"/>
      <c r="C186" s="153"/>
      <c r="D186" s="153"/>
      <c r="E186" s="155"/>
      <c r="F186" s="19" t="str">
        <f t="shared" si="11"/>
        <v/>
      </c>
      <c r="H186" s="80"/>
      <c r="I186" s="73"/>
      <c r="J186" s="73"/>
      <c r="K186" s="73"/>
      <c r="L186" s="73"/>
      <c r="M186" s="73"/>
      <c r="N186" s="73"/>
      <c r="O186" s="73"/>
      <c r="P186" s="73"/>
      <c r="Q186" s="73"/>
      <c r="R186" s="73"/>
    </row>
    <row r="187" spans="1:18" s="79" customFormat="1" x14ac:dyDescent="0.25">
      <c r="A187" s="152">
        <v>176</v>
      </c>
      <c r="B187" s="153"/>
      <c r="C187" s="153"/>
      <c r="D187" s="153"/>
      <c r="E187" s="155"/>
      <c r="F187" s="19" t="str">
        <f t="shared" si="11"/>
        <v/>
      </c>
      <c r="H187" s="80"/>
      <c r="I187" s="73"/>
      <c r="J187" s="73"/>
      <c r="K187" s="73"/>
      <c r="L187" s="73"/>
      <c r="M187" s="73"/>
      <c r="N187" s="73"/>
      <c r="O187" s="73"/>
      <c r="P187" s="73"/>
      <c r="Q187" s="73"/>
      <c r="R187" s="73"/>
    </row>
    <row r="188" spans="1:18" s="79" customFormat="1" x14ac:dyDescent="0.25">
      <c r="A188" s="152">
        <v>177</v>
      </c>
      <c r="B188" s="153"/>
      <c r="C188" s="153"/>
      <c r="D188" s="153"/>
      <c r="E188" s="155"/>
      <c r="F188" s="19" t="str">
        <f t="shared" si="11"/>
        <v/>
      </c>
      <c r="H188" s="80"/>
      <c r="I188" s="73"/>
      <c r="J188" s="73"/>
      <c r="K188" s="73"/>
      <c r="L188" s="73"/>
      <c r="M188" s="73"/>
      <c r="N188" s="73"/>
      <c r="O188" s="73"/>
      <c r="P188" s="73"/>
      <c r="Q188" s="73"/>
      <c r="R188" s="73"/>
    </row>
    <row r="189" spans="1:18" s="79" customFormat="1" x14ac:dyDescent="0.25">
      <c r="A189" s="152">
        <v>178</v>
      </c>
      <c r="B189" s="153"/>
      <c r="C189" s="153"/>
      <c r="D189" s="153"/>
      <c r="E189" s="155"/>
      <c r="F189" s="19" t="str">
        <f t="shared" si="11"/>
        <v/>
      </c>
      <c r="H189" s="80"/>
      <c r="I189" s="73"/>
      <c r="J189" s="73"/>
      <c r="K189" s="73"/>
      <c r="L189" s="73"/>
      <c r="M189" s="73"/>
      <c r="N189" s="73"/>
      <c r="O189" s="73"/>
      <c r="P189" s="73"/>
      <c r="Q189" s="73"/>
      <c r="R189" s="73"/>
    </row>
    <row r="190" spans="1:18" s="79" customFormat="1" x14ac:dyDescent="0.25">
      <c r="A190" s="152">
        <v>179</v>
      </c>
      <c r="B190" s="153"/>
      <c r="C190" s="153"/>
      <c r="D190" s="153"/>
      <c r="E190" s="155"/>
      <c r="F190" s="19" t="str">
        <f t="shared" si="11"/>
        <v/>
      </c>
      <c r="H190" s="80"/>
      <c r="I190" s="73"/>
      <c r="J190" s="73"/>
      <c r="K190" s="73"/>
      <c r="L190" s="73"/>
      <c r="M190" s="73"/>
      <c r="N190" s="73"/>
      <c r="O190" s="73"/>
      <c r="P190" s="73"/>
      <c r="Q190" s="73"/>
      <c r="R190" s="73"/>
    </row>
    <row r="191" spans="1:18" s="79" customFormat="1" x14ac:dyDescent="0.25">
      <c r="A191" s="152">
        <v>180</v>
      </c>
      <c r="B191" s="153"/>
      <c r="C191" s="153"/>
      <c r="D191" s="153"/>
      <c r="E191" s="155"/>
      <c r="F191" s="19" t="str">
        <f t="shared" si="11"/>
        <v/>
      </c>
      <c r="H191" s="80"/>
      <c r="I191" s="73"/>
      <c r="J191" s="73"/>
      <c r="K191" s="73"/>
      <c r="L191" s="73"/>
      <c r="M191" s="73"/>
      <c r="N191" s="73"/>
      <c r="O191" s="73"/>
      <c r="P191" s="73"/>
      <c r="Q191" s="73"/>
      <c r="R191" s="73"/>
    </row>
    <row r="192" spans="1:18" s="79" customFormat="1" x14ac:dyDescent="0.25">
      <c r="A192" s="152">
        <v>181</v>
      </c>
      <c r="B192" s="153"/>
      <c r="C192" s="153"/>
      <c r="D192" s="153"/>
      <c r="E192" s="155"/>
      <c r="F192" s="19" t="str">
        <f t="shared" si="11"/>
        <v/>
      </c>
      <c r="H192" s="80"/>
      <c r="I192" s="73"/>
      <c r="J192" s="73"/>
      <c r="K192" s="73"/>
      <c r="L192" s="73"/>
      <c r="M192" s="73"/>
      <c r="N192" s="73"/>
      <c r="O192" s="73"/>
      <c r="P192" s="73"/>
      <c r="Q192" s="73"/>
      <c r="R192" s="73"/>
    </row>
    <row r="193" spans="1:18" s="79" customFormat="1" x14ac:dyDescent="0.25">
      <c r="A193" s="152">
        <v>182</v>
      </c>
      <c r="B193" s="153"/>
      <c r="C193" s="153"/>
      <c r="D193" s="153"/>
      <c r="E193" s="155"/>
      <c r="F193" s="19" t="str">
        <f t="shared" si="11"/>
        <v/>
      </c>
      <c r="H193" s="80"/>
      <c r="I193" s="73"/>
      <c r="J193" s="73"/>
      <c r="K193" s="73"/>
      <c r="L193" s="73"/>
      <c r="M193" s="73"/>
      <c r="N193" s="73"/>
      <c r="O193" s="73"/>
      <c r="P193" s="73"/>
      <c r="Q193" s="73"/>
      <c r="R193" s="73"/>
    </row>
    <row r="194" spans="1:18" s="79" customFormat="1" x14ac:dyDescent="0.25">
      <c r="A194" s="152">
        <v>183</v>
      </c>
      <c r="B194" s="153"/>
      <c r="C194" s="153"/>
      <c r="D194" s="153"/>
      <c r="E194" s="155"/>
      <c r="F194" s="19" t="str">
        <f t="shared" si="11"/>
        <v/>
      </c>
      <c r="H194" s="80"/>
      <c r="I194" s="73"/>
      <c r="J194" s="73"/>
      <c r="K194" s="73"/>
      <c r="L194" s="73"/>
      <c r="M194" s="73"/>
      <c r="N194" s="73"/>
      <c r="O194" s="73"/>
      <c r="P194" s="73"/>
      <c r="Q194" s="73"/>
      <c r="R194" s="73"/>
    </row>
    <row r="195" spans="1:18" s="79" customFormat="1" x14ac:dyDescent="0.25">
      <c r="A195" s="152">
        <v>184</v>
      </c>
      <c r="B195" s="153"/>
      <c r="C195" s="153"/>
      <c r="D195" s="153"/>
      <c r="E195" s="155"/>
      <c r="F195" s="19" t="str">
        <f t="shared" si="11"/>
        <v/>
      </c>
      <c r="H195" s="80"/>
      <c r="I195" s="73"/>
      <c r="J195" s="73"/>
      <c r="K195" s="73"/>
      <c r="L195" s="73"/>
      <c r="M195" s="73"/>
      <c r="N195" s="73"/>
      <c r="O195" s="73"/>
      <c r="P195" s="73"/>
      <c r="Q195" s="73"/>
      <c r="R195" s="73"/>
    </row>
    <row r="196" spans="1:18" s="79" customFormat="1" x14ac:dyDescent="0.25">
      <c r="A196" s="152">
        <v>185</v>
      </c>
      <c r="B196" s="153"/>
      <c r="C196" s="153"/>
      <c r="D196" s="153"/>
      <c r="E196" s="155"/>
      <c r="F196" s="19" t="str">
        <f t="shared" si="11"/>
        <v/>
      </c>
      <c r="H196" s="80"/>
      <c r="I196" s="73"/>
      <c r="J196" s="73"/>
      <c r="K196" s="73"/>
      <c r="L196" s="73"/>
      <c r="M196" s="73"/>
      <c r="N196" s="73"/>
      <c r="O196" s="73"/>
      <c r="P196" s="73"/>
      <c r="Q196" s="73"/>
      <c r="R196" s="73"/>
    </row>
    <row r="197" spans="1:18" s="79" customFormat="1" x14ac:dyDescent="0.25">
      <c r="A197" s="152">
        <v>186</v>
      </c>
      <c r="B197" s="153"/>
      <c r="C197" s="153"/>
      <c r="D197" s="153"/>
      <c r="E197" s="155"/>
      <c r="F197" s="19" t="str">
        <f t="shared" si="11"/>
        <v/>
      </c>
      <c r="H197" s="80"/>
      <c r="I197" s="73"/>
      <c r="J197" s="73"/>
      <c r="K197" s="73"/>
      <c r="L197" s="73"/>
      <c r="M197" s="73"/>
      <c r="N197" s="73"/>
      <c r="O197" s="73"/>
      <c r="P197" s="73"/>
      <c r="Q197" s="73"/>
      <c r="R197" s="73"/>
    </row>
    <row r="198" spans="1:18" s="79" customFormat="1" x14ac:dyDescent="0.25">
      <c r="A198" s="152">
        <v>187</v>
      </c>
      <c r="B198" s="153"/>
      <c r="C198" s="153"/>
      <c r="D198" s="153"/>
      <c r="E198" s="155"/>
      <c r="F198" s="19" t="str">
        <f t="shared" si="11"/>
        <v/>
      </c>
      <c r="H198" s="80"/>
      <c r="I198" s="73"/>
      <c r="J198" s="73"/>
      <c r="K198" s="73"/>
      <c r="L198" s="73"/>
      <c r="M198" s="73"/>
      <c r="N198" s="73"/>
      <c r="O198" s="73"/>
      <c r="P198" s="73"/>
      <c r="Q198" s="73"/>
      <c r="R198" s="73"/>
    </row>
    <row r="199" spans="1:18" s="79" customFormat="1" x14ac:dyDescent="0.25">
      <c r="A199" s="152">
        <v>188</v>
      </c>
      <c r="B199" s="153"/>
      <c r="C199" s="153"/>
      <c r="D199" s="153"/>
      <c r="E199" s="155"/>
      <c r="F199" s="19" t="str">
        <f t="shared" si="11"/>
        <v/>
      </c>
      <c r="H199" s="80"/>
      <c r="I199" s="73"/>
      <c r="J199" s="73"/>
      <c r="K199" s="73"/>
      <c r="L199" s="73"/>
      <c r="M199" s="73"/>
      <c r="N199" s="73"/>
      <c r="O199" s="73"/>
      <c r="P199" s="73"/>
      <c r="Q199" s="73"/>
      <c r="R199" s="73"/>
    </row>
    <row r="200" spans="1:18" s="79" customFormat="1" x14ac:dyDescent="0.25">
      <c r="A200" s="152">
        <v>189</v>
      </c>
      <c r="B200" s="153"/>
      <c r="C200" s="153"/>
      <c r="D200" s="153"/>
      <c r="E200" s="155"/>
      <c r="F200" s="19" t="str">
        <f t="shared" si="11"/>
        <v/>
      </c>
      <c r="H200" s="80"/>
      <c r="I200" s="73"/>
      <c r="J200" s="73"/>
      <c r="K200" s="73"/>
      <c r="L200" s="73"/>
      <c r="M200" s="73"/>
      <c r="N200" s="73"/>
      <c r="O200" s="73"/>
      <c r="P200" s="73"/>
      <c r="Q200" s="73"/>
      <c r="R200" s="73"/>
    </row>
    <row r="201" spans="1:18" s="79" customFormat="1" x14ac:dyDescent="0.25">
      <c r="A201" s="152">
        <v>190</v>
      </c>
      <c r="B201" s="153"/>
      <c r="C201" s="153"/>
      <c r="D201" s="153"/>
      <c r="E201" s="155"/>
      <c r="F201" s="19" t="str">
        <f t="shared" si="11"/>
        <v/>
      </c>
      <c r="H201" s="80"/>
      <c r="I201" s="73"/>
      <c r="J201" s="73"/>
      <c r="K201" s="73"/>
      <c r="L201" s="73"/>
      <c r="M201" s="73"/>
      <c r="N201" s="73"/>
      <c r="O201" s="73"/>
      <c r="P201" s="73"/>
      <c r="Q201" s="73"/>
      <c r="R201" s="73"/>
    </row>
    <row r="202" spans="1:18" s="79" customFormat="1" x14ac:dyDescent="0.25">
      <c r="A202" s="152">
        <v>191</v>
      </c>
      <c r="B202" s="153"/>
      <c r="C202" s="153"/>
      <c r="D202" s="153"/>
      <c r="E202" s="155"/>
      <c r="F202" s="19" t="str">
        <f t="shared" si="11"/>
        <v/>
      </c>
      <c r="H202" s="80"/>
      <c r="I202" s="73"/>
      <c r="J202" s="73"/>
      <c r="K202" s="73"/>
      <c r="L202" s="73"/>
      <c r="M202" s="73"/>
      <c r="N202" s="73"/>
      <c r="O202" s="73"/>
      <c r="P202" s="73"/>
      <c r="Q202" s="73"/>
      <c r="R202" s="73"/>
    </row>
    <row r="203" spans="1:18" s="79" customFormat="1" x14ac:dyDescent="0.25">
      <c r="A203" s="152">
        <v>192</v>
      </c>
      <c r="B203" s="153"/>
      <c r="C203" s="153"/>
      <c r="D203" s="153"/>
      <c r="E203" s="155"/>
      <c r="F203" s="19" t="str">
        <f t="shared" si="11"/>
        <v/>
      </c>
      <c r="H203" s="80"/>
      <c r="I203" s="73"/>
      <c r="J203" s="73"/>
      <c r="K203" s="73"/>
      <c r="L203" s="73"/>
      <c r="M203" s="73"/>
      <c r="N203" s="73"/>
      <c r="O203" s="73"/>
      <c r="P203" s="73"/>
      <c r="Q203" s="73"/>
      <c r="R203" s="73"/>
    </row>
    <row r="204" spans="1:18" s="79" customFormat="1" x14ac:dyDescent="0.25">
      <c r="A204" s="152">
        <v>193</v>
      </c>
      <c r="B204" s="153"/>
      <c r="C204" s="153"/>
      <c r="D204" s="153"/>
      <c r="E204" s="155"/>
      <c r="F204" s="19" t="str">
        <f t="shared" ref="F204:F261" si="12">IF(OR($B204="",$C204="",$E204&lt;an_initial,$E204&gt;an_final),"",G204 * (INDEX(i6punctaje, MATCH(C204,i6anvergură,0), MATCH(D204,i6rol,0) )) )</f>
        <v/>
      </c>
      <c r="H204" s="80"/>
      <c r="I204" s="73"/>
      <c r="J204" s="73"/>
      <c r="K204" s="73"/>
      <c r="L204" s="73"/>
      <c r="M204" s="73"/>
      <c r="N204" s="73"/>
      <c r="O204" s="73"/>
      <c r="P204" s="73"/>
      <c r="Q204" s="73"/>
      <c r="R204" s="73"/>
    </row>
    <row r="205" spans="1:18" s="79" customFormat="1" x14ac:dyDescent="0.25">
      <c r="A205" s="152">
        <v>194</v>
      </c>
      <c r="B205" s="153"/>
      <c r="C205" s="153"/>
      <c r="D205" s="153"/>
      <c r="E205" s="155"/>
      <c r="F205" s="19" t="str">
        <f t="shared" si="12"/>
        <v/>
      </c>
      <c r="H205" s="80"/>
      <c r="I205" s="73"/>
      <c r="J205" s="73"/>
      <c r="K205" s="73"/>
      <c r="L205" s="73"/>
      <c r="M205" s="73"/>
      <c r="N205" s="73"/>
      <c r="O205" s="73"/>
      <c r="P205" s="73"/>
      <c r="Q205" s="73"/>
      <c r="R205" s="73"/>
    </row>
    <row r="206" spans="1:18" s="79" customFormat="1" x14ac:dyDescent="0.25">
      <c r="A206" s="152">
        <v>195</v>
      </c>
      <c r="B206" s="153"/>
      <c r="C206" s="153"/>
      <c r="D206" s="153"/>
      <c r="E206" s="155"/>
      <c r="F206" s="19" t="str">
        <f t="shared" si="12"/>
        <v/>
      </c>
      <c r="H206" s="80"/>
      <c r="I206" s="73"/>
      <c r="J206" s="73"/>
      <c r="K206" s="73"/>
      <c r="L206" s="73"/>
      <c r="M206" s="73"/>
      <c r="N206" s="73"/>
      <c r="O206" s="73"/>
      <c r="P206" s="73"/>
      <c r="Q206" s="73"/>
      <c r="R206" s="73"/>
    </row>
    <row r="207" spans="1:18" s="79" customFormat="1" x14ac:dyDescent="0.25">
      <c r="A207" s="152">
        <v>196</v>
      </c>
      <c r="B207" s="153"/>
      <c r="C207" s="153"/>
      <c r="D207" s="153"/>
      <c r="E207" s="155"/>
      <c r="F207" s="19" t="str">
        <f t="shared" si="12"/>
        <v/>
      </c>
      <c r="H207" s="80"/>
      <c r="I207" s="73"/>
      <c r="J207" s="73"/>
      <c r="K207" s="73"/>
      <c r="L207" s="73"/>
      <c r="M207" s="73"/>
      <c r="N207" s="73"/>
      <c r="O207" s="73"/>
      <c r="P207" s="73"/>
      <c r="Q207" s="73"/>
      <c r="R207" s="73"/>
    </row>
    <row r="208" spans="1:18" s="79" customFormat="1" x14ac:dyDescent="0.25">
      <c r="A208" s="152">
        <v>197</v>
      </c>
      <c r="B208" s="153"/>
      <c r="C208" s="153"/>
      <c r="D208" s="153"/>
      <c r="E208" s="155"/>
      <c r="F208" s="19" t="str">
        <f t="shared" si="12"/>
        <v/>
      </c>
      <c r="H208" s="80"/>
      <c r="I208" s="73"/>
      <c r="J208" s="73"/>
      <c r="K208" s="73"/>
      <c r="L208" s="73"/>
      <c r="M208" s="73"/>
      <c r="N208" s="73"/>
      <c r="O208" s="73"/>
      <c r="P208" s="73"/>
      <c r="Q208" s="73"/>
      <c r="R208" s="73"/>
    </row>
    <row r="209" spans="1:18" s="79" customFormat="1" x14ac:dyDescent="0.25">
      <c r="A209" s="152">
        <v>198</v>
      </c>
      <c r="B209" s="153"/>
      <c r="C209" s="153"/>
      <c r="D209" s="153"/>
      <c r="E209" s="155"/>
      <c r="F209" s="19" t="str">
        <f t="shared" si="12"/>
        <v/>
      </c>
      <c r="H209" s="80"/>
      <c r="I209" s="73"/>
      <c r="J209" s="73"/>
      <c r="K209" s="73"/>
      <c r="L209" s="73"/>
      <c r="M209" s="73"/>
      <c r="N209" s="73"/>
      <c r="O209" s="73"/>
      <c r="P209" s="73"/>
      <c r="Q209" s="73"/>
      <c r="R209" s="73"/>
    </row>
    <row r="210" spans="1:18" s="79" customFormat="1" x14ac:dyDescent="0.25">
      <c r="A210" s="152">
        <v>199</v>
      </c>
      <c r="B210" s="153"/>
      <c r="C210" s="153"/>
      <c r="D210" s="153"/>
      <c r="E210" s="155"/>
      <c r="F210" s="19" t="str">
        <f t="shared" si="12"/>
        <v/>
      </c>
      <c r="H210" s="80"/>
      <c r="I210" s="73"/>
      <c r="J210" s="73"/>
      <c r="K210" s="73"/>
      <c r="L210" s="73"/>
      <c r="M210" s="73"/>
      <c r="N210" s="73"/>
      <c r="O210" s="73"/>
      <c r="P210" s="73"/>
      <c r="Q210" s="73"/>
      <c r="R210" s="73"/>
    </row>
    <row r="211" spans="1:18" s="79" customFormat="1" x14ac:dyDescent="0.25">
      <c r="A211" s="152">
        <v>200</v>
      </c>
      <c r="B211" s="153"/>
      <c r="C211" s="153"/>
      <c r="D211" s="153"/>
      <c r="E211" s="155"/>
      <c r="F211" s="19" t="str">
        <f t="shared" si="12"/>
        <v/>
      </c>
      <c r="H211" s="80"/>
      <c r="I211" s="73"/>
      <c r="J211" s="73"/>
      <c r="K211" s="73"/>
      <c r="L211" s="73"/>
      <c r="M211" s="73"/>
      <c r="N211" s="73"/>
      <c r="O211" s="73"/>
      <c r="P211" s="73"/>
      <c r="Q211" s="73"/>
      <c r="R211" s="73"/>
    </row>
    <row r="212" spans="1:18" s="79" customFormat="1" x14ac:dyDescent="0.25">
      <c r="A212" s="152">
        <v>201</v>
      </c>
      <c r="B212" s="153"/>
      <c r="C212" s="153"/>
      <c r="D212" s="153"/>
      <c r="E212" s="155"/>
      <c r="F212" s="19" t="str">
        <f t="shared" si="12"/>
        <v/>
      </c>
      <c r="H212" s="80"/>
      <c r="I212" s="73"/>
      <c r="J212" s="73"/>
      <c r="K212" s="73"/>
      <c r="L212" s="73"/>
      <c r="M212" s="73"/>
      <c r="N212" s="73"/>
      <c r="O212" s="73"/>
      <c r="P212" s="73"/>
      <c r="Q212" s="73"/>
      <c r="R212" s="73"/>
    </row>
    <row r="213" spans="1:18" s="79" customFormat="1" x14ac:dyDescent="0.25">
      <c r="A213" s="152">
        <v>202</v>
      </c>
      <c r="B213" s="153"/>
      <c r="C213" s="153"/>
      <c r="D213" s="153"/>
      <c r="E213" s="155"/>
      <c r="F213" s="19" t="str">
        <f t="shared" si="12"/>
        <v/>
      </c>
      <c r="H213" s="80"/>
      <c r="I213" s="73"/>
      <c r="J213" s="73"/>
      <c r="K213" s="73"/>
      <c r="L213" s="73"/>
      <c r="M213" s="73"/>
      <c r="N213" s="73"/>
      <c r="O213" s="73"/>
      <c r="P213" s="73"/>
      <c r="Q213" s="73"/>
      <c r="R213" s="73"/>
    </row>
    <row r="214" spans="1:18" s="79" customFormat="1" x14ac:dyDescent="0.25">
      <c r="A214" s="152">
        <v>203</v>
      </c>
      <c r="B214" s="153"/>
      <c r="C214" s="153"/>
      <c r="D214" s="153"/>
      <c r="E214" s="155"/>
      <c r="F214" s="19" t="str">
        <f t="shared" si="12"/>
        <v/>
      </c>
      <c r="H214" s="80"/>
      <c r="I214" s="73"/>
      <c r="J214" s="73"/>
      <c r="K214" s="73"/>
      <c r="L214" s="73"/>
      <c r="M214" s="73"/>
      <c r="N214" s="73"/>
      <c r="O214" s="73"/>
      <c r="P214" s="73"/>
      <c r="Q214" s="73"/>
      <c r="R214" s="73"/>
    </row>
    <row r="215" spans="1:18" s="79" customFormat="1" x14ac:dyDescent="0.25">
      <c r="A215" s="152">
        <v>204</v>
      </c>
      <c r="B215" s="153"/>
      <c r="C215" s="153"/>
      <c r="D215" s="153"/>
      <c r="E215" s="155"/>
      <c r="F215" s="19" t="str">
        <f t="shared" si="12"/>
        <v/>
      </c>
      <c r="H215" s="80"/>
      <c r="I215" s="73"/>
      <c r="J215" s="73"/>
      <c r="K215" s="73"/>
      <c r="L215" s="73"/>
      <c r="M215" s="73"/>
      <c r="N215" s="73"/>
      <c r="O215" s="73"/>
      <c r="P215" s="73"/>
      <c r="Q215" s="73"/>
      <c r="R215" s="73"/>
    </row>
    <row r="216" spans="1:18" s="79" customFormat="1" x14ac:dyDescent="0.25">
      <c r="A216" s="152">
        <v>205</v>
      </c>
      <c r="B216" s="153"/>
      <c r="C216" s="153"/>
      <c r="D216" s="153"/>
      <c r="E216" s="155"/>
      <c r="F216" s="19" t="str">
        <f t="shared" si="12"/>
        <v/>
      </c>
      <c r="H216" s="80"/>
      <c r="I216" s="73"/>
      <c r="J216" s="73"/>
      <c r="K216" s="73"/>
      <c r="L216" s="73"/>
      <c r="M216" s="73"/>
      <c r="N216" s="73"/>
      <c r="O216" s="73"/>
      <c r="P216" s="73"/>
      <c r="Q216" s="73"/>
      <c r="R216" s="73"/>
    </row>
    <row r="217" spans="1:18" s="79" customFormat="1" x14ac:dyDescent="0.25">
      <c r="A217" s="152">
        <v>206</v>
      </c>
      <c r="B217" s="153"/>
      <c r="C217" s="153"/>
      <c r="D217" s="153"/>
      <c r="E217" s="155"/>
      <c r="F217" s="19" t="str">
        <f t="shared" si="12"/>
        <v/>
      </c>
      <c r="H217" s="80"/>
      <c r="I217" s="73"/>
      <c r="J217" s="73"/>
      <c r="K217" s="73"/>
      <c r="L217" s="73"/>
      <c r="M217" s="73"/>
      <c r="N217" s="73"/>
      <c r="O217" s="73"/>
      <c r="P217" s="73"/>
      <c r="Q217" s="73"/>
      <c r="R217" s="73"/>
    </row>
    <row r="218" spans="1:18" s="79" customFormat="1" x14ac:dyDescent="0.25">
      <c r="A218" s="152">
        <v>207</v>
      </c>
      <c r="B218" s="153"/>
      <c r="C218" s="153"/>
      <c r="D218" s="153"/>
      <c r="E218" s="155"/>
      <c r="F218" s="19" t="str">
        <f t="shared" si="12"/>
        <v/>
      </c>
      <c r="H218" s="80"/>
      <c r="I218" s="73"/>
      <c r="J218" s="73"/>
      <c r="K218" s="73"/>
      <c r="L218" s="73"/>
      <c r="M218" s="73"/>
      <c r="N218" s="73"/>
      <c r="O218" s="73"/>
      <c r="P218" s="73"/>
      <c r="Q218" s="73"/>
      <c r="R218" s="73"/>
    </row>
    <row r="219" spans="1:18" s="79" customFormat="1" x14ac:dyDescent="0.25">
      <c r="A219" s="152">
        <v>208</v>
      </c>
      <c r="B219" s="153"/>
      <c r="C219" s="153"/>
      <c r="D219" s="153"/>
      <c r="E219" s="155"/>
      <c r="F219" s="19" t="str">
        <f t="shared" si="12"/>
        <v/>
      </c>
      <c r="H219" s="80"/>
      <c r="I219" s="73"/>
      <c r="J219" s="73"/>
      <c r="K219" s="73"/>
      <c r="L219" s="73"/>
      <c r="M219" s="73"/>
      <c r="N219" s="73"/>
      <c r="O219" s="73"/>
      <c r="P219" s="73"/>
      <c r="Q219" s="73"/>
      <c r="R219" s="73"/>
    </row>
    <row r="220" spans="1:18" s="79" customFormat="1" x14ac:dyDescent="0.25">
      <c r="A220" s="152">
        <v>209</v>
      </c>
      <c r="B220" s="153"/>
      <c r="C220" s="153"/>
      <c r="D220" s="153"/>
      <c r="E220" s="155"/>
      <c r="F220" s="19" t="str">
        <f t="shared" si="12"/>
        <v/>
      </c>
      <c r="H220" s="80"/>
      <c r="I220" s="73"/>
      <c r="J220" s="73"/>
      <c r="K220" s="73"/>
      <c r="L220" s="73"/>
      <c r="M220" s="73"/>
      <c r="N220" s="73"/>
      <c r="O220" s="73"/>
      <c r="P220" s="73"/>
      <c r="Q220" s="73"/>
      <c r="R220" s="73"/>
    </row>
    <row r="221" spans="1:18" s="79" customFormat="1" x14ac:dyDescent="0.25">
      <c r="A221" s="152">
        <v>210</v>
      </c>
      <c r="B221" s="153"/>
      <c r="C221" s="153"/>
      <c r="D221" s="153"/>
      <c r="E221" s="155"/>
      <c r="F221" s="19" t="str">
        <f t="shared" si="12"/>
        <v/>
      </c>
      <c r="H221" s="80"/>
      <c r="I221" s="73"/>
      <c r="J221" s="73"/>
      <c r="K221" s="73"/>
      <c r="L221" s="73"/>
      <c r="M221" s="73"/>
      <c r="N221" s="73"/>
      <c r="O221" s="73"/>
      <c r="P221" s="73"/>
      <c r="Q221" s="73"/>
      <c r="R221" s="73"/>
    </row>
    <row r="222" spans="1:18" s="79" customFormat="1" x14ac:dyDescent="0.25">
      <c r="A222" s="152">
        <v>211</v>
      </c>
      <c r="B222" s="153"/>
      <c r="C222" s="153"/>
      <c r="D222" s="153"/>
      <c r="E222" s="155"/>
      <c r="F222" s="19" t="str">
        <f t="shared" si="12"/>
        <v/>
      </c>
      <c r="H222" s="80"/>
      <c r="I222" s="73"/>
      <c r="J222" s="73"/>
      <c r="K222" s="73"/>
      <c r="L222" s="73"/>
      <c r="M222" s="73"/>
      <c r="N222" s="73"/>
      <c r="O222" s="73"/>
      <c r="P222" s="73"/>
      <c r="Q222" s="73"/>
      <c r="R222" s="73"/>
    </row>
    <row r="223" spans="1:18" s="79" customFormat="1" x14ac:dyDescent="0.25">
      <c r="A223" s="152">
        <v>212</v>
      </c>
      <c r="B223" s="153"/>
      <c r="C223" s="153"/>
      <c r="D223" s="153"/>
      <c r="E223" s="155"/>
      <c r="F223" s="19" t="str">
        <f t="shared" si="12"/>
        <v/>
      </c>
      <c r="H223" s="80"/>
      <c r="I223" s="73"/>
      <c r="J223" s="73"/>
      <c r="K223" s="73"/>
      <c r="L223" s="73"/>
      <c r="M223" s="73"/>
      <c r="N223" s="73"/>
      <c r="O223" s="73"/>
      <c r="P223" s="73"/>
      <c r="Q223" s="73"/>
      <c r="R223" s="73"/>
    </row>
    <row r="224" spans="1:18" s="79" customFormat="1" x14ac:dyDescent="0.25">
      <c r="A224" s="152">
        <v>213</v>
      </c>
      <c r="B224" s="153"/>
      <c r="C224" s="153"/>
      <c r="D224" s="153"/>
      <c r="E224" s="155"/>
      <c r="F224" s="19" t="str">
        <f t="shared" si="12"/>
        <v/>
      </c>
      <c r="H224" s="80"/>
      <c r="I224" s="73"/>
      <c r="J224" s="73"/>
      <c r="K224" s="73"/>
      <c r="L224" s="73"/>
      <c r="M224" s="73"/>
      <c r="N224" s="73"/>
      <c r="O224" s="73"/>
      <c r="P224" s="73"/>
      <c r="Q224" s="73"/>
      <c r="R224" s="73"/>
    </row>
    <row r="225" spans="1:18" s="79" customFormat="1" x14ac:dyDescent="0.25">
      <c r="A225" s="152">
        <v>214</v>
      </c>
      <c r="B225" s="153"/>
      <c r="C225" s="153"/>
      <c r="D225" s="153"/>
      <c r="E225" s="155"/>
      <c r="F225" s="19" t="str">
        <f t="shared" si="12"/>
        <v/>
      </c>
      <c r="H225" s="80"/>
      <c r="I225" s="73"/>
      <c r="J225" s="73"/>
      <c r="K225" s="73"/>
      <c r="L225" s="73"/>
      <c r="M225" s="73"/>
      <c r="N225" s="73"/>
      <c r="O225" s="73"/>
      <c r="P225" s="73"/>
      <c r="Q225" s="73"/>
      <c r="R225" s="73"/>
    </row>
    <row r="226" spans="1:18" s="79" customFormat="1" x14ac:dyDescent="0.25">
      <c r="A226" s="152">
        <v>215</v>
      </c>
      <c r="B226" s="153"/>
      <c r="C226" s="153"/>
      <c r="D226" s="153"/>
      <c r="E226" s="155"/>
      <c r="F226" s="19" t="str">
        <f t="shared" si="12"/>
        <v/>
      </c>
      <c r="H226" s="80"/>
      <c r="I226" s="73"/>
      <c r="J226" s="73"/>
      <c r="K226" s="73"/>
      <c r="L226" s="73"/>
      <c r="M226" s="73"/>
      <c r="N226" s="73"/>
      <c r="O226" s="73"/>
      <c r="P226" s="73"/>
      <c r="Q226" s="73"/>
      <c r="R226" s="73"/>
    </row>
    <row r="227" spans="1:18" s="79" customFormat="1" x14ac:dyDescent="0.25">
      <c r="A227" s="152">
        <v>216</v>
      </c>
      <c r="B227" s="153"/>
      <c r="C227" s="153"/>
      <c r="D227" s="153"/>
      <c r="E227" s="155"/>
      <c r="F227" s="19" t="str">
        <f t="shared" si="12"/>
        <v/>
      </c>
      <c r="H227" s="80"/>
      <c r="I227" s="73"/>
      <c r="J227" s="73"/>
      <c r="K227" s="73"/>
      <c r="L227" s="73"/>
      <c r="M227" s="73"/>
      <c r="N227" s="73"/>
      <c r="O227" s="73"/>
      <c r="P227" s="73"/>
      <c r="Q227" s="73"/>
      <c r="R227" s="73"/>
    </row>
    <row r="228" spans="1:18" s="79" customFormat="1" x14ac:dyDescent="0.25">
      <c r="A228" s="152">
        <v>217</v>
      </c>
      <c r="B228" s="153"/>
      <c r="C228" s="153"/>
      <c r="D228" s="153"/>
      <c r="E228" s="155"/>
      <c r="F228" s="19" t="str">
        <f t="shared" si="12"/>
        <v/>
      </c>
      <c r="H228" s="80"/>
      <c r="I228" s="73"/>
      <c r="J228" s="73"/>
      <c r="K228" s="73"/>
      <c r="L228" s="73"/>
      <c r="M228" s="73"/>
      <c r="N228" s="73"/>
      <c r="O228" s="73"/>
      <c r="P228" s="73"/>
      <c r="Q228" s="73"/>
      <c r="R228" s="73"/>
    </row>
    <row r="229" spans="1:18" s="79" customFormat="1" x14ac:dyDescent="0.25">
      <c r="A229" s="152">
        <v>218</v>
      </c>
      <c r="B229" s="153"/>
      <c r="C229" s="153"/>
      <c r="D229" s="153"/>
      <c r="E229" s="155"/>
      <c r="F229" s="19" t="str">
        <f t="shared" si="12"/>
        <v/>
      </c>
      <c r="H229" s="80"/>
      <c r="I229" s="73"/>
      <c r="J229" s="73"/>
      <c r="K229" s="73"/>
      <c r="L229" s="73"/>
      <c r="M229" s="73"/>
      <c r="N229" s="73"/>
      <c r="O229" s="73"/>
      <c r="P229" s="73"/>
      <c r="Q229" s="73"/>
      <c r="R229" s="73"/>
    </row>
    <row r="230" spans="1:18" s="79" customFormat="1" x14ac:dyDescent="0.25">
      <c r="A230" s="152">
        <v>219</v>
      </c>
      <c r="B230" s="153"/>
      <c r="C230" s="153"/>
      <c r="D230" s="153"/>
      <c r="E230" s="155"/>
      <c r="F230" s="19" t="str">
        <f t="shared" si="12"/>
        <v/>
      </c>
      <c r="H230" s="80"/>
      <c r="I230" s="73"/>
      <c r="J230" s="73"/>
      <c r="K230" s="73"/>
      <c r="L230" s="73"/>
      <c r="M230" s="73"/>
      <c r="N230" s="73"/>
      <c r="O230" s="73"/>
      <c r="P230" s="73"/>
      <c r="Q230" s="73"/>
      <c r="R230" s="73"/>
    </row>
    <row r="231" spans="1:18" s="79" customFormat="1" x14ac:dyDescent="0.25">
      <c r="A231" s="152">
        <v>220</v>
      </c>
      <c r="B231" s="153"/>
      <c r="C231" s="153"/>
      <c r="D231" s="153"/>
      <c r="E231" s="155"/>
      <c r="F231" s="19" t="str">
        <f t="shared" si="12"/>
        <v/>
      </c>
      <c r="H231" s="80"/>
      <c r="I231" s="73"/>
      <c r="J231" s="73"/>
      <c r="K231" s="73"/>
      <c r="L231" s="73"/>
      <c r="M231" s="73"/>
      <c r="N231" s="73"/>
      <c r="O231" s="73"/>
      <c r="P231" s="73"/>
      <c r="Q231" s="73"/>
      <c r="R231" s="73"/>
    </row>
    <row r="232" spans="1:18" s="79" customFormat="1" x14ac:dyDescent="0.25">
      <c r="A232" s="152">
        <v>221</v>
      </c>
      <c r="B232" s="153"/>
      <c r="C232" s="153"/>
      <c r="D232" s="153"/>
      <c r="E232" s="155"/>
      <c r="F232" s="19" t="str">
        <f t="shared" si="12"/>
        <v/>
      </c>
      <c r="H232" s="80"/>
      <c r="I232" s="73"/>
      <c r="J232" s="73"/>
      <c r="K232" s="73"/>
      <c r="L232" s="73"/>
      <c r="M232" s="73"/>
      <c r="N232" s="73"/>
      <c r="O232" s="73"/>
      <c r="P232" s="73"/>
      <c r="Q232" s="73"/>
      <c r="R232" s="73"/>
    </row>
    <row r="233" spans="1:18" s="79" customFormat="1" x14ac:dyDescent="0.25">
      <c r="A233" s="152">
        <v>222</v>
      </c>
      <c r="B233" s="153"/>
      <c r="C233" s="153"/>
      <c r="D233" s="153"/>
      <c r="E233" s="155"/>
      <c r="F233" s="19" t="str">
        <f t="shared" si="12"/>
        <v/>
      </c>
      <c r="H233" s="80"/>
      <c r="I233" s="73"/>
      <c r="J233" s="73"/>
      <c r="K233" s="73"/>
      <c r="L233" s="73"/>
      <c r="M233" s="73"/>
      <c r="N233" s="73"/>
      <c r="O233" s="73"/>
      <c r="P233" s="73"/>
      <c r="Q233" s="73"/>
      <c r="R233" s="73"/>
    </row>
    <row r="234" spans="1:18" s="79" customFormat="1" x14ac:dyDescent="0.25">
      <c r="A234" s="152">
        <v>223</v>
      </c>
      <c r="B234" s="153"/>
      <c r="C234" s="153"/>
      <c r="D234" s="153"/>
      <c r="E234" s="155"/>
      <c r="F234" s="19" t="str">
        <f t="shared" si="12"/>
        <v/>
      </c>
      <c r="H234" s="80"/>
      <c r="I234" s="73"/>
      <c r="J234" s="73"/>
      <c r="K234" s="73"/>
      <c r="L234" s="73"/>
      <c r="M234" s="73"/>
      <c r="N234" s="73"/>
      <c r="O234" s="73"/>
      <c r="P234" s="73"/>
      <c r="Q234" s="73"/>
      <c r="R234" s="73"/>
    </row>
    <row r="235" spans="1:18" s="79" customFormat="1" x14ac:dyDescent="0.25">
      <c r="A235" s="152">
        <v>224</v>
      </c>
      <c r="B235" s="153"/>
      <c r="C235" s="153"/>
      <c r="D235" s="153"/>
      <c r="E235" s="155"/>
      <c r="F235" s="19" t="str">
        <f t="shared" si="12"/>
        <v/>
      </c>
      <c r="H235" s="80"/>
      <c r="I235" s="73"/>
      <c r="J235" s="73"/>
      <c r="K235" s="73"/>
      <c r="L235" s="73"/>
      <c r="M235" s="73"/>
      <c r="N235" s="73"/>
      <c r="O235" s="73"/>
      <c r="P235" s="73"/>
      <c r="Q235" s="73"/>
      <c r="R235" s="73"/>
    </row>
    <row r="236" spans="1:18" s="79" customFormat="1" x14ac:dyDescent="0.25">
      <c r="A236" s="152">
        <v>225</v>
      </c>
      <c r="B236" s="153"/>
      <c r="C236" s="153"/>
      <c r="D236" s="153"/>
      <c r="E236" s="155"/>
      <c r="F236" s="19" t="str">
        <f t="shared" si="12"/>
        <v/>
      </c>
      <c r="H236" s="80"/>
      <c r="I236" s="73"/>
      <c r="J236" s="73"/>
      <c r="K236" s="73"/>
      <c r="L236" s="73"/>
      <c r="M236" s="73"/>
      <c r="N236" s="73"/>
      <c r="O236" s="73"/>
      <c r="P236" s="73"/>
      <c r="Q236" s="73"/>
      <c r="R236" s="73"/>
    </row>
    <row r="237" spans="1:18" s="79" customFormat="1" x14ac:dyDescent="0.25">
      <c r="A237" s="152">
        <v>226</v>
      </c>
      <c r="B237" s="153"/>
      <c r="C237" s="153"/>
      <c r="D237" s="153"/>
      <c r="E237" s="155"/>
      <c r="F237" s="19" t="str">
        <f t="shared" si="12"/>
        <v/>
      </c>
      <c r="H237" s="80"/>
      <c r="I237" s="73"/>
      <c r="J237" s="73"/>
      <c r="K237" s="73"/>
      <c r="L237" s="73"/>
      <c r="M237" s="73"/>
      <c r="N237" s="73"/>
      <c r="O237" s="73"/>
      <c r="P237" s="73"/>
      <c r="Q237" s="73"/>
      <c r="R237" s="73"/>
    </row>
    <row r="238" spans="1:18" s="79" customFormat="1" x14ac:dyDescent="0.25">
      <c r="A238" s="152">
        <v>227</v>
      </c>
      <c r="B238" s="153"/>
      <c r="C238" s="153"/>
      <c r="D238" s="153"/>
      <c r="E238" s="155"/>
      <c r="F238" s="19" t="str">
        <f t="shared" si="12"/>
        <v/>
      </c>
      <c r="H238" s="80"/>
      <c r="I238" s="73"/>
      <c r="J238" s="73"/>
      <c r="K238" s="73"/>
      <c r="L238" s="73"/>
      <c r="M238" s="73"/>
      <c r="N238" s="73"/>
      <c r="O238" s="73"/>
      <c r="P238" s="73"/>
      <c r="Q238" s="73"/>
      <c r="R238" s="73"/>
    </row>
    <row r="239" spans="1:18" s="79" customFormat="1" x14ac:dyDescent="0.25">
      <c r="A239" s="152">
        <v>228</v>
      </c>
      <c r="B239" s="153"/>
      <c r="C239" s="153"/>
      <c r="D239" s="153"/>
      <c r="E239" s="155"/>
      <c r="F239" s="19" t="str">
        <f t="shared" si="12"/>
        <v/>
      </c>
      <c r="H239" s="80"/>
      <c r="I239" s="73"/>
      <c r="J239" s="73"/>
      <c r="K239" s="73"/>
      <c r="L239" s="73"/>
      <c r="M239" s="73"/>
      <c r="N239" s="73"/>
      <c r="O239" s="73"/>
      <c r="P239" s="73"/>
      <c r="Q239" s="73"/>
      <c r="R239" s="73"/>
    </row>
    <row r="240" spans="1:18" s="79" customFormat="1" x14ac:dyDescent="0.25">
      <c r="A240" s="152">
        <v>229</v>
      </c>
      <c r="B240" s="153"/>
      <c r="C240" s="153"/>
      <c r="D240" s="153"/>
      <c r="E240" s="155"/>
      <c r="F240" s="19" t="str">
        <f t="shared" si="12"/>
        <v/>
      </c>
      <c r="H240" s="80"/>
      <c r="I240" s="73"/>
      <c r="J240" s="73"/>
      <c r="K240" s="73"/>
      <c r="L240" s="73"/>
      <c r="M240" s="73"/>
      <c r="N240" s="73"/>
      <c r="O240" s="73"/>
      <c r="P240" s="73"/>
      <c r="Q240" s="73"/>
      <c r="R240" s="73"/>
    </row>
    <row r="241" spans="1:18" s="79" customFormat="1" x14ac:dyDescent="0.25">
      <c r="A241" s="152">
        <v>230</v>
      </c>
      <c r="B241" s="153"/>
      <c r="C241" s="153"/>
      <c r="D241" s="153"/>
      <c r="E241" s="155"/>
      <c r="F241" s="19" t="str">
        <f t="shared" si="12"/>
        <v/>
      </c>
      <c r="H241" s="80"/>
      <c r="I241" s="73"/>
      <c r="J241" s="73"/>
      <c r="K241" s="73"/>
      <c r="L241" s="73"/>
      <c r="M241" s="73"/>
      <c r="N241" s="73"/>
      <c r="O241" s="73"/>
      <c r="P241" s="73"/>
      <c r="Q241" s="73"/>
      <c r="R241" s="73"/>
    </row>
    <row r="242" spans="1:18" s="79" customFormat="1" x14ac:dyDescent="0.25">
      <c r="A242" s="152">
        <v>231</v>
      </c>
      <c r="B242" s="153"/>
      <c r="C242" s="153"/>
      <c r="D242" s="153"/>
      <c r="E242" s="155"/>
      <c r="F242" s="19" t="str">
        <f t="shared" si="12"/>
        <v/>
      </c>
      <c r="H242" s="80"/>
      <c r="I242" s="73"/>
      <c r="J242" s="73"/>
      <c r="K242" s="73"/>
      <c r="L242" s="73"/>
      <c r="M242" s="73"/>
      <c r="N242" s="73"/>
      <c r="O242" s="73"/>
      <c r="P242" s="73"/>
      <c r="Q242" s="73"/>
      <c r="R242" s="73"/>
    </row>
    <row r="243" spans="1:18" s="79" customFormat="1" x14ac:dyDescent="0.25">
      <c r="A243" s="152">
        <v>232</v>
      </c>
      <c r="B243" s="153"/>
      <c r="C243" s="153"/>
      <c r="D243" s="153"/>
      <c r="E243" s="155"/>
      <c r="F243" s="19" t="str">
        <f t="shared" si="12"/>
        <v/>
      </c>
      <c r="H243" s="80"/>
      <c r="I243" s="73"/>
      <c r="J243" s="73"/>
      <c r="K243" s="73"/>
      <c r="L243" s="73"/>
      <c r="M243" s="73"/>
      <c r="N243" s="73"/>
      <c r="O243" s="73"/>
      <c r="P243" s="73"/>
      <c r="Q243" s="73"/>
      <c r="R243" s="73"/>
    </row>
    <row r="244" spans="1:18" s="79" customFormat="1" x14ac:dyDescent="0.25">
      <c r="A244" s="152">
        <v>233</v>
      </c>
      <c r="B244" s="153"/>
      <c r="C244" s="153"/>
      <c r="D244" s="153"/>
      <c r="E244" s="155"/>
      <c r="F244" s="19" t="str">
        <f t="shared" si="12"/>
        <v/>
      </c>
      <c r="H244" s="80"/>
      <c r="I244" s="73"/>
      <c r="J244" s="73"/>
      <c r="K244" s="73"/>
      <c r="L244" s="73"/>
      <c r="M244" s="73"/>
      <c r="N244" s="73"/>
      <c r="O244" s="73"/>
      <c r="P244" s="73"/>
      <c r="Q244" s="73"/>
      <c r="R244" s="73"/>
    </row>
    <row r="245" spans="1:18" s="79" customFormat="1" x14ac:dyDescent="0.25">
      <c r="A245" s="152">
        <v>234</v>
      </c>
      <c r="B245" s="153"/>
      <c r="C245" s="153"/>
      <c r="D245" s="153"/>
      <c r="E245" s="155"/>
      <c r="F245" s="19" t="str">
        <f t="shared" si="12"/>
        <v/>
      </c>
      <c r="H245" s="80"/>
      <c r="I245" s="73"/>
      <c r="J245" s="73"/>
      <c r="K245" s="73"/>
      <c r="L245" s="73"/>
      <c r="M245" s="73"/>
      <c r="N245" s="73"/>
      <c r="O245" s="73"/>
      <c r="P245" s="73"/>
      <c r="Q245" s="73"/>
      <c r="R245" s="73"/>
    </row>
    <row r="246" spans="1:18" s="79" customFormat="1" x14ac:dyDescent="0.25">
      <c r="A246" s="152">
        <v>235</v>
      </c>
      <c r="B246" s="153"/>
      <c r="C246" s="153"/>
      <c r="D246" s="153"/>
      <c r="E246" s="155"/>
      <c r="F246" s="19" t="str">
        <f t="shared" si="12"/>
        <v/>
      </c>
      <c r="H246" s="80"/>
      <c r="I246" s="73"/>
      <c r="J246" s="73"/>
      <c r="K246" s="73"/>
      <c r="L246" s="73"/>
      <c r="M246" s="73"/>
      <c r="N246" s="73"/>
      <c r="O246" s="73"/>
      <c r="P246" s="73"/>
      <c r="Q246" s="73"/>
      <c r="R246" s="73"/>
    </row>
    <row r="247" spans="1:18" s="79" customFormat="1" x14ac:dyDescent="0.25">
      <c r="A247" s="152">
        <v>236</v>
      </c>
      <c r="B247" s="153"/>
      <c r="C247" s="153"/>
      <c r="D247" s="153"/>
      <c r="E247" s="155"/>
      <c r="F247" s="19" t="str">
        <f t="shared" si="12"/>
        <v/>
      </c>
      <c r="H247" s="80"/>
      <c r="I247" s="73"/>
      <c r="J247" s="73"/>
      <c r="K247" s="73"/>
      <c r="L247" s="73"/>
      <c r="M247" s="73"/>
      <c r="N247" s="73"/>
      <c r="O247" s="73"/>
      <c r="P247" s="73"/>
      <c r="Q247" s="73"/>
      <c r="R247" s="73"/>
    </row>
    <row r="248" spans="1:18" s="79" customFormat="1" x14ac:dyDescent="0.25">
      <c r="A248" s="152">
        <v>237</v>
      </c>
      <c r="B248" s="153"/>
      <c r="C248" s="153"/>
      <c r="D248" s="153"/>
      <c r="E248" s="155"/>
      <c r="F248" s="19" t="str">
        <f t="shared" si="12"/>
        <v/>
      </c>
      <c r="H248" s="80"/>
      <c r="I248" s="73"/>
      <c r="J248" s="73"/>
      <c r="K248" s="73"/>
      <c r="L248" s="73"/>
      <c r="M248" s="73"/>
      <c r="N248" s="73"/>
      <c r="O248" s="73"/>
      <c r="P248" s="73"/>
      <c r="Q248" s="73"/>
      <c r="R248" s="73"/>
    </row>
    <row r="249" spans="1:18" s="79" customFormat="1" x14ac:dyDescent="0.25">
      <c r="A249" s="152">
        <v>238</v>
      </c>
      <c r="B249" s="153"/>
      <c r="C249" s="153"/>
      <c r="D249" s="153"/>
      <c r="E249" s="155"/>
      <c r="F249" s="19" t="str">
        <f t="shared" si="12"/>
        <v/>
      </c>
      <c r="H249" s="80"/>
      <c r="I249" s="73"/>
      <c r="J249" s="73"/>
      <c r="K249" s="73"/>
      <c r="L249" s="73"/>
      <c r="M249" s="73"/>
      <c r="N249" s="73"/>
      <c r="O249" s="73"/>
      <c r="P249" s="73"/>
      <c r="Q249" s="73"/>
      <c r="R249" s="73"/>
    </row>
    <row r="250" spans="1:18" s="79" customFormat="1" x14ac:dyDescent="0.25">
      <c r="A250" s="152">
        <v>239</v>
      </c>
      <c r="B250" s="153"/>
      <c r="C250" s="153"/>
      <c r="D250" s="153"/>
      <c r="E250" s="155"/>
      <c r="F250" s="19" t="str">
        <f t="shared" si="12"/>
        <v/>
      </c>
      <c r="H250" s="80"/>
      <c r="I250" s="73"/>
      <c r="J250" s="73"/>
      <c r="K250" s="73"/>
      <c r="L250" s="73"/>
      <c r="M250" s="73"/>
      <c r="N250" s="73"/>
      <c r="O250" s="73"/>
      <c r="P250" s="73"/>
      <c r="Q250" s="73"/>
      <c r="R250" s="73"/>
    </row>
    <row r="251" spans="1:18" s="79" customFormat="1" x14ac:dyDescent="0.25">
      <c r="A251" s="152">
        <v>240</v>
      </c>
      <c r="B251" s="153"/>
      <c r="C251" s="153"/>
      <c r="D251" s="153"/>
      <c r="E251" s="155"/>
      <c r="F251" s="19" t="str">
        <f t="shared" si="12"/>
        <v/>
      </c>
      <c r="H251" s="80"/>
      <c r="I251" s="73"/>
      <c r="J251" s="73"/>
      <c r="K251" s="73"/>
      <c r="L251" s="73"/>
      <c r="M251" s="73"/>
      <c r="N251" s="73"/>
      <c r="O251" s="73"/>
      <c r="P251" s="73"/>
      <c r="Q251" s="73"/>
      <c r="R251" s="73"/>
    </row>
    <row r="252" spans="1:18" s="79" customFormat="1" x14ac:dyDescent="0.25">
      <c r="A252" s="152">
        <v>241</v>
      </c>
      <c r="B252" s="153"/>
      <c r="C252" s="153"/>
      <c r="D252" s="153"/>
      <c r="E252" s="155"/>
      <c r="F252" s="19" t="str">
        <f t="shared" si="12"/>
        <v/>
      </c>
      <c r="H252" s="80"/>
      <c r="I252" s="73"/>
      <c r="J252" s="73"/>
      <c r="K252" s="73"/>
      <c r="L252" s="73"/>
      <c r="M252" s="73"/>
      <c r="N252" s="73"/>
      <c r="O252" s="73"/>
      <c r="P252" s="73"/>
      <c r="Q252" s="73"/>
      <c r="R252" s="73"/>
    </row>
    <row r="253" spans="1:18" s="79" customFormat="1" x14ac:dyDescent="0.25">
      <c r="A253" s="152">
        <v>242</v>
      </c>
      <c r="B253" s="153"/>
      <c r="C253" s="153"/>
      <c r="D253" s="153"/>
      <c r="E253" s="155"/>
      <c r="F253" s="19" t="str">
        <f t="shared" si="12"/>
        <v/>
      </c>
      <c r="H253" s="80"/>
      <c r="I253" s="73"/>
      <c r="J253" s="73"/>
      <c r="K253" s="73"/>
      <c r="L253" s="73"/>
      <c r="M253" s="73"/>
      <c r="N253" s="73"/>
      <c r="O253" s="73"/>
      <c r="P253" s="73"/>
      <c r="Q253" s="73"/>
      <c r="R253" s="73"/>
    </row>
    <row r="254" spans="1:18" s="79" customFormat="1" x14ac:dyDescent="0.25">
      <c r="A254" s="152">
        <v>243</v>
      </c>
      <c r="B254" s="153"/>
      <c r="C254" s="153"/>
      <c r="D254" s="153"/>
      <c r="E254" s="155"/>
      <c r="F254" s="19" t="str">
        <f t="shared" si="12"/>
        <v/>
      </c>
      <c r="H254" s="80"/>
      <c r="I254" s="73"/>
      <c r="J254" s="73"/>
      <c r="K254" s="73"/>
      <c r="L254" s="73"/>
      <c r="M254" s="73"/>
      <c r="N254" s="73"/>
      <c r="O254" s="73"/>
      <c r="P254" s="73"/>
      <c r="Q254" s="73"/>
      <c r="R254" s="73"/>
    </row>
    <row r="255" spans="1:18" s="79" customFormat="1" x14ac:dyDescent="0.25">
      <c r="A255" s="152">
        <v>244</v>
      </c>
      <c r="B255" s="153"/>
      <c r="C255" s="153"/>
      <c r="D255" s="153"/>
      <c r="E255" s="155"/>
      <c r="F255" s="19" t="str">
        <f t="shared" si="12"/>
        <v/>
      </c>
      <c r="H255" s="80"/>
      <c r="I255" s="73"/>
      <c r="J255" s="73"/>
      <c r="K255" s="73"/>
      <c r="L255" s="73"/>
      <c r="M255" s="73"/>
      <c r="N255" s="73"/>
      <c r="O255" s="73"/>
      <c r="P255" s="73"/>
      <c r="Q255" s="73"/>
      <c r="R255" s="73"/>
    </row>
    <row r="256" spans="1:18" s="79" customFormat="1" x14ac:dyDescent="0.25">
      <c r="A256" s="152">
        <v>245</v>
      </c>
      <c r="B256" s="153"/>
      <c r="C256" s="153"/>
      <c r="D256" s="153"/>
      <c r="E256" s="155"/>
      <c r="F256" s="19" t="str">
        <f t="shared" si="12"/>
        <v/>
      </c>
      <c r="H256" s="80"/>
      <c r="I256" s="73"/>
      <c r="J256" s="73"/>
      <c r="K256" s="73"/>
      <c r="L256" s="73"/>
      <c r="M256" s="73"/>
      <c r="N256" s="73"/>
      <c r="O256" s="73"/>
      <c r="P256" s="73"/>
      <c r="Q256" s="73"/>
      <c r="R256" s="73"/>
    </row>
    <row r="257" spans="1:18" s="79" customFormat="1" x14ac:dyDescent="0.25">
      <c r="A257" s="152">
        <v>246</v>
      </c>
      <c r="B257" s="153"/>
      <c r="C257" s="153"/>
      <c r="D257" s="153"/>
      <c r="E257" s="155"/>
      <c r="F257" s="19" t="str">
        <f t="shared" si="12"/>
        <v/>
      </c>
      <c r="H257" s="80"/>
      <c r="I257" s="73"/>
      <c r="J257" s="73"/>
      <c r="K257" s="73"/>
      <c r="L257" s="73"/>
      <c r="M257" s="73"/>
      <c r="N257" s="73"/>
      <c r="O257" s="73"/>
      <c r="P257" s="73"/>
      <c r="Q257" s="73"/>
      <c r="R257" s="73"/>
    </row>
    <row r="258" spans="1:18" s="79" customFormat="1" x14ac:dyDescent="0.25">
      <c r="A258" s="152">
        <v>247</v>
      </c>
      <c r="B258" s="153"/>
      <c r="C258" s="153"/>
      <c r="D258" s="153"/>
      <c r="E258" s="155"/>
      <c r="F258" s="19" t="str">
        <f t="shared" si="12"/>
        <v/>
      </c>
      <c r="H258" s="80"/>
      <c r="I258" s="73"/>
      <c r="J258" s="73"/>
      <c r="K258" s="73"/>
      <c r="L258" s="73"/>
      <c r="M258" s="73"/>
      <c r="N258" s="73"/>
      <c r="O258" s="73"/>
      <c r="P258" s="73"/>
      <c r="Q258" s="73"/>
      <c r="R258" s="73"/>
    </row>
    <row r="259" spans="1:18" s="79" customFormat="1" x14ac:dyDescent="0.25">
      <c r="A259" s="152">
        <v>248</v>
      </c>
      <c r="B259" s="153"/>
      <c r="C259" s="153"/>
      <c r="D259" s="153"/>
      <c r="E259" s="155"/>
      <c r="F259" s="19" t="str">
        <f t="shared" si="12"/>
        <v/>
      </c>
      <c r="H259" s="80"/>
      <c r="I259" s="73"/>
      <c r="J259" s="73"/>
      <c r="K259" s="73"/>
      <c r="L259" s="73"/>
      <c r="M259" s="73"/>
      <c r="N259" s="73"/>
      <c r="O259" s="73"/>
      <c r="P259" s="73"/>
      <c r="Q259" s="73"/>
      <c r="R259" s="73"/>
    </row>
    <row r="260" spans="1:18" s="79" customFormat="1" x14ac:dyDescent="0.25">
      <c r="A260" s="152">
        <v>249</v>
      </c>
      <c r="B260" s="153"/>
      <c r="C260" s="153"/>
      <c r="D260" s="153"/>
      <c r="E260" s="155"/>
      <c r="F260" s="19" t="str">
        <f t="shared" si="12"/>
        <v/>
      </c>
      <c r="H260" s="80"/>
      <c r="I260" s="73"/>
      <c r="J260" s="73"/>
      <c r="K260" s="73"/>
      <c r="L260" s="73"/>
      <c r="M260" s="73"/>
      <c r="N260" s="73"/>
      <c r="O260" s="73"/>
      <c r="P260" s="73"/>
      <c r="Q260" s="73"/>
      <c r="R260" s="73"/>
    </row>
    <row r="261" spans="1:18" s="79" customFormat="1" x14ac:dyDescent="0.25">
      <c r="A261" s="152">
        <v>250</v>
      </c>
      <c r="B261" s="153"/>
      <c r="C261" s="153"/>
      <c r="D261" s="153"/>
      <c r="E261" s="155"/>
      <c r="F261" s="19" t="str">
        <f t="shared" si="12"/>
        <v/>
      </c>
      <c r="H261" s="80"/>
      <c r="I261" s="73"/>
      <c r="J261" s="73"/>
      <c r="K261" s="73"/>
      <c r="L261" s="73"/>
      <c r="M261" s="73"/>
      <c r="N261" s="73"/>
      <c r="O261" s="73"/>
      <c r="P261" s="73"/>
      <c r="Q261" s="73"/>
      <c r="R261" s="73"/>
    </row>
  </sheetData>
  <sheetProtection algorithmName="SHA-512" hashValue="k1kAe7yzRz1ioCCexu/6wXl6+Ek+zJImIvdPqijmn+a+Q7MZxBuk+S/DTsbftkLURAfonCmZlBqaVOofo4xYmw==" saltValue="tuNVXNDp1oAlgmQsoO9ofA==" spinCount="100000" sheet="1" objects="1" scenarios="1" formatCells="0" formatRows="0" insertRows="0"/>
  <mergeCells count="11">
    <mergeCell ref="G7:G9"/>
    <mergeCell ref="H7:H10"/>
    <mergeCell ref="I7:I10"/>
    <mergeCell ref="D7:D10"/>
    <mergeCell ref="A4:F4"/>
    <mergeCell ref="A5:F5"/>
    <mergeCell ref="A7:A10"/>
    <mergeCell ref="B7:B10"/>
    <mergeCell ref="C7:C10"/>
    <mergeCell ref="E7:E10"/>
    <mergeCell ref="F7:F9"/>
  </mergeCells>
  <dataValidations count="2">
    <dataValidation type="list" allowBlank="1" showInputMessage="1" showErrorMessage="1" sqref="C12:C261">
      <formula1>i6anvergură</formula1>
    </dataValidation>
    <dataValidation type="list" allowBlank="1" showInputMessage="1" showErrorMessage="1" sqref="D12:D261">
      <formula1>i6rol</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R261"/>
  <sheetViews>
    <sheetView zoomScaleNormal="100" workbookViewId="0">
      <selection activeCell="A12" sqref="A12"/>
    </sheetView>
  </sheetViews>
  <sheetFormatPr defaultRowHeight="15.75" x14ac:dyDescent="0.25"/>
  <cols>
    <col min="1" max="1" width="5.7109375" style="69" customWidth="1"/>
    <col min="2" max="2" width="45.28515625" style="73" customWidth="1"/>
    <col min="3" max="3" width="14.140625" style="73" customWidth="1"/>
    <col min="4" max="4" width="30.85546875" style="73" customWidth="1"/>
    <col min="5" max="5" width="10.7109375" style="78" customWidth="1"/>
    <col min="6" max="6" width="17.7109375" style="73" customWidth="1"/>
    <col min="7" max="7" width="10.7109375" style="79" hidden="1" customWidth="1"/>
    <col min="8" max="8" width="9.140625" style="80" hidden="1" customWidth="1"/>
    <col min="9" max="9" width="9.140625" style="73" hidden="1" customWidth="1"/>
    <col min="10" max="19" width="9.140625" style="73" customWidth="1"/>
    <col min="20" max="16384" width="9.140625" style="73"/>
  </cols>
  <sheetData>
    <row r="1" spans="1:9" s="69" customFormat="1" x14ac:dyDescent="0.2">
      <c r="A1" s="68" t="s">
        <v>484</v>
      </c>
      <c r="E1" s="70"/>
      <c r="F1" s="72"/>
      <c r="G1" s="71"/>
      <c r="H1" s="326"/>
    </row>
    <row r="2" spans="1:9" s="69" customFormat="1" x14ac:dyDescent="0.2">
      <c r="A2" s="386" t="str">
        <f>IF(ISBLANK(facultate), IF(ISBLANK(departament),"","Departament " &amp; departament), "Facultatea " &amp; facultate)</f>
        <v>Facultatea Automatică și Calculatoare</v>
      </c>
      <c r="E2" s="70"/>
      <c r="F2" s="72"/>
      <c r="G2" s="71"/>
      <c r="H2" s="326"/>
    </row>
    <row r="3" spans="1:9" s="69" customFormat="1" x14ac:dyDescent="0.2">
      <c r="A3" s="386" t="str">
        <f>IF(ISBLANK(departament),"","Departamentul " &amp; departament)</f>
        <v>Departamentul Automatică și Informatică Aplicată</v>
      </c>
      <c r="E3" s="70"/>
      <c r="F3" s="72"/>
      <c r="G3" s="71"/>
      <c r="H3" s="326"/>
    </row>
    <row r="4" spans="1:9" x14ac:dyDescent="0.25">
      <c r="A4" s="485" t="s">
        <v>815</v>
      </c>
      <c r="B4" s="485"/>
      <c r="C4" s="485"/>
      <c r="D4" s="485"/>
      <c r="E4" s="485"/>
      <c r="F4" s="485"/>
      <c r="G4" s="238"/>
      <c r="H4" s="328"/>
    </row>
    <row r="5" spans="1:9" x14ac:dyDescent="0.25">
      <c r="A5" s="485" t="s">
        <v>866</v>
      </c>
      <c r="B5" s="485"/>
      <c r="C5" s="485"/>
      <c r="D5" s="485"/>
      <c r="E5" s="485"/>
      <c r="F5" s="485"/>
      <c r="G5" s="238"/>
    </row>
    <row r="6" spans="1:9" ht="13.5" customHeight="1" x14ac:dyDescent="0.25">
      <c r="E6" s="73"/>
      <c r="F6" s="387" t="str">
        <f>CONCATENATE(functie," ",nume_candidat)</f>
        <v>Profesor Andreescu Gheorghe-Daniel</v>
      </c>
    </row>
    <row r="7" spans="1:9" ht="18.75" customHeight="1" x14ac:dyDescent="0.25">
      <c r="A7" s="483" t="s">
        <v>339</v>
      </c>
      <c r="B7" s="493" t="s">
        <v>868</v>
      </c>
      <c r="C7" s="493" t="s">
        <v>813</v>
      </c>
      <c r="D7" s="493" t="s">
        <v>867</v>
      </c>
      <c r="E7" s="493" t="s">
        <v>2</v>
      </c>
      <c r="F7" s="483" t="s">
        <v>546</v>
      </c>
      <c r="G7" s="483" t="s">
        <v>4</v>
      </c>
      <c r="H7" s="504" t="s">
        <v>542</v>
      </c>
      <c r="I7" s="490" t="s">
        <v>553</v>
      </c>
    </row>
    <row r="8" spans="1:9" ht="18.75" customHeight="1" x14ac:dyDescent="0.25">
      <c r="A8" s="500"/>
      <c r="B8" s="494"/>
      <c r="C8" s="494"/>
      <c r="D8" s="494"/>
      <c r="E8" s="494"/>
      <c r="F8" s="500"/>
      <c r="G8" s="500"/>
      <c r="H8" s="505"/>
      <c r="I8" s="490"/>
    </row>
    <row r="9" spans="1:9" ht="18.75" customHeight="1" x14ac:dyDescent="0.25">
      <c r="A9" s="500"/>
      <c r="B9" s="494"/>
      <c r="C9" s="494"/>
      <c r="D9" s="494"/>
      <c r="E9" s="494"/>
      <c r="F9" s="484"/>
      <c r="G9" s="484"/>
      <c r="H9" s="505"/>
      <c r="I9" s="490"/>
    </row>
    <row r="10" spans="1:9" ht="18.75" customHeight="1" x14ac:dyDescent="0.25">
      <c r="A10" s="484"/>
      <c r="B10" s="495"/>
      <c r="C10" s="495"/>
      <c r="D10" s="495"/>
      <c r="E10" s="495"/>
      <c r="F10" s="388" t="str">
        <f>CONCATENATE("ultimii ",durata_evaluare," ani")</f>
        <v>ultimii 5 ani</v>
      </c>
      <c r="G10" s="388" t="str">
        <f>CONCATENATE("ultimii                                  ",durata_evaluare," ani")</f>
        <v>ultimii                                  5 ani</v>
      </c>
      <c r="H10" s="506"/>
      <c r="I10" s="490"/>
    </row>
    <row r="11" spans="1:9" x14ac:dyDescent="0.25">
      <c r="A11" s="97"/>
      <c r="B11" s="74"/>
      <c r="C11" s="74"/>
      <c r="D11" s="74"/>
      <c r="E11" s="39"/>
      <c r="F11" s="157">
        <f t="shared" ref="F11:G11" si="0">SUMIF(F12:F110,"&gt;0")</f>
        <v>0</v>
      </c>
      <c r="G11" s="4">
        <f t="shared" si="0"/>
        <v>0</v>
      </c>
      <c r="H11" s="335"/>
    </row>
    <row r="12" spans="1:9" x14ac:dyDescent="0.25">
      <c r="A12" s="46">
        <v>1</v>
      </c>
      <c r="B12" s="8"/>
      <c r="C12" s="8"/>
      <c r="D12" s="8"/>
      <c r="E12" s="231"/>
      <c r="F12" s="19" t="str">
        <f t="shared" ref="F12:F75" si="1">IF(OR($B12="",$C12="",$E12&lt;an_initial,$E12&gt;an_final),"",G12 * (INDEX(i7punctaje, MATCH(C12,i7anvergură,0), MATCH(D12,i7premiu,0) )) )</f>
        <v/>
      </c>
      <c r="G12" s="67" t="str">
        <f t="shared" ref="G12:G43" si="2">IF(OR($B12="",$C12="",$E12="",$E12&gt;an_final),"",IF($E12&gt;=an_initial,1,""))</f>
        <v/>
      </c>
      <c r="H12" s="389" t="b">
        <f t="shared" ref="H12:H75" si="3">IF(nume_candidat="",FALSE,ISNUMBER(SEARCH(nume_candidat,$B12)))</f>
        <v>0</v>
      </c>
      <c r="I12" s="390">
        <f t="shared" ref="I12:I43" si="4">LEN(B12)-LEN(SUBSTITUTE(B12,",",""))+1</f>
        <v>1</v>
      </c>
    </row>
    <row r="13" spans="1:9" x14ac:dyDescent="0.25">
      <c r="A13" s="46">
        <v>2</v>
      </c>
      <c r="B13" s="8"/>
      <c r="C13" s="8"/>
      <c r="D13" s="8"/>
      <c r="E13" s="231"/>
      <c r="F13" s="19" t="str">
        <f t="shared" si="1"/>
        <v/>
      </c>
      <c r="G13" s="67" t="str">
        <f t="shared" si="2"/>
        <v/>
      </c>
      <c r="H13" s="389" t="b">
        <f t="shared" si="3"/>
        <v>0</v>
      </c>
      <c r="I13" s="390">
        <f t="shared" si="4"/>
        <v>1</v>
      </c>
    </row>
    <row r="14" spans="1:9" x14ac:dyDescent="0.25">
      <c r="A14" s="46">
        <v>3</v>
      </c>
      <c r="B14" s="8"/>
      <c r="C14" s="8"/>
      <c r="D14" s="8"/>
      <c r="E14" s="231"/>
      <c r="F14" s="19" t="str">
        <f t="shared" si="1"/>
        <v/>
      </c>
      <c r="G14" s="67" t="str">
        <f t="shared" si="2"/>
        <v/>
      </c>
      <c r="H14" s="389" t="b">
        <f t="shared" si="3"/>
        <v>0</v>
      </c>
      <c r="I14" s="390">
        <f t="shared" si="4"/>
        <v>1</v>
      </c>
    </row>
    <row r="15" spans="1:9" x14ac:dyDescent="0.25">
      <c r="A15" s="46">
        <v>4</v>
      </c>
      <c r="B15" s="420"/>
      <c r="C15" s="420"/>
      <c r="D15" s="420"/>
      <c r="E15" s="437"/>
      <c r="F15" s="19" t="str">
        <f t="shared" si="1"/>
        <v/>
      </c>
      <c r="G15" s="67" t="str">
        <f t="shared" si="2"/>
        <v/>
      </c>
      <c r="H15" s="389" t="b">
        <f t="shared" si="3"/>
        <v>0</v>
      </c>
      <c r="I15" s="390">
        <f t="shared" si="4"/>
        <v>1</v>
      </c>
    </row>
    <row r="16" spans="1:9" x14ac:dyDescent="0.25">
      <c r="A16" s="46">
        <v>5</v>
      </c>
      <c r="B16" s="420"/>
      <c r="C16" s="420"/>
      <c r="D16" s="420"/>
      <c r="E16" s="437"/>
      <c r="F16" s="19" t="str">
        <f t="shared" si="1"/>
        <v/>
      </c>
      <c r="G16" s="67" t="str">
        <f t="shared" si="2"/>
        <v/>
      </c>
      <c r="H16" s="389" t="b">
        <f t="shared" si="3"/>
        <v>0</v>
      </c>
      <c r="I16" s="390">
        <f t="shared" si="4"/>
        <v>1</v>
      </c>
    </row>
    <row r="17" spans="1:9" x14ac:dyDescent="0.25">
      <c r="A17" s="46">
        <v>6</v>
      </c>
      <c r="B17" s="420"/>
      <c r="C17" s="420"/>
      <c r="D17" s="420"/>
      <c r="E17" s="437"/>
      <c r="F17" s="19" t="str">
        <f t="shared" si="1"/>
        <v/>
      </c>
      <c r="G17" s="67" t="str">
        <f t="shared" si="2"/>
        <v/>
      </c>
      <c r="H17" s="389" t="b">
        <f t="shared" si="3"/>
        <v>0</v>
      </c>
      <c r="I17" s="390">
        <f t="shared" si="4"/>
        <v>1</v>
      </c>
    </row>
    <row r="18" spans="1:9" x14ac:dyDescent="0.25">
      <c r="A18" s="46">
        <v>7</v>
      </c>
      <c r="B18" s="420"/>
      <c r="C18" s="420"/>
      <c r="D18" s="7"/>
      <c r="E18" s="227"/>
      <c r="F18" s="19" t="str">
        <f t="shared" si="1"/>
        <v/>
      </c>
      <c r="G18" s="67" t="str">
        <f t="shared" si="2"/>
        <v/>
      </c>
      <c r="H18" s="389" t="b">
        <f t="shared" si="3"/>
        <v>0</v>
      </c>
      <c r="I18" s="390">
        <f t="shared" si="4"/>
        <v>1</v>
      </c>
    </row>
    <row r="19" spans="1:9" x14ac:dyDescent="0.25">
      <c r="A19" s="46">
        <v>8</v>
      </c>
      <c r="B19" s="7"/>
      <c r="C19" s="7"/>
      <c r="D19" s="7"/>
      <c r="E19" s="227"/>
      <c r="F19" s="19" t="str">
        <f t="shared" si="1"/>
        <v/>
      </c>
      <c r="G19" s="67" t="str">
        <f t="shared" si="2"/>
        <v/>
      </c>
      <c r="H19" s="389" t="b">
        <f t="shared" si="3"/>
        <v>0</v>
      </c>
      <c r="I19" s="390">
        <f t="shared" si="4"/>
        <v>1</v>
      </c>
    </row>
    <row r="20" spans="1:9" x14ac:dyDescent="0.25">
      <c r="A20" s="46">
        <v>9</v>
      </c>
      <c r="B20" s="7"/>
      <c r="C20" s="7"/>
      <c r="D20" s="7"/>
      <c r="E20" s="227"/>
      <c r="F20" s="19" t="str">
        <f t="shared" si="1"/>
        <v/>
      </c>
      <c r="G20" s="67" t="str">
        <f t="shared" si="2"/>
        <v/>
      </c>
      <c r="H20" s="389" t="b">
        <f t="shared" si="3"/>
        <v>0</v>
      </c>
      <c r="I20" s="390">
        <f t="shared" si="4"/>
        <v>1</v>
      </c>
    </row>
    <row r="21" spans="1:9" x14ac:dyDescent="0.25">
      <c r="A21" s="46">
        <v>10</v>
      </c>
      <c r="B21" s="7"/>
      <c r="C21" s="7"/>
      <c r="D21" s="7"/>
      <c r="E21" s="227"/>
      <c r="F21" s="19" t="str">
        <f t="shared" si="1"/>
        <v/>
      </c>
      <c r="G21" s="67" t="str">
        <f t="shared" si="2"/>
        <v/>
      </c>
      <c r="H21" s="389" t="b">
        <f t="shared" si="3"/>
        <v>0</v>
      </c>
      <c r="I21" s="390">
        <f t="shared" si="4"/>
        <v>1</v>
      </c>
    </row>
    <row r="22" spans="1:9" x14ac:dyDescent="0.25">
      <c r="A22" s="46">
        <v>11</v>
      </c>
      <c r="B22" s="7"/>
      <c r="C22" s="7"/>
      <c r="D22" s="7"/>
      <c r="E22" s="227"/>
      <c r="F22" s="19" t="str">
        <f t="shared" si="1"/>
        <v/>
      </c>
      <c r="G22" s="67" t="str">
        <f t="shared" si="2"/>
        <v/>
      </c>
      <c r="H22" s="389" t="b">
        <f t="shared" si="3"/>
        <v>0</v>
      </c>
      <c r="I22" s="390">
        <f t="shared" si="4"/>
        <v>1</v>
      </c>
    </row>
    <row r="23" spans="1:9" x14ac:dyDescent="0.25">
      <c r="A23" s="46">
        <v>12</v>
      </c>
      <c r="B23" s="7"/>
      <c r="C23" s="7"/>
      <c r="D23" s="7"/>
      <c r="E23" s="227"/>
      <c r="F23" s="19" t="str">
        <f t="shared" si="1"/>
        <v/>
      </c>
      <c r="G23" s="67" t="str">
        <f t="shared" si="2"/>
        <v/>
      </c>
      <c r="H23" s="389" t="b">
        <f t="shared" si="3"/>
        <v>0</v>
      </c>
      <c r="I23" s="390">
        <f t="shared" si="4"/>
        <v>1</v>
      </c>
    </row>
    <row r="24" spans="1:9" x14ac:dyDescent="0.25">
      <c r="A24" s="46">
        <v>13</v>
      </c>
      <c r="B24" s="7"/>
      <c r="C24" s="7"/>
      <c r="D24" s="7"/>
      <c r="E24" s="227"/>
      <c r="F24" s="19" t="str">
        <f t="shared" si="1"/>
        <v/>
      </c>
      <c r="G24" s="67" t="str">
        <f t="shared" si="2"/>
        <v/>
      </c>
      <c r="H24" s="389" t="b">
        <f t="shared" si="3"/>
        <v>0</v>
      </c>
      <c r="I24" s="390">
        <f t="shared" si="4"/>
        <v>1</v>
      </c>
    </row>
    <row r="25" spans="1:9" x14ac:dyDescent="0.25">
      <c r="A25" s="46">
        <v>14</v>
      </c>
      <c r="B25" s="7"/>
      <c r="C25" s="7"/>
      <c r="D25" s="7"/>
      <c r="E25" s="227"/>
      <c r="F25" s="19" t="str">
        <f t="shared" si="1"/>
        <v/>
      </c>
      <c r="G25" s="67" t="str">
        <f t="shared" si="2"/>
        <v/>
      </c>
      <c r="H25" s="389" t="b">
        <f t="shared" si="3"/>
        <v>0</v>
      </c>
      <c r="I25" s="390">
        <f t="shared" si="4"/>
        <v>1</v>
      </c>
    </row>
    <row r="26" spans="1:9" x14ac:dyDescent="0.25">
      <c r="A26" s="46">
        <v>15</v>
      </c>
      <c r="B26" s="7"/>
      <c r="C26" s="7"/>
      <c r="D26" s="7"/>
      <c r="E26" s="227"/>
      <c r="F26" s="19" t="str">
        <f t="shared" si="1"/>
        <v/>
      </c>
      <c r="G26" s="67" t="str">
        <f t="shared" si="2"/>
        <v/>
      </c>
      <c r="H26" s="389" t="b">
        <f t="shared" si="3"/>
        <v>0</v>
      </c>
      <c r="I26" s="390">
        <f t="shared" si="4"/>
        <v>1</v>
      </c>
    </row>
    <row r="27" spans="1:9" x14ac:dyDescent="0.25">
      <c r="A27" s="46">
        <v>16</v>
      </c>
      <c r="B27" s="7"/>
      <c r="C27" s="7"/>
      <c r="D27" s="7"/>
      <c r="E27" s="227"/>
      <c r="F27" s="19" t="str">
        <f t="shared" si="1"/>
        <v/>
      </c>
      <c r="G27" s="67" t="str">
        <f t="shared" si="2"/>
        <v/>
      </c>
      <c r="H27" s="389" t="b">
        <f t="shared" si="3"/>
        <v>0</v>
      </c>
      <c r="I27" s="390">
        <f t="shared" si="4"/>
        <v>1</v>
      </c>
    </row>
    <row r="28" spans="1:9" x14ac:dyDescent="0.25">
      <c r="A28" s="46">
        <v>17</v>
      </c>
      <c r="B28" s="7"/>
      <c r="C28" s="7"/>
      <c r="D28" s="7"/>
      <c r="E28" s="227"/>
      <c r="F28" s="19" t="str">
        <f t="shared" si="1"/>
        <v/>
      </c>
      <c r="G28" s="67" t="str">
        <f t="shared" si="2"/>
        <v/>
      </c>
      <c r="H28" s="389" t="b">
        <f t="shared" si="3"/>
        <v>0</v>
      </c>
      <c r="I28" s="390">
        <f t="shared" si="4"/>
        <v>1</v>
      </c>
    </row>
    <row r="29" spans="1:9" x14ac:dyDescent="0.25">
      <c r="A29" s="46">
        <v>18</v>
      </c>
      <c r="B29" s="7"/>
      <c r="C29" s="7"/>
      <c r="D29" s="7"/>
      <c r="E29" s="227"/>
      <c r="F29" s="19" t="str">
        <f t="shared" si="1"/>
        <v/>
      </c>
      <c r="G29" s="67" t="str">
        <f t="shared" si="2"/>
        <v/>
      </c>
      <c r="H29" s="389" t="b">
        <f t="shared" si="3"/>
        <v>0</v>
      </c>
      <c r="I29" s="390">
        <f t="shared" si="4"/>
        <v>1</v>
      </c>
    </row>
    <row r="30" spans="1:9" x14ac:dyDescent="0.25">
      <c r="A30" s="46">
        <v>19</v>
      </c>
      <c r="B30" s="7"/>
      <c r="C30" s="7"/>
      <c r="D30" s="7"/>
      <c r="E30" s="227"/>
      <c r="F30" s="19" t="str">
        <f t="shared" si="1"/>
        <v/>
      </c>
      <c r="G30" s="67" t="str">
        <f t="shared" si="2"/>
        <v/>
      </c>
      <c r="H30" s="389" t="b">
        <f t="shared" si="3"/>
        <v>0</v>
      </c>
      <c r="I30" s="390">
        <f t="shared" si="4"/>
        <v>1</v>
      </c>
    </row>
    <row r="31" spans="1:9" x14ac:dyDescent="0.25">
      <c r="A31" s="46">
        <v>20</v>
      </c>
      <c r="B31" s="7"/>
      <c r="C31" s="7"/>
      <c r="D31" s="7"/>
      <c r="E31" s="227"/>
      <c r="F31" s="19" t="str">
        <f t="shared" si="1"/>
        <v/>
      </c>
      <c r="G31" s="67" t="str">
        <f t="shared" si="2"/>
        <v/>
      </c>
      <c r="H31" s="389" t="b">
        <f t="shared" si="3"/>
        <v>0</v>
      </c>
      <c r="I31" s="390">
        <f t="shared" si="4"/>
        <v>1</v>
      </c>
    </row>
    <row r="32" spans="1:9" x14ac:dyDescent="0.25">
      <c r="A32" s="46">
        <v>21</v>
      </c>
      <c r="B32" s="7"/>
      <c r="C32" s="7"/>
      <c r="D32" s="7"/>
      <c r="E32" s="227"/>
      <c r="F32" s="19" t="str">
        <f t="shared" si="1"/>
        <v/>
      </c>
      <c r="G32" s="67" t="str">
        <f t="shared" si="2"/>
        <v/>
      </c>
      <c r="H32" s="389" t="b">
        <f t="shared" si="3"/>
        <v>0</v>
      </c>
      <c r="I32" s="390">
        <f t="shared" si="4"/>
        <v>1</v>
      </c>
    </row>
    <row r="33" spans="1:9" x14ac:dyDescent="0.25">
      <c r="A33" s="46">
        <v>22</v>
      </c>
      <c r="B33" s="7"/>
      <c r="C33" s="7"/>
      <c r="D33" s="7"/>
      <c r="E33" s="227"/>
      <c r="F33" s="19" t="str">
        <f t="shared" si="1"/>
        <v/>
      </c>
      <c r="G33" s="67" t="str">
        <f t="shared" si="2"/>
        <v/>
      </c>
      <c r="H33" s="389" t="b">
        <f t="shared" si="3"/>
        <v>0</v>
      </c>
      <c r="I33" s="390">
        <f t="shared" si="4"/>
        <v>1</v>
      </c>
    </row>
    <row r="34" spans="1:9" x14ac:dyDescent="0.25">
      <c r="A34" s="46">
        <v>23</v>
      </c>
      <c r="B34" s="7"/>
      <c r="C34" s="7"/>
      <c r="D34" s="7"/>
      <c r="E34" s="227"/>
      <c r="F34" s="19" t="str">
        <f t="shared" si="1"/>
        <v/>
      </c>
      <c r="G34" s="67" t="str">
        <f t="shared" si="2"/>
        <v/>
      </c>
      <c r="H34" s="389" t="b">
        <f t="shared" si="3"/>
        <v>0</v>
      </c>
      <c r="I34" s="390">
        <f t="shared" si="4"/>
        <v>1</v>
      </c>
    </row>
    <row r="35" spans="1:9" x14ac:dyDescent="0.25">
      <c r="A35" s="46">
        <v>24</v>
      </c>
      <c r="B35" s="7"/>
      <c r="C35" s="7"/>
      <c r="D35" s="7"/>
      <c r="E35" s="227"/>
      <c r="F35" s="19" t="str">
        <f t="shared" si="1"/>
        <v/>
      </c>
      <c r="G35" s="67" t="str">
        <f t="shared" si="2"/>
        <v/>
      </c>
      <c r="H35" s="389" t="b">
        <f t="shared" si="3"/>
        <v>0</v>
      </c>
      <c r="I35" s="390">
        <f t="shared" si="4"/>
        <v>1</v>
      </c>
    </row>
    <row r="36" spans="1:9" x14ac:dyDescent="0.25">
      <c r="A36" s="46">
        <v>25</v>
      </c>
      <c r="B36" s="7"/>
      <c r="C36" s="7"/>
      <c r="D36" s="7"/>
      <c r="E36" s="227"/>
      <c r="F36" s="19" t="str">
        <f t="shared" si="1"/>
        <v/>
      </c>
      <c r="G36" s="67" t="str">
        <f t="shared" si="2"/>
        <v/>
      </c>
      <c r="H36" s="389" t="b">
        <f t="shared" si="3"/>
        <v>0</v>
      </c>
      <c r="I36" s="390">
        <f t="shared" si="4"/>
        <v>1</v>
      </c>
    </row>
    <row r="37" spans="1:9" x14ac:dyDescent="0.25">
      <c r="A37" s="46">
        <v>26</v>
      </c>
      <c r="B37" s="7"/>
      <c r="C37" s="7"/>
      <c r="D37" s="7"/>
      <c r="E37" s="227"/>
      <c r="F37" s="19" t="str">
        <f t="shared" si="1"/>
        <v/>
      </c>
      <c r="G37" s="67" t="str">
        <f t="shared" si="2"/>
        <v/>
      </c>
      <c r="H37" s="389" t="b">
        <f t="shared" si="3"/>
        <v>0</v>
      </c>
      <c r="I37" s="390">
        <f t="shared" si="4"/>
        <v>1</v>
      </c>
    </row>
    <row r="38" spans="1:9" x14ac:dyDescent="0.25">
      <c r="A38" s="46">
        <v>27</v>
      </c>
      <c r="B38" s="7"/>
      <c r="C38" s="7"/>
      <c r="D38" s="7"/>
      <c r="E38" s="227"/>
      <c r="F38" s="19" t="str">
        <f t="shared" si="1"/>
        <v/>
      </c>
      <c r="G38" s="67" t="str">
        <f t="shared" si="2"/>
        <v/>
      </c>
      <c r="H38" s="389" t="b">
        <f t="shared" si="3"/>
        <v>0</v>
      </c>
      <c r="I38" s="390">
        <f t="shared" si="4"/>
        <v>1</v>
      </c>
    </row>
    <row r="39" spans="1:9" x14ac:dyDescent="0.25">
      <c r="A39" s="46">
        <v>28</v>
      </c>
      <c r="B39" s="7"/>
      <c r="C39" s="7"/>
      <c r="D39" s="7"/>
      <c r="E39" s="227"/>
      <c r="F39" s="19" t="str">
        <f t="shared" si="1"/>
        <v/>
      </c>
      <c r="G39" s="67" t="str">
        <f t="shared" si="2"/>
        <v/>
      </c>
      <c r="H39" s="389" t="b">
        <f t="shared" si="3"/>
        <v>0</v>
      </c>
      <c r="I39" s="390">
        <f t="shared" si="4"/>
        <v>1</v>
      </c>
    </row>
    <row r="40" spans="1:9" x14ac:dyDescent="0.25">
      <c r="A40" s="46">
        <v>29</v>
      </c>
      <c r="B40" s="7"/>
      <c r="C40" s="7"/>
      <c r="D40" s="7"/>
      <c r="E40" s="227"/>
      <c r="F40" s="19" t="str">
        <f t="shared" si="1"/>
        <v/>
      </c>
      <c r="G40" s="67" t="str">
        <f t="shared" si="2"/>
        <v/>
      </c>
      <c r="H40" s="389" t="b">
        <f t="shared" si="3"/>
        <v>0</v>
      </c>
      <c r="I40" s="390">
        <f t="shared" si="4"/>
        <v>1</v>
      </c>
    </row>
    <row r="41" spans="1:9" x14ac:dyDescent="0.25">
      <c r="A41" s="46">
        <v>30</v>
      </c>
      <c r="B41" s="7"/>
      <c r="C41" s="7"/>
      <c r="D41" s="7"/>
      <c r="E41" s="227"/>
      <c r="F41" s="19" t="str">
        <f t="shared" si="1"/>
        <v/>
      </c>
      <c r="G41" s="67" t="str">
        <f t="shared" si="2"/>
        <v/>
      </c>
      <c r="H41" s="389" t="b">
        <f t="shared" si="3"/>
        <v>0</v>
      </c>
      <c r="I41" s="390">
        <f t="shared" si="4"/>
        <v>1</v>
      </c>
    </row>
    <row r="42" spans="1:9" x14ac:dyDescent="0.25">
      <c r="A42" s="46">
        <v>31</v>
      </c>
      <c r="B42" s="7"/>
      <c r="C42" s="7"/>
      <c r="D42" s="7"/>
      <c r="E42" s="227"/>
      <c r="F42" s="19" t="str">
        <f t="shared" si="1"/>
        <v/>
      </c>
      <c r="G42" s="67" t="str">
        <f t="shared" si="2"/>
        <v/>
      </c>
      <c r="H42" s="389" t="b">
        <f t="shared" si="3"/>
        <v>0</v>
      </c>
      <c r="I42" s="390">
        <f t="shared" si="4"/>
        <v>1</v>
      </c>
    </row>
    <row r="43" spans="1:9" x14ac:dyDescent="0.25">
      <c r="A43" s="46">
        <v>32</v>
      </c>
      <c r="B43" s="7"/>
      <c r="C43" s="7"/>
      <c r="D43" s="7"/>
      <c r="E43" s="227"/>
      <c r="F43" s="19" t="str">
        <f t="shared" si="1"/>
        <v/>
      </c>
      <c r="G43" s="67" t="str">
        <f t="shared" si="2"/>
        <v/>
      </c>
      <c r="H43" s="389" t="b">
        <f t="shared" si="3"/>
        <v>0</v>
      </c>
      <c r="I43" s="390">
        <f t="shared" si="4"/>
        <v>1</v>
      </c>
    </row>
    <row r="44" spans="1:9" x14ac:dyDescent="0.25">
      <c r="A44" s="46">
        <v>33</v>
      </c>
      <c r="B44" s="7"/>
      <c r="C44" s="7"/>
      <c r="D44" s="7"/>
      <c r="E44" s="227"/>
      <c r="F44" s="19" t="str">
        <f t="shared" si="1"/>
        <v/>
      </c>
      <c r="G44" s="67" t="str">
        <f t="shared" ref="G44:G75" si="5">IF(OR($B44="",$C44="",$E44="",$E44&gt;an_final),"",IF($E44&gt;=an_initial,1,""))</f>
        <v/>
      </c>
      <c r="H44" s="389" t="b">
        <f t="shared" si="3"/>
        <v>0</v>
      </c>
      <c r="I44" s="390">
        <f t="shared" ref="I44:I75" si="6">LEN(B44)-LEN(SUBSTITUTE(B44,",",""))+1</f>
        <v>1</v>
      </c>
    </row>
    <row r="45" spans="1:9" x14ac:dyDescent="0.25">
      <c r="A45" s="46">
        <v>34</v>
      </c>
      <c r="B45" s="7"/>
      <c r="C45" s="7"/>
      <c r="D45" s="7"/>
      <c r="E45" s="227"/>
      <c r="F45" s="19" t="str">
        <f t="shared" si="1"/>
        <v/>
      </c>
      <c r="G45" s="67" t="str">
        <f t="shared" si="5"/>
        <v/>
      </c>
      <c r="H45" s="389" t="b">
        <f t="shared" si="3"/>
        <v>0</v>
      </c>
      <c r="I45" s="390">
        <f t="shared" si="6"/>
        <v>1</v>
      </c>
    </row>
    <row r="46" spans="1:9" x14ac:dyDescent="0.25">
      <c r="A46" s="46">
        <v>35</v>
      </c>
      <c r="B46" s="7"/>
      <c r="C46" s="7"/>
      <c r="D46" s="7"/>
      <c r="E46" s="227"/>
      <c r="F46" s="19" t="str">
        <f t="shared" si="1"/>
        <v/>
      </c>
      <c r="G46" s="67" t="str">
        <f t="shared" si="5"/>
        <v/>
      </c>
      <c r="H46" s="389" t="b">
        <f t="shared" si="3"/>
        <v>0</v>
      </c>
      <c r="I46" s="390">
        <f t="shared" si="6"/>
        <v>1</v>
      </c>
    </row>
    <row r="47" spans="1:9" x14ac:dyDescent="0.25">
      <c r="A47" s="46">
        <v>36</v>
      </c>
      <c r="B47" s="7"/>
      <c r="C47" s="7"/>
      <c r="D47" s="7"/>
      <c r="E47" s="227"/>
      <c r="F47" s="19" t="str">
        <f t="shared" si="1"/>
        <v/>
      </c>
      <c r="G47" s="67" t="str">
        <f t="shared" si="5"/>
        <v/>
      </c>
      <c r="H47" s="389" t="b">
        <f t="shared" si="3"/>
        <v>0</v>
      </c>
      <c r="I47" s="390">
        <f t="shared" si="6"/>
        <v>1</v>
      </c>
    </row>
    <row r="48" spans="1:9" x14ac:dyDescent="0.25">
      <c r="A48" s="46">
        <v>37</v>
      </c>
      <c r="B48" s="7"/>
      <c r="C48" s="7"/>
      <c r="D48" s="7"/>
      <c r="E48" s="227"/>
      <c r="F48" s="19" t="str">
        <f t="shared" si="1"/>
        <v/>
      </c>
      <c r="G48" s="67" t="str">
        <f t="shared" si="5"/>
        <v/>
      </c>
      <c r="H48" s="389" t="b">
        <f t="shared" si="3"/>
        <v>0</v>
      </c>
      <c r="I48" s="390">
        <f t="shared" si="6"/>
        <v>1</v>
      </c>
    </row>
    <row r="49" spans="1:9" x14ac:dyDescent="0.25">
      <c r="A49" s="46">
        <v>38</v>
      </c>
      <c r="B49" s="7"/>
      <c r="C49" s="7"/>
      <c r="D49" s="7"/>
      <c r="E49" s="227"/>
      <c r="F49" s="19" t="str">
        <f t="shared" si="1"/>
        <v/>
      </c>
      <c r="G49" s="67" t="str">
        <f t="shared" si="5"/>
        <v/>
      </c>
      <c r="H49" s="389" t="b">
        <f t="shared" si="3"/>
        <v>0</v>
      </c>
      <c r="I49" s="390">
        <f t="shared" si="6"/>
        <v>1</v>
      </c>
    </row>
    <row r="50" spans="1:9" x14ac:dyDescent="0.25">
      <c r="A50" s="46">
        <v>39</v>
      </c>
      <c r="B50" s="7"/>
      <c r="C50" s="7"/>
      <c r="D50" s="7"/>
      <c r="E50" s="227"/>
      <c r="F50" s="19" t="str">
        <f t="shared" si="1"/>
        <v/>
      </c>
      <c r="G50" s="67" t="str">
        <f t="shared" si="5"/>
        <v/>
      </c>
      <c r="H50" s="389" t="b">
        <f t="shared" si="3"/>
        <v>0</v>
      </c>
      <c r="I50" s="390">
        <f t="shared" si="6"/>
        <v>1</v>
      </c>
    </row>
    <row r="51" spans="1:9" x14ac:dyDescent="0.25">
      <c r="A51" s="46">
        <v>40</v>
      </c>
      <c r="B51" s="7"/>
      <c r="C51" s="7"/>
      <c r="D51" s="7"/>
      <c r="E51" s="227"/>
      <c r="F51" s="19" t="str">
        <f t="shared" si="1"/>
        <v/>
      </c>
      <c r="G51" s="67" t="str">
        <f t="shared" si="5"/>
        <v/>
      </c>
      <c r="H51" s="389" t="b">
        <f t="shared" si="3"/>
        <v>0</v>
      </c>
      <c r="I51" s="390">
        <f t="shared" si="6"/>
        <v>1</v>
      </c>
    </row>
    <row r="52" spans="1:9" x14ac:dyDescent="0.25">
      <c r="A52" s="46">
        <v>41</v>
      </c>
      <c r="B52" s="7"/>
      <c r="C52" s="7"/>
      <c r="D52" s="7"/>
      <c r="E52" s="227"/>
      <c r="F52" s="19" t="str">
        <f t="shared" si="1"/>
        <v/>
      </c>
      <c r="G52" s="67" t="str">
        <f t="shared" si="5"/>
        <v/>
      </c>
      <c r="H52" s="389" t="b">
        <f t="shared" si="3"/>
        <v>0</v>
      </c>
      <c r="I52" s="390">
        <f t="shared" si="6"/>
        <v>1</v>
      </c>
    </row>
    <row r="53" spans="1:9" x14ac:dyDescent="0.25">
      <c r="A53" s="46">
        <v>42</v>
      </c>
      <c r="B53" s="7"/>
      <c r="C53" s="7"/>
      <c r="D53" s="7"/>
      <c r="E53" s="227"/>
      <c r="F53" s="19" t="str">
        <f t="shared" si="1"/>
        <v/>
      </c>
      <c r="G53" s="67" t="str">
        <f t="shared" si="5"/>
        <v/>
      </c>
      <c r="H53" s="389" t="b">
        <f t="shared" si="3"/>
        <v>0</v>
      </c>
      <c r="I53" s="390">
        <f t="shared" si="6"/>
        <v>1</v>
      </c>
    </row>
    <row r="54" spans="1:9" x14ac:dyDescent="0.25">
      <c r="A54" s="46">
        <v>43</v>
      </c>
      <c r="B54" s="7"/>
      <c r="C54" s="7"/>
      <c r="D54" s="7"/>
      <c r="E54" s="227"/>
      <c r="F54" s="19" t="str">
        <f t="shared" si="1"/>
        <v/>
      </c>
      <c r="G54" s="67" t="str">
        <f t="shared" si="5"/>
        <v/>
      </c>
      <c r="H54" s="389" t="b">
        <f t="shared" si="3"/>
        <v>0</v>
      </c>
      <c r="I54" s="390">
        <f t="shared" si="6"/>
        <v>1</v>
      </c>
    </row>
    <row r="55" spans="1:9" x14ac:dyDescent="0.25">
      <c r="A55" s="46">
        <v>44</v>
      </c>
      <c r="B55" s="7"/>
      <c r="C55" s="7"/>
      <c r="D55" s="7"/>
      <c r="E55" s="227"/>
      <c r="F55" s="19" t="str">
        <f t="shared" si="1"/>
        <v/>
      </c>
      <c r="G55" s="67" t="str">
        <f t="shared" si="5"/>
        <v/>
      </c>
      <c r="H55" s="389" t="b">
        <f t="shared" si="3"/>
        <v>0</v>
      </c>
      <c r="I55" s="390">
        <f t="shared" si="6"/>
        <v>1</v>
      </c>
    </row>
    <row r="56" spans="1:9" x14ac:dyDescent="0.25">
      <c r="A56" s="46">
        <v>45</v>
      </c>
      <c r="B56" s="7"/>
      <c r="C56" s="7"/>
      <c r="D56" s="7"/>
      <c r="E56" s="227"/>
      <c r="F56" s="19" t="str">
        <f t="shared" si="1"/>
        <v/>
      </c>
      <c r="G56" s="67" t="str">
        <f t="shared" si="5"/>
        <v/>
      </c>
      <c r="H56" s="389" t="b">
        <f t="shared" si="3"/>
        <v>0</v>
      </c>
      <c r="I56" s="390">
        <f t="shared" si="6"/>
        <v>1</v>
      </c>
    </row>
    <row r="57" spans="1:9" x14ac:dyDescent="0.25">
      <c r="A57" s="46">
        <v>46</v>
      </c>
      <c r="B57" s="7"/>
      <c r="C57" s="7"/>
      <c r="D57" s="7"/>
      <c r="E57" s="227"/>
      <c r="F57" s="19" t="str">
        <f t="shared" si="1"/>
        <v/>
      </c>
      <c r="G57" s="67" t="str">
        <f t="shared" si="5"/>
        <v/>
      </c>
      <c r="H57" s="389" t="b">
        <f t="shared" si="3"/>
        <v>0</v>
      </c>
      <c r="I57" s="390">
        <f t="shared" si="6"/>
        <v>1</v>
      </c>
    </row>
    <row r="58" spans="1:9" x14ac:dyDescent="0.25">
      <c r="A58" s="46">
        <v>47</v>
      </c>
      <c r="B58" s="7"/>
      <c r="C58" s="7"/>
      <c r="D58" s="7"/>
      <c r="E58" s="227"/>
      <c r="F58" s="19" t="str">
        <f t="shared" si="1"/>
        <v/>
      </c>
      <c r="G58" s="67" t="str">
        <f t="shared" si="5"/>
        <v/>
      </c>
      <c r="H58" s="389" t="b">
        <f t="shared" si="3"/>
        <v>0</v>
      </c>
      <c r="I58" s="390">
        <f t="shared" si="6"/>
        <v>1</v>
      </c>
    </row>
    <row r="59" spans="1:9" x14ac:dyDescent="0.25">
      <c r="A59" s="46">
        <v>48</v>
      </c>
      <c r="B59" s="7"/>
      <c r="C59" s="7"/>
      <c r="D59" s="7"/>
      <c r="E59" s="227"/>
      <c r="F59" s="19" t="str">
        <f t="shared" si="1"/>
        <v/>
      </c>
      <c r="G59" s="67" t="str">
        <f t="shared" si="5"/>
        <v/>
      </c>
      <c r="H59" s="389" t="b">
        <f t="shared" si="3"/>
        <v>0</v>
      </c>
      <c r="I59" s="390">
        <f t="shared" si="6"/>
        <v>1</v>
      </c>
    </row>
    <row r="60" spans="1:9" x14ac:dyDescent="0.25">
      <c r="A60" s="46">
        <v>49</v>
      </c>
      <c r="B60" s="7"/>
      <c r="C60" s="7"/>
      <c r="D60" s="7"/>
      <c r="E60" s="227"/>
      <c r="F60" s="19" t="str">
        <f t="shared" si="1"/>
        <v/>
      </c>
      <c r="G60" s="67" t="str">
        <f t="shared" si="5"/>
        <v/>
      </c>
      <c r="H60" s="389" t="b">
        <f t="shared" si="3"/>
        <v>0</v>
      </c>
      <c r="I60" s="390">
        <f t="shared" si="6"/>
        <v>1</v>
      </c>
    </row>
    <row r="61" spans="1:9" x14ac:dyDescent="0.25">
      <c r="A61" s="46">
        <v>50</v>
      </c>
      <c r="B61" s="7"/>
      <c r="C61" s="7"/>
      <c r="D61" s="7"/>
      <c r="E61" s="227"/>
      <c r="F61" s="19" t="str">
        <f t="shared" si="1"/>
        <v/>
      </c>
      <c r="G61" s="67" t="str">
        <f t="shared" si="5"/>
        <v/>
      </c>
      <c r="H61" s="389" t="b">
        <f t="shared" si="3"/>
        <v>0</v>
      </c>
      <c r="I61" s="390">
        <f t="shared" si="6"/>
        <v>1</v>
      </c>
    </row>
    <row r="62" spans="1:9" x14ac:dyDescent="0.25">
      <c r="A62" s="46">
        <v>51</v>
      </c>
      <c r="B62" s="7"/>
      <c r="C62" s="7"/>
      <c r="D62" s="7"/>
      <c r="E62" s="227"/>
      <c r="F62" s="19" t="str">
        <f t="shared" si="1"/>
        <v/>
      </c>
      <c r="G62" s="67" t="str">
        <f t="shared" si="5"/>
        <v/>
      </c>
      <c r="H62" s="389" t="b">
        <f t="shared" si="3"/>
        <v>0</v>
      </c>
      <c r="I62" s="390">
        <f t="shared" si="6"/>
        <v>1</v>
      </c>
    </row>
    <row r="63" spans="1:9" x14ac:dyDescent="0.25">
      <c r="A63" s="46">
        <v>52</v>
      </c>
      <c r="B63" s="7"/>
      <c r="C63" s="7"/>
      <c r="D63" s="7"/>
      <c r="E63" s="227"/>
      <c r="F63" s="19" t="str">
        <f t="shared" si="1"/>
        <v/>
      </c>
      <c r="G63" s="67" t="str">
        <f t="shared" si="5"/>
        <v/>
      </c>
      <c r="H63" s="389" t="b">
        <f t="shared" si="3"/>
        <v>0</v>
      </c>
      <c r="I63" s="390">
        <f t="shared" si="6"/>
        <v>1</v>
      </c>
    </row>
    <row r="64" spans="1:9" x14ac:dyDescent="0.25">
      <c r="A64" s="46">
        <v>53</v>
      </c>
      <c r="B64" s="7"/>
      <c r="C64" s="7"/>
      <c r="D64" s="7"/>
      <c r="E64" s="227"/>
      <c r="F64" s="19" t="str">
        <f t="shared" si="1"/>
        <v/>
      </c>
      <c r="G64" s="67" t="str">
        <f t="shared" si="5"/>
        <v/>
      </c>
      <c r="H64" s="389" t="b">
        <f t="shared" si="3"/>
        <v>0</v>
      </c>
      <c r="I64" s="390">
        <f t="shared" si="6"/>
        <v>1</v>
      </c>
    </row>
    <row r="65" spans="1:9" x14ac:dyDescent="0.25">
      <c r="A65" s="46">
        <v>54</v>
      </c>
      <c r="B65" s="7"/>
      <c r="C65" s="7"/>
      <c r="D65" s="7"/>
      <c r="E65" s="227"/>
      <c r="F65" s="19" t="str">
        <f t="shared" si="1"/>
        <v/>
      </c>
      <c r="G65" s="67" t="str">
        <f t="shared" si="5"/>
        <v/>
      </c>
      <c r="H65" s="389" t="b">
        <f t="shared" si="3"/>
        <v>0</v>
      </c>
      <c r="I65" s="390">
        <f t="shared" si="6"/>
        <v>1</v>
      </c>
    </row>
    <row r="66" spans="1:9" x14ac:dyDescent="0.25">
      <c r="A66" s="46">
        <v>55</v>
      </c>
      <c r="B66" s="7"/>
      <c r="C66" s="7"/>
      <c r="D66" s="7"/>
      <c r="E66" s="227"/>
      <c r="F66" s="19" t="str">
        <f t="shared" si="1"/>
        <v/>
      </c>
      <c r="G66" s="67" t="str">
        <f t="shared" si="5"/>
        <v/>
      </c>
      <c r="H66" s="389" t="b">
        <f t="shared" si="3"/>
        <v>0</v>
      </c>
      <c r="I66" s="390">
        <f t="shared" si="6"/>
        <v>1</v>
      </c>
    </row>
    <row r="67" spans="1:9" x14ac:dyDescent="0.25">
      <c r="A67" s="46">
        <v>56</v>
      </c>
      <c r="B67" s="7"/>
      <c r="C67" s="7"/>
      <c r="D67" s="7"/>
      <c r="E67" s="227"/>
      <c r="F67" s="19" t="str">
        <f t="shared" si="1"/>
        <v/>
      </c>
      <c r="G67" s="67" t="str">
        <f t="shared" si="5"/>
        <v/>
      </c>
      <c r="H67" s="389" t="b">
        <f t="shared" si="3"/>
        <v>0</v>
      </c>
      <c r="I67" s="390">
        <f t="shared" si="6"/>
        <v>1</v>
      </c>
    </row>
    <row r="68" spans="1:9" x14ac:dyDescent="0.25">
      <c r="A68" s="46">
        <v>57</v>
      </c>
      <c r="B68" s="7"/>
      <c r="C68" s="7"/>
      <c r="D68" s="7"/>
      <c r="E68" s="227"/>
      <c r="F68" s="19" t="str">
        <f t="shared" si="1"/>
        <v/>
      </c>
      <c r="G68" s="67" t="str">
        <f t="shared" si="5"/>
        <v/>
      </c>
      <c r="H68" s="389" t="b">
        <f t="shared" si="3"/>
        <v>0</v>
      </c>
      <c r="I68" s="390">
        <f t="shared" si="6"/>
        <v>1</v>
      </c>
    </row>
    <row r="69" spans="1:9" x14ac:dyDescent="0.25">
      <c r="A69" s="46">
        <v>58</v>
      </c>
      <c r="B69" s="7"/>
      <c r="C69" s="7"/>
      <c r="D69" s="7"/>
      <c r="E69" s="227"/>
      <c r="F69" s="19" t="str">
        <f t="shared" si="1"/>
        <v/>
      </c>
      <c r="G69" s="67" t="str">
        <f t="shared" si="5"/>
        <v/>
      </c>
      <c r="H69" s="389" t="b">
        <f t="shared" si="3"/>
        <v>0</v>
      </c>
      <c r="I69" s="390">
        <f t="shared" si="6"/>
        <v>1</v>
      </c>
    </row>
    <row r="70" spans="1:9" x14ac:dyDescent="0.25">
      <c r="A70" s="46">
        <v>59</v>
      </c>
      <c r="B70" s="7"/>
      <c r="C70" s="7"/>
      <c r="D70" s="7"/>
      <c r="E70" s="227"/>
      <c r="F70" s="19" t="str">
        <f t="shared" si="1"/>
        <v/>
      </c>
      <c r="G70" s="67" t="str">
        <f t="shared" si="5"/>
        <v/>
      </c>
      <c r="H70" s="389" t="b">
        <f t="shared" si="3"/>
        <v>0</v>
      </c>
      <c r="I70" s="390">
        <f t="shared" si="6"/>
        <v>1</v>
      </c>
    </row>
    <row r="71" spans="1:9" x14ac:dyDescent="0.25">
      <c r="A71" s="46">
        <v>60</v>
      </c>
      <c r="B71" s="7"/>
      <c r="C71" s="7"/>
      <c r="D71" s="7"/>
      <c r="E71" s="227"/>
      <c r="F71" s="19" t="str">
        <f t="shared" si="1"/>
        <v/>
      </c>
      <c r="G71" s="67" t="str">
        <f t="shared" si="5"/>
        <v/>
      </c>
      <c r="H71" s="389" t="b">
        <f t="shared" si="3"/>
        <v>0</v>
      </c>
      <c r="I71" s="390">
        <f t="shared" si="6"/>
        <v>1</v>
      </c>
    </row>
    <row r="72" spans="1:9" x14ac:dyDescent="0.25">
      <c r="A72" s="46">
        <v>61</v>
      </c>
      <c r="B72" s="7"/>
      <c r="C72" s="7"/>
      <c r="D72" s="7"/>
      <c r="E72" s="227"/>
      <c r="F72" s="19" t="str">
        <f t="shared" si="1"/>
        <v/>
      </c>
      <c r="G72" s="67" t="str">
        <f t="shared" si="5"/>
        <v/>
      </c>
      <c r="H72" s="389" t="b">
        <f t="shared" si="3"/>
        <v>0</v>
      </c>
      <c r="I72" s="390">
        <f t="shared" si="6"/>
        <v>1</v>
      </c>
    </row>
    <row r="73" spans="1:9" x14ac:dyDescent="0.25">
      <c r="A73" s="46">
        <v>62</v>
      </c>
      <c r="B73" s="7"/>
      <c r="C73" s="7"/>
      <c r="D73" s="7"/>
      <c r="E73" s="227"/>
      <c r="F73" s="19" t="str">
        <f t="shared" si="1"/>
        <v/>
      </c>
      <c r="G73" s="67" t="str">
        <f t="shared" si="5"/>
        <v/>
      </c>
      <c r="H73" s="389" t="b">
        <f t="shared" si="3"/>
        <v>0</v>
      </c>
      <c r="I73" s="390">
        <f t="shared" si="6"/>
        <v>1</v>
      </c>
    </row>
    <row r="74" spans="1:9" x14ac:dyDescent="0.25">
      <c r="A74" s="46">
        <v>63</v>
      </c>
      <c r="B74" s="7"/>
      <c r="C74" s="7"/>
      <c r="D74" s="7"/>
      <c r="E74" s="227"/>
      <c r="F74" s="19" t="str">
        <f t="shared" si="1"/>
        <v/>
      </c>
      <c r="G74" s="67" t="str">
        <f t="shared" si="5"/>
        <v/>
      </c>
      <c r="H74" s="389" t="b">
        <f t="shared" si="3"/>
        <v>0</v>
      </c>
      <c r="I74" s="390">
        <f t="shared" si="6"/>
        <v>1</v>
      </c>
    </row>
    <row r="75" spans="1:9" x14ac:dyDescent="0.25">
      <c r="A75" s="46">
        <v>64</v>
      </c>
      <c r="B75" s="7"/>
      <c r="C75" s="7"/>
      <c r="D75" s="7"/>
      <c r="E75" s="227"/>
      <c r="F75" s="19" t="str">
        <f t="shared" si="1"/>
        <v/>
      </c>
      <c r="G75" s="67" t="str">
        <f t="shared" si="5"/>
        <v/>
      </c>
      <c r="H75" s="389" t="b">
        <f t="shared" si="3"/>
        <v>0</v>
      </c>
      <c r="I75" s="390">
        <f t="shared" si="6"/>
        <v>1</v>
      </c>
    </row>
    <row r="76" spans="1:9" x14ac:dyDescent="0.25">
      <c r="A76" s="46">
        <v>65</v>
      </c>
      <c r="B76" s="7"/>
      <c r="C76" s="7"/>
      <c r="D76" s="7"/>
      <c r="E76" s="227"/>
      <c r="F76" s="19" t="str">
        <f t="shared" ref="F76:F139" si="7">IF(OR($B76="",$C76="",$E76&lt;an_initial,$E76&gt;an_final),"",G76 * (INDEX(i7punctaje, MATCH(C76,i7anvergură,0), MATCH(D76,i7premiu,0) )) )</f>
        <v/>
      </c>
      <c r="G76" s="67" t="str">
        <f t="shared" ref="G76:G110" si="8">IF(OR($B76="",$C76="",$E76="",$E76&gt;an_final),"",IF($E76&gt;=an_initial,1,""))</f>
        <v/>
      </c>
      <c r="H76" s="389" t="b">
        <f t="shared" ref="H76:H110" si="9">IF(nume_candidat="",FALSE,ISNUMBER(SEARCH(nume_candidat,$B76)))</f>
        <v>0</v>
      </c>
      <c r="I76" s="390">
        <f t="shared" ref="I76:I110" si="10">LEN(B76)-LEN(SUBSTITUTE(B76,",",""))+1</f>
        <v>1</v>
      </c>
    </row>
    <row r="77" spans="1:9" x14ac:dyDescent="0.25">
      <c r="A77" s="46">
        <v>66</v>
      </c>
      <c r="B77" s="7"/>
      <c r="C77" s="7"/>
      <c r="D77" s="7"/>
      <c r="E77" s="227"/>
      <c r="F77" s="19" t="str">
        <f t="shared" si="7"/>
        <v/>
      </c>
      <c r="G77" s="67" t="str">
        <f t="shared" si="8"/>
        <v/>
      </c>
      <c r="H77" s="389" t="b">
        <f t="shared" si="9"/>
        <v>0</v>
      </c>
      <c r="I77" s="390">
        <f t="shared" si="10"/>
        <v>1</v>
      </c>
    </row>
    <row r="78" spans="1:9" x14ac:dyDescent="0.25">
      <c r="A78" s="46">
        <v>67</v>
      </c>
      <c r="B78" s="7"/>
      <c r="C78" s="7"/>
      <c r="D78" s="7"/>
      <c r="E78" s="227"/>
      <c r="F78" s="19" t="str">
        <f t="shared" si="7"/>
        <v/>
      </c>
      <c r="G78" s="67" t="str">
        <f t="shared" si="8"/>
        <v/>
      </c>
      <c r="H78" s="389" t="b">
        <f t="shared" si="9"/>
        <v>0</v>
      </c>
      <c r="I78" s="390">
        <f t="shared" si="10"/>
        <v>1</v>
      </c>
    </row>
    <row r="79" spans="1:9" x14ac:dyDescent="0.25">
      <c r="A79" s="46">
        <v>68</v>
      </c>
      <c r="B79" s="7"/>
      <c r="C79" s="7"/>
      <c r="D79" s="7"/>
      <c r="E79" s="227"/>
      <c r="F79" s="19" t="str">
        <f t="shared" si="7"/>
        <v/>
      </c>
      <c r="G79" s="67" t="str">
        <f t="shared" si="8"/>
        <v/>
      </c>
      <c r="H79" s="389" t="b">
        <f t="shared" si="9"/>
        <v>0</v>
      </c>
      <c r="I79" s="390">
        <f t="shared" si="10"/>
        <v>1</v>
      </c>
    </row>
    <row r="80" spans="1:9" x14ac:dyDescent="0.25">
      <c r="A80" s="46">
        <v>69</v>
      </c>
      <c r="B80" s="7"/>
      <c r="C80" s="7"/>
      <c r="D80" s="7"/>
      <c r="E80" s="227"/>
      <c r="F80" s="19" t="str">
        <f t="shared" si="7"/>
        <v/>
      </c>
      <c r="G80" s="67" t="str">
        <f t="shared" si="8"/>
        <v/>
      </c>
      <c r="H80" s="389" t="b">
        <f t="shared" si="9"/>
        <v>0</v>
      </c>
      <c r="I80" s="390">
        <f t="shared" si="10"/>
        <v>1</v>
      </c>
    </row>
    <row r="81" spans="1:9" x14ac:dyDescent="0.25">
      <c r="A81" s="46">
        <v>70</v>
      </c>
      <c r="B81" s="7"/>
      <c r="C81" s="7"/>
      <c r="D81" s="7"/>
      <c r="E81" s="227"/>
      <c r="F81" s="19" t="str">
        <f t="shared" si="7"/>
        <v/>
      </c>
      <c r="G81" s="67" t="str">
        <f t="shared" si="8"/>
        <v/>
      </c>
      <c r="H81" s="389" t="b">
        <f t="shared" si="9"/>
        <v>0</v>
      </c>
      <c r="I81" s="390">
        <f t="shared" si="10"/>
        <v>1</v>
      </c>
    </row>
    <row r="82" spans="1:9" x14ac:dyDescent="0.25">
      <c r="A82" s="46">
        <v>71</v>
      </c>
      <c r="B82" s="7"/>
      <c r="C82" s="7"/>
      <c r="D82" s="7"/>
      <c r="E82" s="227"/>
      <c r="F82" s="19" t="str">
        <f t="shared" si="7"/>
        <v/>
      </c>
      <c r="G82" s="67" t="str">
        <f t="shared" si="8"/>
        <v/>
      </c>
      <c r="H82" s="389" t="b">
        <f t="shared" si="9"/>
        <v>0</v>
      </c>
      <c r="I82" s="390">
        <f t="shared" si="10"/>
        <v>1</v>
      </c>
    </row>
    <row r="83" spans="1:9" x14ac:dyDescent="0.25">
      <c r="A83" s="46">
        <v>72</v>
      </c>
      <c r="B83" s="7"/>
      <c r="C83" s="7"/>
      <c r="D83" s="7"/>
      <c r="E83" s="227"/>
      <c r="F83" s="19" t="str">
        <f t="shared" si="7"/>
        <v/>
      </c>
      <c r="G83" s="67" t="str">
        <f t="shared" si="8"/>
        <v/>
      </c>
      <c r="H83" s="389" t="b">
        <f t="shared" si="9"/>
        <v>0</v>
      </c>
      <c r="I83" s="390">
        <f t="shared" si="10"/>
        <v>1</v>
      </c>
    </row>
    <row r="84" spans="1:9" x14ac:dyDescent="0.25">
      <c r="A84" s="46">
        <v>73</v>
      </c>
      <c r="B84" s="7"/>
      <c r="C84" s="7"/>
      <c r="D84" s="7"/>
      <c r="E84" s="227"/>
      <c r="F84" s="19" t="str">
        <f t="shared" si="7"/>
        <v/>
      </c>
      <c r="G84" s="67" t="str">
        <f t="shared" si="8"/>
        <v/>
      </c>
      <c r="H84" s="389" t="b">
        <f t="shared" si="9"/>
        <v>0</v>
      </c>
      <c r="I84" s="390">
        <f t="shared" si="10"/>
        <v>1</v>
      </c>
    </row>
    <row r="85" spans="1:9" x14ac:dyDescent="0.25">
      <c r="A85" s="46">
        <v>74</v>
      </c>
      <c r="B85" s="7"/>
      <c r="C85" s="7"/>
      <c r="D85" s="7"/>
      <c r="E85" s="227"/>
      <c r="F85" s="19" t="str">
        <f t="shared" si="7"/>
        <v/>
      </c>
      <c r="G85" s="67" t="str">
        <f t="shared" si="8"/>
        <v/>
      </c>
      <c r="H85" s="389" t="b">
        <f t="shared" si="9"/>
        <v>0</v>
      </c>
      <c r="I85" s="390">
        <f t="shared" si="10"/>
        <v>1</v>
      </c>
    </row>
    <row r="86" spans="1:9" x14ac:dyDescent="0.25">
      <c r="A86" s="46">
        <v>75</v>
      </c>
      <c r="B86" s="7"/>
      <c r="C86" s="7"/>
      <c r="D86" s="7"/>
      <c r="E86" s="227"/>
      <c r="F86" s="19" t="str">
        <f t="shared" si="7"/>
        <v/>
      </c>
      <c r="G86" s="67" t="str">
        <f t="shared" si="8"/>
        <v/>
      </c>
      <c r="H86" s="389" t="b">
        <f t="shared" si="9"/>
        <v>0</v>
      </c>
      <c r="I86" s="390">
        <f t="shared" si="10"/>
        <v>1</v>
      </c>
    </row>
    <row r="87" spans="1:9" x14ac:dyDescent="0.25">
      <c r="A87" s="46">
        <v>76</v>
      </c>
      <c r="B87" s="7"/>
      <c r="C87" s="7"/>
      <c r="D87" s="7"/>
      <c r="E87" s="227"/>
      <c r="F87" s="19" t="str">
        <f t="shared" si="7"/>
        <v/>
      </c>
      <c r="G87" s="67" t="str">
        <f t="shared" si="8"/>
        <v/>
      </c>
      <c r="H87" s="389" t="b">
        <f t="shared" si="9"/>
        <v>0</v>
      </c>
      <c r="I87" s="390">
        <f t="shared" si="10"/>
        <v>1</v>
      </c>
    </row>
    <row r="88" spans="1:9" x14ac:dyDescent="0.25">
      <c r="A88" s="46">
        <v>77</v>
      </c>
      <c r="B88" s="7"/>
      <c r="C88" s="7"/>
      <c r="D88" s="7"/>
      <c r="E88" s="227"/>
      <c r="F88" s="19" t="str">
        <f t="shared" si="7"/>
        <v/>
      </c>
      <c r="G88" s="67" t="str">
        <f t="shared" si="8"/>
        <v/>
      </c>
      <c r="H88" s="389" t="b">
        <f t="shared" si="9"/>
        <v>0</v>
      </c>
      <c r="I88" s="390">
        <f t="shared" si="10"/>
        <v>1</v>
      </c>
    </row>
    <row r="89" spans="1:9" x14ac:dyDescent="0.25">
      <c r="A89" s="46">
        <v>78</v>
      </c>
      <c r="B89" s="7"/>
      <c r="C89" s="7"/>
      <c r="D89" s="7"/>
      <c r="E89" s="227"/>
      <c r="F89" s="19" t="str">
        <f t="shared" si="7"/>
        <v/>
      </c>
      <c r="G89" s="67" t="str">
        <f t="shared" si="8"/>
        <v/>
      </c>
      <c r="H89" s="389" t="b">
        <f t="shared" si="9"/>
        <v>0</v>
      </c>
      <c r="I89" s="390">
        <f t="shared" si="10"/>
        <v>1</v>
      </c>
    </row>
    <row r="90" spans="1:9" x14ac:dyDescent="0.25">
      <c r="A90" s="46">
        <v>79</v>
      </c>
      <c r="B90" s="7"/>
      <c r="C90" s="7"/>
      <c r="D90" s="7"/>
      <c r="E90" s="227"/>
      <c r="F90" s="19" t="str">
        <f t="shared" si="7"/>
        <v/>
      </c>
      <c r="G90" s="67" t="str">
        <f t="shared" si="8"/>
        <v/>
      </c>
      <c r="H90" s="389" t="b">
        <f t="shared" si="9"/>
        <v>0</v>
      </c>
      <c r="I90" s="390">
        <f t="shared" si="10"/>
        <v>1</v>
      </c>
    </row>
    <row r="91" spans="1:9" x14ac:dyDescent="0.25">
      <c r="A91" s="46">
        <v>80</v>
      </c>
      <c r="B91" s="7"/>
      <c r="C91" s="7"/>
      <c r="D91" s="7"/>
      <c r="E91" s="227"/>
      <c r="F91" s="19" t="str">
        <f t="shared" si="7"/>
        <v/>
      </c>
      <c r="G91" s="67" t="str">
        <f t="shared" si="8"/>
        <v/>
      </c>
      <c r="H91" s="389" t="b">
        <f t="shared" si="9"/>
        <v>0</v>
      </c>
      <c r="I91" s="390">
        <f t="shared" si="10"/>
        <v>1</v>
      </c>
    </row>
    <row r="92" spans="1:9" x14ac:dyDescent="0.25">
      <c r="A92" s="46">
        <v>81</v>
      </c>
      <c r="B92" s="7"/>
      <c r="C92" s="7"/>
      <c r="D92" s="7"/>
      <c r="E92" s="227"/>
      <c r="F92" s="19" t="str">
        <f t="shared" si="7"/>
        <v/>
      </c>
      <c r="G92" s="67" t="str">
        <f t="shared" si="8"/>
        <v/>
      </c>
      <c r="H92" s="389" t="b">
        <f t="shared" si="9"/>
        <v>0</v>
      </c>
      <c r="I92" s="390">
        <f t="shared" si="10"/>
        <v>1</v>
      </c>
    </row>
    <row r="93" spans="1:9" x14ac:dyDescent="0.25">
      <c r="A93" s="46">
        <v>82</v>
      </c>
      <c r="B93" s="7"/>
      <c r="C93" s="7"/>
      <c r="D93" s="7"/>
      <c r="E93" s="227"/>
      <c r="F93" s="19" t="str">
        <f t="shared" si="7"/>
        <v/>
      </c>
      <c r="G93" s="67" t="str">
        <f t="shared" si="8"/>
        <v/>
      </c>
      <c r="H93" s="389" t="b">
        <f t="shared" si="9"/>
        <v>0</v>
      </c>
      <c r="I93" s="390">
        <f t="shared" si="10"/>
        <v>1</v>
      </c>
    </row>
    <row r="94" spans="1:9" x14ac:dyDescent="0.25">
      <c r="A94" s="46">
        <v>83</v>
      </c>
      <c r="B94" s="7"/>
      <c r="C94" s="7"/>
      <c r="D94" s="7"/>
      <c r="E94" s="227"/>
      <c r="F94" s="19" t="str">
        <f t="shared" si="7"/>
        <v/>
      </c>
      <c r="G94" s="67" t="str">
        <f t="shared" si="8"/>
        <v/>
      </c>
      <c r="H94" s="389" t="b">
        <f t="shared" si="9"/>
        <v>0</v>
      </c>
      <c r="I94" s="390">
        <f t="shared" si="10"/>
        <v>1</v>
      </c>
    </row>
    <row r="95" spans="1:9" x14ac:dyDescent="0.25">
      <c r="A95" s="46">
        <v>84</v>
      </c>
      <c r="B95" s="7"/>
      <c r="C95" s="7"/>
      <c r="D95" s="7"/>
      <c r="E95" s="227"/>
      <c r="F95" s="19" t="str">
        <f t="shared" si="7"/>
        <v/>
      </c>
      <c r="G95" s="67" t="str">
        <f t="shared" si="8"/>
        <v/>
      </c>
      <c r="H95" s="389" t="b">
        <f t="shared" si="9"/>
        <v>0</v>
      </c>
      <c r="I95" s="390">
        <f t="shared" si="10"/>
        <v>1</v>
      </c>
    </row>
    <row r="96" spans="1:9" x14ac:dyDescent="0.25">
      <c r="A96" s="46">
        <v>85</v>
      </c>
      <c r="B96" s="7"/>
      <c r="C96" s="7"/>
      <c r="D96" s="7"/>
      <c r="E96" s="227"/>
      <c r="F96" s="19" t="str">
        <f t="shared" si="7"/>
        <v/>
      </c>
      <c r="G96" s="67" t="str">
        <f t="shared" si="8"/>
        <v/>
      </c>
      <c r="H96" s="389" t="b">
        <f t="shared" si="9"/>
        <v>0</v>
      </c>
      <c r="I96" s="390">
        <f t="shared" si="10"/>
        <v>1</v>
      </c>
    </row>
    <row r="97" spans="1:9" x14ac:dyDescent="0.25">
      <c r="A97" s="46">
        <v>86</v>
      </c>
      <c r="B97" s="7"/>
      <c r="C97" s="7"/>
      <c r="D97" s="7"/>
      <c r="E97" s="227"/>
      <c r="F97" s="19" t="str">
        <f t="shared" si="7"/>
        <v/>
      </c>
      <c r="G97" s="67" t="str">
        <f t="shared" si="8"/>
        <v/>
      </c>
      <c r="H97" s="389" t="b">
        <f t="shared" si="9"/>
        <v>0</v>
      </c>
      <c r="I97" s="390">
        <f t="shared" si="10"/>
        <v>1</v>
      </c>
    </row>
    <row r="98" spans="1:9" x14ac:dyDescent="0.25">
      <c r="A98" s="46">
        <v>87</v>
      </c>
      <c r="B98" s="7"/>
      <c r="C98" s="7"/>
      <c r="D98" s="7"/>
      <c r="E98" s="227"/>
      <c r="F98" s="19" t="str">
        <f t="shared" si="7"/>
        <v/>
      </c>
      <c r="G98" s="67" t="str">
        <f t="shared" si="8"/>
        <v/>
      </c>
      <c r="H98" s="389" t="b">
        <f t="shared" si="9"/>
        <v>0</v>
      </c>
      <c r="I98" s="390">
        <f t="shared" si="10"/>
        <v>1</v>
      </c>
    </row>
    <row r="99" spans="1:9" x14ac:dyDescent="0.25">
      <c r="A99" s="46">
        <v>88</v>
      </c>
      <c r="B99" s="7"/>
      <c r="C99" s="7"/>
      <c r="D99" s="7"/>
      <c r="E99" s="227"/>
      <c r="F99" s="19" t="str">
        <f t="shared" si="7"/>
        <v/>
      </c>
      <c r="G99" s="67" t="str">
        <f t="shared" si="8"/>
        <v/>
      </c>
      <c r="H99" s="389" t="b">
        <f t="shared" si="9"/>
        <v>0</v>
      </c>
      <c r="I99" s="390">
        <f t="shared" si="10"/>
        <v>1</v>
      </c>
    </row>
    <row r="100" spans="1:9" x14ac:dyDescent="0.25">
      <c r="A100" s="46">
        <v>89</v>
      </c>
      <c r="B100" s="7"/>
      <c r="C100" s="7"/>
      <c r="D100" s="7"/>
      <c r="E100" s="227"/>
      <c r="F100" s="19" t="str">
        <f t="shared" si="7"/>
        <v/>
      </c>
      <c r="G100" s="67" t="str">
        <f t="shared" si="8"/>
        <v/>
      </c>
      <c r="H100" s="389" t="b">
        <f t="shared" si="9"/>
        <v>0</v>
      </c>
      <c r="I100" s="390">
        <f t="shared" si="10"/>
        <v>1</v>
      </c>
    </row>
    <row r="101" spans="1:9" x14ac:dyDescent="0.25">
      <c r="A101" s="46">
        <v>90</v>
      </c>
      <c r="B101" s="7"/>
      <c r="C101" s="7"/>
      <c r="D101" s="7"/>
      <c r="E101" s="227"/>
      <c r="F101" s="19" t="str">
        <f t="shared" si="7"/>
        <v/>
      </c>
      <c r="G101" s="67" t="str">
        <f t="shared" si="8"/>
        <v/>
      </c>
      <c r="H101" s="389" t="b">
        <f t="shared" si="9"/>
        <v>0</v>
      </c>
      <c r="I101" s="390">
        <f t="shared" si="10"/>
        <v>1</v>
      </c>
    </row>
    <row r="102" spans="1:9" x14ac:dyDescent="0.25">
      <c r="A102" s="46">
        <v>91</v>
      </c>
      <c r="B102" s="7"/>
      <c r="C102" s="7"/>
      <c r="D102" s="7"/>
      <c r="E102" s="227"/>
      <c r="F102" s="19" t="str">
        <f t="shared" si="7"/>
        <v/>
      </c>
      <c r="G102" s="67" t="str">
        <f t="shared" si="8"/>
        <v/>
      </c>
      <c r="H102" s="389" t="b">
        <f t="shared" si="9"/>
        <v>0</v>
      </c>
      <c r="I102" s="390">
        <f t="shared" si="10"/>
        <v>1</v>
      </c>
    </row>
    <row r="103" spans="1:9" x14ac:dyDescent="0.25">
      <c r="A103" s="46">
        <v>92</v>
      </c>
      <c r="B103" s="7"/>
      <c r="C103" s="7"/>
      <c r="D103" s="7"/>
      <c r="E103" s="227"/>
      <c r="F103" s="19" t="str">
        <f t="shared" si="7"/>
        <v/>
      </c>
      <c r="G103" s="67" t="str">
        <f t="shared" si="8"/>
        <v/>
      </c>
      <c r="H103" s="389" t="b">
        <f t="shared" si="9"/>
        <v>0</v>
      </c>
      <c r="I103" s="390">
        <f t="shared" si="10"/>
        <v>1</v>
      </c>
    </row>
    <row r="104" spans="1:9" x14ac:dyDescent="0.25">
      <c r="A104" s="46">
        <v>93</v>
      </c>
      <c r="B104" s="7"/>
      <c r="C104" s="7"/>
      <c r="D104" s="7"/>
      <c r="E104" s="227"/>
      <c r="F104" s="19" t="str">
        <f t="shared" si="7"/>
        <v/>
      </c>
      <c r="G104" s="67" t="str">
        <f t="shared" si="8"/>
        <v/>
      </c>
      <c r="H104" s="389" t="b">
        <f t="shared" si="9"/>
        <v>0</v>
      </c>
      <c r="I104" s="390">
        <f t="shared" si="10"/>
        <v>1</v>
      </c>
    </row>
    <row r="105" spans="1:9" x14ac:dyDescent="0.25">
      <c r="A105" s="46">
        <v>94</v>
      </c>
      <c r="B105" s="7"/>
      <c r="C105" s="7"/>
      <c r="D105" s="7"/>
      <c r="E105" s="227"/>
      <c r="F105" s="19" t="str">
        <f t="shared" si="7"/>
        <v/>
      </c>
      <c r="G105" s="67" t="str">
        <f t="shared" si="8"/>
        <v/>
      </c>
      <c r="H105" s="389" t="b">
        <f t="shared" si="9"/>
        <v>0</v>
      </c>
      <c r="I105" s="390">
        <f t="shared" si="10"/>
        <v>1</v>
      </c>
    </row>
    <row r="106" spans="1:9" x14ac:dyDescent="0.25">
      <c r="A106" s="46">
        <v>95</v>
      </c>
      <c r="B106" s="7"/>
      <c r="C106" s="7"/>
      <c r="D106" s="7"/>
      <c r="E106" s="227"/>
      <c r="F106" s="19" t="str">
        <f t="shared" si="7"/>
        <v/>
      </c>
      <c r="G106" s="67" t="str">
        <f t="shared" si="8"/>
        <v/>
      </c>
      <c r="H106" s="389" t="b">
        <f t="shared" si="9"/>
        <v>0</v>
      </c>
      <c r="I106" s="390">
        <f t="shared" si="10"/>
        <v>1</v>
      </c>
    </row>
    <row r="107" spans="1:9" x14ac:dyDescent="0.25">
      <c r="A107" s="46">
        <v>96</v>
      </c>
      <c r="B107" s="7"/>
      <c r="C107" s="7"/>
      <c r="D107" s="7"/>
      <c r="E107" s="227"/>
      <c r="F107" s="19" t="str">
        <f t="shared" si="7"/>
        <v/>
      </c>
      <c r="G107" s="67" t="str">
        <f t="shared" si="8"/>
        <v/>
      </c>
      <c r="H107" s="389" t="b">
        <f t="shared" si="9"/>
        <v>0</v>
      </c>
      <c r="I107" s="390">
        <f t="shared" si="10"/>
        <v>1</v>
      </c>
    </row>
    <row r="108" spans="1:9" x14ac:dyDescent="0.25">
      <c r="A108" s="46">
        <v>97</v>
      </c>
      <c r="B108" s="7"/>
      <c r="C108" s="7"/>
      <c r="D108" s="7"/>
      <c r="E108" s="227"/>
      <c r="F108" s="19" t="str">
        <f t="shared" si="7"/>
        <v/>
      </c>
      <c r="G108" s="67" t="str">
        <f t="shared" si="8"/>
        <v/>
      </c>
      <c r="H108" s="389" t="b">
        <f t="shared" si="9"/>
        <v>0</v>
      </c>
      <c r="I108" s="390">
        <f t="shared" si="10"/>
        <v>1</v>
      </c>
    </row>
    <row r="109" spans="1:9" x14ac:dyDescent="0.25">
      <c r="A109" s="46">
        <v>98</v>
      </c>
      <c r="B109" s="7"/>
      <c r="C109" s="7"/>
      <c r="D109" s="7"/>
      <c r="E109" s="227"/>
      <c r="F109" s="19" t="str">
        <f t="shared" si="7"/>
        <v/>
      </c>
      <c r="G109" s="67" t="str">
        <f t="shared" si="8"/>
        <v/>
      </c>
      <c r="H109" s="389" t="b">
        <f t="shared" si="9"/>
        <v>0</v>
      </c>
      <c r="I109" s="390">
        <f t="shared" si="10"/>
        <v>1</v>
      </c>
    </row>
    <row r="110" spans="1:9" x14ac:dyDescent="0.25">
      <c r="A110" s="152">
        <v>99</v>
      </c>
      <c r="B110" s="7"/>
      <c r="C110" s="7"/>
      <c r="D110" s="7"/>
      <c r="E110" s="227"/>
      <c r="F110" s="19" t="str">
        <f t="shared" si="7"/>
        <v/>
      </c>
      <c r="G110" s="67" t="str">
        <f t="shared" si="8"/>
        <v/>
      </c>
      <c r="H110" s="389" t="b">
        <f t="shared" si="9"/>
        <v>0</v>
      </c>
      <c r="I110" s="390">
        <f t="shared" si="10"/>
        <v>1</v>
      </c>
    </row>
    <row r="111" spans="1:9" x14ac:dyDescent="0.25">
      <c r="A111" s="152">
        <v>100</v>
      </c>
      <c r="B111" s="153"/>
      <c r="C111" s="153"/>
      <c r="D111" s="153"/>
      <c r="E111" s="155"/>
      <c r="F111" s="19" t="str">
        <f t="shared" si="7"/>
        <v/>
      </c>
    </row>
    <row r="112" spans="1:9" x14ac:dyDescent="0.25">
      <c r="A112" s="152">
        <v>101</v>
      </c>
      <c r="B112" s="153"/>
      <c r="C112" s="153"/>
      <c r="D112" s="153"/>
      <c r="E112" s="155"/>
      <c r="F112" s="19" t="str">
        <f t="shared" si="7"/>
        <v/>
      </c>
    </row>
    <row r="113" spans="1:18" x14ac:dyDescent="0.25">
      <c r="A113" s="152">
        <v>102</v>
      </c>
      <c r="B113" s="153"/>
      <c r="C113" s="153"/>
      <c r="D113" s="153"/>
      <c r="E113" s="155"/>
      <c r="F113" s="19" t="str">
        <f t="shared" si="7"/>
        <v/>
      </c>
    </row>
    <row r="114" spans="1:18" x14ac:dyDescent="0.25">
      <c r="A114" s="152">
        <v>103</v>
      </c>
      <c r="B114" s="153"/>
      <c r="C114" s="153"/>
      <c r="D114" s="153"/>
      <c r="E114" s="155"/>
      <c r="F114" s="19" t="str">
        <f t="shared" si="7"/>
        <v/>
      </c>
    </row>
    <row r="115" spans="1:18" s="79" customFormat="1" x14ac:dyDescent="0.25">
      <c r="A115" s="152">
        <v>104</v>
      </c>
      <c r="B115" s="153"/>
      <c r="C115" s="153"/>
      <c r="D115" s="153"/>
      <c r="E115" s="155"/>
      <c r="F115" s="19" t="str">
        <f t="shared" si="7"/>
        <v/>
      </c>
      <c r="H115" s="80"/>
      <c r="I115" s="73"/>
      <c r="J115" s="73"/>
      <c r="K115" s="73"/>
      <c r="L115" s="73"/>
      <c r="M115" s="73"/>
      <c r="N115" s="73"/>
      <c r="O115" s="73"/>
      <c r="P115" s="73"/>
      <c r="Q115" s="73"/>
      <c r="R115" s="73"/>
    </row>
    <row r="116" spans="1:18" s="79" customFormat="1" x14ac:dyDescent="0.25">
      <c r="A116" s="152">
        <v>105</v>
      </c>
      <c r="B116" s="153"/>
      <c r="C116" s="153"/>
      <c r="D116" s="153"/>
      <c r="E116" s="155"/>
      <c r="F116" s="19" t="str">
        <f t="shared" si="7"/>
        <v/>
      </c>
      <c r="H116" s="80"/>
      <c r="I116" s="73"/>
      <c r="J116" s="73"/>
      <c r="K116" s="73"/>
      <c r="L116" s="73"/>
      <c r="M116" s="73"/>
      <c r="N116" s="73"/>
      <c r="O116" s="73"/>
      <c r="P116" s="73"/>
      <c r="Q116" s="73"/>
      <c r="R116" s="73"/>
    </row>
    <row r="117" spans="1:18" s="79" customFormat="1" x14ac:dyDescent="0.25">
      <c r="A117" s="152">
        <v>106</v>
      </c>
      <c r="B117" s="153"/>
      <c r="C117" s="153"/>
      <c r="D117" s="153"/>
      <c r="E117" s="155"/>
      <c r="F117" s="19" t="str">
        <f t="shared" si="7"/>
        <v/>
      </c>
      <c r="H117" s="80"/>
      <c r="I117" s="73"/>
      <c r="J117" s="73"/>
      <c r="K117" s="73"/>
      <c r="L117" s="73"/>
      <c r="M117" s="73"/>
      <c r="N117" s="73"/>
      <c r="O117" s="73"/>
      <c r="P117" s="73"/>
      <c r="Q117" s="73"/>
      <c r="R117" s="73"/>
    </row>
    <row r="118" spans="1:18" s="79" customFormat="1" x14ac:dyDescent="0.25">
      <c r="A118" s="152">
        <v>107</v>
      </c>
      <c r="B118" s="153"/>
      <c r="C118" s="153"/>
      <c r="D118" s="153"/>
      <c r="E118" s="155"/>
      <c r="F118" s="19" t="str">
        <f t="shared" si="7"/>
        <v/>
      </c>
      <c r="H118" s="80"/>
      <c r="I118" s="73"/>
      <c r="J118" s="73"/>
      <c r="K118" s="73"/>
      <c r="L118" s="73"/>
      <c r="M118" s="73"/>
      <c r="N118" s="73"/>
      <c r="O118" s="73"/>
      <c r="P118" s="73"/>
      <c r="Q118" s="73"/>
      <c r="R118" s="73"/>
    </row>
    <row r="119" spans="1:18" s="79" customFormat="1" x14ac:dyDescent="0.25">
      <c r="A119" s="152">
        <v>108</v>
      </c>
      <c r="B119" s="153"/>
      <c r="C119" s="153"/>
      <c r="D119" s="153"/>
      <c r="E119" s="155"/>
      <c r="F119" s="19" t="str">
        <f t="shared" si="7"/>
        <v/>
      </c>
      <c r="H119" s="80"/>
      <c r="I119" s="73"/>
      <c r="J119" s="73"/>
      <c r="K119" s="73"/>
      <c r="L119" s="73"/>
      <c r="M119" s="73"/>
      <c r="N119" s="73"/>
      <c r="O119" s="73"/>
      <c r="P119" s="73"/>
      <c r="Q119" s="73"/>
      <c r="R119" s="73"/>
    </row>
    <row r="120" spans="1:18" s="79" customFormat="1" x14ac:dyDescent="0.25">
      <c r="A120" s="152">
        <v>109</v>
      </c>
      <c r="B120" s="153"/>
      <c r="C120" s="153"/>
      <c r="D120" s="153"/>
      <c r="E120" s="155"/>
      <c r="F120" s="19" t="str">
        <f t="shared" si="7"/>
        <v/>
      </c>
      <c r="H120" s="80"/>
      <c r="I120" s="73"/>
      <c r="J120" s="73"/>
      <c r="K120" s="73"/>
      <c r="L120" s="73"/>
      <c r="M120" s="73"/>
      <c r="N120" s="73"/>
      <c r="O120" s="73"/>
      <c r="P120" s="73"/>
      <c r="Q120" s="73"/>
      <c r="R120" s="73"/>
    </row>
    <row r="121" spans="1:18" s="79" customFormat="1" x14ac:dyDescent="0.25">
      <c r="A121" s="152">
        <v>110</v>
      </c>
      <c r="B121" s="153"/>
      <c r="C121" s="153"/>
      <c r="D121" s="153"/>
      <c r="E121" s="155"/>
      <c r="F121" s="19" t="str">
        <f t="shared" si="7"/>
        <v/>
      </c>
      <c r="H121" s="80"/>
      <c r="I121" s="73"/>
      <c r="J121" s="73"/>
      <c r="K121" s="73"/>
      <c r="L121" s="73"/>
      <c r="M121" s="73"/>
      <c r="N121" s="73"/>
      <c r="O121" s="73"/>
      <c r="P121" s="73"/>
      <c r="Q121" s="73"/>
      <c r="R121" s="73"/>
    </row>
    <row r="122" spans="1:18" s="79" customFormat="1" x14ac:dyDescent="0.25">
      <c r="A122" s="152">
        <v>111</v>
      </c>
      <c r="B122" s="153"/>
      <c r="C122" s="153"/>
      <c r="D122" s="153"/>
      <c r="E122" s="155"/>
      <c r="F122" s="19" t="str">
        <f t="shared" si="7"/>
        <v/>
      </c>
      <c r="H122" s="80"/>
      <c r="I122" s="73"/>
      <c r="J122" s="73"/>
      <c r="K122" s="73"/>
      <c r="L122" s="73"/>
      <c r="M122" s="73"/>
      <c r="N122" s="73"/>
      <c r="O122" s="73"/>
      <c r="P122" s="73"/>
      <c r="Q122" s="73"/>
      <c r="R122" s="73"/>
    </row>
    <row r="123" spans="1:18" s="79" customFormat="1" x14ac:dyDescent="0.25">
      <c r="A123" s="152">
        <v>112</v>
      </c>
      <c r="B123" s="153"/>
      <c r="C123" s="153"/>
      <c r="D123" s="153"/>
      <c r="E123" s="155"/>
      <c r="F123" s="19" t="str">
        <f t="shared" si="7"/>
        <v/>
      </c>
      <c r="H123" s="80"/>
      <c r="I123" s="73"/>
      <c r="J123" s="73"/>
      <c r="K123" s="73"/>
      <c r="L123" s="73"/>
      <c r="M123" s="73"/>
      <c r="N123" s="73"/>
      <c r="O123" s="73"/>
      <c r="P123" s="73"/>
      <c r="Q123" s="73"/>
      <c r="R123" s="73"/>
    </row>
    <row r="124" spans="1:18" s="79" customFormat="1" x14ac:dyDescent="0.25">
      <c r="A124" s="152">
        <v>113</v>
      </c>
      <c r="B124" s="153"/>
      <c r="C124" s="153"/>
      <c r="D124" s="153"/>
      <c r="E124" s="155"/>
      <c r="F124" s="19" t="str">
        <f t="shared" si="7"/>
        <v/>
      </c>
      <c r="H124" s="80"/>
      <c r="I124" s="73"/>
      <c r="J124" s="73"/>
      <c r="K124" s="73"/>
      <c r="L124" s="73"/>
      <c r="M124" s="73"/>
      <c r="N124" s="73"/>
      <c r="O124" s="73"/>
      <c r="P124" s="73"/>
      <c r="Q124" s="73"/>
      <c r="R124" s="73"/>
    </row>
    <row r="125" spans="1:18" s="79" customFormat="1" x14ac:dyDescent="0.25">
      <c r="A125" s="152">
        <v>114</v>
      </c>
      <c r="B125" s="153"/>
      <c r="C125" s="153"/>
      <c r="D125" s="153"/>
      <c r="E125" s="155"/>
      <c r="F125" s="19" t="str">
        <f t="shared" si="7"/>
        <v/>
      </c>
      <c r="H125" s="80"/>
      <c r="I125" s="73"/>
      <c r="J125" s="73"/>
      <c r="K125" s="73"/>
      <c r="L125" s="73"/>
      <c r="M125" s="73"/>
      <c r="N125" s="73"/>
      <c r="O125" s="73"/>
      <c r="P125" s="73"/>
      <c r="Q125" s="73"/>
      <c r="R125" s="73"/>
    </row>
    <row r="126" spans="1:18" s="79" customFormat="1" x14ac:dyDescent="0.25">
      <c r="A126" s="152">
        <v>115</v>
      </c>
      <c r="B126" s="153"/>
      <c r="C126" s="153"/>
      <c r="D126" s="153"/>
      <c r="E126" s="155"/>
      <c r="F126" s="19" t="str">
        <f t="shared" si="7"/>
        <v/>
      </c>
      <c r="H126" s="80"/>
      <c r="I126" s="73"/>
      <c r="J126" s="73"/>
      <c r="K126" s="73"/>
      <c r="L126" s="73"/>
      <c r="M126" s="73"/>
      <c r="N126" s="73"/>
      <c r="O126" s="73"/>
      <c r="P126" s="73"/>
      <c r="Q126" s="73"/>
      <c r="R126" s="73"/>
    </row>
    <row r="127" spans="1:18" s="79" customFormat="1" x14ac:dyDescent="0.25">
      <c r="A127" s="152">
        <v>116</v>
      </c>
      <c r="B127" s="153"/>
      <c r="C127" s="153"/>
      <c r="D127" s="153"/>
      <c r="E127" s="155"/>
      <c r="F127" s="19" t="str">
        <f t="shared" si="7"/>
        <v/>
      </c>
      <c r="H127" s="80"/>
      <c r="I127" s="73"/>
      <c r="J127" s="73"/>
      <c r="K127" s="73"/>
      <c r="L127" s="73"/>
      <c r="M127" s="73"/>
      <c r="N127" s="73"/>
      <c r="O127" s="73"/>
      <c r="P127" s="73"/>
      <c r="Q127" s="73"/>
      <c r="R127" s="73"/>
    </row>
    <row r="128" spans="1:18" s="79" customFormat="1" x14ac:dyDescent="0.25">
      <c r="A128" s="152">
        <v>117</v>
      </c>
      <c r="B128" s="153"/>
      <c r="C128" s="153"/>
      <c r="D128" s="153"/>
      <c r="E128" s="155"/>
      <c r="F128" s="19" t="str">
        <f t="shared" si="7"/>
        <v/>
      </c>
      <c r="H128" s="80"/>
      <c r="I128" s="73"/>
      <c r="J128" s="73"/>
      <c r="K128" s="73"/>
      <c r="L128" s="73"/>
      <c r="M128" s="73"/>
      <c r="N128" s="73"/>
      <c r="O128" s="73"/>
      <c r="P128" s="73"/>
      <c r="Q128" s="73"/>
      <c r="R128" s="73"/>
    </row>
    <row r="129" spans="1:18" s="79" customFormat="1" x14ac:dyDescent="0.25">
      <c r="A129" s="152">
        <v>118</v>
      </c>
      <c r="B129" s="153"/>
      <c r="C129" s="153"/>
      <c r="D129" s="153"/>
      <c r="E129" s="155"/>
      <c r="F129" s="19" t="str">
        <f t="shared" si="7"/>
        <v/>
      </c>
      <c r="H129" s="80"/>
      <c r="I129" s="73"/>
      <c r="J129" s="73"/>
      <c r="K129" s="73"/>
      <c r="L129" s="73"/>
      <c r="M129" s="73"/>
      <c r="N129" s="73"/>
      <c r="O129" s="73"/>
      <c r="P129" s="73"/>
      <c r="Q129" s="73"/>
      <c r="R129" s="73"/>
    </row>
    <row r="130" spans="1:18" s="79" customFormat="1" x14ac:dyDescent="0.25">
      <c r="A130" s="152">
        <v>119</v>
      </c>
      <c r="B130" s="153"/>
      <c r="C130" s="153"/>
      <c r="D130" s="153"/>
      <c r="E130" s="155"/>
      <c r="F130" s="19" t="str">
        <f t="shared" si="7"/>
        <v/>
      </c>
      <c r="H130" s="80"/>
      <c r="I130" s="73"/>
      <c r="J130" s="73"/>
      <c r="K130" s="73"/>
      <c r="L130" s="73"/>
      <c r="M130" s="73"/>
      <c r="N130" s="73"/>
      <c r="O130" s="73"/>
      <c r="P130" s="73"/>
      <c r="Q130" s="73"/>
      <c r="R130" s="73"/>
    </row>
    <row r="131" spans="1:18" s="79" customFormat="1" x14ac:dyDescent="0.25">
      <c r="A131" s="152">
        <v>120</v>
      </c>
      <c r="B131" s="153"/>
      <c r="C131" s="153"/>
      <c r="D131" s="153"/>
      <c r="E131" s="155"/>
      <c r="F131" s="19" t="str">
        <f t="shared" si="7"/>
        <v/>
      </c>
      <c r="H131" s="80"/>
      <c r="I131" s="73"/>
      <c r="J131" s="73"/>
      <c r="K131" s="73"/>
      <c r="L131" s="73"/>
      <c r="M131" s="73"/>
      <c r="N131" s="73"/>
      <c r="O131" s="73"/>
      <c r="P131" s="73"/>
      <c r="Q131" s="73"/>
      <c r="R131" s="73"/>
    </row>
    <row r="132" spans="1:18" s="79" customFormat="1" x14ac:dyDescent="0.25">
      <c r="A132" s="152">
        <v>121</v>
      </c>
      <c r="B132" s="153"/>
      <c r="C132" s="153"/>
      <c r="D132" s="153"/>
      <c r="E132" s="155"/>
      <c r="F132" s="19" t="str">
        <f t="shared" si="7"/>
        <v/>
      </c>
      <c r="H132" s="80"/>
      <c r="I132" s="73"/>
      <c r="J132" s="73"/>
      <c r="K132" s="73"/>
      <c r="L132" s="73"/>
      <c r="M132" s="73"/>
      <c r="N132" s="73"/>
      <c r="O132" s="73"/>
      <c r="P132" s="73"/>
      <c r="Q132" s="73"/>
      <c r="R132" s="73"/>
    </row>
    <row r="133" spans="1:18" s="79" customFormat="1" x14ac:dyDescent="0.25">
      <c r="A133" s="152">
        <v>122</v>
      </c>
      <c r="B133" s="153"/>
      <c r="C133" s="153"/>
      <c r="D133" s="153"/>
      <c r="E133" s="155"/>
      <c r="F133" s="19" t="str">
        <f t="shared" si="7"/>
        <v/>
      </c>
      <c r="H133" s="80"/>
      <c r="I133" s="73"/>
      <c r="J133" s="73"/>
      <c r="K133" s="73"/>
      <c r="L133" s="73"/>
      <c r="M133" s="73"/>
      <c r="N133" s="73"/>
      <c r="O133" s="73"/>
      <c r="P133" s="73"/>
      <c r="Q133" s="73"/>
      <c r="R133" s="73"/>
    </row>
    <row r="134" spans="1:18" s="79" customFormat="1" x14ac:dyDescent="0.25">
      <c r="A134" s="152">
        <v>123</v>
      </c>
      <c r="B134" s="153"/>
      <c r="C134" s="153"/>
      <c r="D134" s="153"/>
      <c r="E134" s="155"/>
      <c r="F134" s="19" t="str">
        <f t="shared" si="7"/>
        <v/>
      </c>
      <c r="H134" s="80"/>
      <c r="I134" s="73"/>
      <c r="J134" s="73"/>
      <c r="K134" s="73"/>
      <c r="L134" s="73"/>
      <c r="M134" s="73"/>
      <c r="N134" s="73"/>
      <c r="O134" s="73"/>
      <c r="P134" s="73"/>
      <c r="Q134" s="73"/>
      <c r="R134" s="73"/>
    </row>
    <row r="135" spans="1:18" s="79" customFormat="1" x14ac:dyDescent="0.25">
      <c r="A135" s="152">
        <v>124</v>
      </c>
      <c r="B135" s="153"/>
      <c r="C135" s="153"/>
      <c r="D135" s="153"/>
      <c r="E135" s="155"/>
      <c r="F135" s="19" t="str">
        <f t="shared" si="7"/>
        <v/>
      </c>
      <c r="H135" s="80"/>
      <c r="I135" s="73"/>
      <c r="J135" s="73"/>
      <c r="K135" s="73"/>
      <c r="L135" s="73"/>
      <c r="M135" s="73"/>
      <c r="N135" s="73"/>
      <c r="O135" s="73"/>
      <c r="P135" s="73"/>
      <c r="Q135" s="73"/>
      <c r="R135" s="73"/>
    </row>
    <row r="136" spans="1:18" s="79" customFormat="1" x14ac:dyDescent="0.25">
      <c r="A136" s="152">
        <v>125</v>
      </c>
      <c r="B136" s="153"/>
      <c r="C136" s="153"/>
      <c r="D136" s="153"/>
      <c r="E136" s="155"/>
      <c r="F136" s="19" t="str">
        <f t="shared" si="7"/>
        <v/>
      </c>
      <c r="H136" s="80"/>
      <c r="I136" s="73"/>
      <c r="J136" s="73"/>
      <c r="K136" s="73"/>
      <c r="L136" s="73"/>
      <c r="M136" s="73"/>
      <c r="N136" s="73"/>
      <c r="O136" s="73"/>
      <c r="P136" s="73"/>
      <c r="Q136" s="73"/>
      <c r="R136" s="73"/>
    </row>
    <row r="137" spans="1:18" s="79" customFormat="1" x14ac:dyDescent="0.25">
      <c r="A137" s="152">
        <v>126</v>
      </c>
      <c r="B137" s="153"/>
      <c r="C137" s="153"/>
      <c r="D137" s="153"/>
      <c r="E137" s="155"/>
      <c r="F137" s="19" t="str">
        <f t="shared" si="7"/>
        <v/>
      </c>
      <c r="H137" s="80"/>
      <c r="I137" s="73"/>
      <c r="J137" s="73"/>
      <c r="K137" s="73"/>
      <c r="L137" s="73"/>
      <c r="M137" s="73"/>
      <c r="N137" s="73"/>
      <c r="O137" s="73"/>
      <c r="P137" s="73"/>
      <c r="Q137" s="73"/>
      <c r="R137" s="73"/>
    </row>
    <row r="138" spans="1:18" s="79" customFormat="1" x14ac:dyDescent="0.25">
      <c r="A138" s="152">
        <v>127</v>
      </c>
      <c r="B138" s="153"/>
      <c r="C138" s="153"/>
      <c r="D138" s="153"/>
      <c r="E138" s="155"/>
      <c r="F138" s="19" t="str">
        <f t="shared" si="7"/>
        <v/>
      </c>
      <c r="H138" s="80"/>
      <c r="I138" s="73"/>
      <c r="J138" s="73"/>
      <c r="K138" s="73"/>
      <c r="L138" s="73"/>
      <c r="M138" s="73"/>
      <c r="N138" s="73"/>
      <c r="O138" s="73"/>
      <c r="P138" s="73"/>
      <c r="Q138" s="73"/>
      <c r="R138" s="73"/>
    </row>
    <row r="139" spans="1:18" s="79" customFormat="1" x14ac:dyDescent="0.25">
      <c r="A139" s="152">
        <v>128</v>
      </c>
      <c r="B139" s="153"/>
      <c r="C139" s="153"/>
      <c r="D139" s="153"/>
      <c r="E139" s="155"/>
      <c r="F139" s="19" t="str">
        <f t="shared" si="7"/>
        <v/>
      </c>
      <c r="H139" s="80"/>
      <c r="I139" s="73"/>
      <c r="J139" s="73"/>
      <c r="K139" s="73"/>
      <c r="L139" s="73"/>
      <c r="M139" s="73"/>
      <c r="N139" s="73"/>
      <c r="O139" s="73"/>
      <c r="P139" s="73"/>
      <c r="Q139" s="73"/>
      <c r="R139" s="73"/>
    </row>
    <row r="140" spans="1:18" s="79" customFormat="1" x14ac:dyDescent="0.25">
      <c r="A140" s="152">
        <v>129</v>
      </c>
      <c r="B140" s="153"/>
      <c r="C140" s="153"/>
      <c r="D140" s="153"/>
      <c r="E140" s="155"/>
      <c r="F140" s="19" t="str">
        <f t="shared" ref="F140:F203" si="11">IF(OR($B140="",$C140="",$E140&lt;an_initial,$E140&gt;an_final),"",G140 * (INDEX(i7punctaje, MATCH(C140,i7anvergură,0), MATCH(D140,i7premiu,0) )) )</f>
        <v/>
      </c>
      <c r="H140" s="80"/>
      <c r="I140" s="73"/>
      <c r="J140" s="73"/>
      <c r="K140" s="73"/>
      <c r="L140" s="73"/>
      <c r="M140" s="73"/>
      <c r="N140" s="73"/>
      <c r="O140" s="73"/>
      <c r="P140" s="73"/>
      <c r="Q140" s="73"/>
      <c r="R140" s="73"/>
    </row>
    <row r="141" spans="1:18" s="79" customFormat="1" x14ac:dyDescent="0.25">
      <c r="A141" s="152">
        <v>130</v>
      </c>
      <c r="B141" s="153"/>
      <c r="C141" s="153"/>
      <c r="D141" s="153"/>
      <c r="E141" s="155"/>
      <c r="F141" s="19" t="str">
        <f t="shared" si="11"/>
        <v/>
      </c>
      <c r="H141" s="80"/>
      <c r="I141" s="73"/>
      <c r="J141" s="73"/>
      <c r="K141" s="73"/>
      <c r="L141" s="73"/>
      <c r="M141" s="73"/>
      <c r="N141" s="73"/>
      <c r="O141" s="73"/>
      <c r="P141" s="73"/>
      <c r="Q141" s="73"/>
      <c r="R141" s="73"/>
    </row>
    <row r="142" spans="1:18" s="79" customFormat="1" x14ac:dyDescent="0.25">
      <c r="A142" s="152">
        <v>131</v>
      </c>
      <c r="B142" s="153"/>
      <c r="C142" s="153"/>
      <c r="D142" s="153"/>
      <c r="E142" s="155"/>
      <c r="F142" s="19" t="str">
        <f t="shared" si="11"/>
        <v/>
      </c>
      <c r="H142" s="80"/>
      <c r="I142" s="73"/>
      <c r="J142" s="73"/>
      <c r="K142" s="73"/>
      <c r="L142" s="73"/>
      <c r="M142" s="73"/>
      <c r="N142" s="73"/>
      <c r="O142" s="73"/>
      <c r="P142" s="73"/>
      <c r="Q142" s="73"/>
      <c r="R142" s="73"/>
    </row>
    <row r="143" spans="1:18" s="79" customFormat="1" x14ac:dyDescent="0.25">
      <c r="A143" s="152">
        <v>132</v>
      </c>
      <c r="B143" s="153"/>
      <c r="C143" s="153"/>
      <c r="D143" s="153"/>
      <c r="E143" s="155"/>
      <c r="F143" s="19" t="str">
        <f t="shared" si="11"/>
        <v/>
      </c>
      <c r="H143" s="80"/>
      <c r="I143" s="73"/>
      <c r="J143" s="73"/>
      <c r="K143" s="73"/>
      <c r="L143" s="73"/>
      <c r="M143" s="73"/>
      <c r="N143" s="73"/>
      <c r="O143" s="73"/>
      <c r="P143" s="73"/>
      <c r="Q143" s="73"/>
      <c r="R143" s="73"/>
    </row>
    <row r="144" spans="1:18" s="79" customFormat="1" x14ac:dyDescent="0.25">
      <c r="A144" s="152">
        <v>133</v>
      </c>
      <c r="B144" s="153"/>
      <c r="C144" s="153"/>
      <c r="D144" s="153"/>
      <c r="E144" s="155"/>
      <c r="F144" s="19" t="str">
        <f t="shared" si="11"/>
        <v/>
      </c>
      <c r="H144" s="80"/>
      <c r="I144" s="73"/>
      <c r="J144" s="73"/>
      <c r="K144" s="73"/>
      <c r="L144" s="73"/>
      <c r="M144" s="73"/>
      <c r="N144" s="73"/>
      <c r="O144" s="73"/>
      <c r="P144" s="73"/>
      <c r="Q144" s="73"/>
      <c r="R144" s="73"/>
    </row>
    <row r="145" spans="1:18" s="79" customFormat="1" x14ac:dyDescent="0.25">
      <c r="A145" s="152">
        <v>134</v>
      </c>
      <c r="B145" s="153"/>
      <c r="C145" s="153"/>
      <c r="D145" s="153"/>
      <c r="E145" s="155"/>
      <c r="F145" s="19" t="str">
        <f t="shared" si="11"/>
        <v/>
      </c>
      <c r="H145" s="80"/>
      <c r="I145" s="73"/>
      <c r="J145" s="73"/>
      <c r="K145" s="73"/>
      <c r="L145" s="73"/>
      <c r="M145" s="73"/>
      <c r="N145" s="73"/>
      <c r="O145" s="73"/>
      <c r="P145" s="73"/>
      <c r="Q145" s="73"/>
      <c r="R145" s="73"/>
    </row>
    <row r="146" spans="1:18" s="79" customFormat="1" x14ac:dyDescent="0.25">
      <c r="A146" s="152">
        <v>135</v>
      </c>
      <c r="B146" s="153"/>
      <c r="C146" s="153"/>
      <c r="D146" s="153"/>
      <c r="E146" s="155"/>
      <c r="F146" s="19" t="str">
        <f t="shared" si="11"/>
        <v/>
      </c>
      <c r="H146" s="80"/>
      <c r="I146" s="73"/>
      <c r="J146" s="73"/>
      <c r="K146" s="73"/>
      <c r="L146" s="73"/>
      <c r="M146" s="73"/>
      <c r="N146" s="73"/>
      <c r="O146" s="73"/>
      <c r="P146" s="73"/>
      <c r="Q146" s="73"/>
      <c r="R146" s="73"/>
    </row>
    <row r="147" spans="1:18" s="79" customFormat="1" x14ac:dyDescent="0.25">
      <c r="A147" s="152">
        <v>136</v>
      </c>
      <c r="B147" s="153"/>
      <c r="C147" s="153"/>
      <c r="D147" s="153"/>
      <c r="E147" s="155"/>
      <c r="F147" s="19" t="str">
        <f t="shared" si="11"/>
        <v/>
      </c>
      <c r="H147" s="80"/>
      <c r="I147" s="73"/>
      <c r="J147" s="73"/>
      <c r="K147" s="73"/>
      <c r="L147" s="73"/>
      <c r="M147" s="73"/>
      <c r="N147" s="73"/>
      <c r="O147" s="73"/>
      <c r="P147" s="73"/>
      <c r="Q147" s="73"/>
      <c r="R147" s="73"/>
    </row>
    <row r="148" spans="1:18" s="79" customFormat="1" x14ac:dyDescent="0.25">
      <c r="A148" s="152">
        <v>137</v>
      </c>
      <c r="B148" s="153"/>
      <c r="C148" s="153"/>
      <c r="D148" s="153"/>
      <c r="E148" s="155"/>
      <c r="F148" s="19" t="str">
        <f t="shared" si="11"/>
        <v/>
      </c>
      <c r="H148" s="80"/>
      <c r="I148" s="73"/>
      <c r="J148" s="73"/>
      <c r="K148" s="73"/>
      <c r="L148" s="73"/>
      <c r="M148" s="73"/>
      <c r="N148" s="73"/>
      <c r="O148" s="73"/>
      <c r="P148" s="73"/>
      <c r="Q148" s="73"/>
      <c r="R148" s="73"/>
    </row>
    <row r="149" spans="1:18" s="79" customFormat="1" x14ac:dyDescent="0.25">
      <c r="A149" s="152">
        <v>138</v>
      </c>
      <c r="B149" s="153"/>
      <c r="C149" s="153"/>
      <c r="D149" s="153"/>
      <c r="E149" s="155"/>
      <c r="F149" s="19" t="str">
        <f t="shared" si="11"/>
        <v/>
      </c>
      <c r="H149" s="80"/>
      <c r="I149" s="73"/>
      <c r="J149" s="73"/>
      <c r="K149" s="73"/>
      <c r="L149" s="73"/>
      <c r="M149" s="73"/>
      <c r="N149" s="73"/>
      <c r="O149" s="73"/>
      <c r="P149" s="73"/>
      <c r="Q149" s="73"/>
      <c r="R149" s="73"/>
    </row>
    <row r="150" spans="1:18" s="79" customFormat="1" x14ac:dyDescent="0.25">
      <c r="A150" s="152">
        <v>139</v>
      </c>
      <c r="B150" s="153"/>
      <c r="C150" s="153"/>
      <c r="D150" s="153"/>
      <c r="E150" s="155"/>
      <c r="F150" s="19" t="str">
        <f t="shared" si="11"/>
        <v/>
      </c>
      <c r="H150" s="80"/>
      <c r="I150" s="73"/>
      <c r="J150" s="73"/>
      <c r="K150" s="73"/>
      <c r="L150" s="73"/>
      <c r="M150" s="73"/>
      <c r="N150" s="73"/>
      <c r="O150" s="73"/>
      <c r="P150" s="73"/>
      <c r="Q150" s="73"/>
      <c r="R150" s="73"/>
    </row>
    <row r="151" spans="1:18" s="79" customFormat="1" x14ac:dyDescent="0.25">
      <c r="A151" s="152">
        <v>140</v>
      </c>
      <c r="B151" s="153"/>
      <c r="C151" s="153"/>
      <c r="D151" s="153"/>
      <c r="E151" s="155"/>
      <c r="F151" s="19" t="str">
        <f t="shared" si="11"/>
        <v/>
      </c>
      <c r="H151" s="80"/>
      <c r="I151" s="73"/>
      <c r="J151" s="73"/>
      <c r="K151" s="73"/>
      <c r="L151" s="73"/>
      <c r="M151" s="73"/>
      <c r="N151" s="73"/>
      <c r="O151" s="73"/>
      <c r="P151" s="73"/>
      <c r="Q151" s="73"/>
      <c r="R151" s="73"/>
    </row>
    <row r="152" spans="1:18" s="79" customFormat="1" x14ac:dyDescent="0.25">
      <c r="A152" s="152">
        <v>141</v>
      </c>
      <c r="B152" s="153"/>
      <c r="C152" s="153"/>
      <c r="D152" s="153"/>
      <c r="E152" s="155"/>
      <c r="F152" s="19" t="str">
        <f t="shared" si="11"/>
        <v/>
      </c>
      <c r="H152" s="80"/>
      <c r="I152" s="73"/>
      <c r="J152" s="73"/>
      <c r="K152" s="73"/>
      <c r="L152" s="73"/>
      <c r="M152" s="73"/>
      <c r="N152" s="73"/>
      <c r="O152" s="73"/>
      <c r="P152" s="73"/>
      <c r="Q152" s="73"/>
      <c r="R152" s="73"/>
    </row>
    <row r="153" spans="1:18" s="79" customFormat="1" x14ac:dyDescent="0.25">
      <c r="A153" s="152">
        <v>142</v>
      </c>
      <c r="B153" s="153"/>
      <c r="C153" s="153"/>
      <c r="D153" s="153"/>
      <c r="E153" s="155"/>
      <c r="F153" s="19" t="str">
        <f t="shared" si="11"/>
        <v/>
      </c>
      <c r="H153" s="80"/>
      <c r="I153" s="73"/>
      <c r="J153" s="73"/>
      <c r="K153" s="73"/>
      <c r="L153" s="73"/>
      <c r="M153" s="73"/>
      <c r="N153" s="73"/>
      <c r="O153" s="73"/>
      <c r="P153" s="73"/>
      <c r="Q153" s="73"/>
      <c r="R153" s="73"/>
    </row>
    <row r="154" spans="1:18" s="79" customFormat="1" x14ac:dyDescent="0.25">
      <c r="A154" s="152">
        <v>143</v>
      </c>
      <c r="B154" s="153"/>
      <c r="C154" s="153"/>
      <c r="D154" s="153"/>
      <c r="E154" s="155"/>
      <c r="F154" s="19" t="str">
        <f t="shared" si="11"/>
        <v/>
      </c>
      <c r="H154" s="80"/>
      <c r="I154" s="73"/>
      <c r="J154" s="73"/>
      <c r="K154" s="73"/>
      <c r="L154" s="73"/>
      <c r="M154" s="73"/>
      <c r="N154" s="73"/>
      <c r="O154" s="73"/>
      <c r="P154" s="73"/>
      <c r="Q154" s="73"/>
      <c r="R154" s="73"/>
    </row>
    <row r="155" spans="1:18" s="79" customFormat="1" x14ac:dyDescent="0.25">
      <c r="A155" s="152">
        <v>144</v>
      </c>
      <c r="B155" s="153"/>
      <c r="C155" s="153"/>
      <c r="D155" s="153"/>
      <c r="E155" s="155"/>
      <c r="F155" s="19" t="str">
        <f t="shared" si="11"/>
        <v/>
      </c>
      <c r="H155" s="80"/>
      <c r="I155" s="73"/>
      <c r="J155" s="73"/>
      <c r="K155" s="73"/>
      <c r="L155" s="73"/>
      <c r="M155" s="73"/>
      <c r="N155" s="73"/>
      <c r="O155" s="73"/>
      <c r="P155" s="73"/>
      <c r="Q155" s="73"/>
      <c r="R155" s="73"/>
    </row>
    <row r="156" spans="1:18" s="79" customFormat="1" x14ac:dyDescent="0.25">
      <c r="A156" s="152">
        <v>145</v>
      </c>
      <c r="B156" s="153"/>
      <c r="C156" s="153"/>
      <c r="D156" s="153"/>
      <c r="E156" s="155"/>
      <c r="F156" s="19" t="str">
        <f t="shared" si="11"/>
        <v/>
      </c>
      <c r="H156" s="80"/>
      <c r="I156" s="73"/>
      <c r="J156" s="73"/>
      <c r="K156" s="73"/>
      <c r="L156" s="73"/>
      <c r="M156" s="73"/>
      <c r="N156" s="73"/>
      <c r="O156" s="73"/>
      <c r="P156" s="73"/>
      <c r="Q156" s="73"/>
      <c r="R156" s="73"/>
    </row>
    <row r="157" spans="1:18" s="79" customFormat="1" x14ac:dyDescent="0.25">
      <c r="A157" s="152">
        <v>146</v>
      </c>
      <c r="B157" s="153"/>
      <c r="C157" s="153"/>
      <c r="D157" s="153"/>
      <c r="E157" s="155"/>
      <c r="F157" s="19" t="str">
        <f t="shared" si="11"/>
        <v/>
      </c>
      <c r="H157" s="80"/>
      <c r="I157" s="73"/>
      <c r="J157" s="73"/>
      <c r="K157" s="73"/>
      <c r="L157" s="73"/>
      <c r="M157" s="73"/>
      <c r="N157" s="73"/>
      <c r="O157" s="73"/>
      <c r="P157" s="73"/>
      <c r="Q157" s="73"/>
      <c r="R157" s="73"/>
    </row>
    <row r="158" spans="1:18" s="79" customFormat="1" x14ac:dyDescent="0.25">
      <c r="A158" s="152">
        <v>147</v>
      </c>
      <c r="B158" s="153"/>
      <c r="C158" s="153"/>
      <c r="D158" s="153"/>
      <c r="E158" s="155"/>
      <c r="F158" s="19" t="str">
        <f t="shared" si="11"/>
        <v/>
      </c>
      <c r="H158" s="80"/>
      <c r="I158" s="73"/>
      <c r="J158" s="73"/>
      <c r="K158" s="73"/>
      <c r="L158" s="73"/>
      <c r="M158" s="73"/>
      <c r="N158" s="73"/>
      <c r="O158" s="73"/>
      <c r="P158" s="73"/>
      <c r="Q158" s="73"/>
      <c r="R158" s="73"/>
    </row>
    <row r="159" spans="1:18" s="79" customFormat="1" x14ac:dyDescent="0.25">
      <c r="A159" s="152">
        <v>148</v>
      </c>
      <c r="B159" s="153"/>
      <c r="C159" s="153"/>
      <c r="D159" s="153"/>
      <c r="E159" s="155"/>
      <c r="F159" s="19" t="str">
        <f t="shared" si="11"/>
        <v/>
      </c>
      <c r="H159" s="80"/>
      <c r="I159" s="73"/>
      <c r="J159" s="73"/>
      <c r="K159" s="73"/>
      <c r="L159" s="73"/>
      <c r="M159" s="73"/>
      <c r="N159" s="73"/>
      <c r="O159" s="73"/>
      <c r="P159" s="73"/>
      <c r="Q159" s="73"/>
      <c r="R159" s="73"/>
    </row>
    <row r="160" spans="1:18" s="79" customFormat="1" x14ac:dyDescent="0.25">
      <c r="A160" s="152">
        <v>149</v>
      </c>
      <c r="B160" s="153"/>
      <c r="C160" s="153"/>
      <c r="D160" s="153"/>
      <c r="E160" s="155"/>
      <c r="F160" s="19" t="str">
        <f t="shared" si="11"/>
        <v/>
      </c>
      <c r="H160" s="80"/>
      <c r="I160" s="73"/>
      <c r="J160" s="73"/>
      <c r="K160" s="73"/>
      <c r="L160" s="73"/>
      <c r="M160" s="73"/>
      <c r="N160" s="73"/>
      <c r="O160" s="73"/>
      <c r="P160" s="73"/>
      <c r="Q160" s="73"/>
      <c r="R160" s="73"/>
    </row>
    <row r="161" spans="1:18" s="79" customFormat="1" x14ac:dyDescent="0.25">
      <c r="A161" s="152">
        <v>150</v>
      </c>
      <c r="B161" s="153"/>
      <c r="C161" s="153"/>
      <c r="D161" s="153"/>
      <c r="E161" s="155"/>
      <c r="F161" s="19" t="str">
        <f t="shared" si="11"/>
        <v/>
      </c>
      <c r="H161" s="80"/>
      <c r="I161" s="73"/>
      <c r="J161" s="73"/>
      <c r="K161" s="73"/>
      <c r="L161" s="73"/>
      <c r="M161" s="73"/>
      <c r="N161" s="73"/>
      <c r="O161" s="73"/>
      <c r="P161" s="73"/>
      <c r="Q161" s="73"/>
      <c r="R161" s="73"/>
    </row>
    <row r="162" spans="1:18" s="79" customFormat="1" x14ac:dyDescent="0.25">
      <c r="A162" s="152">
        <v>151</v>
      </c>
      <c r="B162" s="153"/>
      <c r="C162" s="153"/>
      <c r="D162" s="153"/>
      <c r="E162" s="155"/>
      <c r="F162" s="19" t="str">
        <f t="shared" si="11"/>
        <v/>
      </c>
      <c r="H162" s="80"/>
      <c r="I162" s="73"/>
      <c r="J162" s="73"/>
      <c r="K162" s="73"/>
      <c r="L162" s="73"/>
      <c r="M162" s="73"/>
      <c r="N162" s="73"/>
      <c r="O162" s="73"/>
      <c r="P162" s="73"/>
      <c r="Q162" s="73"/>
      <c r="R162" s="73"/>
    </row>
    <row r="163" spans="1:18" s="79" customFormat="1" x14ac:dyDescent="0.25">
      <c r="A163" s="152">
        <v>152</v>
      </c>
      <c r="B163" s="153"/>
      <c r="C163" s="153"/>
      <c r="D163" s="153"/>
      <c r="E163" s="155"/>
      <c r="F163" s="19" t="str">
        <f t="shared" si="11"/>
        <v/>
      </c>
      <c r="H163" s="80"/>
      <c r="I163" s="73"/>
      <c r="J163" s="73"/>
      <c r="K163" s="73"/>
      <c r="L163" s="73"/>
      <c r="M163" s="73"/>
      <c r="N163" s="73"/>
      <c r="O163" s="73"/>
      <c r="P163" s="73"/>
      <c r="Q163" s="73"/>
      <c r="R163" s="73"/>
    </row>
    <row r="164" spans="1:18" s="79" customFormat="1" x14ac:dyDescent="0.25">
      <c r="A164" s="152">
        <v>153</v>
      </c>
      <c r="B164" s="153"/>
      <c r="C164" s="153"/>
      <c r="D164" s="153"/>
      <c r="E164" s="155"/>
      <c r="F164" s="19" t="str">
        <f t="shared" si="11"/>
        <v/>
      </c>
      <c r="H164" s="80"/>
      <c r="I164" s="73"/>
      <c r="J164" s="73"/>
      <c r="K164" s="73"/>
      <c r="L164" s="73"/>
      <c r="M164" s="73"/>
      <c r="N164" s="73"/>
      <c r="O164" s="73"/>
      <c r="P164" s="73"/>
      <c r="Q164" s="73"/>
      <c r="R164" s="73"/>
    </row>
    <row r="165" spans="1:18" s="79" customFormat="1" x14ac:dyDescent="0.25">
      <c r="A165" s="152">
        <v>154</v>
      </c>
      <c r="B165" s="153"/>
      <c r="C165" s="153"/>
      <c r="D165" s="153"/>
      <c r="E165" s="155"/>
      <c r="F165" s="19" t="str">
        <f t="shared" si="11"/>
        <v/>
      </c>
      <c r="H165" s="80"/>
      <c r="I165" s="73"/>
      <c r="J165" s="73"/>
      <c r="K165" s="73"/>
      <c r="L165" s="73"/>
      <c r="M165" s="73"/>
      <c r="N165" s="73"/>
      <c r="O165" s="73"/>
      <c r="P165" s="73"/>
      <c r="Q165" s="73"/>
      <c r="R165" s="73"/>
    </row>
    <row r="166" spans="1:18" s="79" customFormat="1" x14ac:dyDescent="0.25">
      <c r="A166" s="152">
        <v>155</v>
      </c>
      <c r="B166" s="153"/>
      <c r="C166" s="153"/>
      <c r="D166" s="153"/>
      <c r="E166" s="155"/>
      <c r="F166" s="19" t="str">
        <f t="shared" si="11"/>
        <v/>
      </c>
      <c r="H166" s="80"/>
      <c r="I166" s="73"/>
      <c r="J166" s="73"/>
      <c r="K166" s="73"/>
      <c r="L166" s="73"/>
      <c r="M166" s="73"/>
      <c r="N166" s="73"/>
      <c r="O166" s="73"/>
      <c r="P166" s="73"/>
      <c r="Q166" s="73"/>
      <c r="R166" s="73"/>
    </row>
    <row r="167" spans="1:18" s="79" customFormat="1" x14ac:dyDescent="0.25">
      <c r="A167" s="152">
        <v>156</v>
      </c>
      <c r="B167" s="153"/>
      <c r="C167" s="153"/>
      <c r="D167" s="153"/>
      <c r="E167" s="155"/>
      <c r="F167" s="19" t="str">
        <f t="shared" si="11"/>
        <v/>
      </c>
      <c r="H167" s="80"/>
      <c r="I167" s="73"/>
      <c r="J167" s="73"/>
      <c r="K167" s="73"/>
      <c r="L167" s="73"/>
      <c r="M167" s="73"/>
      <c r="N167" s="73"/>
      <c r="O167" s="73"/>
      <c r="P167" s="73"/>
      <c r="Q167" s="73"/>
      <c r="R167" s="73"/>
    </row>
    <row r="168" spans="1:18" s="79" customFormat="1" x14ac:dyDescent="0.25">
      <c r="A168" s="152">
        <v>157</v>
      </c>
      <c r="B168" s="153"/>
      <c r="C168" s="153"/>
      <c r="D168" s="153"/>
      <c r="E168" s="155"/>
      <c r="F168" s="19" t="str">
        <f t="shared" si="11"/>
        <v/>
      </c>
      <c r="H168" s="80"/>
      <c r="I168" s="73"/>
      <c r="J168" s="73"/>
      <c r="K168" s="73"/>
      <c r="L168" s="73"/>
      <c r="M168" s="73"/>
      <c r="N168" s="73"/>
      <c r="O168" s="73"/>
      <c r="P168" s="73"/>
      <c r="Q168" s="73"/>
      <c r="R168" s="73"/>
    </row>
    <row r="169" spans="1:18" s="79" customFormat="1" x14ac:dyDescent="0.25">
      <c r="A169" s="152">
        <v>158</v>
      </c>
      <c r="B169" s="153"/>
      <c r="C169" s="153"/>
      <c r="D169" s="153"/>
      <c r="E169" s="155"/>
      <c r="F169" s="19" t="str">
        <f t="shared" si="11"/>
        <v/>
      </c>
      <c r="H169" s="80"/>
      <c r="I169" s="73"/>
      <c r="J169" s="73"/>
      <c r="K169" s="73"/>
      <c r="L169" s="73"/>
      <c r="M169" s="73"/>
      <c r="N169" s="73"/>
      <c r="O169" s="73"/>
      <c r="P169" s="73"/>
      <c r="Q169" s="73"/>
      <c r="R169" s="73"/>
    </row>
    <row r="170" spans="1:18" s="79" customFormat="1" x14ac:dyDescent="0.25">
      <c r="A170" s="152">
        <v>159</v>
      </c>
      <c r="B170" s="153"/>
      <c r="C170" s="153"/>
      <c r="D170" s="153"/>
      <c r="E170" s="155"/>
      <c r="F170" s="19" t="str">
        <f t="shared" si="11"/>
        <v/>
      </c>
      <c r="H170" s="80"/>
      <c r="I170" s="73"/>
      <c r="J170" s="73"/>
      <c r="K170" s="73"/>
      <c r="L170" s="73"/>
      <c r="M170" s="73"/>
      <c r="N170" s="73"/>
      <c r="O170" s="73"/>
      <c r="P170" s="73"/>
      <c r="Q170" s="73"/>
      <c r="R170" s="73"/>
    </row>
    <row r="171" spans="1:18" s="79" customFormat="1" x14ac:dyDescent="0.25">
      <c r="A171" s="152">
        <v>160</v>
      </c>
      <c r="B171" s="153"/>
      <c r="C171" s="153"/>
      <c r="D171" s="153"/>
      <c r="E171" s="155"/>
      <c r="F171" s="19" t="str">
        <f t="shared" si="11"/>
        <v/>
      </c>
      <c r="H171" s="80"/>
      <c r="I171" s="73"/>
      <c r="J171" s="73"/>
      <c r="K171" s="73"/>
      <c r="L171" s="73"/>
      <c r="M171" s="73"/>
      <c r="N171" s="73"/>
      <c r="O171" s="73"/>
      <c r="P171" s="73"/>
      <c r="Q171" s="73"/>
      <c r="R171" s="73"/>
    </row>
    <row r="172" spans="1:18" s="79" customFormat="1" x14ac:dyDescent="0.25">
      <c r="A172" s="152">
        <v>161</v>
      </c>
      <c r="B172" s="153"/>
      <c r="C172" s="153"/>
      <c r="D172" s="153"/>
      <c r="E172" s="155"/>
      <c r="F172" s="19" t="str">
        <f t="shared" si="11"/>
        <v/>
      </c>
      <c r="H172" s="80"/>
      <c r="I172" s="73"/>
      <c r="J172" s="73"/>
      <c r="K172" s="73"/>
      <c r="L172" s="73"/>
      <c r="M172" s="73"/>
      <c r="N172" s="73"/>
      <c r="O172" s="73"/>
      <c r="P172" s="73"/>
      <c r="Q172" s="73"/>
      <c r="R172" s="73"/>
    </row>
    <row r="173" spans="1:18" s="79" customFormat="1" x14ac:dyDescent="0.25">
      <c r="A173" s="152">
        <v>162</v>
      </c>
      <c r="B173" s="153"/>
      <c r="C173" s="153"/>
      <c r="D173" s="153"/>
      <c r="E173" s="155"/>
      <c r="F173" s="19" t="str">
        <f t="shared" si="11"/>
        <v/>
      </c>
      <c r="H173" s="80"/>
      <c r="I173" s="73"/>
      <c r="J173" s="73"/>
      <c r="K173" s="73"/>
      <c r="L173" s="73"/>
      <c r="M173" s="73"/>
      <c r="N173" s="73"/>
      <c r="O173" s="73"/>
      <c r="P173" s="73"/>
      <c r="Q173" s="73"/>
      <c r="R173" s="73"/>
    </row>
    <row r="174" spans="1:18" s="79" customFormat="1" x14ac:dyDescent="0.25">
      <c r="A174" s="152">
        <v>163</v>
      </c>
      <c r="B174" s="153"/>
      <c r="C174" s="153"/>
      <c r="D174" s="153"/>
      <c r="E174" s="155"/>
      <c r="F174" s="19" t="str">
        <f t="shared" si="11"/>
        <v/>
      </c>
      <c r="H174" s="80"/>
      <c r="I174" s="73"/>
      <c r="J174" s="73"/>
      <c r="K174" s="73"/>
      <c r="L174" s="73"/>
      <c r="M174" s="73"/>
      <c r="N174" s="73"/>
      <c r="O174" s="73"/>
      <c r="P174" s="73"/>
      <c r="Q174" s="73"/>
      <c r="R174" s="73"/>
    </row>
    <row r="175" spans="1:18" s="79" customFormat="1" x14ac:dyDescent="0.25">
      <c r="A175" s="152">
        <v>164</v>
      </c>
      <c r="B175" s="153"/>
      <c r="C175" s="153"/>
      <c r="D175" s="153"/>
      <c r="E175" s="155"/>
      <c r="F175" s="19" t="str">
        <f t="shared" si="11"/>
        <v/>
      </c>
      <c r="H175" s="80"/>
      <c r="I175" s="73"/>
      <c r="J175" s="73"/>
      <c r="K175" s="73"/>
      <c r="L175" s="73"/>
      <c r="M175" s="73"/>
      <c r="N175" s="73"/>
      <c r="O175" s="73"/>
      <c r="P175" s="73"/>
      <c r="Q175" s="73"/>
      <c r="R175" s="73"/>
    </row>
    <row r="176" spans="1:18" s="79" customFormat="1" x14ac:dyDescent="0.25">
      <c r="A176" s="152">
        <v>165</v>
      </c>
      <c r="B176" s="153"/>
      <c r="C176" s="153"/>
      <c r="D176" s="153"/>
      <c r="E176" s="155"/>
      <c r="F176" s="19" t="str">
        <f t="shared" si="11"/>
        <v/>
      </c>
      <c r="H176" s="80"/>
      <c r="I176" s="73"/>
      <c r="J176" s="73"/>
      <c r="K176" s="73"/>
      <c r="L176" s="73"/>
      <c r="M176" s="73"/>
      <c r="N176" s="73"/>
      <c r="O176" s="73"/>
      <c r="P176" s="73"/>
      <c r="Q176" s="73"/>
      <c r="R176" s="73"/>
    </row>
    <row r="177" spans="1:18" s="79" customFormat="1" x14ac:dyDescent="0.25">
      <c r="A177" s="152">
        <v>166</v>
      </c>
      <c r="B177" s="153"/>
      <c r="C177" s="153"/>
      <c r="D177" s="153"/>
      <c r="E177" s="155"/>
      <c r="F177" s="19" t="str">
        <f t="shared" si="11"/>
        <v/>
      </c>
      <c r="H177" s="80"/>
      <c r="I177" s="73"/>
      <c r="J177" s="73"/>
      <c r="K177" s="73"/>
      <c r="L177" s="73"/>
      <c r="M177" s="73"/>
      <c r="N177" s="73"/>
      <c r="O177" s="73"/>
      <c r="P177" s="73"/>
      <c r="Q177" s="73"/>
      <c r="R177" s="73"/>
    </row>
    <row r="178" spans="1:18" s="79" customFormat="1" x14ac:dyDescent="0.25">
      <c r="A178" s="152">
        <v>167</v>
      </c>
      <c r="B178" s="153"/>
      <c r="C178" s="153"/>
      <c r="D178" s="153"/>
      <c r="E178" s="155"/>
      <c r="F178" s="19" t="str">
        <f t="shared" si="11"/>
        <v/>
      </c>
      <c r="H178" s="80"/>
      <c r="I178" s="73"/>
      <c r="J178" s="73"/>
      <c r="K178" s="73"/>
      <c r="L178" s="73"/>
      <c r="M178" s="73"/>
      <c r="N178" s="73"/>
      <c r="O178" s="73"/>
      <c r="P178" s="73"/>
      <c r="Q178" s="73"/>
      <c r="R178" s="73"/>
    </row>
    <row r="179" spans="1:18" s="79" customFormat="1" x14ac:dyDescent="0.25">
      <c r="A179" s="152">
        <v>168</v>
      </c>
      <c r="B179" s="153"/>
      <c r="C179" s="153"/>
      <c r="D179" s="153"/>
      <c r="E179" s="155"/>
      <c r="F179" s="19" t="str">
        <f t="shared" si="11"/>
        <v/>
      </c>
      <c r="H179" s="80"/>
      <c r="I179" s="73"/>
      <c r="J179" s="73"/>
      <c r="K179" s="73"/>
      <c r="L179" s="73"/>
      <c r="M179" s="73"/>
      <c r="N179" s="73"/>
      <c r="O179" s="73"/>
      <c r="P179" s="73"/>
      <c r="Q179" s="73"/>
      <c r="R179" s="73"/>
    </row>
    <row r="180" spans="1:18" s="79" customFormat="1" x14ac:dyDescent="0.25">
      <c r="A180" s="152">
        <v>169</v>
      </c>
      <c r="B180" s="153"/>
      <c r="C180" s="153"/>
      <c r="D180" s="153"/>
      <c r="E180" s="155"/>
      <c r="F180" s="19" t="str">
        <f t="shared" si="11"/>
        <v/>
      </c>
      <c r="H180" s="80"/>
      <c r="I180" s="73"/>
      <c r="J180" s="73"/>
      <c r="K180" s="73"/>
      <c r="L180" s="73"/>
      <c r="M180" s="73"/>
      <c r="N180" s="73"/>
      <c r="O180" s="73"/>
      <c r="P180" s="73"/>
      <c r="Q180" s="73"/>
      <c r="R180" s="73"/>
    </row>
    <row r="181" spans="1:18" s="79" customFormat="1" x14ac:dyDescent="0.25">
      <c r="A181" s="152">
        <v>170</v>
      </c>
      <c r="B181" s="153"/>
      <c r="C181" s="153"/>
      <c r="D181" s="153"/>
      <c r="E181" s="155"/>
      <c r="F181" s="19" t="str">
        <f t="shared" si="11"/>
        <v/>
      </c>
      <c r="H181" s="80"/>
      <c r="I181" s="73"/>
      <c r="J181" s="73"/>
      <c r="K181" s="73"/>
      <c r="L181" s="73"/>
      <c r="M181" s="73"/>
      <c r="N181" s="73"/>
      <c r="O181" s="73"/>
      <c r="P181" s="73"/>
      <c r="Q181" s="73"/>
      <c r="R181" s="73"/>
    </row>
    <row r="182" spans="1:18" s="79" customFormat="1" x14ac:dyDescent="0.25">
      <c r="A182" s="152">
        <v>171</v>
      </c>
      <c r="B182" s="153"/>
      <c r="C182" s="153"/>
      <c r="D182" s="153"/>
      <c r="E182" s="155"/>
      <c r="F182" s="19" t="str">
        <f t="shared" si="11"/>
        <v/>
      </c>
      <c r="H182" s="80"/>
      <c r="I182" s="73"/>
      <c r="J182" s="73"/>
      <c r="K182" s="73"/>
      <c r="L182" s="73"/>
      <c r="M182" s="73"/>
      <c r="N182" s="73"/>
      <c r="O182" s="73"/>
      <c r="P182" s="73"/>
      <c r="Q182" s="73"/>
      <c r="R182" s="73"/>
    </row>
    <row r="183" spans="1:18" s="79" customFormat="1" x14ac:dyDescent="0.25">
      <c r="A183" s="152">
        <v>172</v>
      </c>
      <c r="B183" s="153"/>
      <c r="C183" s="153"/>
      <c r="D183" s="153"/>
      <c r="E183" s="155"/>
      <c r="F183" s="19" t="str">
        <f t="shared" si="11"/>
        <v/>
      </c>
      <c r="H183" s="80"/>
      <c r="I183" s="73"/>
      <c r="J183" s="73"/>
      <c r="K183" s="73"/>
      <c r="L183" s="73"/>
      <c r="M183" s="73"/>
      <c r="N183" s="73"/>
      <c r="O183" s="73"/>
      <c r="P183" s="73"/>
      <c r="Q183" s="73"/>
      <c r="R183" s="73"/>
    </row>
    <row r="184" spans="1:18" s="79" customFormat="1" x14ac:dyDescent="0.25">
      <c r="A184" s="152">
        <v>173</v>
      </c>
      <c r="B184" s="153"/>
      <c r="C184" s="153"/>
      <c r="D184" s="153"/>
      <c r="E184" s="155"/>
      <c r="F184" s="19" t="str">
        <f t="shared" si="11"/>
        <v/>
      </c>
      <c r="H184" s="80"/>
      <c r="I184" s="73"/>
      <c r="J184" s="73"/>
      <c r="K184" s="73"/>
      <c r="L184" s="73"/>
      <c r="M184" s="73"/>
      <c r="N184" s="73"/>
      <c r="O184" s="73"/>
      <c r="P184" s="73"/>
      <c r="Q184" s="73"/>
      <c r="R184" s="73"/>
    </row>
    <row r="185" spans="1:18" s="79" customFormat="1" x14ac:dyDescent="0.25">
      <c r="A185" s="152">
        <v>174</v>
      </c>
      <c r="B185" s="153"/>
      <c r="C185" s="153"/>
      <c r="D185" s="153"/>
      <c r="E185" s="155"/>
      <c r="F185" s="19" t="str">
        <f t="shared" si="11"/>
        <v/>
      </c>
      <c r="H185" s="80"/>
      <c r="I185" s="73"/>
      <c r="J185" s="73"/>
      <c r="K185" s="73"/>
      <c r="L185" s="73"/>
      <c r="M185" s="73"/>
      <c r="N185" s="73"/>
      <c r="O185" s="73"/>
      <c r="P185" s="73"/>
      <c r="Q185" s="73"/>
      <c r="R185" s="73"/>
    </row>
    <row r="186" spans="1:18" s="79" customFormat="1" x14ac:dyDescent="0.25">
      <c r="A186" s="152">
        <v>175</v>
      </c>
      <c r="B186" s="153"/>
      <c r="C186" s="153"/>
      <c r="D186" s="153"/>
      <c r="E186" s="155"/>
      <c r="F186" s="19" t="str">
        <f t="shared" si="11"/>
        <v/>
      </c>
      <c r="H186" s="80"/>
      <c r="I186" s="73"/>
      <c r="J186" s="73"/>
      <c r="K186" s="73"/>
      <c r="L186" s="73"/>
      <c r="M186" s="73"/>
      <c r="N186" s="73"/>
      <c r="O186" s="73"/>
      <c r="P186" s="73"/>
      <c r="Q186" s="73"/>
      <c r="R186" s="73"/>
    </row>
    <row r="187" spans="1:18" s="79" customFormat="1" x14ac:dyDescent="0.25">
      <c r="A187" s="152">
        <v>176</v>
      </c>
      <c r="B187" s="153"/>
      <c r="C187" s="153"/>
      <c r="D187" s="153"/>
      <c r="E187" s="155"/>
      <c r="F187" s="19" t="str">
        <f t="shared" si="11"/>
        <v/>
      </c>
      <c r="H187" s="80"/>
      <c r="I187" s="73"/>
      <c r="J187" s="73"/>
      <c r="K187" s="73"/>
      <c r="L187" s="73"/>
      <c r="M187" s="73"/>
      <c r="N187" s="73"/>
      <c r="O187" s="73"/>
      <c r="P187" s="73"/>
      <c r="Q187" s="73"/>
      <c r="R187" s="73"/>
    </row>
    <row r="188" spans="1:18" s="79" customFormat="1" x14ac:dyDescent="0.25">
      <c r="A188" s="152">
        <v>177</v>
      </c>
      <c r="B188" s="153"/>
      <c r="C188" s="153"/>
      <c r="D188" s="153"/>
      <c r="E188" s="155"/>
      <c r="F188" s="19" t="str">
        <f t="shared" si="11"/>
        <v/>
      </c>
      <c r="H188" s="80"/>
      <c r="I188" s="73"/>
      <c r="J188" s="73"/>
      <c r="K188" s="73"/>
      <c r="L188" s="73"/>
      <c r="M188" s="73"/>
      <c r="N188" s="73"/>
      <c r="O188" s="73"/>
      <c r="P188" s="73"/>
      <c r="Q188" s="73"/>
      <c r="R188" s="73"/>
    </row>
    <row r="189" spans="1:18" s="79" customFormat="1" x14ac:dyDescent="0.25">
      <c r="A189" s="152">
        <v>178</v>
      </c>
      <c r="B189" s="153"/>
      <c r="C189" s="153"/>
      <c r="D189" s="153"/>
      <c r="E189" s="155"/>
      <c r="F189" s="19" t="str">
        <f t="shared" si="11"/>
        <v/>
      </c>
      <c r="H189" s="80"/>
      <c r="I189" s="73"/>
      <c r="J189" s="73"/>
      <c r="K189" s="73"/>
      <c r="L189" s="73"/>
      <c r="M189" s="73"/>
      <c r="N189" s="73"/>
      <c r="O189" s="73"/>
      <c r="P189" s="73"/>
      <c r="Q189" s="73"/>
      <c r="R189" s="73"/>
    </row>
    <row r="190" spans="1:18" s="79" customFormat="1" x14ac:dyDescent="0.25">
      <c r="A190" s="152">
        <v>179</v>
      </c>
      <c r="B190" s="153"/>
      <c r="C190" s="153"/>
      <c r="D190" s="153"/>
      <c r="E190" s="155"/>
      <c r="F190" s="19" t="str">
        <f t="shared" si="11"/>
        <v/>
      </c>
      <c r="H190" s="80"/>
      <c r="I190" s="73"/>
      <c r="J190" s="73"/>
      <c r="K190" s="73"/>
      <c r="L190" s="73"/>
      <c r="M190" s="73"/>
      <c r="N190" s="73"/>
      <c r="O190" s="73"/>
      <c r="P190" s="73"/>
      <c r="Q190" s="73"/>
      <c r="R190" s="73"/>
    </row>
    <row r="191" spans="1:18" s="79" customFormat="1" x14ac:dyDescent="0.25">
      <c r="A191" s="152">
        <v>180</v>
      </c>
      <c r="B191" s="153"/>
      <c r="C191" s="153"/>
      <c r="D191" s="153"/>
      <c r="E191" s="155"/>
      <c r="F191" s="19" t="str">
        <f t="shared" si="11"/>
        <v/>
      </c>
      <c r="H191" s="80"/>
      <c r="I191" s="73"/>
      <c r="J191" s="73"/>
      <c r="K191" s="73"/>
      <c r="L191" s="73"/>
      <c r="M191" s="73"/>
      <c r="N191" s="73"/>
      <c r="O191" s="73"/>
      <c r="P191" s="73"/>
      <c r="Q191" s="73"/>
      <c r="R191" s="73"/>
    </row>
    <row r="192" spans="1:18" s="79" customFormat="1" x14ac:dyDescent="0.25">
      <c r="A192" s="152">
        <v>181</v>
      </c>
      <c r="B192" s="153"/>
      <c r="C192" s="153"/>
      <c r="D192" s="153"/>
      <c r="E192" s="155"/>
      <c r="F192" s="19" t="str">
        <f t="shared" si="11"/>
        <v/>
      </c>
      <c r="H192" s="80"/>
      <c r="I192" s="73"/>
      <c r="J192" s="73"/>
      <c r="K192" s="73"/>
      <c r="L192" s="73"/>
      <c r="M192" s="73"/>
      <c r="N192" s="73"/>
      <c r="O192" s="73"/>
      <c r="P192" s="73"/>
      <c r="Q192" s="73"/>
      <c r="R192" s="73"/>
    </row>
    <row r="193" spans="1:18" s="79" customFormat="1" x14ac:dyDescent="0.25">
      <c r="A193" s="152">
        <v>182</v>
      </c>
      <c r="B193" s="153"/>
      <c r="C193" s="153"/>
      <c r="D193" s="153"/>
      <c r="E193" s="155"/>
      <c r="F193" s="19" t="str">
        <f t="shared" si="11"/>
        <v/>
      </c>
      <c r="H193" s="80"/>
      <c r="I193" s="73"/>
      <c r="J193" s="73"/>
      <c r="K193" s="73"/>
      <c r="L193" s="73"/>
      <c r="M193" s="73"/>
      <c r="N193" s="73"/>
      <c r="O193" s="73"/>
      <c r="P193" s="73"/>
      <c r="Q193" s="73"/>
      <c r="R193" s="73"/>
    </row>
    <row r="194" spans="1:18" s="79" customFormat="1" x14ac:dyDescent="0.25">
      <c r="A194" s="152">
        <v>183</v>
      </c>
      <c r="B194" s="153"/>
      <c r="C194" s="153"/>
      <c r="D194" s="153"/>
      <c r="E194" s="155"/>
      <c r="F194" s="19" t="str">
        <f t="shared" si="11"/>
        <v/>
      </c>
      <c r="H194" s="80"/>
      <c r="I194" s="73"/>
      <c r="J194" s="73"/>
      <c r="K194" s="73"/>
      <c r="L194" s="73"/>
      <c r="M194" s="73"/>
      <c r="N194" s="73"/>
      <c r="O194" s="73"/>
      <c r="P194" s="73"/>
      <c r="Q194" s="73"/>
      <c r="R194" s="73"/>
    </row>
    <row r="195" spans="1:18" s="79" customFormat="1" x14ac:dyDescent="0.25">
      <c r="A195" s="152">
        <v>184</v>
      </c>
      <c r="B195" s="153"/>
      <c r="C195" s="153"/>
      <c r="D195" s="153"/>
      <c r="E195" s="155"/>
      <c r="F195" s="19" t="str">
        <f t="shared" si="11"/>
        <v/>
      </c>
      <c r="H195" s="80"/>
      <c r="I195" s="73"/>
      <c r="J195" s="73"/>
      <c r="K195" s="73"/>
      <c r="L195" s="73"/>
      <c r="M195" s="73"/>
      <c r="N195" s="73"/>
      <c r="O195" s="73"/>
      <c r="P195" s="73"/>
      <c r="Q195" s="73"/>
      <c r="R195" s="73"/>
    </row>
    <row r="196" spans="1:18" s="79" customFormat="1" x14ac:dyDescent="0.25">
      <c r="A196" s="152">
        <v>185</v>
      </c>
      <c r="B196" s="153"/>
      <c r="C196" s="153"/>
      <c r="D196" s="153"/>
      <c r="E196" s="155"/>
      <c r="F196" s="19" t="str">
        <f t="shared" si="11"/>
        <v/>
      </c>
      <c r="H196" s="80"/>
      <c r="I196" s="73"/>
      <c r="J196" s="73"/>
      <c r="K196" s="73"/>
      <c r="L196" s="73"/>
      <c r="M196" s="73"/>
      <c r="N196" s="73"/>
      <c r="O196" s="73"/>
      <c r="P196" s="73"/>
      <c r="Q196" s="73"/>
      <c r="R196" s="73"/>
    </row>
    <row r="197" spans="1:18" s="79" customFormat="1" x14ac:dyDescent="0.25">
      <c r="A197" s="152">
        <v>186</v>
      </c>
      <c r="B197" s="153"/>
      <c r="C197" s="153"/>
      <c r="D197" s="153"/>
      <c r="E197" s="155"/>
      <c r="F197" s="19" t="str">
        <f t="shared" si="11"/>
        <v/>
      </c>
      <c r="H197" s="80"/>
      <c r="I197" s="73"/>
      <c r="J197" s="73"/>
      <c r="K197" s="73"/>
      <c r="L197" s="73"/>
      <c r="M197" s="73"/>
      <c r="N197" s="73"/>
      <c r="O197" s="73"/>
      <c r="P197" s="73"/>
      <c r="Q197" s="73"/>
      <c r="R197" s="73"/>
    </row>
    <row r="198" spans="1:18" s="79" customFormat="1" x14ac:dyDescent="0.25">
      <c r="A198" s="152">
        <v>187</v>
      </c>
      <c r="B198" s="153"/>
      <c r="C198" s="153"/>
      <c r="D198" s="153"/>
      <c r="E198" s="155"/>
      <c r="F198" s="19" t="str">
        <f t="shared" si="11"/>
        <v/>
      </c>
      <c r="H198" s="80"/>
      <c r="I198" s="73"/>
      <c r="J198" s="73"/>
      <c r="K198" s="73"/>
      <c r="L198" s="73"/>
      <c r="M198" s="73"/>
      <c r="N198" s="73"/>
      <c r="O198" s="73"/>
      <c r="P198" s="73"/>
      <c r="Q198" s="73"/>
      <c r="R198" s="73"/>
    </row>
    <row r="199" spans="1:18" s="79" customFormat="1" x14ac:dyDescent="0.25">
      <c r="A199" s="152">
        <v>188</v>
      </c>
      <c r="B199" s="153"/>
      <c r="C199" s="153"/>
      <c r="D199" s="153"/>
      <c r="E199" s="155"/>
      <c r="F199" s="19" t="str">
        <f t="shared" si="11"/>
        <v/>
      </c>
      <c r="H199" s="80"/>
      <c r="I199" s="73"/>
      <c r="J199" s="73"/>
      <c r="K199" s="73"/>
      <c r="L199" s="73"/>
      <c r="M199" s="73"/>
      <c r="N199" s="73"/>
      <c r="O199" s="73"/>
      <c r="P199" s="73"/>
      <c r="Q199" s="73"/>
      <c r="R199" s="73"/>
    </row>
    <row r="200" spans="1:18" s="79" customFormat="1" x14ac:dyDescent="0.25">
      <c r="A200" s="152">
        <v>189</v>
      </c>
      <c r="B200" s="153"/>
      <c r="C200" s="153"/>
      <c r="D200" s="153"/>
      <c r="E200" s="155"/>
      <c r="F200" s="19" t="str">
        <f t="shared" si="11"/>
        <v/>
      </c>
      <c r="H200" s="80"/>
      <c r="I200" s="73"/>
      <c r="J200" s="73"/>
      <c r="K200" s="73"/>
      <c r="L200" s="73"/>
      <c r="M200" s="73"/>
      <c r="N200" s="73"/>
      <c r="O200" s="73"/>
      <c r="P200" s="73"/>
      <c r="Q200" s="73"/>
      <c r="R200" s="73"/>
    </row>
    <row r="201" spans="1:18" s="79" customFormat="1" x14ac:dyDescent="0.25">
      <c r="A201" s="152">
        <v>190</v>
      </c>
      <c r="B201" s="153"/>
      <c r="C201" s="153"/>
      <c r="D201" s="153"/>
      <c r="E201" s="155"/>
      <c r="F201" s="19" t="str">
        <f t="shared" si="11"/>
        <v/>
      </c>
      <c r="H201" s="80"/>
      <c r="I201" s="73"/>
      <c r="J201" s="73"/>
      <c r="K201" s="73"/>
      <c r="L201" s="73"/>
      <c r="M201" s="73"/>
      <c r="N201" s="73"/>
      <c r="O201" s="73"/>
      <c r="P201" s="73"/>
      <c r="Q201" s="73"/>
      <c r="R201" s="73"/>
    </row>
    <row r="202" spans="1:18" s="79" customFormat="1" x14ac:dyDescent="0.25">
      <c r="A202" s="152">
        <v>191</v>
      </c>
      <c r="B202" s="153"/>
      <c r="C202" s="153"/>
      <c r="D202" s="153"/>
      <c r="E202" s="155"/>
      <c r="F202" s="19" t="str">
        <f t="shared" si="11"/>
        <v/>
      </c>
      <c r="H202" s="80"/>
      <c r="I202" s="73"/>
      <c r="J202" s="73"/>
      <c r="K202" s="73"/>
      <c r="L202" s="73"/>
      <c r="M202" s="73"/>
      <c r="N202" s="73"/>
      <c r="O202" s="73"/>
      <c r="P202" s="73"/>
      <c r="Q202" s="73"/>
      <c r="R202" s="73"/>
    </row>
    <row r="203" spans="1:18" s="79" customFormat="1" x14ac:dyDescent="0.25">
      <c r="A203" s="152">
        <v>192</v>
      </c>
      <c r="B203" s="153"/>
      <c r="C203" s="153"/>
      <c r="D203" s="153"/>
      <c r="E203" s="155"/>
      <c r="F203" s="19" t="str">
        <f t="shared" si="11"/>
        <v/>
      </c>
      <c r="H203" s="80"/>
      <c r="I203" s="73"/>
      <c r="J203" s="73"/>
      <c r="K203" s="73"/>
      <c r="L203" s="73"/>
      <c r="M203" s="73"/>
      <c r="N203" s="73"/>
      <c r="O203" s="73"/>
      <c r="P203" s="73"/>
      <c r="Q203" s="73"/>
      <c r="R203" s="73"/>
    </row>
    <row r="204" spans="1:18" s="79" customFormat="1" x14ac:dyDescent="0.25">
      <c r="A204" s="152">
        <v>193</v>
      </c>
      <c r="B204" s="153"/>
      <c r="C204" s="153"/>
      <c r="D204" s="153"/>
      <c r="E204" s="155"/>
      <c r="F204" s="19" t="str">
        <f t="shared" ref="F204:F261" si="12">IF(OR($B204="",$C204="",$E204&lt;an_initial,$E204&gt;an_final),"",G204 * (INDEX(i7punctaje, MATCH(C204,i7anvergură,0), MATCH(D204,i7premiu,0) )) )</f>
        <v/>
      </c>
      <c r="H204" s="80"/>
      <c r="I204" s="73"/>
      <c r="J204" s="73"/>
      <c r="K204" s="73"/>
      <c r="L204" s="73"/>
      <c r="M204" s="73"/>
      <c r="N204" s="73"/>
      <c r="O204" s="73"/>
      <c r="P204" s="73"/>
      <c r="Q204" s="73"/>
      <c r="R204" s="73"/>
    </row>
    <row r="205" spans="1:18" s="79" customFormat="1" x14ac:dyDescent="0.25">
      <c r="A205" s="152">
        <v>194</v>
      </c>
      <c r="B205" s="153"/>
      <c r="C205" s="153"/>
      <c r="D205" s="153"/>
      <c r="E205" s="155"/>
      <c r="F205" s="19" t="str">
        <f t="shared" si="12"/>
        <v/>
      </c>
      <c r="H205" s="80"/>
      <c r="I205" s="73"/>
      <c r="J205" s="73"/>
      <c r="K205" s="73"/>
      <c r="L205" s="73"/>
      <c r="M205" s="73"/>
      <c r="N205" s="73"/>
      <c r="O205" s="73"/>
      <c r="P205" s="73"/>
      <c r="Q205" s="73"/>
      <c r="R205" s="73"/>
    </row>
    <row r="206" spans="1:18" s="79" customFormat="1" x14ac:dyDescent="0.25">
      <c r="A206" s="152">
        <v>195</v>
      </c>
      <c r="B206" s="153"/>
      <c r="C206" s="153"/>
      <c r="D206" s="153"/>
      <c r="E206" s="155"/>
      <c r="F206" s="19" t="str">
        <f t="shared" si="12"/>
        <v/>
      </c>
      <c r="H206" s="80"/>
      <c r="I206" s="73"/>
      <c r="J206" s="73"/>
      <c r="K206" s="73"/>
      <c r="L206" s="73"/>
      <c r="M206" s="73"/>
      <c r="N206" s="73"/>
      <c r="O206" s="73"/>
      <c r="P206" s="73"/>
      <c r="Q206" s="73"/>
      <c r="R206" s="73"/>
    </row>
    <row r="207" spans="1:18" s="79" customFormat="1" x14ac:dyDescent="0.25">
      <c r="A207" s="152">
        <v>196</v>
      </c>
      <c r="B207" s="153"/>
      <c r="C207" s="153"/>
      <c r="D207" s="153"/>
      <c r="E207" s="155"/>
      <c r="F207" s="19" t="str">
        <f t="shared" si="12"/>
        <v/>
      </c>
      <c r="H207" s="80"/>
      <c r="I207" s="73"/>
      <c r="J207" s="73"/>
      <c r="K207" s="73"/>
      <c r="L207" s="73"/>
      <c r="M207" s="73"/>
      <c r="N207" s="73"/>
      <c r="O207" s="73"/>
      <c r="P207" s="73"/>
      <c r="Q207" s="73"/>
      <c r="R207" s="73"/>
    </row>
    <row r="208" spans="1:18" s="79" customFormat="1" x14ac:dyDescent="0.25">
      <c r="A208" s="152">
        <v>197</v>
      </c>
      <c r="B208" s="153"/>
      <c r="C208" s="153"/>
      <c r="D208" s="153"/>
      <c r="E208" s="155"/>
      <c r="F208" s="19" t="str">
        <f t="shared" si="12"/>
        <v/>
      </c>
      <c r="H208" s="80"/>
      <c r="I208" s="73"/>
      <c r="J208" s="73"/>
      <c r="K208" s="73"/>
      <c r="L208" s="73"/>
      <c r="M208" s="73"/>
      <c r="N208" s="73"/>
      <c r="O208" s="73"/>
      <c r="P208" s="73"/>
      <c r="Q208" s="73"/>
      <c r="R208" s="73"/>
    </row>
    <row r="209" spans="1:18" s="79" customFormat="1" x14ac:dyDescent="0.25">
      <c r="A209" s="152">
        <v>198</v>
      </c>
      <c r="B209" s="153"/>
      <c r="C209" s="153"/>
      <c r="D209" s="153"/>
      <c r="E209" s="155"/>
      <c r="F209" s="19" t="str">
        <f t="shared" si="12"/>
        <v/>
      </c>
      <c r="H209" s="80"/>
      <c r="I209" s="73"/>
      <c r="J209" s="73"/>
      <c r="K209" s="73"/>
      <c r="L209" s="73"/>
      <c r="M209" s="73"/>
      <c r="N209" s="73"/>
      <c r="O209" s="73"/>
      <c r="P209" s="73"/>
      <c r="Q209" s="73"/>
      <c r="R209" s="73"/>
    </row>
    <row r="210" spans="1:18" s="79" customFormat="1" x14ac:dyDescent="0.25">
      <c r="A210" s="152">
        <v>199</v>
      </c>
      <c r="B210" s="153"/>
      <c r="C210" s="153"/>
      <c r="D210" s="153"/>
      <c r="E210" s="155"/>
      <c r="F210" s="19" t="str">
        <f t="shared" si="12"/>
        <v/>
      </c>
      <c r="H210" s="80"/>
      <c r="I210" s="73"/>
      <c r="J210" s="73"/>
      <c r="K210" s="73"/>
      <c r="L210" s="73"/>
      <c r="M210" s="73"/>
      <c r="N210" s="73"/>
      <c r="O210" s="73"/>
      <c r="P210" s="73"/>
      <c r="Q210" s="73"/>
      <c r="R210" s="73"/>
    </row>
    <row r="211" spans="1:18" s="79" customFormat="1" x14ac:dyDescent="0.25">
      <c r="A211" s="152">
        <v>200</v>
      </c>
      <c r="B211" s="153"/>
      <c r="C211" s="153"/>
      <c r="D211" s="153"/>
      <c r="E211" s="155"/>
      <c r="F211" s="19" t="str">
        <f t="shared" si="12"/>
        <v/>
      </c>
      <c r="H211" s="80"/>
      <c r="I211" s="73"/>
      <c r="J211" s="73"/>
      <c r="K211" s="73"/>
      <c r="L211" s="73"/>
      <c r="M211" s="73"/>
      <c r="N211" s="73"/>
      <c r="O211" s="73"/>
      <c r="P211" s="73"/>
      <c r="Q211" s="73"/>
      <c r="R211" s="73"/>
    </row>
    <row r="212" spans="1:18" s="79" customFormat="1" x14ac:dyDescent="0.25">
      <c r="A212" s="152">
        <v>201</v>
      </c>
      <c r="B212" s="153"/>
      <c r="C212" s="153"/>
      <c r="D212" s="153"/>
      <c r="E212" s="155"/>
      <c r="F212" s="19" t="str">
        <f t="shared" si="12"/>
        <v/>
      </c>
      <c r="H212" s="80"/>
      <c r="I212" s="73"/>
      <c r="J212" s="73"/>
      <c r="K212" s="73"/>
      <c r="L212" s="73"/>
      <c r="M212" s="73"/>
      <c r="N212" s="73"/>
      <c r="O212" s="73"/>
      <c r="P212" s="73"/>
      <c r="Q212" s="73"/>
      <c r="R212" s="73"/>
    </row>
    <row r="213" spans="1:18" s="79" customFormat="1" x14ac:dyDescent="0.25">
      <c r="A213" s="152">
        <v>202</v>
      </c>
      <c r="B213" s="153"/>
      <c r="C213" s="153"/>
      <c r="D213" s="153"/>
      <c r="E213" s="155"/>
      <c r="F213" s="19" t="str">
        <f t="shared" si="12"/>
        <v/>
      </c>
      <c r="H213" s="80"/>
      <c r="I213" s="73"/>
      <c r="J213" s="73"/>
      <c r="K213" s="73"/>
      <c r="L213" s="73"/>
      <c r="M213" s="73"/>
      <c r="N213" s="73"/>
      <c r="O213" s="73"/>
      <c r="P213" s="73"/>
      <c r="Q213" s="73"/>
      <c r="R213" s="73"/>
    </row>
    <row r="214" spans="1:18" s="79" customFormat="1" x14ac:dyDescent="0.25">
      <c r="A214" s="152">
        <v>203</v>
      </c>
      <c r="B214" s="153"/>
      <c r="C214" s="153"/>
      <c r="D214" s="153"/>
      <c r="E214" s="155"/>
      <c r="F214" s="19" t="str">
        <f t="shared" si="12"/>
        <v/>
      </c>
      <c r="H214" s="80"/>
      <c r="I214" s="73"/>
      <c r="J214" s="73"/>
      <c r="K214" s="73"/>
      <c r="L214" s="73"/>
      <c r="M214" s="73"/>
      <c r="N214" s="73"/>
      <c r="O214" s="73"/>
      <c r="P214" s="73"/>
      <c r="Q214" s="73"/>
      <c r="R214" s="73"/>
    </row>
    <row r="215" spans="1:18" s="79" customFormat="1" x14ac:dyDescent="0.25">
      <c r="A215" s="152">
        <v>204</v>
      </c>
      <c r="B215" s="153"/>
      <c r="C215" s="153"/>
      <c r="D215" s="153"/>
      <c r="E215" s="155"/>
      <c r="F215" s="19" t="str">
        <f t="shared" si="12"/>
        <v/>
      </c>
      <c r="H215" s="80"/>
      <c r="I215" s="73"/>
      <c r="J215" s="73"/>
      <c r="K215" s="73"/>
      <c r="L215" s="73"/>
      <c r="M215" s="73"/>
      <c r="N215" s="73"/>
      <c r="O215" s="73"/>
      <c r="P215" s="73"/>
      <c r="Q215" s="73"/>
      <c r="R215" s="73"/>
    </row>
    <row r="216" spans="1:18" s="79" customFormat="1" x14ac:dyDescent="0.25">
      <c r="A216" s="152">
        <v>205</v>
      </c>
      <c r="B216" s="153"/>
      <c r="C216" s="153"/>
      <c r="D216" s="153"/>
      <c r="E216" s="155"/>
      <c r="F216" s="19" t="str">
        <f t="shared" si="12"/>
        <v/>
      </c>
      <c r="H216" s="80"/>
      <c r="I216" s="73"/>
      <c r="J216" s="73"/>
      <c r="K216" s="73"/>
      <c r="L216" s="73"/>
      <c r="M216" s="73"/>
      <c r="N216" s="73"/>
      <c r="O216" s="73"/>
      <c r="P216" s="73"/>
      <c r="Q216" s="73"/>
      <c r="R216" s="73"/>
    </row>
    <row r="217" spans="1:18" s="79" customFormat="1" x14ac:dyDescent="0.25">
      <c r="A217" s="152">
        <v>206</v>
      </c>
      <c r="B217" s="153"/>
      <c r="C217" s="153"/>
      <c r="D217" s="153"/>
      <c r="E217" s="155"/>
      <c r="F217" s="19" t="str">
        <f t="shared" si="12"/>
        <v/>
      </c>
      <c r="H217" s="80"/>
      <c r="I217" s="73"/>
      <c r="J217" s="73"/>
      <c r="K217" s="73"/>
      <c r="L217" s="73"/>
      <c r="M217" s="73"/>
      <c r="N217" s="73"/>
      <c r="O217" s="73"/>
      <c r="P217" s="73"/>
      <c r="Q217" s="73"/>
      <c r="R217" s="73"/>
    </row>
    <row r="218" spans="1:18" s="79" customFormat="1" x14ac:dyDescent="0.25">
      <c r="A218" s="152">
        <v>207</v>
      </c>
      <c r="B218" s="153"/>
      <c r="C218" s="153"/>
      <c r="D218" s="153"/>
      <c r="E218" s="155"/>
      <c r="F218" s="19" t="str">
        <f t="shared" si="12"/>
        <v/>
      </c>
      <c r="H218" s="80"/>
      <c r="I218" s="73"/>
      <c r="J218" s="73"/>
      <c r="K218" s="73"/>
      <c r="L218" s="73"/>
      <c r="M218" s="73"/>
      <c r="N218" s="73"/>
      <c r="O218" s="73"/>
      <c r="P218" s="73"/>
      <c r="Q218" s="73"/>
      <c r="R218" s="73"/>
    </row>
    <row r="219" spans="1:18" s="79" customFormat="1" x14ac:dyDescent="0.25">
      <c r="A219" s="152">
        <v>208</v>
      </c>
      <c r="B219" s="153"/>
      <c r="C219" s="153"/>
      <c r="D219" s="153"/>
      <c r="E219" s="155"/>
      <c r="F219" s="19" t="str">
        <f t="shared" si="12"/>
        <v/>
      </c>
      <c r="H219" s="80"/>
      <c r="I219" s="73"/>
      <c r="J219" s="73"/>
      <c r="K219" s="73"/>
      <c r="L219" s="73"/>
      <c r="M219" s="73"/>
      <c r="N219" s="73"/>
      <c r="O219" s="73"/>
      <c r="P219" s="73"/>
      <c r="Q219" s="73"/>
      <c r="R219" s="73"/>
    </row>
    <row r="220" spans="1:18" s="79" customFormat="1" x14ac:dyDescent="0.25">
      <c r="A220" s="152">
        <v>209</v>
      </c>
      <c r="B220" s="153"/>
      <c r="C220" s="153"/>
      <c r="D220" s="153"/>
      <c r="E220" s="155"/>
      <c r="F220" s="19" t="str">
        <f t="shared" si="12"/>
        <v/>
      </c>
      <c r="H220" s="80"/>
      <c r="I220" s="73"/>
      <c r="J220" s="73"/>
      <c r="K220" s="73"/>
      <c r="L220" s="73"/>
      <c r="M220" s="73"/>
      <c r="N220" s="73"/>
      <c r="O220" s="73"/>
      <c r="P220" s="73"/>
      <c r="Q220" s="73"/>
      <c r="R220" s="73"/>
    </row>
    <row r="221" spans="1:18" s="79" customFormat="1" x14ac:dyDescent="0.25">
      <c r="A221" s="152">
        <v>210</v>
      </c>
      <c r="B221" s="153"/>
      <c r="C221" s="153"/>
      <c r="D221" s="153"/>
      <c r="E221" s="155"/>
      <c r="F221" s="19" t="str">
        <f t="shared" si="12"/>
        <v/>
      </c>
      <c r="H221" s="80"/>
      <c r="I221" s="73"/>
      <c r="J221" s="73"/>
      <c r="K221" s="73"/>
      <c r="L221" s="73"/>
      <c r="M221" s="73"/>
      <c r="N221" s="73"/>
      <c r="O221" s="73"/>
      <c r="P221" s="73"/>
      <c r="Q221" s="73"/>
      <c r="R221" s="73"/>
    </row>
    <row r="222" spans="1:18" s="79" customFormat="1" x14ac:dyDescent="0.25">
      <c r="A222" s="152">
        <v>211</v>
      </c>
      <c r="B222" s="153"/>
      <c r="C222" s="153"/>
      <c r="D222" s="153"/>
      <c r="E222" s="155"/>
      <c r="F222" s="19" t="str">
        <f t="shared" si="12"/>
        <v/>
      </c>
      <c r="H222" s="80"/>
      <c r="I222" s="73"/>
      <c r="J222" s="73"/>
      <c r="K222" s="73"/>
      <c r="L222" s="73"/>
      <c r="M222" s="73"/>
      <c r="N222" s="73"/>
      <c r="O222" s="73"/>
      <c r="P222" s="73"/>
      <c r="Q222" s="73"/>
      <c r="R222" s="73"/>
    </row>
    <row r="223" spans="1:18" s="79" customFormat="1" x14ac:dyDescent="0.25">
      <c r="A223" s="152">
        <v>212</v>
      </c>
      <c r="B223" s="153"/>
      <c r="C223" s="153"/>
      <c r="D223" s="153"/>
      <c r="E223" s="155"/>
      <c r="F223" s="19" t="str">
        <f t="shared" si="12"/>
        <v/>
      </c>
      <c r="H223" s="80"/>
      <c r="I223" s="73"/>
      <c r="J223" s="73"/>
      <c r="K223" s="73"/>
      <c r="L223" s="73"/>
      <c r="M223" s="73"/>
      <c r="N223" s="73"/>
      <c r="O223" s="73"/>
      <c r="P223" s="73"/>
      <c r="Q223" s="73"/>
      <c r="R223" s="73"/>
    </row>
    <row r="224" spans="1:18" s="79" customFormat="1" x14ac:dyDescent="0.25">
      <c r="A224" s="152">
        <v>213</v>
      </c>
      <c r="B224" s="153"/>
      <c r="C224" s="153"/>
      <c r="D224" s="153"/>
      <c r="E224" s="155"/>
      <c r="F224" s="19" t="str">
        <f t="shared" si="12"/>
        <v/>
      </c>
      <c r="H224" s="80"/>
      <c r="I224" s="73"/>
      <c r="J224" s="73"/>
      <c r="K224" s="73"/>
      <c r="L224" s="73"/>
      <c r="M224" s="73"/>
      <c r="N224" s="73"/>
      <c r="O224" s="73"/>
      <c r="P224" s="73"/>
      <c r="Q224" s="73"/>
      <c r="R224" s="73"/>
    </row>
    <row r="225" spans="1:18" s="79" customFormat="1" x14ac:dyDescent="0.25">
      <c r="A225" s="152">
        <v>214</v>
      </c>
      <c r="B225" s="153"/>
      <c r="C225" s="153"/>
      <c r="D225" s="153"/>
      <c r="E225" s="155"/>
      <c r="F225" s="19" t="str">
        <f t="shared" si="12"/>
        <v/>
      </c>
      <c r="H225" s="80"/>
      <c r="I225" s="73"/>
      <c r="J225" s="73"/>
      <c r="K225" s="73"/>
      <c r="L225" s="73"/>
      <c r="M225" s="73"/>
      <c r="N225" s="73"/>
      <c r="O225" s="73"/>
      <c r="P225" s="73"/>
      <c r="Q225" s="73"/>
      <c r="R225" s="73"/>
    </row>
    <row r="226" spans="1:18" s="79" customFormat="1" x14ac:dyDescent="0.25">
      <c r="A226" s="152">
        <v>215</v>
      </c>
      <c r="B226" s="153"/>
      <c r="C226" s="153"/>
      <c r="D226" s="153"/>
      <c r="E226" s="155"/>
      <c r="F226" s="19" t="str">
        <f t="shared" si="12"/>
        <v/>
      </c>
      <c r="H226" s="80"/>
      <c r="I226" s="73"/>
      <c r="J226" s="73"/>
      <c r="K226" s="73"/>
      <c r="L226" s="73"/>
      <c r="M226" s="73"/>
      <c r="N226" s="73"/>
      <c r="O226" s="73"/>
      <c r="P226" s="73"/>
      <c r="Q226" s="73"/>
      <c r="R226" s="73"/>
    </row>
    <row r="227" spans="1:18" s="79" customFormat="1" x14ac:dyDescent="0.25">
      <c r="A227" s="152">
        <v>216</v>
      </c>
      <c r="B227" s="153"/>
      <c r="C227" s="153"/>
      <c r="D227" s="153"/>
      <c r="E227" s="155"/>
      <c r="F227" s="19" t="str">
        <f t="shared" si="12"/>
        <v/>
      </c>
      <c r="H227" s="80"/>
      <c r="I227" s="73"/>
      <c r="J227" s="73"/>
      <c r="K227" s="73"/>
      <c r="L227" s="73"/>
      <c r="M227" s="73"/>
      <c r="N227" s="73"/>
      <c r="O227" s="73"/>
      <c r="P227" s="73"/>
      <c r="Q227" s="73"/>
      <c r="R227" s="73"/>
    </row>
    <row r="228" spans="1:18" s="79" customFormat="1" x14ac:dyDescent="0.25">
      <c r="A228" s="152">
        <v>217</v>
      </c>
      <c r="B228" s="153"/>
      <c r="C228" s="153"/>
      <c r="D228" s="153"/>
      <c r="E228" s="155"/>
      <c r="F228" s="19" t="str">
        <f t="shared" si="12"/>
        <v/>
      </c>
      <c r="H228" s="80"/>
      <c r="I228" s="73"/>
      <c r="J228" s="73"/>
      <c r="K228" s="73"/>
      <c r="L228" s="73"/>
      <c r="M228" s="73"/>
      <c r="N228" s="73"/>
      <c r="O228" s="73"/>
      <c r="P228" s="73"/>
      <c r="Q228" s="73"/>
      <c r="R228" s="73"/>
    </row>
    <row r="229" spans="1:18" s="79" customFormat="1" x14ac:dyDescent="0.25">
      <c r="A229" s="152">
        <v>218</v>
      </c>
      <c r="B229" s="153"/>
      <c r="C229" s="153"/>
      <c r="D229" s="153"/>
      <c r="E229" s="155"/>
      <c r="F229" s="19" t="str">
        <f t="shared" si="12"/>
        <v/>
      </c>
      <c r="H229" s="80"/>
      <c r="I229" s="73"/>
      <c r="J229" s="73"/>
      <c r="K229" s="73"/>
      <c r="L229" s="73"/>
      <c r="M229" s="73"/>
      <c r="N229" s="73"/>
      <c r="O229" s="73"/>
      <c r="P229" s="73"/>
      <c r="Q229" s="73"/>
      <c r="R229" s="73"/>
    </row>
    <row r="230" spans="1:18" s="79" customFormat="1" x14ac:dyDescent="0.25">
      <c r="A230" s="152">
        <v>219</v>
      </c>
      <c r="B230" s="153"/>
      <c r="C230" s="153"/>
      <c r="D230" s="153"/>
      <c r="E230" s="155"/>
      <c r="F230" s="19" t="str">
        <f t="shared" si="12"/>
        <v/>
      </c>
      <c r="H230" s="80"/>
      <c r="I230" s="73"/>
      <c r="J230" s="73"/>
      <c r="K230" s="73"/>
      <c r="L230" s="73"/>
      <c r="M230" s="73"/>
      <c r="N230" s="73"/>
      <c r="O230" s="73"/>
      <c r="P230" s="73"/>
      <c r="Q230" s="73"/>
      <c r="R230" s="73"/>
    </row>
    <row r="231" spans="1:18" s="79" customFormat="1" x14ac:dyDescent="0.25">
      <c r="A231" s="152">
        <v>220</v>
      </c>
      <c r="B231" s="153"/>
      <c r="C231" s="153"/>
      <c r="D231" s="153"/>
      <c r="E231" s="155"/>
      <c r="F231" s="19" t="str">
        <f t="shared" si="12"/>
        <v/>
      </c>
      <c r="H231" s="80"/>
      <c r="I231" s="73"/>
      <c r="J231" s="73"/>
      <c r="K231" s="73"/>
      <c r="L231" s="73"/>
      <c r="M231" s="73"/>
      <c r="N231" s="73"/>
      <c r="O231" s="73"/>
      <c r="P231" s="73"/>
      <c r="Q231" s="73"/>
      <c r="R231" s="73"/>
    </row>
    <row r="232" spans="1:18" s="79" customFormat="1" x14ac:dyDescent="0.25">
      <c r="A232" s="152">
        <v>221</v>
      </c>
      <c r="B232" s="153"/>
      <c r="C232" s="153"/>
      <c r="D232" s="153"/>
      <c r="E232" s="155"/>
      <c r="F232" s="19" t="str">
        <f t="shared" si="12"/>
        <v/>
      </c>
      <c r="H232" s="80"/>
      <c r="I232" s="73"/>
      <c r="J232" s="73"/>
      <c r="K232" s="73"/>
      <c r="L232" s="73"/>
      <c r="M232" s="73"/>
      <c r="N232" s="73"/>
      <c r="O232" s="73"/>
      <c r="P232" s="73"/>
      <c r="Q232" s="73"/>
      <c r="R232" s="73"/>
    </row>
    <row r="233" spans="1:18" s="79" customFormat="1" x14ac:dyDescent="0.25">
      <c r="A233" s="152">
        <v>222</v>
      </c>
      <c r="B233" s="153"/>
      <c r="C233" s="153"/>
      <c r="D233" s="153"/>
      <c r="E233" s="155"/>
      <c r="F233" s="19" t="str">
        <f t="shared" si="12"/>
        <v/>
      </c>
      <c r="H233" s="80"/>
      <c r="I233" s="73"/>
      <c r="J233" s="73"/>
      <c r="K233" s="73"/>
      <c r="L233" s="73"/>
      <c r="M233" s="73"/>
      <c r="N233" s="73"/>
      <c r="O233" s="73"/>
      <c r="P233" s="73"/>
      <c r="Q233" s="73"/>
      <c r="R233" s="73"/>
    </row>
    <row r="234" spans="1:18" s="79" customFormat="1" x14ac:dyDescent="0.25">
      <c r="A234" s="152">
        <v>223</v>
      </c>
      <c r="B234" s="153"/>
      <c r="C234" s="153"/>
      <c r="D234" s="153"/>
      <c r="E234" s="155"/>
      <c r="F234" s="19" t="str">
        <f t="shared" si="12"/>
        <v/>
      </c>
      <c r="H234" s="80"/>
      <c r="I234" s="73"/>
      <c r="J234" s="73"/>
      <c r="K234" s="73"/>
      <c r="L234" s="73"/>
      <c r="M234" s="73"/>
      <c r="N234" s="73"/>
      <c r="O234" s="73"/>
      <c r="P234" s="73"/>
      <c r="Q234" s="73"/>
      <c r="R234" s="73"/>
    </row>
    <row r="235" spans="1:18" s="79" customFormat="1" x14ac:dyDescent="0.25">
      <c r="A235" s="152">
        <v>224</v>
      </c>
      <c r="B235" s="153"/>
      <c r="C235" s="153"/>
      <c r="D235" s="153"/>
      <c r="E235" s="155"/>
      <c r="F235" s="19" t="str">
        <f t="shared" si="12"/>
        <v/>
      </c>
      <c r="H235" s="80"/>
      <c r="I235" s="73"/>
      <c r="J235" s="73"/>
      <c r="K235" s="73"/>
      <c r="L235" s="73"/>
      <c r="M235" s="73"/>
      <c r="N235" s="73"/>
      <c r="O235" s="73"/>
      <c r="P235" s="73"/>
      <c r="Q235" s="73"/>
      <c r="R235" s="73"/>
    </row>
    <row r="236" spans="1:18" s="79" customFormat="1" x14ac:dyDescent="0.25">
      <c r="A236" s="152">
        <v>225</v>
      </c>
      <c r="B236" s="153"/>
      <c r="C236" s="153"/>
      <c r="D236" s="153"/>
      <c r="E236" s="155"/>
      <c r="F236" s="19" t="str">
        <f t="shared" si="12"/>
        <v/>
      </c>
      <c r="H236" s="80"/>
      <c r="I236" s="73"/>
      <c r="J236" s="73"/>
      <c r="K236" s="73"/>
      <c r="L236" s="73"/>
      <c r="M236" s="73"/>
      <c r="N236" s="73"/>
      <c r="O236" s="73"/>
      <c r="P236" s="73"/>
      <c r="Q236" s="73"/>
      <c r="R236" s="73"/>
    </row>
    <row r="237" spans="1:18" s="79" customFormat="1" x14ac:dyDescent="0.25">
      <c r="A237" s="152">
        <v>226</v>
      </c>
      <c r="B237" s="153"/>
      <c r="C237" s="153"/>
      <c r="D237" s="153"/>
      <c r="E237" s="155"/>
      <c r="F237" s="19" t="str">
        <f t="shared" si="12"/>
        <v/>
      </c>
      <c r="H237" s="80"/>
      <c r="I237" s="73"/>
      <c r="J237" s="73"/>
      <c r="K237" s="73"/>
      <c r="L237" s="73"/>
      <c r="M237" s="73"/>
      <c r="N237" s="73"/>
      <c r="O237" s="73"/>
      <c r="P237" s="73"/>
      <c r="Q237" s="73"/>
      <c r="R237" s="73"/>
    </row>
    <row r="238" spans="1:18" s="79" customFormat="1" x14ac:dyDescent="0.25">
      <c r="A238" s="152">
        <v>227</v>
      </c>
      <c r="B238" s="153"/>
      <c r="C238" s="153"/>
      <c r="D238" s="153"/>
      <c r="E238" s="155"/>
      <c r="F238" s="19" t="str">
        <f t="shared" si="12"/>
        <v/>
      </c>
      <c r="H238" s="80"/>
      <c r="I238" s="73"/>
      <c r="J238" s="73"/>
      <c r="K238" s="73"/>
      <c r="L238" s="73"/>
      <c r="M238" s="73"/>
      <c r="N238" s="73"/>
      <c r="O238" s="73"/>
      <c r="P238" s="73"/>
      <c r="Q238" s="73"/>
      <c r="R238" s="73"/>
    </row>
    <row r="239" spans="1:18" s="79" customFormat="1" x14ac:dyDescent="0.25">
      <c r="A239" s="152">
        <v>228</v>
      </c>
      <c r="B239" s="153"/>
      <c r="C239" s="153"/>
      <c r="D239" s="153"/>
      <c r="E239" s="155"/>
      <c r="F239" s="19" t="str">
        <f t="shared" si="12"/>
        <v/>
      </c>
      <c r="H239" s="80"/>
      <c r="I239" s="73"/>
      <c r="J239" s="73"/>
      <c r="K239" s="73"/>
      <c r="L239" s="73"/>
      <c r="M239" s="73"/>
      <c r="N239" s="73"/>
      <c r="O239" s="73"/>
      <c r="P239" s="73"/>
      <c r="Q239" s="73"/>
      <c r="R239" s="73"/>
    </row>
    <row r="240" spans="1:18" s="79" customFormat="1" x14ac:dyDescent="0.25">
      <c r="A240" s="152">
        <v>229</v>
      </c>
      <c r="B240" s="153"/>
      <c r="C240" s="153"/>
      <c r="D240" s="153"/>
      <c r="E240" s="155"/>
      <c r="F240" s="19" t="str">
        <f t="shared" si="12"/>
        <v/>
      </c>
      <c r="H240" s="80"/>
      <c r="I240" s="73"/>
      <c r="J240" s="73"/>
      <c r="K240" s="73"/>
      <c r="L240" s="73"/>
      <c r="M240" s="73"/>
      <c r="N240" s="73"/>
      <c r="O240" s="73"/>
      <c r="P240" s="73"/>
      <c r="Q240" s="73"/>
      <c r="R240" s="73"/>
    </row>
    <row r="241" spans="1:18" s="79" customFormat="1" x14ac:dyDescent="0.25">
      <c r="A241" s="152">
        <v>230</v>
      </c>
      <c r="B241" s="153"/>
      <c r="C241" s="153"/>
      <c r="D241" s="153"/>
      <c r="E241" s="155"/>
      <c r="F241" s="19" t="str">
        <f t="shared" si="12"/>
        <v/>
      </c>
      <c r="H241" s="80"/>
      <c r="I241" s="73"/>
      <c r="J241" s="73"/>
      <c r="K241" s="73"/>
      <c r="L241" s="73"/>
      <c r="M241" s="73"/>
      <c r="N241" s="73"/>
      <c r="O241" s="73"/>
      <c r="P241" s="73"/>
      <c r="Q241" s="73"/>
      <c r="R241" s="73"/>
    </row>
    <row r="242" spans="1:18" s="79" customFormat="1" x14ac:dyDescent="0.25">
      <c r="A242" s="152">
        <v>231</v>
      </c>
      <c r="B242" s="153"/>
      <c r="C242" s="153"/>
      <c r="D242" s="153"/>
      <c r="E242" s="155"/>
      <c r="F242" s="19" t="str">
        <f t="shared" si="12"/>
        <v/>
      </c>
      <c r="H242" s="80"/>
      <c r="I242" s="73"/>
      <c r="J242" s="73"/>
      <c r="K242" s="73"/>
      <c r="L242" s="73"/>
      <c r="M242" s="73"/>
      <c r="N242" s="73"/>
      <c r="O242" s="73"/>
      <c r="P242" s="73"/>
      <c r="Q242" s="73"/>
      <c r="R242" s="73"/>
    </row>
    <row r="243" spans="1:18" s="79" customFormat="1" x14ac:dyDescent="0.25">
      <c r="A243" s="152">
        <v>232</v>
      </c>
      <c r="B243" s="153"/>
      <c r="C243" s="153"/>
      <c r="D243" s="153"/>
      <c r="E243" s="155"/>
      <c r="F243" s="19" t="str">
        <f t="shared" si="12"/>
        <v/>
      </c>
      <c r="H243" s="80"/>
      <c r="I243" s="73"/>
      <c r="J243" s="73"/>
      <c r="K243" s="73"/>
      <c r="L243" s="73"/>
      <c r="M243" s="73"/>
      <c r="N243" s="73"/>
      <c r="O243" s="73"/>
      <c r="P243" s="73"/>
      <c r="Q243" s="73"/>
      <c r="R243" s="73"/>
    </row>
    <row r="244" spans="1:18" s="79" customFormat="1" x14ac:dyDescent="0.25">
      <c r="A244" s="152">
        <v>233</v>
      </c>
      <c r="B244" s="153"/>
      <c r="C244" s="153"/>
      <c r="D244" s="153"/>
      <c r="E244" s="155"/>
      <c r="F244" s="19" t="str">
        <f t="shared" si="12"/>
        <v/>
      </c>
      <c r="H244" s="80"/>
      <c r="I244" s="73"/>
      <c r="J244" s="73"/>
      <c r="K244" s="73"/>
      <c r="L244" s="73"/>
      <c r="M244" s="73"/>
      <c r="N244" s="73"/>
      <c r="O244" s="73"/>
      <c r="P244" s="73"/>
      <c r="Q244" s="73"/>
      <c r="R244" s="73"/>
    </row>
    <row r="245" spans="1:18" s="79" customFormat="1" x14ac:dyDescent="0.25">
      <c r="A245" s="152">
        <v>234</v>
      </c>
      <c r="B245" s="153"/>
      <c r="C245" s="153"/>
      <c r="D245" s="153"/>
      <c r="E245" s="155"/>
      <c r="F245" s="19" t="str">
        <f t="shared" si="12"/>
        <v/>
      </c>
      <c r="H245" s="80"/>
      <c r="I245" s="73"/>
      <c r="J245" s="73"/>
      <c r="K245" s="73"/>
      <c r="L245" s="73"/>
      <c r="M245" s="73"/>
      <c r="N245" s="73"/>
      <c r="O245" s="73"/>
      <c r="P245" s="73"/>
      <c r="Q245" s="73"/>
      <c r="R245" s="73"/>
    </row>
    <row r="246" spans="1:18" s="79" customFormat="1" x14ac:dyDescent="0.25">
      <c r="A246" s="152">
        <v>235</v>
      </c>
      <c r="B246" s="153"/>
      <c r="C246" s="153"/>
      <c r="D246" s="153"/>
      <c r="E246" s="155"/>
      <c r="F246" s="19" t="str">
        <f t="shared" si="12"/>
        <v/>
      </c>
      <c r="H246" s="80"/>
      <c r="I246" s="73"/>
      <c r="J246" s="73"/>
      <c r="K246" s="73"/>
      <c r="L246" s="73"/>
      <c r="M246" s="73"/>
      <c r="N246" s="73"/>
      <c r="O246" s="73"/>
      <c r="P246" s="73"/>
      <c r="Q246" s="73"/>
      <c r="R246" s="73"/>
    </row>
    <row r="247" spans="1:18" s="79" customFormat="1" x14ac:dyDescent="0.25">
      <c r="A247" s="152">
        <v>236</v>
      </c>
      <c r="B247" s="153"/>
      <c r="C247" s="153"/>
      <c r="D247" s="153"/>
      <c r="E247" s="155"/>
      <c r="F247" s="19" t="str">
        <f t="shared" si="12"/>
        <v/>
      </c>
      <c r="H247" s="80"/>
      <c r="I247" s="73"/>
      <c r="J247" s="73"/>
      <c r="K247" s="73"/>
      <c r="L247" s="73"/>
      <c r="M247" s="73"/>
      <c r="N247" s="73"/>
      <c r="O247" s="73"/>
      <c r="P247" s="73"/>
      <c r="Q247" s="73"/>
      <c r="R247" s="73"/>
    </row>
    <row r="248" spans="1:18" s="79" customFormat="1" x14ac:dyDescent="0.25">
      <c r="A248" s="152">
        <v>237</v>
      </c>
      <c r="B248" s="153"/>
      <c r="C248" s="153"/>
      <c r="D248" s="153"/>
      <c r="E248" s="155"/>
      <c r="F248" s="19" t="str">
        <f t="shared" si="12"/>
        <v/>
      </c>
      <c r="H248" s="80"/>
      <c r="I248" s="73"/>
      <c r="J248" s="73"/>
      <c r="K248" s="73"/>
      <c r="L248" s="73"/>
      <c r="M248" s="73"/>
      <c r="N248" s="73"/>
      <c r="O248" s="73"/>
      <c r="P248" s="73"/>
      <c r="Q248" s="73"/>
      <c r="R248" s="73"/>
    </row>
    <row r="249" spans="1:18" s="79" customFormat="1" x14ac:dyDescent="0.25">
      <c r="A249" s="152">
        <v>238</v>
      </c>
      <c r="B249" s="153"/>
      <c r="C249" s="153"/>
      <c r="D249" s="153"/>
      <c r="E249" s="155"/>
      <c r="F249" s="19" t="str">
        <f t="shared" si="12"/>
        <v/>
      </c>
      <c r="H249" s="80"/>
      <c r="I249" s="73"/>
      <c r="J249" s="73"/>
      <c r="K249" s="73"/>
      <c r="L249" s="73"/>
      <c r="M249" s="73"/>
      <c r="N249" s="73"/>
      <c r="O249" s="73"/>
      <c r="P249" s="73"/>
      <c r="Q249" s="73"/>
      <c r="R249" s="73"/>
    </row>
    <row r="250" spans="1:18" s="79" customFormat="1" x14ac:dyDescent="0.25">
      <c r="A250" s="152">
        <v>239</v>
      </c>
      <c r="B250" s="153"/>
      <c r="C250" s="153"/>
      <c r="D250" s="153"/>
      <c r="E250" s="155"/>
      <c r="F250" s="19" t="str">
        <f t="shared" si="12"/>
        <v/>
      </c>
      <c r="H250" s="80"/>
      <c r="I250" s="73"/>
      <c r="J250" s="73"/>
      <c r="K250" s="73"/>
      <c r="L250" s="73"/>
      <c r="M250" s="73"/>
      <c r="N250" s="73"/>
      <c r="O250" s="73"/>
      <c r="P250" s="73"/>
      <c r="Q250" s="73"/>
      <c r="R250" s="73"/>
    </row>
    <row r="251" spans="1:18" s="79" customFormat="1" x14ac:dyDescent="0.25">
      <c r="A251" s="152">
        <v>240</v>
      </c>
      <c r="B251" s="153"/>
      <c r="C251" s="153"/>
      <c r="D251" s="153"/>
      <c r="E251" s="155"/>
      <c r="F251" s="19" t="str">
        <f t="shared" si="12"/>
        <v/>
      </c>
      <c r="H251" s="80"/>
      <c r="I251" s="73"/>
      <c r="J251" s="73"/>
      <c r="K251" s="73"/>
      <c r="L251" s="73"/>
      <c r="M251" s="73"/>
      <c r="N251" s="73"/>
      <c r="O251" s="73"/>
      <c r="P251" s="73"/>
      <c r="Q251" s="73"/>
      <c r="R251" s="73"/>
    </row>
    <row r="252" spans="1:18" s="79" customFormat="1" x14ac:dyDescent="0.25">
      <c r="A252" s="152">
        <v>241</v>
      </c>
      <c r="B252" s="153"/>
      <c r="C252" s="153"/>
      <c r="D252" s="153"/>
      <c r="E252" s="155"/>
      <c r="F252" s="19" t="str">
        <f t="shared" si="12"/>
        <v/>
      </c>
      <c r="H252" s="80"/>
      <c r="I252" s="73"/>
      <c r="J252" s="73"/>
      <c r="K252" s="73"/>
      <c r="L252" s="73"/>
      <c r="M252" s="73"/>
      <c r="N252" s="73"/>
      <c r="O252" s="73"/>
      <c r="P252" s="73"/>
      <c r="Q252" s="73"/>
      <c r="R252" s="73"/>
    </row>
    <row r="253" spans="1:18" s="79" customFormat="1" x14ac:dyDescent="0.25">
      <c r="A253" s="152">
        <v>242</v>
      </c>
      <c r="B253" s="153"/>
      <c r="C253" s="153"/>
      <c r="D253" s="153"/>
      <c r="E253" s="155"/>
      <c r="F253" s="19" t="str">
        <f t="shared" si="12"/>
        <v/>
      </c>
      <c r="H253" s="80"/>
      <c r="I253" s="73"/>
      <c r="J253" s="73"/>
      <c r="K253" s="73"/>
      <c r="L253" s="73"/>
      <c r="M253" s="73"/>
      <c r="N253" s="73"/>
      <c r="O253" s="73"/>
      <c r="P253" s="73"/>
      <c r="Q253" s="73"/>
      <c r="R253" s="73"/>
    </row>
    <row r="254" spans="1:18" s="79" customFormat="1" x14ac:dyDescent="0.25">
      <c r="A254" s="152">
        <v>243</v>
      </c>
      <c r="B254" s="153"/>
      <c r="C254" s="153"/>
      <c r="D254" s="153"/>
      <c r="E254" s="155"/>
      <c r="F254" s="19" t="str">
        <f t="shared" si="12"/>
        <v/>
      </c>
      <c r="H254" s="80"/>
      <c r="I254" s="73"/>
      <c r="J254" s="73"/>
      <c r="K254" s="73"/>
      <c r="L254" s="73"/>
      <c r="M254" s="73"/>
      <c r="N254" s="73"/>
      <c r="O254" s="73"/>
      <c r="P254" s="73"/>
      <c r="Q254" s="73"/>
      <c r="R254" s="73"/>
    </row>
    <row r="255" spans="1:18" s="79" customFormat="1" x14ac:dyDescent="0.25">
      <c r="A255" s="152">
        <v>244</v>
      </c>
      <c r="B255" s="153"/>
      <c r="C255" s="153"/>
      <c r="D255" s="153"/>
      <c r="E255" s="155"/>
      <c r="F255" s="19" t="str">
        <f t="shared" si="12"/>
        <v/>
      </c>
      <c r="H255" s="80"/>
      <c r="I255" s="73"/>
      <c r="J255" s="73"/>
      <c r="K255" s="73"/>
      <c r="L255" s="73"/>
      <c r="M255" s="73"/>
      <c r="N255" s="73"/>
      <c r="O255" s="73"/>
      <c r="P255" s="73"/>
      <c r="Q255" s="73"/>
      <c r="R255" s="73"/>
    </row>
    <row r="256" spans="1:18" s="79" customFormat="1" x14ac:dyDescent="0.25">
      <c r="A256" s="152">
        <v>245</v>
      </c>
      <c r="B256" s="153"/>
      <c r="C256" s="153"/>
      <c r="D256" s="153"/>
      <c r="E256" s="155"/>
      <c r="F256" s="19" t="str">
        <f t="shared" si="12"/>
        <v/>
      </c>
      <c r="H256" s="80"/>
      <c r="I256" s="73"/>
      <c r="J256" s="73"/>
      <c r="K256" s="73"/>
      <c r="L256" s="73"/>
      <c r="M256" s="73"/>
      <c r="N256" s="73"/>
      <c r="O256" s="73"/>
      <c r="P256" s="73"/>
      <c r="Q256" s="73"/>
      <c r="R256" s="73"/>
    </row>
    <row r="257" spans="1:18" s="79" customFormat="1" x14ac:dyDescent="0.25">
      <c r="A257" s="152">
        <v>246</v>
      </c>
      <c r="B257" s="153"/>
      <c r="C257" s="153"/>
      <c r="D257" s="153"/>
      <c r="E257" s="155"/>
      <c r="F257" s="19" t="str">
        <f t="shared" si="12"/>
        <v/>
      </c>
      <c r="H257" s="80"/>
      <c r="I257" s="73"/>
      <c r="J257" s="73"/>
      <c r="K257" s="73"/>
      <c r="L257" s="73"/>
      <c r="M257" s="73"/>
      <c r="N257" s="73"/>
      <c r="O257" s="73"/>
      <c r="P257" s="73"/>
      <c r="Q257" s="73"/>
      <c r="R257" s="73"/>
    </row>
    <row r="258" spans="1:18" s="79" customFormat="1" x14ac:dyDescent="0.25">
      <c r="A258" s="152">
        <v>247</v>
      </c>
      <c r="B258" s="153"/>
      <c r="C258" s="153"/>
      <c r="D258" s="153"/>
      <c r="E258" s="155"/>
      <c r="F258" s="19" t="str">
        <f t="shared" si="12"/>
        <v/>
      </c>
      <c r="H258" s="80"/>
      <c r="I258" s="73"/>
      <c r="J258" s="73"/>
      <c r="K258" s="73"/>
      <c r="L258" s="73"/>
      <c r="M258" s="73"/>
      <c r="N258" s="73"/>
      <c r="O258" s="73"/>
      <c r="P258" s="73"/>
      <c r="Q258" s="73"/>
      <c r="R258" s="73"/>
    </row>
    <row r="259" spans="1:18" s="79" customFormat="1" x14ac:dyDescent="0.25">
      <c r="A259" s="152">
        <v>248</v>
      </c>
      <c r="B259" s="153"/>
      <c r="C259" s="153"/>
      <c r="D259" s="153"/>
      <c r="E259" s="155"/>
      <c r="F259" s="19" t="str">
        <f t="shared" si="12"/>
        <v/>
      </c>
      <c r="H259" s="80"/>
      <c r="I259" s="73"/>
      <c r="J259" s="73"/>
      <c r="K259" s="73"/>
      <c r="L259" s="73"/>
      <c r="M259" s="73"/>
      <c r="N259" s="73"/>
      <c r="O259" s="73"/>
      <c r="P259" s="73"/>
      <c r="Q259" s="73"/>
      <c r="R259" s="73"/>
    </row>
    <row r="260" spans="1:18" s="79" customFormat="1" x14ac:dyDescent="0.25">
      <c r="A260" s="152">
        <v>249</v>
      </c>
      <c r="B260" s="153"/>
      <c r="C260" s="153"/>
      <c r="D260" s="153"/>
      <c r="E260" s="155"/>
      <c r="F260" s="19" t="str">
        <f t="shared" si="12"/>
        <v/>
      </c>
      <c r="H260" s="80"/>
      <c r="I260" s="73"/>
      <c r="J260" s="73"/>
      <c r="K260" s="73"/>
      <c r="L260" s="73"/>
      <c r="M260" s="73"/>
      <c r="N260" s="73"/>
      <c r="O260" s="73"/>
      <c r="P260" s="73"/>
      <c r="Q260" s="73"/>
      <c r="R260" s="73"/>
    </row>
    <row r="261" spans="1:18" s="79" customFormat="1" x14ac:dyDescent="0.25">
      <c r="A261" s="152">
        <v>250</v>
      </c>
      <c r="B261" s="153"/>
      <c r="C261" s="153"/>
      <c r="D261" s="153"/>
      <c r="E261" s="155"/>
      <c r="F261" s="19" t="str">
        <f t="shared" si="12"/>
        <v/>
      </c>
      <c r="H261" s="80"/>
      <c r="I261" s="73"/>
      <c r="J261" s="73"/>
      <c r="K261" s="73"/>
      <c r="L261" s="73"/>
      <c r="M261" s="73"/>
      <c r="N261" s="73"/>
      <c r="O261" s="73"/>
      <c r="P261" s="73"/>
      <c r="Q261" s="73"/>
      <c r="R261" s="73"/>
    </row>
  </sheetData>
  <sheetProtection algorithmName="SHA-512" hashValue="oJFDyXY92tTnExAYBgETrRrnAKZmauqmOehpCou3JT3bWTxz/gYMTpG2SVDHAfLJ0Dxpj3CrYiJzlgCkxF0NNg==" saltValue="tJ5o4Iil4uU7mPBy79HWSg==" spinCount="100000" sheet="1" objects="1" scenarios="1" formatCells="0" formatRows="0" insertRows="0"/>
  <mergeCells count="11">
    <mergeCell ref="G7:G9"/>
    <mergeCell ref="H7:H10"/>
    <mergeCell ref="I7:I10"/>
    <mergeCell ref="A4:F4"/>
    <mergeCell ref="A5:F5"/>
    <mergeCell ref="A7:A10"/>
    <mergeCell ref="B7:B10"/>
    <mergeCell ref="C7:C10"/>
    <mergeCell ref="D7:D10"/>
    <mergeCell ref="E7:E10"/>
    <mergeCell ref="F7:F9"/>
  </mergeCells>
  <dataValidations count="2">
    <dataValidation type="list" allowBlank="1" showInputMessage="1" showErrorMessage="1" sqref="D12:D261">
      <formula1>i7premiu</formula1>
    </dataValidation>
    <dataValidation type="list" allowBlank="1" showInputMessage="1" showErrorMessage="1" sqref="C12:C261">
      <formula1>i7anvergură</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Q261"/>
  <sheetViews>
    <sheetView zoomScaleNormal="100" workbookViewId="0">
      <selection activeCell="A12" sqref="A12"/>
    </sheetView>
  </sheetViews>
  <sheetFormatPr defaultRowHeight="15.75" x14ac:dyDescent="0.25"/>
  <cols>
    <col min="1" max="1" width="5.7109375" style="69" customWidth="1"/>
    <col min="2" max="2" width="45.28515625" style="73" customWidth="1"/>
    <col min="3" max="3" width="38.7109375" style="73" customWidth="1"/>
    <col min="4" max="4" width="10.7109375" style="78" customWidth="1"/>
    <col min="5" max="5" width="17.7109375" style="73" customWidth="1"/>
    <col min="6" max="6" width="10.7109375" style="79" hidden="1" customWidth="1"/>
    <col min="7" max="7" width="9.140625" style="80" hidden="1" customWidth="1"/>
    <col min="8" max="8" width="9.140625" style="73" hidden="1" customWidth="1"/>
    <col min="9" max="18" width="9.140625" style="73" customWidth="1"/>
    <col min="19" max="16384" width="9.140625" style="73"/>
  </cols>
  <sheetData>
    <row r="1" spans="1:8" s="69" customFormat="1" x14ac:dyDescent="0.2">
      <c r="A1" s="68" t="s">
        <v>484</v>
      </c>
      <c r="D1" s="70"/>
      <c r="E1" s="72"/>
      <c r="F1" s="71"/>
      <c r="G1" s="326"/>
    </row>
    <row r="2" spans="1:8" s="69" customFormat="1" x14ac:dyDescent="0.2">
      <c r="A2" s="386" t="str">
        <f>IF(ISBLANK(facultate), IF(ISBLANK(departament),"","Departament " &amp; departament), "Facultatea " &amp; facultate)</f>
        <v>Facultatea Automatică și Calculatoare</v>
      </c>
      <c r="D2" s="70"/>
      <c r="E2" s="72"/>
      <c r="F2" s="71"/>
      <c r="G2" s="326"/>
    </row>
    <row r="3" spans="1:8" s="69" customFormat="1" x14ac:dyDescent="0.2">
      <c r="A3" s="386" t="str">
        <f>IF(ISBLANK(departament),"","Departamentul " &amp; departament)</f>
        <v>Departamentul Automatică și Informatică Aplicată</v>
      </c>
      <c r="D3" s="70"/>
      <c r="E3" s="72"/>
      <c r="F3" s="71"/>
      <c r="G3" s="326"/>
    </row>
    <row r="4" spans="1:8" x14ac:dyDescent="0.25">
      <c r="A4" s="485" t="s">
        <v>815</v>
      </c>
      <c r="B4" s="485"/>
      <c r="C4" s="485"/>
      <c r="D4" s="485"/>
      <c r="E4" s="485"/>
      <c r="F4" s="238"/>
      <c r="G4" s="328"/>
    </row>
    <row r="5" spans="1:8" x14ac:dyDescent="0.25">
      <c r="A5" s="485" t="s">
        <v>882</v>
      </c>
      <c r="B5" s="485"/>
      <c r="C5" s="485"/>
      <c r="D5" s="485"/>
      <c r="E5" s="485"/>
      <c r="F5" s="238"/>
    </row>
    <row r="6" spans="1:8" ht="13.5" customHeight="1" x14ac:dyDescent="0.25">
      <c r="D6" s="73"/>
      <c r="E6" s="387" t="str">
        <f>CONCATENATE(functie," ",nume_candidat)</f>
        <v>Profesor Andreescu Gheorghe-Daniel</v>
      </c>
    </row>
    <row r="7" spans="1:8" ht="18.75" customHeight="1" x14ac:dyDescent="0.25">
      <c r="A7" s="483" t="s">
        <v>339</v>
      </c>
      <c r="B7" s="493" t="s">
        <v>871</v>
      </c>
      <c r="C7" s="493" t="s">
        <v>867</v>
      </c>
      <c r="D7" s="493" t="s">
        <v>2</v>
      </c>
      <c r="E7" s="483" t="s">
        <v>546</v>
      </c>
      <c r="F7" s="483" t="s">
        <v>4</v>
      </c>
      <c r="G7" s="504" t="s">
        <v>542</v>
      </c>
      <c r="H7" s="490" t="s">
        <v>553</v>
      </c>
    </row>
    <row r="8" spans="1:8" ht="18.75" customHeight="1" x14ac:dyDescent="0.25">
      <c r="A8" s="500"/>
      <c r="B8" s="494"/>
      <c r="C8" s="494"/>
      <c r="D8" s="494"/>
      <c r="E8" s="500"/>
      <c r="F8" s="500"/>
      <c r="G8" s="505"/>
      <c r="H8" s="490"/>
    </row>
    <row r="9" spans="1:8" ht="18.75" customHeight="1" x14ac:dyDescent="0.25">
      <c r="A9" s="500"/>
      <c r="B9" s="494"/>
      <c r="C9" s="494"/>
      <c r="D9" s="494"/>
      <c r="E9" s="484"/>
      <c r="F9" s="484"/>
      <c r="G9" s="505"/>
      <c r="H9" s="490"/>
    </row>
    <row r="10" spans="1:8" ht="18.75" customHeight="1" x14ac:dyDescent="0.25">
      <c r="A10" s="484"/>
      <c r="B10" s="495"/>
      <c r="C10" s="495"/>
      <c r="D10" s="495"/>
      <c r="E10" s="388" t="str">
        <f>CONCATENATE("ultimii ",durata_evaluare," ani")</f>
        <v>ultimii 5 ani</v>
      </c>
      <c r="F10" s="388" t="str">
        <f>CONCATENATE("ultimii                                  ",durata_evaluare," ani")</f>
        <v>ultimii                                  5 ani</v>
      </c>
      <c r="G10" s="506"/>
      <c r="H10" s="490"/>
    </row>
    <row r="11" spans="1:8" x14ac:dyDescent="0.25">
      <c r="A11" s="97"/>
      <c r="B11" s="74"/>
      <c r="C11" s="74"/>
      <c r="D11" s="39"/>
      <c r="E11" s="157">
        <f t="shared" ref="E11:F11" si="0">SUMIF(E12:E110,"&gt;0")</f>
        <v>0</v>
      </c>
      <c r="F11" s="4">
        <f t="shared" si="0"/>
        <v>0</v>
      </c>
      <c r="G11" s="335"/>
    </row>
    <row r="12" spans="1:8" x14ac:dyDescent="0.25">
      <c r="A12" s="46">
        <v>1</v>
      </c>
      <c r="B12" s="8"/>
      <c r="C12" s="8"/>
      <c r="D12" s="231"/>
      <c r="E12" s="19" t="str">
        <f t="shared" ref="E12:E43" si="1">IF(OR($B12="",$D12&lt;an_initial,$D12&gt;an_final),"",F12*(HLOOKUP(C12,i8punctaje,2,FALSE)))</f>
        <v/>
      </c>
      <c r="F12" s="67" t="str">
        <f t="shared" ref="F12:F43" si="2">IF(OR($B12="",,$D12="",$D12&gt;an_final),"",IF($D12&gt;=an_initial,1,""))</f>
        <v/>
      </c>
      <c r="G12" s="389" t="b">
        <f t="shared" ref="G12:G75" si="3">IF(nume_candidat="",FALSE,ISNUMBER(SEARCH(nume_candidat,$B12)))</f>
        <v>0</v>
      </c>
      <c r="H12" s="390">
        <f t="shared" ref="H12:H43" si="4">LEN(B12)-LEN(SUBSTITUTE(B12,",",""))+1</f>
        <v>1</v>
      </c>
    </row>
    <row r="13" spans="1:8" x14ac:dyDescent="0.25">
      <c r="A13" s="46">
        <v>2</v>
      </c>
      <c r="B13" s="8"/>
      <c r="C13" s="8"/>
      <c r="D13" s="231"/>
      <c r="E13" s="19" t="str">
        <f t="shared" si="1"/>
        <v/>
      </c>
      <c r="F13" s="67" t="str">
        <f t="shared" si="2"/>
        <v/>
      </c>
      <c r="G13" s="389" t="b">
        <f t="shared" si="3"/>
        <v>0</v>
      </c>
      <c r="H13" s="390">
        <f t="shared" si="4"/>
        <v>1</v>
      </c>
    </row>
    <row r="14" spans="1:8" x14ac:dyDescent="0.25">
      <c r="A14" s="46">
        <v>3</v>
      </c>
      <c r="B14" s="8"/>
      <c r="C14" s="8"/>
      <c r="D14" s="231"/>
      <c r="E14" s="19" t="str">
        <f t="shared" si="1"/>
        <v/>
      </c>
      <c r="F14" s="67" t="str">
        <f t="shared" si="2"/>
        <v/>
      </c>
      <c r="G14" s="389" t="b">
        <f t="shared" si="3"/>
        <v>0</v>
      </c>
      <c r="H14" s="390">
        <f t="shared" si="4"/>
        <v>1</v>
      </c>
    </row>
    <row r="15" spans="1:8" x14ac:dyDescent="0.25">
      <c r="A15" s="46">
        <v>4</v>
      </c>
      <c r="B15" s="7"/>
      <c r="C15" s="7"/>
      <c r="D15" s="227"/>
      <c r="E15" s="19" t="str">
        <f t="shared" si="1"/>
        <v/>
      </c>
      <c r="F15" s="67" t="str">
        <f t="shared" si="2"/>
        <v/>
      </c>
      <c r="G15" s="389" t="b">
        <f t="shared" si="3"/>
        <v>0</v>
      </c>
      <c r="H15" s="390">
        <f t="shared" si="4"/>
        <v>1</v>
      </c>
    </row>
    <row r="16" spans="1:8" x14ac:dyDescent="0.25">
      <c r="A16" s="46">
        <v>5</v>
      </c>
      <c r="B16" s="7"/>
      <c r="C16" s="7"/>
      <c r="D16" s="227"/>
      <c r="E16" s="19" t="str">
        <f t="shared" si="1"/>
        <v/>
      </c>
      <c r="F16" s="67" t="str">
        <f t="shared" si="2"/>
        <v/>
      </c>
      <c r="G16" s="389" t="b">
        <f t="shared" si="3"/>
        <v>0</v>
      </c>
      <c r="H16" s="390">
        <f t="shared" si="4"/>
        <v>1</v>
      </c>
    </row>
    <row r="17" spans="1:8" x14ac:dyDescent="0.25">
      <c r="A17" s="46">
        <v>6</v>
      </c>
      <c r="B17" s="7"/>
      <c r="C17" s="7"/>
      <c r="D17" s="227"/>
      <c r="E17" s="19" t="str">
        <f t="shared" si="1"/>
        <v/>
      </c>
      <c r="F17" s="67" t="str">
        <f t="shared" si="2"/>
        <v/>
      </c>
      <c r="G17" s="389" t="b">
        <f t="shared" si="3"/>
        <v>0</v>
      </c>
      <c r="H17" s="390">
        <f t="shared" si="4"/>
        <v>1</v>
      </c>
    </row>
    <row r="18" spans="1:8" x14ac:dyDescent="0.25">
      <c r="A18" s="46">
        <v>7</v>
      </c>
      <c r="B18" s="7"/>
      <c r="C18" s="7"/>
      <c r="D18" s="227"/>
      <c r="E18" s="19" t="str">
        <f t="shared" si="1"/>
        <v/>
      </c>
      <c r="F18" s="67" t="str">
        <f t="shared" si="2"/>
        <v/>
      </c>
      <c r="G18" s="389" t="b">
        <f t="shared" si="3"/>
        <v>0</v>
      </c>
      <c r="H18" s="390">
        <f t="shared" si="4"/>
        <v>1</v>
      </c>
    </row>
    <row r="19" spans="1:8" x14ac:dyDescent="0.25">
      <c r="A19" s="46">
        <v>8</v>
      </c>
      <c r="B19" s="7"/>
      <c r="C19" s="7"/>
      <c r="D19" s="227"/>
      <c r="E19" s="19" t="str">
        <f t="shared" si="1"/>
        <v/>
      </c>
      <c r="F19" s="67" t="str">
        <f t="shared" si="2"/>
        <v/>
      </c>
      <c r="G19" s="389" t="b">
        <f t="shared" si="3"/>
        <v>0</v>
      </c>
      <c r="H19" s="390">
        <f t="shared" si="4"/>
        <v>1</v>
      </c>
    </row>
    <row r="20" spans="1:8" x14ac:dyDescent="0.25">
      <c r="A20" s="46">
        <v>9</v>
      </c>
      <c r="B20" s="7"/>
      <c r="C20" s="7"/>
      <c r="D20" s="227"/>
      <c r="E20" s="19" t="str">
        <f t="shared" si="1"/>
        <v/>
      </c>
      <c r="F20" s="67" t="str">
        <f t="shared" si="2"/>
        <v/>
      </c>
      <c r="G20" s="389" t="b">
        <f t="shared" si="3"/>
        <v>0</v>
      </c>
      <c r="H20" s="390">
        <f t="shared" si="4"/>
        <v>1</v>
      </c>
    </row>
    <row r="21" spans="1:8" x14ac:dyDescent="0.25">
      <c r="A21" s="46">
        <v>10</v>
      </c>
      <c r="B21" s="7"/>
      <c r="C21" s="7"/>
      <c r="D21" s="227"/>
      <c r="E21" s="19" t="str">
        <f t="shared" si="1"/>
        <v/>
      </c>
      <c r="F21" s="67" t="str">
        <f t="shared" si="2"/>
        <v/>
      </c>
      <c r="G21" s="389" t="b">
        <f t="shared" si="3"/>
        <v>0</v>
      </c>
      <c r="H21" s="390">
        <f t="shared" si="4"/>
        <v>1</v>
      </c>
    </row>
    <row r="22" spans="1:8" x14ac:dyDescent="0.25">
      <c r="A22" s="46">
        <v>11</v>
      </c>
      <c r="B22" s="7"/>
      <c r="C22" s="7"/>
      <c r="D22" s="227"/>
      <c r="E22" s="19" t="str">
        <f t="shared" si="1"/>
        <v/>
      </c>
      <c r="F22" s="67" t="str">
        <f t="shared" si="2"/>
        <v/>
      </c>
      <c r="G22" s="389" t="b">
        <f t="shared" si="3"/>
        <v>0</v>
      </c>
      <c r="H22" s="390">
        <f t="shared" si="4"/>
        <v>1</v>
      </c>
    </row>
    <row r="23" spans="1:8" x14ac:dyDescent="0.25">
      <c r="A23" s="46">
        <v>12</v>
      </c>
      <c r="B23" s="7"/>
      <c r="C23" s="7"/>
      <c r="D23" s="227"/>
      <c r="E23" s="19" t="str">
        <f t="shared" si="1"/>
        <v/>
      </c>
      <c r="F23" s="67" t="str">
        <f t="shared" si="2"/>
        <v/>
      </c>
      <c r="G23" s="389" t="b">
        <f t="shared" si="3"/>
        <v>0</v>
      </c>
      <c r="H23" s="390">
        <f t="shared" si="4"/>
        <v>1</v>
      </c>
    </row>
    <row r="24" spans="1:8" x14ac:dyDescent="0.25">
      <c r="A24" s="46">
        <v>13</v>
      </c>
      <c r="B24" s="7"/>
      <c r="C24" s="7"/>
      <c r="D24" s="227"/>
      <c r="E24" s="19" t="str">
        <f t="shared" si="1"/>
        <v/>
      </c>
      <c r="F24" s="67" t="str">
        <f t="shared" si="2"/>
        <v/>
      </c>
      <c r="G24" s="389" t="b">
        <f t="shared" si="3"/>
        <v>0</v>
      </c>
      <c r="H24" s="390">
        <f t="shared" si="4"/>
        <v>1</v>
      </c>
    </row>
    <row r="25" spans="1:8" x14ac:dyDescent="0.25">
      <c r="A25" s="46">
        <v>14</v>
      </c>
      <c r="B25" s="7"/>
      <c r="C25" s="7"/>
      <c r="D25" s="227"/>
      <c r="E25" s="19" t="str">
        <f t="shared" si="1"/>
        <v/>
      </c>
      <c r="F25" s="67" t="str">
        <f t="shared" si="2"/>
        <v/>
      </c>
      <c r="G25" s="389" t="b">
        <f t="shared" si="3"/>
        <v>0</v>
      </c>
      <c r="H25" s="390">
        <f t="shared" si="4"/>
        <v>1</v>
      </c>
    </row>
    <row r="26" spans="1:8" x14ac:dyDescent="0.25">
      <c r="A26" s="46">
        <v>15</v>
      </c>
      <c r="B26" s="7"/>
      <c r="C26" s="7"/>
      <c r="D26" s="227"/>
      <c r="E26" s="19" t="str">
        <f t="shared" si="1"/>
        <v/>
      </c>
      <c r="F26" s="67" t="str">
        <f t="shared" si="2"/>
        <v/>
      </c>
      <c r="G26" s="389" t="b">
        <f t="shared" si="3"/>
        <v>0</v>
      </c>
      <c r="H26" s="390">
        <f t="shared" si="4"/>
        <v>1</v>
      </c>
    </row>
    <row r="27" spans="1:8" x14ac:dyDescent="0.25">
      <c r="A27" s="46">
        <v>16</v>
      </c>
      <c r="B27" s="7"/>
      <c r="C27" s="7"/>
      <c r="D27" s="227"/>
      <c r="E27" s="19" t="str">
        <f t="shared" si="1"/>
        <v/>
      </c>
      <c r="F27" s="67" t="str">
        <f t="shared" si="2"/>
        <v/>
      </c>
      <c r="G27" s="389" t="b">
        <f t="shared" si="3"/>
        <v>0</v>
      </c>
      <c r="H27" s="390">
        <f t="shared" si="4"/>
        <v>1</v>
      </c>
    </row>
    <row r="28" spans="1:8" x14ac:dyDescent="0.25">
      <c r="A28" s="46">
        <v>17</v>
      </c>
      <c r="B28" s="7"/>
      <c r="C28" s="7"/>
      <c r="D28" s="227"/>
      <c r="E28" s="19" t="str">
        <f t="shared" si="1"/>
        <v/>
      </c>
      <c r="F28" s="67" t="str">
        <f t="shared" si="2"/>
        <v/>
      </c>
      <c r="G28" s="389" t="b">
        <f t="shared" si="3"/>
        <v>0</v>
      </c>
      <c r="H28" s="390">
        <f t="shared" si="4"/>
        <v>1</v>
      </c>
    </row>
    <row r="29" spans="1:8" x14ac:dyDescent="0.25">
      <c r="A29" s="46">
        <v>18</v>
      </c>
      <c r="B29" s="7"/>
      <c r="C29" s="7"/>
      <c r="D29" s="227"/>
      <c r="E29" s="19" t="str">
        <f t="shared" si="1"/>
        <v/>
      </c>
      <c r="F29" s="67" t="str">
        <f t="shared" si="2"/>
        <v/>
      </c>
      <c r="G29" s="389" t="b">
        <f t="shared" si="3"/>
        <v>0</v>
      </c>
      <c r="H29" s="390">
        <f t="shared" si="4"/>
        <v>1</v>
      </c>
    </row>
    <row r="30" spans="1:8" x14ac:dyDescent="0.25">
      <c r="A30" s="46">
        <v>19</v>
      </c>
      <c r="B30" s="7"/>
      <c r="C30" s="7"/>
      <c r="D30" s="227"/>
      <c r="E30" s="19" t="str">
        <f t="shared" si="1"/>
        <v/>
      </c>
      <c r="F30" s="67" t="str">
        <f t="shared" si="2"/>
        <v/>
      </c>
      <c r="G30" s="389" t="b">
        <f t="shared" si="3"/>
        <v>0</v>
      </c>
      <c r="H30" s="390">
        <f t="shared" si="4"/>
        <v>1</v>
      </c>
    </row>
    <row r="31" spans="1:8" x14ac:dyDescent="0.25">
      <c r="A31" s="46">
        <v>20</v>
      </c>
      <c r="B31" s="7"/>
      <c r="C31" s="7"/>
      <c r="D31" s="227"/>
      <c r="E31" s="19" t="str">
        <f t="shared" si="1"/>
        <v/>
      </c>
      <c r="F31" s="67" t="str">
        <f t="shared" si="2"/>
        <v/>
      </c>
      <c r="G31" s="389" t="b">
        <f t="shared" si="3"/>
        <v>0</v>
      </c>
      <c r="H31" s="390">
        <f t="shared" si="4"/>
        <v>1</v>
      </c>
    </row>
    <row r="32" spans="1:8" x14ac:dyDescent="0.25">
      <c r="A32" s="46">
        <v>21</v>
      </c>
      <c r="B32" s="7"/>
      <c r="C32" s="7"/>
      <c r="D32" s="227"/>
      <c r="E32" s="19" t="str">
        <f t="shared" si="1"/>
        <v/>
      </c>
      <c r="F32" s="67" t="str">
        <f t="shared" si="2"/>
        <v/>
      </c>
      <c r="G32" s="389" t="b">
        <f t="shared" si="3"/>
        <v>0</v>
      </c>
      <c r="H32" s="390">
        <f t="shared" si="4"/>
        <v>1</v>
      </c>
    </row>
    <row r="33" spans="1:8" x14ac:dyDescent="0.25">
      <c r="A33" s="46">
        <v>22</v>
      </c>
      <c r="B33" s="7"/>
      <c r="C33" s="7"/>
      <c r="D33" s="227"/>
      <c r="E33" s="19" t="str">
        <f t="shared" si="1"/>
        <v/>
      </c>
      <c r="F33" s="67" t="str">
        <f t="shared" si="2"/>
        <v/>
      </c>
      <c r="G33" s="389" t="b">
        <f t="shared" si="3"/>
        <v>0</v>
      </c>
      <c r="H33" s="390">
        <f t="shared" si="4"/>
        <v>1</v>
      </c>
    </row>
    <row r="34" spans="1:8" x14ac:dyDescent="0.25">
      <c r="A34" s="46">
        <v>23</v>
      </c>
      <c r="B34" s="7"/>
      <c r="C34" s="7"/>
      <c r="D34" s="227"/>
      <c r="E34" s="19" t="str">
        <f t="shared" si="1"/>
        <v/>
      </c>
      <c r="F34" s="67" t="str">
        <f t="shared" si="2"/>
        <v/>
      </c>
      <c r="G34" s="389" t="b">
        <f t="shared" si="3"/>
        <v>0</v>
      </c>
      <c r="H34" s="390">
        <f t="shared" si="4"/>
        <v>1</v>
      </c>
    </row>
    <row r="35" spans="1:8" x14ac:dyDescent="0.25">
      <c r="A35" s="46">
        <v>24</v>
      </c>
      <c r="B35" s="7"/>
      <c r="C35" s="7"/>
      <c r="D35" s="227"/>
      <c r="E35" s="19" t="str">
        <f t="shared" si="1"/>
        <v/>
      </c>
      <c r="F35" s="67" t="str">
        <f t="shared" si="2"/>
        <v/>
      </c>
      <c r="G35" s="389" t="b">
        <f t="shared" si="3"/>
        <v>0</v>
      </c>
      <c r="H35" s="390">
        <f t="shared" si="4"/>
        <v>1</v>
      </c>
    </row>
    <row r="36" spans="1:8" x14ac:dyDescent="0.25">
      <c r="A36" s="46">
        <v>25</v>
      </c>
      <c r="B36" s="7"/>
      <c r="C36" s="7"/>
      <c r="D36" s="227"/>
      <c r="E36" s="19" t="str">
        <f t="shared" si="1"/>
        <v/>
      </c>
      <c r="F36" s="67" t="str">
        <f t="shared" si="2"/>
        <v/>
      </c>
      <c r="G36" s="389" t="b">
        <f t="shared" si="3"/>
        <v>0</v>
      </c>
      <c r="H36" s="390">
        <f t="shared" si="4"/>
        <v>1</v>
      </c>
    </row>
    <row r="37" spans="1:8" x14ac:dyDescent="0.25">
      <c r="A37" s="46">
        <v>26</v>
      </c>
      <c r="B37" s="7"/>
      <c r="C37" s="7"/>
      <c r="D37" s="227"/>
      <c r="E37" s="19" t="str">
        <f t="shared" si="1"/>
        <v/>
      </c>
      <c r="F37" s="67" t="str">
        <f t="shared" si="2"/>
        <v/>
      </c>
      <c r="G37" s="389" t="b">
        <f t="shared" si="3"/>
        <v>0</v>
      </c>
      <c r="H37" s="390">
        <f t="shared" si="4"/>
        <v>1</v>
      </c>
    </row>
    <row r="38" spans="1:8" x14ac:dyDescent="0.25">
      <c r="A38" s="46">
        <v>27</v>
      </c>
      <c r="B38" s="7"/>
      <c r="C38" s="7"/>
      <c r="D38" s="227"/>
      <c r="E38" s="19" t="str">
        <f t="shared" si="1"/>
        <v/>
      </c>
      <c r="F38" s="67" t="str">
        <f t="shared" si="2"/>
        <v/>
      </c>
      <c r="G38" s="389" t="b">
        <f t="shared" si="3"/>
        <v>0</v>
      </c>
      <c r="H38" s="390">
        <f t="shared" si="4"/>
        <v>1</v>
      </c>
    </row>
    <row r="39" spans="1:8" x14ac:dyDescent="0.25">
      <c r="A39" s="46">
        <v>28</v>
      </c>
      <c r="B39" s="7"/>
      <c r="C39" s="7"/>
      <c r="D39" s="227"/>
      <c r="E39" s="19" t="str">
        <f t="shared" si="1"/>
        <v/>
      </c>
      <c r="F39" s="67" t="str">
        <f t="shared" si="2"/>
        <v/>
      </c>
      <c r="G39" s="389" t="b">
        <f t="shared" si="3"/>
        <v>0</v>
      </c>
      <c r="H39" s="390">
        <f t="shared" si="4"/>
        <v>1</v>
      </c>
    </row>
    <row r="40" spans="1:8" x14ac:dyDescent="0.25">
      <c r="A40" s="46">
        <v>29</v>
      </c>
      <c r="B40" s="7"/>
      <c r="C40" s="7"/>
      <c r="D40" s="227"/>
      <c r="E40" s="19" t="str">
        <f t="shared" si="1"/>
        <v/>
      </c>
      <c r="F40" s="67" t="str">
        <f t="shared" si="2"/>
        <v/>
      </c>
      <c r="G40" s="389" t="b">
        <f t="shared" si="3"/>
        <v>0</v>
      </c>
      <c r="H40" s="390">
        <f t="shared" si="4"/>
        <v>1</v>
      </c>
    </row>
    <row r="41" spans="1:8" x14ac:dyDescent="0.25">
      <c r="A41" s="46">
        <v>30</v>
      </c>
      <c r="B41" s="7"/>
      <c r="C41" s="7"/>
      <c r="D41" s="227"/>
      <c r="E41" s="19" t="str">
        <f t="shared" si="1"/>
        <v/>
      </c>
      <c r="F41" s="67" t="str">
        <f t="shared" si="2"/>
        <v/>
      </c>
      <c r="G41" s="389" t="b">
        <f t="shared" si="3"/>
        <v>0</v>
      </c>
      <c r="H41" s="390">
        <f t="shared" si="4"/>
        <v>1</v>
      </c>
    </row>
    <row r="42" spans="1:8" x14ac:dyDescent="0.25">
      <c r="A42" s="46">
        <v>31</v>
      </c>
      <c r="B42" s="7"/>
      <c r="C42" s="7"/>
      <c r="D42" s="227"/>
      <c r="E42" s="19" t="str">
        <f t="shared" si="1"/>
        <v/>
      </c>
      <c r="F42" s="67" t="str">
        <f t="shared" si="2"/>
        <v/>
      </c>
      <c r="G42" s="389" t="b">
        <f t="shared" si="3"/>
        <v>0</v>
      </c>
      <c r="H42" s="390">
        <f t="shared" si="4"/>
        <v>1</v>
      </c>
    </row>
    <row r="43" spans="1:8" x14ac:dyDescent="0.25">
      <c r="A43" s="46">
        <v>32</v>
      </c>
      <c r="B43" s="7"/>
      <c r="C43" s="7"/>
      <c r="D43" s="227"/>
      <c r="E43" s="19" t="str">
        <f t="shared" si="1"/>
        <v/>
      </c>
      <c r="F43" s="67" t="str">
        <f t="shared" si="2"/>
        <v/>
      </c>
      <c r="G43" s="389" t="b">
        <f t="shared" si="3"/>
        <v>0</v>
      </c>
      <c r="H43" s="390">
        <f t="shared" si="4"/>
        <v>1</v>
      </c>
    </row>
    <row r="44" spans="1:8" x14ac:dyDescent="0.25">
      <c r="A44" s="46">
        <v>33</v>
      </c>
      <c r="B44" s="7"/>
      <c r="C44" s="7"/>
      <c r="D44" s="227"/>
      <c r="E44" s="19" t="str">
        <f t="shared" ref="E44:E75" si="5">IF(OR($B44="",$D44&lt;an_initial,$D44&gt;an_final),"",F44*(HLOOKUP(C44,i8punctaje,2,FALSE)))</f>
        <v/>
      </c>
      <c r="F44" s="67" t="str">
        <f t="shared" ref="F44:F75" si="6">IF(OR($B44="",,$D44="",$D44&gt;an_final),"",IF($D44&gt;=an_initial,1,""))</f>
        <v/>
      </c>
      <c r="G44" s="389" t="b">
        <f t="shared" si="3"/>
        <v>0</v>
      </c>
      <c r="H44" s="390">
        <f t="shared" ref="H44:H75" si="7">LEN(B44)-LEN(SUBSTITUTE(B44,",",""))+1</f>
        <v>1</v>
      </c>
    </row>
    <row r="45" spans="1:8" x14ac:dyDescent="0.25">
      <c r="A45" s="46">
        <v>34</v>
      </c>
      <c r="B45" s="7"/>
      <c r="C45" s="7"/>
      <c r="D45" s="227"/>
      <c r="E45" s="19" t="str">
        <f t="shared" si="5"/>
        <v/>
      </c>
      <c r="F45" s="67" t="str">
        <f t="shared" si="6"/>
        <v/>
      </c>
      <c r="G45" s="389" t="b">
        <f t="shared" si="3"/>
        <v>0</v>
      </c>
      <c r="H45" s="390">
        <f t="shared" si="7"/>
        <v>1</v>
      </c>
    </row>
    <row r="46" spans="1:8" x14ac:dyDescent="0.25">
      <c r="A46" s="46">
        <v>35</v>
      </c>
      <c r="B46" s="7"/>
      <c r="C46" s="7"/>
      <c r="D46" s="227"/>
      <c r="E46" s="19" t="str">
        <f t="shared" si="5"/>
        <v/>
      </c>
      <c r="F46" s="67" t="str">
        <f t="shared" si="6"/>
        <v/>
      </c>
      <c r="G46" s="389" t="b">
        <f t="shared" si="3"/>
        <v>0</v>
      </c>
      <c r="H46" s="390">
        <f t="shared" si="7"/>
        <v>1</v>
      </c>
    </row>
    <row r="47" spans="1:8" x14ac:dyDescent="0.25">
      <c r="A47" s="46">
        <v>36</v>
      </c>
      <c r="B47" s="7"/>
      <c r="C47" s="7"/>
      <c r="D47" s="227"/>
      <c r="E47" s="19" t="str">
        <f t="shared" si="5"/>
        <v/>
      </c>
      <c r="F47" s="67" t="str">
        <f t="shared" si="6"/>
        <v/>
      </c>
      <c r="G47" s="389" t="b">
        <f t="shared" si="3"/>
        <v>0</v>
      </c>
      <c r="H47" s="390">
        <f t="shared" si="7"/>
        <v>1</v>
      </c>
    </row>
    <row r="48" spans="1:8" x14ac:dyDescent="0.25">
      <c r="A48" s="46">
        <v>37</v>
      </c>
      <c r="B48" s="7"/>
      <c r="C48" s="7"/>
      <c r="D48" s="227"/>
      <c r="E48" s="19" t="str">
        <f t="shared" si="5"/>
        <v/>
      </c>
      <c r="F48" s="67" t="str">
        <f t="shared" si="6"/>
        <v/>
      </c>
      <c r="G48" s="389" t="b">
        <f t="shared" si="3"/>
        <v>0</v>
      </c>
      <c r="H48" s="390">
        <f t="shared" si="7"/>
        <v>1</v>
      </c>
    </row>
    <row r="49" spans="1:8" x14ac:dyDescent="0.25">
      <c r="A49" s="46">
        <v>38</v>
      </c>
      <c r="B49" s="7"/>
      <c r="C49" s="7"/>
      <c r="D49" s="227"/>
      <c r="E49" s="19" t="str">
        <f t="shared" si="5"/>
        <v/>
      </c>
      <c r="F49" s="67" t="str">
        <f t="shared" si="6"/>
        <v/>
      </c>
      <c r="G49" s="389" t="b">
        <f t="shared" si="3"/>
        <v>0</v>
      </c>
      <c r="H49" s="390">
        <f t="shared" si="7"/>
        <v>1</v>
      </c>
    </row>
    <row r="50" spans="1:8" x14ac:dyDescent="0.25">
      <c r="A50" s="46">
        <v>39</v>
      </c>
      <c r="B50" s="7"/>
      <c r="C50" s="7"/>
      <c r="D50" s="227"/>
      <c r="E50" s="19" t="str">
        <f t="shared" si="5"/>
        <v/>
      </c>
      <c r="F50" s="67" t="str">
        <f t="shared" si="6"/>
        <v/>
      </c>
      <c r="G50" s="389" t="b">
        <f t="shared" si="3"/>
        <v>0</v>
      </c>
      <c r="H50" s="390">
        <f t="shared" si="7"/>
        <v>1</v>
      </c>
    </row>
    <row r="51" spans="1:8" x14ac:dyDescent="0.25">
      <c r="A51" s="46">
        <v>40</v>
      </c>
      <c r="B51" s="7"/>
      <c r="C51" s="7"/>
      <c r="D51" s="227"/>
      <c r="E51" s="19" t="str">
        <f t="shared" si="5"/>
        <v/>
      </c>
      <c r="F51" s="67" t="str">
        <f t="shared" si="6"/>
        <v/>
      </c>
      <c r="G51" s="389" t="b">
        <f t="shared" si="3"/>
        <v>0</v>
      </c>
      <c r="H51" s="390">
        <f t="shared" si="7"/>
        <v>1</v>
      </c>
    </row>
    <row r="52" spans="1:8" x14ac:dyDescent="0.25">
      <c r="A52" s="46">
        <v>41</v>
      </c>
      <c r="B52" s="7"/>
      <c r="C52" s="7"/>
      <c r="D52" s="227"/>
      <c r="E52" s="19" t="str">
        <f t="shared" si="5"/>
        <v/>
      </c>
      <c r="F52" s="67" t="str">
        <f t="shared" si="6"/>
        <v/>
      </c>
      <c r="G52" s="389" t="b">
        <f t="shared" si="3"/>
        <v>0</v>
      </c>
      <c r="H52" s="390">
        <f t="shared" si="7"/>
        <v>1</v>
      </c>
    </row>
    <row r="53" spans="1:8" x14ac:dyDescent="0.25">
      <c r="A53" s="46">
        <v>42</v>
      </c>
      <c r="B53" s="7"/>
      <c r="C53" s="7"/>
      <c r="D53" s="227"/>
      <c r="E53" s="19" t="str">
        <f t="shared" si="5"/>
        <v/>
      </c>
      <c r="F53" s="67" t="str">
        <f t="shared" si="6"/>
        <v/>
      </c>
      <c r="G53" s="389" t="b">
        <f t="shared" si="3"/>
        <v>0</v>
      </c>
      <c r="H53" s="390">
        <f t="shared" si="7"/>
        <v>1</v>
      </c>
    </row>
    <row r="54" spans="1:8" x14ac:dyDescent="0.25">
      <c r="A54" s="46">
        <v>43</v>
      </c>
      <c r="B54" s="7"/>
      <c r="C54" s="7"/>
      <c r="D54" s="227"/>
      <c r="E54" s="19" t="str">
        <f t="shared" si="5"/>
        <v/>
      </c>
      <c r="F54" s="67" t="str">
        <f t="shared" si="6"/>
        <v/>
      </c>
      <c r="G54" s="389" t="b">
        <f t="shared" si="3"/>
        <v>0</v>
      </c>
      <c r="H54" s="390">
        <f t="shared" si="7"/>
        <v>1</v>
      </c>
    </row>
    <row r="55" spans="1:8" x14ac:dyDescent="0.25">
      <c r="A55" s="46">
        <v>44</v>
      </c>
      <c r="B55" s="7"/>
      <c r="C55" s="7"/>
      <c r="D55" s="227"/>
      <c r="E55" s="19" t="str">
        <f t="shared" si="5"/>
        <v/>
      </c>
      <c r="F55" s="67" t="str">
        <f t="shared" si="6"/>
        <v/>
      </c>
      <c r="G55" s="389" t="b">
        <f t="shared" si="3"/>
        <v>0</v>
      </c>
      <c r="H55" s="390">
        <f t="shared" si="7"/>
        <v>1</v>
      </c>
    </row>
    <row r="56" spans="1:8" x14ac:dyDescent="0.25">
      <c r="A56" s="46">
        <v>45</v>
      </c>
      <c r="B56" s="7"/>
      <c r="C56" s="7"/>
      <c r="D56" s="227"/>
      <c r="E56" s="19" t="str">
        <f t="shared" si="5"/>
        <v/>
      </c>
      <c r="F56" s="67" t="str">
        <f t="shared" si="6"/>
        <v/>
      </c>
      <c r="G56" s="389" t="b">
        <f t="shared" si="3"/>
        <v>0</v>
      </c>
      <c r="H56" s="390">
        <f t="shared" si="7"/>
        <v>1</v>
      </c>
    </row>
    <row r="57" spans="1:8" x14ac:dyDescent="0.25">
      <c r="A57" s="46">
        <v>46</v>
      </c>
      <c r="B57" s="7"/>
      <c r="C57" s="7"/>
      <c r="D57" s="227"/>
      <c r="E57" s="19" t="str">
        <f t="shared" si="5"/>
        <v/>
      </c>
      <c r="F57" s="67" t="str">
        <f t="shared" si="6"/>
        <v/>
      </c>
      <c r="G57" s="389" t="b">
        <f t="shared" si="3"/>
        <v>0</v>
      </c>
      <c r="H57" s="390">
        <f t="shared" si="7"/>
        <v>1</v>
      </c>
    </row>
    <row r="58" spans="1:8" x14ac:dyDescent="0.25">
      <c r="A58" s="46">
        <v>47</v>
      </c>
      <c r="B58" s="7"/>
      <c r="C58" s="7"/>
      <c r="D58" s="227"/>
      <c r="E58" s="19" t="str">
        <f t="shared" si="5"/>
        <v/>
      </c>
      <c r="F58" s="67" t="str">
        <f t="shared" si="6"/>
        <v/>
      </c>
      <c r="G58" s="389" t="b">
        <f t="shared" si="3"/>
        <v>0</v>
      </c>
      <c r="H58" s="390">
        <f t="shared" si="7"/>
        <v>1</v>
      </c>
    </row>
    <row r="59" spans="1:8" x14ac:dyDescent="0.25">
      <c r="A59" s="46">
        <v>48</v>
      </c>
      <c r="B59" s="7"/>
      <c r="C59" s="7"/>
      <c r="D59" s="227"/>
      <c r="E59" s="19" t="str">
        <f t="shared" si="5"/>
        <v/>
      </c>
      <c r="F59" s="67" t="str">
        <f t="shared" si="6"/>
        <v/>
      </c>
      <c r="G59" s="389" t="b">
        <f t="shared" si="3"/>
        <v>0</v>
      </c>
      <c r="H59" s="390">
        <f t="shared" si="7"/>
        <v>1</v>
      </c>
    </row>
    <row r="60" spans="1:8" x14ac:dyDescent="0.25">
      <c r="A60" s="46">
        <v>49</v>
      </c>
      <c r="B60" s="7"/>
      <c r="C60" s="7"/>
      <c r="D60" s="227"/>
      <c r="E60" s="19" t="str">
        <f t="shared" si="5"/>
        <v/>
      </c>
      <c r="F60" s="67" t="str">
        <f t="shared" si="6"/>
        <v/>
      </c>
      <c r="G60" s="389" t="b">
        <f t="shared" si="3"/>
        <v>0</v>
      </c>
      <c r="H60" s="390">
        <f t="shared" si="7"/>
        <v>1</v>
      </c>
    </row>
    <row r="61" spans="1:8" x14ac:dyDescent="0.25">
      <c r="A61" s="46">
        <v>50</v>
      </c>
      <c r="B61" s="7"/>
      <c r="C61" s="7"/>
      <c r="D61" s="227"/>
      <c r="E61" s="19" t="str">
        <f t="shared" si="5"/>
        <v/>
      </c>
      <c r="F61" s="67" t="str">
        <f t="shared" si="6"/>
        <v/>
      </c>
      <c r="G61" s="389" t="b">
        <f t="shared" si="3"/>
        <v>0</v>
      </c>
      <c r="H61" s="390">
        <f t="shared" si="7"/>
        <v>1</v>
      </c>
    </row>
    <row r="62" spans="1:8" x14ac:dyDescent="0.25">
      <c r="A62" s="46">
        <v>51</v>
      </c>
      <c r="B62" s="7"/>
      <c r="C62" s="7"/>
      <c r="D62" s="227"/>
      <c r="E62" s="19" t="str">
        <f t="shared" si="5"/>
        <v/>
      </c>
      <c r="F62" s="67" t="str">
        <f t="shared" si="6"/>
        <v/>
      </c>
      <c r="G62" s="389" t="b">
        <f t="shared" si="3"/>
        <v>0</v>
      </c>
      <c r="H62" s="390">
        <f t="shared" si="7"/>
        <v>1</v>
      </c>
    </row>
    <row r="63" spans="1:8" x14ac:dyDescent="0.25">
      <c r="A63" s="46">
        <v>52</v>
      </c>
      <c r="B63" s="7"/>
      <c r="C63" s="7"/>
      <c r="D63" s="227"/>
      <c r="E63" s="19" t="str">
        <f t="shared" si="5"/>
        <v/>
      </c>
      <c r="F63" s="67" t="str">
        <f t="shared" si="6"/>
        <v/>
      </c>
      <c r="G63" s="389" t="b">
        <f t="shared" si="3"/>
        <v>0</v>
      </c>
      <c r="H63" s="390">
        <f t="shared" si="7"/>
        <v>1</v>
      </c>
    </row>
    <row r="64" spans="1:8" x14ac:dyDescent="0.25">
      <c r="A64" s="46">
        <v>53</v>
      </c>
      <c r="B64" s="7"/>
      <c r="C64" s="7"/>
      <c r="D64" s="227"/>
      <c r="E64" s="19" t="str">
        <f t="shared" si="5"/>
        <v/>
      </c>
      <c r="F64" s="67" t="str">
        <f t="shared" si="6"/>
        <v/>
      </c>
      <c r="G64" s="389" t="b">
        <f t="shared" si="3"/>
        <v>0</v>
      </c>
      <c r="H64" s="390">
        <f t="shared" si="7"/>
        <v>1</v>
      </c>
    </row>
    <row r="65" spans="1:8" x14ac:dyDescent="0.25">
      <c r="A65" s="46">
        <v>54</v>
      </c>
      <c r="B65" s="7"/>
      <c r="C65" s="7"/>
      <c r="D65" s="227"/>
      <c r="E65" s="19" t="str">
        <f t="shared" si="5"/>
        <v/>
      </c>
      <c r="F65" s="67" t="str">
        <f t="shared" si="6"/>
        <v/>
      </c>
      <c r="G65" s="389" t="b">
        <f t="shared" si="3"/>
        <v>0</v>
      </c>
      <c r="H65" s="390">
        <f t="shared" si="7"/>
        <v>1</v>
      </c>
    </row>
    <row r="66" spans="1:8" x14ac:dyDescent="0.25">
      <c r="A66" s="46">
        <v>55</v>
      </c>
      <c r="B66" s="7"/>
      <c r="C66" s="7"/>
      <c r="D66" s="227"/>
      <c r="E66" s="19" t="str">
        <f t="shared" si="5"/>
        <v/>
      </c>
      <c r="F66" s="67" t="str">
        <f t="shared" si="6"/>
        <v/>
      </c>
      <c r="G66" s="389" t="b">
        <f t="shared" si="3"/>
        <v>0</v>
      </c>
      <c r="H66" s="390">
        <f t="shared" si="7"/>
        <v>1</v>
      </c>
    </row>
    <row r="67" spans="1:8" x14ac:dyDescent="0.25">
      <c r="A67" s="46">
        <v>56</v>
      </c>
      <c r="B67" s="7"/>
      <c r="C67" s="7"/>
      <c r="D67" s="227"/>
      <c r="E67" s="19" t="str">
        <f t="shared" si="5"/>
        <v/>
      </c>
      <c r="F67" s="67" t="str">
        <f t="shared" si="6"/>
        <v/>
      </c>
      <c r="G67" s="389" t="b">
        <f t="shared" si="3"/>
        <v>0</v>
      </c>
      <c r="H67" s="390">
        <f t="shared" si="7"/>
        <v>1</v>
      </c>
    </row>
    <row r="68" spans="1:8" x14ac:dyDescent="0.25">
      <c r="A68" s="46">
        <v>57</v>
      </c>
      <c r="B68" s="7"/>
      <c r="C68" s="7"/>
      <c r="D68" s="227"/>
      <c r="E68" s="19" t="str">
        <f t="shared" si="5"/>
        <v/>
      </c>
      <c r="F68" s="67" t="str">
        <f t="shared" si="6"/>
        <v/>
      </c>
      <c r="G68" s="389" t="b">
        <f t="shared" si="3"/>
        <v>0</v>
      </c>
      <c r="H68" s="390">
        <f t="shared" si="7"/>
        <v>1</v>
      </c>
    </row>
    <row r="69" spans="1:8" x14ac:dyDescent="0.25">
      <c r="A69" s="46">
        <v>58</v>
      </c>
      <c r="B69" s="7"/>
      <c r="C69" s="7"/>
      <c r="D69" s="227"/>
      <c r="E69" s="19" t="str">
        <f t="shared" si="5"/>
        <v/>
      </c>
      <c r="F69" s="67" t="str">
        <f t="shared" si="6"/>
        <v/>
      </c>
      <c r="G69" s="389" t="b">
        <f t="shared" si="3"/>
        <v>0</v>
      </c>
      <c r="H69" s="390">
        <f t="shared" si="7"/>
        <v>1</v>
      </c>
    </row>
    <row r="70" spans="1:8" x14ac:dyDescent="0.25">
      <c r="A70" s="46">
        <v>59</v>
      </c>
      <c r="B70" s="7"/>
      <c r="C70" s="7"/>
      <c r="D70" s="227"/>
      <c r="E70" s="19" t="str">
        <f t="shared" si="5"/>
        <v/>
      </c>
      <c r="F70" s="67" t="str">
        <f t="shared" si="6"/>
        <v/>
      </c>
      <c r="G70" s="389" t="b">
        <f t="shared" si="3"/>
        <v>0</v>
      </c>
      <c r="H70" s="390">
        <f t="shared" si="7"/>
        <v>1</v>
      </c>
    </row>
    <row r="71" spans="1:8" x14ac:dyDescent="0.25">
      <c r="A71" s="46">
        <v>60</v>
      </c>
      <c r="B71" s="7"/>
      <c r="C71" s="7"/>
      <c r="D71" s="227"/>
      <c r="E71" s="19" t="str">
        <f t="shared" si="5"/>
        <v/>
      </c>
      <c r="F71" s="67" t="str">
        <f t="shared" si="6"/>
        <v/>
      </c>
      <c r="G71" s="389" t="b">
        <f t="shared" si="3"/>
        <v>0</v>
      </c>
      <c r="H71" s="390">
        <f t="shared" si="7"/>
        <v>1</v>
      </c>
    </row>
    <row r="72" spans="1:8" x14ac:dyDescent="0.25">
      <c r="A72" s="46">
        <v>61</v>
      </c>
      <c r="B72" s="7"/>
      <c r="C72" s="7"/>
      <c r="D72" s="227"/>
      <c r="E72" s="19" t="str">
        <f t="shared" si="5"/>
        <v/>
      </c>
      <c r="F72" s="67" t="str">
        <f t="shared" si="6"/>
        <v/>
      </c>
      <c r="G72" s="389" t="b">
        <f t="shared" si="3"/>
        <v>0</v>
      </c>
      <c r="H72" s="390">
        <f t="shared" si="7"/>
        <v>1</v>
      </c>
    </row>
    <row r="73" spans="1:8" x14ac:dyDescent="0.25">
      <c r="A73" s="46">
        <v>62</v>
      </c>
      <c r="B73" s="7"/>
      <c r="C73" s="7"/>
      <c r="D73" s="227"/>
      <c r="E73" s="19" t="str">
        <f t="shared" si="5"/>
        <v/>
      </c>
      <c r="F73" s="67" t="str">
        <f t="shared" si="6"/>
        <v/>
      </c>
      <c r="G73" s="389" t="b">
        <f t="shared" si="3"/>
        <v>0</v>
      </c>
      <c r="H73" s="390">
        <f t="shared" si="7"/>
        <v>1</v>
      </c>
    </row>
    <row r="74" spans="1:8" x14ac:dyDescent="0.25">
      <c r="A74" s="46">
        <v>63</v>
      </c>
      <c r="B74" s="7"/>
      <c r="C74" s="7"/>
      <c r="D74" s="227"/>
      <c r="E74" s="19" t="str">
        <f t="shared" si="5"/>
        <v/>
      </c>
      <c r="F74" s="67" t="str">
        <f t="shared" si="6"/>
        <v/>
      </c>
      <c r="G74" s="389" t="b">
        <f t="shared" si="3"/>
        <v>0</v>
      </c>
      <c r="H74" s="390">
        <f t="shared" si="7"/>
        <v>1</v>
      </c>
    </row>
    <row r="75" spans="1:8" x14ac:dyDescent="0.25">
      <c r="A75" s="46">
        <v>64</v>
      </c>
      <c r="B75" s="7"/>
      <c r="C75" s="7"/>
      <c r="D75" s="227"/>
      <c r="E75" s="19" t="str">
        <f t="shared" si="5"/>
        <v/>
      </c>
      <c r="F75" s="67" t="str">
        <f t="shared" si="6"/>
        <v/>
      </c>
      <c r="G75" s="389" t="b">
        <f t="shared" si="3"/>
        <v>0</v>
      </c>
      <c r="H75" s="390">
        <f t="shared" si="7"/>
        <v>1</v>
      </c>
    </row>
    <row r="76" spans="1:8" x14ac:dyDescent="0.25">
      <c r="A76" s="46">
        <v>65</v>
      </c>
      <c r="B76" s="7"/>
      <c r="C76" s="7"/>
      <c r="D76" s="227"/>
      <c r="E76" s="19" t="str">
        <f t="shared" ref="E76:E107" si="8">IF(OR($B76="",$D76&lt;an_initial,$D76&gt;an_final),"",F76*(HLOOKUP(C76,i8punctaje,2,FALSE)))</f>
        <v/>
      </c>
      <c r="F76" s="67" t="str">
        <f t="shared" ref="F76:F110" si="9">IF(OR($B76="",,$D76="",$D76&gt;an_final),"",IF($D76&gt;=an_initial,1,""))</f>
        <v/>
      </c>
      <c r="G76" s="389" t="b">
        <f t="shared" ref="G76:G110" si="10">IF(nume_candidat="",FALSE,ISNUMBER(SEARCH(nume_candidat,$B76)))</f>
        <v>0</v>
      </c>
      <c r="H76" s="390">
        <f t="shared" ref="H76:H110" si="11">LEN(B76)-LEN(SUBSTITUTE(B76,",",""))+1</f>
        <v>1</v>
      </c>
    </row>
    <row r="77" spans="1:8" x14ac:dyDescent="0.25">
      <c r="A77" s="46">
        <v>66</v>
      </c>
      <c r="B77" s="7"/>
      <c r="C77" s="7"/>
      <c r="D77" s="227"/>
      <c r="E77" s="19" t="str">
        <f t="shared" si="8"/>
        <v/>
      </c>
      <c r="F77" s="67" t="str">
        <f t="shared" si="9"/>
        <v/>
      </c>
      <c r="G77" s="389" t="b">
        <f t="shared" si="10"/>
        <v>0</v>
      </c>
      <c r="H77" s="390">
        <f t="shared" si="11"/>
        <v>1</v>
      </c>
    </row>
    <row r="78" spans="1:8" x14ac:dyDescent="0.25">
      <c r="A78" s="46">
        <v>67</v>
      </c>
      <c r="B78" s="7"/>
      <c r="C78" s="7"/>
      <c r="D78" s="227"/>
      <c r="E78" s="19" t="str">
        <f t="shared" si="8"/>
        <v/>
      </c>
      <c r="F78" s="67" t="str">
        <f t="shared" si="9"/>
        <v/>
      </c>
      <c r="G78" s="389" t="b">
        <f t="shared" si="10"/>
        <v>0</v>
      </c>
      <c r="H78" s="390">
        <f t="shared" si="11"/>
        <v>1</v>
      </c>
    </row>
    <row r="79" spans="1:8" x14ac:dyDescent="0.25">
      <c r="A79" s="46">
        <v>68</v>
      </c>
      <c r="B79" s="7"/>
      <c r="C79" s="7"/>
      <c r="D79" s="227"/>
      <c r="E79" s="19" t="str">
        <f t="shared" si="8"/>
        <v/>
      </c>
      <c r="F79" s="67" t="str">
        <f t="shared" si="9"/>
        <v/>
      </c>
      <c r="G79" s="389" t="b">
        <f t="shared" si="10"/>
        <v>0</v>
      </c>
      <c r="H79" s="390">
        <f t="shared" si="11"/>
        <v>1</v>
      </c>
    </row>
    <row r="80" spans="1:8" x14ac:dyDescent="0.25">
      <c r="A80" s="46">
        <v>69</v>
      </c>
      <c r="B80" s="7"/>
      <c r="C80" s="7"/>
      <c r="D80" s="227"/>
      <c r="E80" s="19" t="str">
        <f t="shared" si="8"/>
        <v/>
      </c>
      <c r="F80" s="67" t="str">
        <f t="shared" si="9"/>
        <v/>
      </c>
      <c r="G80" s="389" t="b">
        <f t="shared" si="10"/>
        <v>0</v>
      </c>
      <c r="H80" s="390">
        <f t="shared" si="11"/>
        <v>1</v>
      </c>
    </row>
    <row r="81" spans="1:8" x14ac:dyDescent="0.25">
      <c r="A81" s="46">
        <v>70</v>
      </c>
      <c r="B81" s="7"/>
      <c r="C81" s="7"/>
      <c r="D81" s="227"/>
      <c r="E81" s="19" t="str">
        <f t="shared" si="8"/>
        <v/>
      </c>
      <c r="F81" s="67" t="str">
        <f t="shared" si="9"/>
        <v/>
      </c>
      <c r="G81" s="389" t="b">
        <f t="shared" si="10"/>
        <v>0</v>
      </c>
      <c r="H81" s="390">
        <f t="shared" si="11"/>
        <v>1</v>
      </c>
    </row>
    <row r="82" spans="1:8" x14ac:dyDescent="0.25">
      <c r="A82" s="46">
        <v>71</v>
      </c>
      <c r="B82" s="7"/>
      <c r="C82" s="7"/>
      <c r="D82" s="227"/>
      <c r="E82" s="19" t="str">
        <f t="shared" si="8"/>
        <v/>
      </c>
      <c r="F82" s="67" t="str">
        <f t="shared" si="9"/>
        <v/>
      </c>
      <c r="G82" s="389" t="b">
        <f t="shared" si="10"/>
        <v>0</v>
      </c>
      <c r="H82" s="390">
        <f t="shared" si="11"/>
        <v>1</v>
      </c>
    </row>
    <row r="83" spans="1:8" x14ac:dyDescent="0.25">
      <c r="A83" s="46">
        <v>72</v>
      </c>
      <c r="B83" s="7"/>
      <c r="C83" s="7"/>
      <c r="D83" s="227"/>
      <c r="E83" s="19" t="str">
        <f t="shared" si="8"/>
        <v/>
      </c>
      <c r="F83" s="67" t="str">
        <f t="shared" si="9"/>
        <v/>
      </c>
      <c r="G83" s="389" t="b">
        <f t="shared" si="10"/>
        <v>0</v>
      </c>
      <c r="H83" s="390">
        <f t="shared" si="11"/>
        <v>1</v>
      </c>
    </row>
    <row r="84" spans="1:8" x14ac:dyDescent="0.25">
      <c r="A84" s="46">
        <v>73</v>
      </c>
      <c r="B84" s="7"/>
      <c r="C84" s="7"/>
      <c r="D84" s="227"/>
      <c r="E84" s="19" t="str">
        <f t="shared" si="8"/>
        <v/>
      </c>
      <c r="F84" s="67" t="str">
        <f t="shared" si="9"/>
        <v/>
      </c>
      <c r="G84" s="389" t="b">
        <f t="shared" si="10"/>
        <v>0</v>
      </c>
      <c r="H84" s="390">
        <f t="shared" si="11"/>
        <v>1</v>
      </c>
    </row>
    <row r="85" spans="1:8" x14ac:dyDescent="0.25">
      <c r="A85" s="46">
        <v>74</v>
      </c>
      <c r="B85" s="7"/>
      <c r="C85" s="7"/>
      <c r="D85" s="227"/>
      <c r="E85" s="19" t="str">
        <f t="shared" si="8"/>
        <v/>
      </c>
      <c r="F85" s="67" t="str">
        <f t="shared" si="9"/>
        <v/>
      </c>
      <c r="G85" s="389" t="b">
        <f t="shared" si="10"/>
        <v>0</v>
      </c>
      <c r="H85" s="390">
        <f t="shared" si="11"/>
        <v>1</v>
      </c>
    </row>
    <row r="86" spans="1:8" x14ac:dyDescent="0.25">
      <c r="A86" s="46">
        <v>75</v>
      </c>
      <c r="B86" s="7"/>
      <c r="C86" s="7"/>
      <c r="D86" s="227"/>
      <c r="E86" s="19" t="str">
        <f t="shared" si="8"/>
        <v/>
      </c>
      <c r="F86" s="67" t="str">
        <f t="shared" si="9"/>
        <v/>
      </c>
      <c r="G86" s="389" t="b">
        <f t="shared" si="10"/>
        <v>0</v>
      </c>
      <c r="H86" s="390">
        <f t="shared" si="11"/>
        <v>1</v>
      </c>
    </row>
    <row r="87" spans="1:8" x14ac:dyDescent="0.25">
      <c r="A87" s="46">
        <v>76</v>
      </c>
      <c r="B87" s="7"/>
      <c r="C87" s="7"/>
      <c r="D87" s="227"/>
      <c r="E87" s="19" t="str">
        <f t="shared" si="8"/>
        <v/>
      </c>
      <c r="F87" s="67" t="str">
        <f t="shared" si="9"/>
        <v/>
      </c>
      <c r="G87" s="389" t="b">
        <f t="shared" si="10"/>
        <v>0</v>
      </c>
      <c r="H87" s="390">
        <f t="shared" si="11"/>
        <v>1</v>
      </c>
    </row>
    <row r="88" spans="1:8" x14ac:dyDescent="0.25">
      <c r="A88" s="46">
        <v>77</v>
      </c>
      <c r="B88" s="7"/>
      <c r="C88" s="7"/>
      <c r="D88" s="227"/>
      <c r="E88" s="19" t="str">
        <f t="shared" si="8"/>
        <v/>
      </c>
      <c r="F88" s="67" t="str">
        <f t="shared" si="9"/>
        <v/>
      </c>
      <c r="G88" s="389" t="b">
        <f t="shared" si="10"/>
        <v>0</v>
      </c>
      <c r="H88" s="390">
        <f t="shared" si="11"/>
        <v>1</v>
      </c>
    </row>
    <row r="89" spans="1:8" x14ac:dyDescent="0.25">
      <c r="A89" s="46">
        <v>78</v>
      </c>
      <c r="B89" s="7"/>
      <c r="C89" s="7"/>
      <c r="D89" s="227"/>
      <c r="E89" s="19" t="str">
        <f t="shared" si="8"/>
        <v/>
      </c>
      <c r="F89" s="67" t="str">
        <f t="shared" si="9"/>
        <v/>
      </c>
      <c r="G89" s="389" t="b">
        <f t="shared" si="10"/>
        <v>0</v>
      </c>
      <c r="H89" s="390">
        <f t="shared" si="11"/>
        <v>1</v>
      </c>
    </row>
    <row r="90" spans="1:8" x14ac:dyDescent="0.25">
      <c r="A90" s="46">
        <v>79</v>
      </c>
      <c r="B90" s="7"/>
      <c r="C90" s="7"/>
      <c r="D90" s="227"/>
      <c r="E90" s="19" t="str">
        <f t="shared" si="8"/>
        <v/>
      </c>
      <c r="F90" s="67" t="str">
        <f t="shared" si="9"/>
        <v/>
      </c>
      <c r="G90" s="389" t="b">
        <f t="shared" si="10"/>
        <v>0</v>
      </c>
      <c r="H90" s="390">
        <f t="shared" si="11"/>
        <v>1</v>
      </c>
    </row>
    <row r="91" spans="1:8" x14ac:dyDescent="0.25">
      <c r="A91" s="46">
        <v>80</v>
      </c>
      <c r="B91" s="7"/>
      <c r="C91" s="7"/>
      <c r="D91" s="227"/>
      <c r="E91" s="19" t="str">
        <f t="shared" si="8"/>
        <v/>
      </c>
      <c r="F91" s="67" t="str">
        <f t="shared" si="9"/>
        <v/>
      </c>
      <c r="G91" s="389" t="b">
        <f t="shared" si="10"/>
        <v>0</v>
      </c>
      <c r="H91" s="390">
        <f t="shared" si="11"/>
        <v>1</v>
      </c>
    </row>
    <row r="92" spans="1:8" x14ac:dyDescent="0.25">
      <c r="A92" s="46">
        <v>81</v>
      </c>
      <c r="B92" s="7"/>
      <c r="C92" s="7"/>
      <c r="D92" s="227"/>
      <c r="E92" s="19" t="str">
        <f t="shared" si="8"/>
        <v/>
      </c>
      <c r="F92" s="67" t="str">
        <f t="shared" si="9"/>
        <v/>
      </c>
      <c r="G92" s="389" t="b">
        <f t="shared" si="10"/>
        <v>0</v>
      </c>
      <c r="H92" s="390">
        <f t="shared" si="11"/>
        <v>1</v>
      </c>
    </row>
    <row r="93" spans="1:8" x14ac:dyDescent="0.25">
      <c r="A93" s="46">
        <v>82</v>
      </c>
      <c r="B93" s="7"/>
      <c r="C93" s="7"/>
      <c r="D93" s="227"/>
      <c r="E93" s="19" t="str">
        <f t="shared" si="8"/>
        <v/>
      </c>
      <c r="F93" s="67" t="str">
        <f t="shared" si="9"/>
        <v/>
      </c>
      <c r="G93" s="389" t="b">
        <f t="shared" si="10"/>
        <v>0</v>
      </c>
      <c r="H93" s="390">
        <f t="shared" si="11"/>
        <v>1</v>
      </c>
    </row>
    <row r="94" spans="1:8" x14ac:dyDescent="0.25">
      <c r="A94" s="46">
        <v>83</v>
      </c>
      <c r="B94" s="7"/>
      <c r="C94" s="7"/>
      <c r="D94" s="227"/>
      <c r="E94" s="19" t="str">
        <f t="shared" si="8"/>
        <v/>
      </c>
      <c r="F94" s="67" t="str">
        <f t="shared" si="9"/>
        <v/>
      </c>
      <c r="G94" s="389" t="b">
        <f t="shared" si="10"/>
        <v>0</v>
      </c>
      <c r="H94" s="390">
        <f t="shared" si="11"/>
        <v>1</v>
      </c>
    </row>
    <row r="95" spans="1:8" x14ac:dyDescent="0.25">
      <c r="A95" s="46">
        <v>84</v>
      </c>
      <c r="B95" s="7"/>
      <c r="C95" s="7"/>
      <c r="D95" s="227"/>
      <c r="E95" s="19" t="str">
        <f t="shared" si="8"/>
        <v/>
      </c>
      <c r="F95" s="67" t="str">
        <f t="shared" si="9"/>
        <v/>
      </c>
      <c r="G95" s="389" t="b">
        <f t="shared" si="10"/>
        <v>0</v>
      </c>
      <c r="H95" s="390">
        <f t="shared" si="11"/>
        <v>1</v>
      </c>
    </row>
    <row r="96" spans="1:8" x14ac:dyDescent="0.25">
      <c r="A96" s="46">
        <v>85</v>
      </c>
      <c r="B96" s="7"/>
      <c r="C96" s="7"/>
      <c r="D96" s="227"/>
      <c r="E96" s="19" t="str">
        <f t="shared" si="8"/>
        <v/>
      </c>
      <c r="F96" s="67" t="str">
        <f t="shared" si="9"/>
        <v/>
      </c>
      <c r="G96" s="389" t="b">
        <f t="shared" si="10"/>
        <v>0</v>
      </c>
      <c r="H96" s="390">
        <f t="shared" si="11"/>
        <v>1</v>
      </c>
    </row>
    <row r="97" spans="1:8" x14ac:dyDescent="0.25">
      <c r="A97" s="46">
        <v>86</v>
      </c>
      <c r="B97" s="7"/>
      <c r="C97" s="7"/>
      <c r="D97" s="227"/>
      <c r="E97" s="19" t="str">
        <f t="shared" si="8"/>
        <v/>
      </c>
      <c r="F97" s="67" t="str">
        <f t="shared" si="9"/>
        <v/>
      </c>
      <c r="G97" s="389" t="b">
        <f t="shared" si="10"/>
        <v>0</v>
      </c>
      <c r="H97" s="390">
        <f t="shared" si="11"/>
        <v>1</v>
      </c>
    </row>
    <row r="98" spans="1:8" x14ac:dyDescent="0.25">
      <c r="A98" s="46">
        <v>87</v>
      </c>
      <c r="B98" s="7"/>
      <c r="C98" s="7"/>
      <c r="D98" s="227"/>
      <c r="E98" s="19" t="str">
        <f t="shared" si="8"/>
        <v/>
      </c>
      <c r="F98" s="67" t="str">
        <f t="shared" si="9"/>
        <v/>
      </c>
      <c r="G98" s="389" t="b">
        <f t="shared" si="10"/>
        <v>0</v>
      </c>
      <c r="H98" s="390">
        <f t="shared" si="11"/>
        <v>1</v>
      </c>
    </row>
    <row r="99" spans="1:8" x14ac:dyDescent="0.25">
      <c r="A99" s="46">
        <v>88</v>
      </c>
      <c r="B99" s="7"/>
      <c r="C99" s="7"/>
      <c r="D99" s="227"/>
      <c r="E99" s="19" t="str">
        <f t="shared" si="8"/>
        <v/>
      </c>
      <c r="F99" s="67" t="str">
        <f t="shared" si="9"/>
        <v/>
      </c>
      <c r="G99" s="389" t="b">
        <f t="shared" si="10"/>
        <v>0</v>
      </c>
      <c r="H99" s="390">
        <f t="shared" si="11"/>
        <v>1</v>
      </c>
    </row>
    <row r="100" spans="1:8" x14ac:dyDescent="0.25">
      <c r="A100" s="46">
        <v>89</v>
      </c>
      <c r="B100" s="7"/>
      <c r="C100" s="7"/>
      <c r="D100" s="227"/>
      <c r="E100" s="19" t="str">
        <f t="shared" si="8"/>
        <v/>
      </c>
      <c r="F100" s="67" t="str">
        <f t="shared" si="9"/>
        <v/>
      </c>
      <c r="G100" s="389" t="b">
        <f t="shared" si="10"/>
        <v>0</v>
      </c>
      <c r="H100" s="390">
        <f t="shared" si="11"/>
        <v>1</v>
      </c>
    </row>
    <row r="101" spans="1:8" x14ac:dyDescent="0.25">
      <c r="A101" s="46">
        <v>90</v>
      </c>
      <c r="B101" s="7"/>
      <c r="C101" s="7"/>
      <c r="D101" s="227"/>
      <c r="E101" s="19" t="str">
        <f t="shared" si="8"/>
        <v/>
      </c>
      <c r="F101" s="67" t="str">
        <f t="shared" si="9"/>
        <v/>
      </c>
      <c r="G101" s="389" t="b">
        <f t="shared" si="10"/>
        <v>0</v>
      </c>
      <c r="H101" s="390">
        <f t="shared" si="11"/>
        <v>1</v>
      </c>
    </row>
    <row r="102" spans="1:8" x14ac:dyDescent="0.25">
      <c r="A102" s="46">
        <v>91</v>
      </c>
      <c r="B102" s="7"/>
      <c r="C102" s="7"/>
      <c r="D102" s="227"/>
      <c r="E102" s="19" t="str">
        <f t="shared" si="8"/>
        <v/>
      </c>
      <c r="F102" s="67" t="str">
        <f t="shared" si="9"/>
        <v/>
      </c>
      <c r="G102" s="389" t="b">
        <f t="shared" si="10"/>
        <v>0</v>
      </c>
      <c r="H102" s="390">
        <f t="shared" si="11"/>
        <v>1</v>
      </c>
    </row>
    <row r="103" spans="1:8" x14ac:dyDescent="0.25">
      <c r="A103" s="46">
        <v>92</v>
      </c>
      <c r="B103" s="7"/>
      <c r="C103" s="7"/>
      <c r="D103" s="227"/>
      <c r="E103" s="19" t="str">
        <f t="shared" si="8"/>
        <v/>
      </c>
      <c r="F103" s="67" t="str">
        <f t="shared" si="9"/>
        <v/>
      </c>
      <c r="G103" s="389" t="b">
        <f t="shared" si="10"/>
        <v>0</v>
      </c>
      <c r="H103" s="390">
        <f t="shared" si="11"/>
        <v>1</v>
      </c>
    </row>
    <row r="104" spans="1:8" x14ac:dyDescent="0.25">
      <c r="A104" s="46">
        <v>93</v>
      </c>
      <c r="B104" s="7"/>
      <c r="C104" s="7"/>
      <c r="D104" s="227"/>
      <c r="E104" s="19" t="str">
        <f t="shared" si="8"/>
        <v/>
      </c>
      <c r="F104" s="67" t="str">
        <f t="shared" si="9"/>
        <v/>
      </c>
      <c r="G104" s="389" t="b">
        <f t="shared" si="10"/>
        <v>0</v>
      </c>
      <c r="H104" s="390">
        <f t="shared" si="11"/>
        <v>1</v>
      </c>
    </row>
    <row r="105" spans="1:8" x14ac:dyDescent="0.25">
      <c r="A105" s="46">
        <v>94</v>
      </c>
      <c r="B105" s="7"/>
      <c r="C105" s="7"/>
      <c r="D105" s="227"/>
      <c r="E105" s="19" t="str">
        <f t="shared" si="8"/>
        <v/>
      </c>
      <c r="F105" s="67" t="str">
        <f t="shared" si="9"/>
        <v/>
      </c>
      <c r="G105" s="389" t="b">
        <f t="shared" si="10"/>
        <v>0</v>
      </c>
      <c r="H105" s="390">
        <f t="shared" si="11"/>
        <v>1</v>
      </c>
    </row>
    <row r="106" spans="1:8" x14ac:dyDescent="0.25">
      <c r="A106" s="46">
        <v>95</v>
      </c>
      <c r="B106" s="7"/>
      <c r="C106" s="7"/>
      <c r="D106" s="227"/>
      <c r="E106" s="19" t="str">
        <f t="shared" si="8"/>
        <v/>
      </c>
      <c r="F106" s="67" t="str">
        <f t="shared" si="9"/>
        <v/>
      </c>
      <c r="G106" s="389" t="b">
        <f t="shared" si="10"/>
        <v>0</v>
      </c>
      <c r="H106" s="390">
        <f t="shared" si="11"/>
        <v>1</v>
      </c>
    </row>
    <row r="107" spans="1:8" x14ac:dyDescent="0.25">
      <c r="A107" s="46">
        <v>96</v>
      </c>
      <c r="B107" s="7"/>
      <c r="C107" s="7"/>
      <c r="D107" s="227"/>
      <c r="E107" s="19" t="str">
        <f t="shared" si="8"/>
        <v/>
      </c>
      <c r="F107" s="67" t="str">
        <f t="shared" si="9"/>
        <v/>
      </c>
      <c r="G107" s="389" t="b">
        <f t="shared" si="10"/>
        <v>0</v>
      </c>
      <c r="H107" s="390">
        <f t="shared" si="11"/>
        <v>1</v>
      </c>
    </row>
    <row r="108" spans="1:8" x14ac:dyDescent="0.25">
      <c r="A108" s="46">
        <v>97</v>
      </c>
      <c r="B108" s="7"/>
      <c r="C108" s="7"/>
      <c r="D108" s="227"/>
      <c r="E108" s="19" t="str">
        <f t="shared" ref="E108:E171" si="12">IF(OR($B108="",$D108&lt;an_initial,$D108&gt;an_final),"",F108*(HLOOKUP(C108,i8punctaje,2,FALSE)))</f>
        <v/>
      </c>
      <c r="F108" s="67" t="str">
        <f t="shared" si="9"/>
        <v/>
      </c>
      <c r="G108" s="389" t="b">
        <f t="shared" si="10"/>
        <v>0</v>
      </c>
      <c r="H108" s="390">
        <f t="shared" si="11"/>
        <v>1</v>
      </c>
    </row>
    <row r="109" spans="1:8" x14ac:dyDescent="0.25">
      <c r="A109" s="46">
        <v>98</v>
      </c>
      <c r="B109" s="7"/>
      <c r="C109" s="7"/>
      <c r="D109" s="227"/>
      <c r="E109" s="19" t="str">
        <f t="shared" si="12"/>
        <v/>
      </c>
      <c r="F109" s="67" t="str">
        <f t="shared" si="9"/>
        <v/>
      </c>
      <c r="G109" s="389" t="b">
        <f t="shared" si="10"/>
        <v>0</v>
      </c>
      <c r="H109" s="390">
        <f t="shared" si="11"/>
        <v>1</v>
      </c>
    </row>
    <row r="110" spans="1:8" x14ac:dyDescent="0.25">
      <c r="A110" s="152">
        <v>99</v>
      </c>
      <c r="B110" s="7"/>
      <c r="C110" s="7"/>
      <c r="D110" s="227"/>
      <c r="E110" s="19" t="str">
        <f t="shared" si="12"/>
        <v/>
      </c>
      <c r="F110" s="67" t="str">
        <f t="shared" si="9"/>
        <v/>
      </c>
      <c r="G110" s="389" t="b">
        <f t="shared" si="10"/>
        <v>0</v>
      </c>
      <c r="H110" s="390">
        <f t="shared" si="11"/>
        <v>1</v>
      </c>
    </row>
    <row r="111" spans="1:8" x14ac:dyDescent="0.25">
      <c r="A111" s="152">
        <v>100</v>
      </c>
      <c r="B111" s="153"/>
      <c r="C111" s="153"/>
      <c r="D111" s="155"/>
      <c r="E111" s="421" t="str">
        <f t="shared" si="12"/>
        <v/>
      </c>
    </row>
    <row r="112" spans="1:8" x14ac:dyDescent="0.25">
      <c r="A112" s="152">
        <v>101</v>
      </c>
      <c r="B112" s="153"/>
      <c r="C112" s="153"/>
      <c r="D112" s="155"/>
      <c r="E112" s="421" t="str">
        <f t="shared" si="12"/>
        <v/>
      </c>
    </row>
    <row r="113" spans="1:17" x14ac:dyDescent="0.25">
      <c r="A113" s="152">
        <v>102</v>
      </c>
      <c r="B113" s="153"/>
      <c r="C113" s="153"/>
      <c r="D113" s="155"/>
      <c r="E113" s="421" t="str">
        <f t="shared" si="12"/>
        <v/>
      </c>
    </row>
    <row r="114" spans="1:17" x14ac:dyDescent="0.25">
      <c r="A114" s="152">
        <v>103</v>
      </c>
      <c r="B114" s="153"/>
      <c r="C114" s="153"/>
      <c r="D114" s="155"/>
      <c r="E114" s="421" t="str">
        <f t="shared" si="12"/>
        <v/>
      </c>
    </row>
    <row r="115" spans="1:17" s="79" customFormat="1" x14ac:dyDescent="0.25">
      <c r="A115" s="152">
        <v>104</v>
      </c>
      <c r="B115" s="153"/>
      <c r="C115" s="153"/>
      <c r="D115" s="155"/>
      <c r="E115" s="421" t="str">
        <f t="shared" si="12"/>
        <v/>
      </c>
      <c r="G115" s="80"/>
      <c r="H115" s="73"/>
      <c r="I115" s="73"/>
      <c r="J115" s="73"/>
      <c r="K115" s="73"/>
      <c r="L115" s="73"/>
      <c r="M115" s="73"/>
      <c r="N115" s="73"/>
      <c r="O115" s="73"/>
      <c r="P115" s="73"/>
      <c r="Q115" s="73"/>
    </row>
    <row r="116" spans="1:17" s="79" customFormat="1" x14ac:dyDescent="0.25">
      <c r="A116" s="152">
        <v>105</v>
      </c>
      <c r="B116" s="153"/>
      <c r="C116" s="153"/>
      <c r="D116" s="155"/>
      <c r="E116" s="421" t="str">
        <f t="shared" si="12"/>
        <v/>
      </c>
      <c r="G116" s="80"/>
      <c r="H116" s="73"/>
      <c r="I116" s="73"/>
      <c r="J116" s="73"/>
      <c r="K116" s="73"/>
      <c r="L116" s="73"/>
      <c r="M116" s="73"/>
      <c r="N116" s="73"/>
      <c r="O116" s="73"/>
      <c r="P116" s="73"/>
      <c r="Q116" s="73"/>
    </row>
    <row r="117" spans="1:17" s="79" customFormat="1" x14ac:dyDescent="0.25">
      <c r="A117" s="152">
        <v>106</v>
      </c>
      <c r="B117" s="153"/>
      <c r="C117" s="153"/>
      <c r="D117" s="155"/>
      <c r="E117" s="421" t="str">
        <f t="shared" si="12"/>
        <v/>
      </c>
      <c r="G117" s="80"/>
      <c r="H117" s="73"/>
      <c r="I117" s="73"/>
      <c r="J117" s="73"/>
      <c r="K117" s="73"/>
      <c r="L117" s="73"/>
      <c r="M117" s="73"/>
      <c r="N117" s="73"/>
      <c r="O117" s="73"/>
      <c r="P117" s="73"/>
      <c r="Q117" s="73"/>
    </row>
    <row r="118" spans="1:17" s="79" customFormat="1" x14ac:dyDescent="0.25">
      <c r="A118" s="152">
        <v>107</v>
      </c>
      <c r="B118" s="153"/>
      <c r="C118" s="153"/>
      <c r="D118" s="155"/>
      <c r="E118" s="421" t="str">
        <f t="shared" si="12"/>
        <v/>
      </c>
      <c r="G118" s="80"/>
      <c r="H118" s="73"/>
      <c r="I118" s="73"/>
      <c r="J118" s="73"/>
      <c r="K118" s="73"/>
      <c r="L118" s="73"/>
      <c r="M118" s="73"/>
      <c r="N118" s="73"/>
      <c r="O118" s="73"/>
      <c r="P118" s="73"/>
      <c r="Q118" s="73"/>
    </row>
    <row r="119" spans="1:17" s="79" customFormat="1" x14ac:dyDescent="0.25">
      <c r="A119" s="152">
        <v>108</v>
      </c>
      <c r="B119" s="153"/>
      <c r="C119" s="153"/>
      <c r="D119" s="155"/>
      <c r="E119" s="421" t="str">
        <f t="shared" si="12"/>
        <v/>
      </c>
      <c r="G119" s="80"/>
      <c r="H119" s="73"/>
      <c r="I119" s="73"/>
      <c r="J119" s="73"/>
      <c r="K119" s="73"/>
      <c r="L119" s="73"/>
      <c r="M119" s="73"/>
      <c r="N119" s="73"/>
      <c r="O119" s="73"/>
      <c r="P119" s="73"/>
      <c r="Q119" s="73"/>
    </row>
    <row r="120" spans="1:17" s="79" customFormat="1" x14ac:dyDescent="0.25">
      <c r="A120" s="152">
        <v>109</v>
      </c>
      <c r="B120" s="153"/>
      <c r="C120" s="153"/>
      <c r="D120" s="155"/>
      <c r="E120" s="421" t="str">
        <f t="shared" si="12"/>
        <v/>
      </c>
      <c r="G120" s="80"/>
      <c r="H120" s="73"/>
      <c r="I120" s="73"/>
      <c r="J120" s="73"/>
      <c r="K120" s="73"/>
      <c r="L120" s="73"/>
      <c r="M120" s="73"/>
      <c r="N120" s="73"/>
      <c r="O120" s="73"/>
      <c r="P120" s="73"/>
      <c r="Q120" s="73"/>
    </row>
    <row r="121" spans="1:17" s="79" customFormat="1" x14ac:dyDescent="0.25">
      <c r="A121" s="152">
        <v>110</v>
      </c>
      <c r="B121" s="153"/>
      <c r="C121" s="153"/>
      <c r="D121" s="155"/>
      <c r="E121" s="421" t="str">
        <f t="shared" si="12"/>
        <v/>
      </c>
      <c r="G121" s="80"/>
      <c r="H121" s="73"/>
      <c r="I121" s="73"/>
      <c r="J121" s="73"/>
      <c r="K121" s="73"/>
      <c r="L121" s="73"/>
      <c r="M121" s="73"/>
      <c r="N121" s="73"/>
      <c r="O121" s="73"/>
      <c r="P121" s="73"/>
      <c r="Q121" s="73"/>
    </row>
    <row r="122" spans="1:17" s="79" customFormat="1" x14ac:dyDescent="0.25">
      <c r="A122" s="152">
        <v>111</v>
      </c>
      <c r="B122" s="153"/>
      <c r="C122" s="153"/>
      <c r="D122" s="155"/>
      <c r="E122" s="421" t="str">
        <f t="shared" si="12"/>
        <v/>
      </c>
      <c r="G122" s="80"/>
      <c r="H122" s="73"/>
      <c r="I122" s="73"/>
      <c r="J122" s="73"/>
      <c r="K122" s="73"/>
      <c r="L122" s="73"/>
      <c r="M122" s="73"/>
      <c r="N122" s="73"/>
      <c r="O122" s="73"/>
      <c r="P122" s="73"/>
      <c r="Q122" s="73"/>
    </row>
    <row r="123" spans="1:17" s="79" customFormat="1" x14ac:dyDescent="0.25">
      <c r="A123" s="152">
        <v>112</v>
      </c>
      <c r="B123" s="153"/>
      <c r="C123" s="153"/>
      <c r="D123" s="155"/>
      <c r="E123" s="421" t="str">
        <f t="shared" si="12"/>
        <v/>
      </c>
      <c r="G123" s="80"/>
      <c r="H123" s="73"/>
      <c r="I123" s="73"/>
      <c r="J123" s="73"/>
      <c r="K123" s="73"/>
      <c r="L123" s="73"/>
      <c r="M123" s="73"/>
      <c r="N123" s="73"/>
      <c r="O123" s="73"/>
      <c r="P123" s="73"/>
      <c r="Q123" s="73"/>
    </row>
    <row r="124" spans="1:17" s="79" customFormat="1" x14ac:dyDescent="0.25">
      <c r="A124" s="152">
        <v>113</v>
      </c>
      <c r="B124" s="153"/>
      <c r="C124" s="153"/>
      <c r="D124" s="155"/>
      <c r="E124" s="421" t="str">
        <f t="shared" si="12"/>
        <v/>
      </c>
      <c r="G124" s="80"/>
      <c r="H124" s="73"/>
      <c r="I124" s="73"/>
      <c r="J124" s="73"/>
      <c r="K124" s="73"/>
      <c r="L124" s="73"/>
      <c r="M124" s="73"/>
      <c r="N124" s="73"/>
      <c r="O124" s="73"/>
      <c r="P124" s="73"/>
      <c r="Q124" s="73"/>
    </row>
    <row r="125" spans="1:17" s="79" customFormat="1" x14ac:dyDescent="0.25">
      <c r="A125" s="152">
        <v>114</v>
      </c>
      <c r="B125" s="153"/>
      <c r="C125" s="153"/>
      <c r="D125" s="155"/>
      <c r="E125" s="421" t="str">
        <f t="shared" si="12"/>
        <v/>
      </c>
      <c r="G125" s="80"/>
      <c r="H125" s="73"/>
      <c r="I125" s="73"/>
      <c r="J125" s="73"/>
      <c r="K125" s="73"/>
      <c r="L125" s="73"/>
      <c r="M125" s="73"/>
      <c r="N125" s="73"/>
      <c r="O125" s="73"/>
      <c r="P125" s="73"/>
      <c r="Q125" s="73"/>
    </row>
    <row r="126" spans="1:17" s="79" customFormat="1" x14ac:dyDescent="0.25">
      <c r="A126" s="152">
        <v>115</v>
      </c>
      <c r="B126" s="153"/>
      <c r="C126" s="153"/>
      <c r="D126" s="155"/>
      <c r="E126" s="421" t="str">
        <f t="shared" si="12"/>
        <v/>
      </c>
      <c r="G126" s="80"/>
      <c r="H126" s="73"/>
      <c r="I126" s="73"/>
      <c r="J126" s="73"/>
      <c r="K126" s="73"/>
      <c r="L126" s="73"/>
      <c r="M126" s="73"/>
      <c r="N126" s="73"/>
      <c r="O126" s="73"/>
      <c r="P126" s="73"/>
      <c r="Q126" s="73"/>
    </row>
    <row r="127" spans="1:17" s="79" customFormat="1" x14ac:dyDescent="0.25">
      <c r="A127" s="152">
        <v>116</v>
      </c>
      <c r="B127" s="153"/>
      <c r="C127" s="153"/>
      <c r="D127" s="155"/>
      <c r="E127" s="421" t="str">
        <f t="shared" si="12"/>
        <v/>
      </c>
      <c r="G127" s="80"/>
      <c r="H127" s="73"/>
      <c r="I127" s="73"/>
      <c r="J127" s="73"/>
      <c r="K127" s="73"/>
      <c r="L127" s="73"/>
      <c r="M127" s="73"/>
      <c r="N127" s="73"/>
      <c r="O127" s="73"/>
      <c r="P127" s="73"/>
      <c r="Q127" s="73"/>
    </row>
    <row r="128" spans="1:17" s="79" customFormat="1" x14ac:dyDescent="0.25">
      <c r="A128" s="152">
        <v>117</v>
      </c>
      <c r="B128" s="153"/>
      <c r="C128" s="153"/>
      <c r="D128" s="155"/>
      <c r="E128" s="421" t="str">
        <f t="shared" si="12"/>
        <v/>
      </c>
      <c r="G128" s="80"/>
      <c r="H128" s="73"/>
      <c r="I128" s="73"/>
      <c r="J128" s="73"/>
      <c r="K128" s="73"/>
      <c r="L128" s="73"/>
      <c r="M128" s="73"/>
      <c r="N128" s="73"/>
      <c r="O128" s="73"/>
      <c r="P128" s="73"/>
      <c r="Q128" s="73"/>
    </row>
    <row r="129" spans="1:17" s="79" customFormat="1" x14ac:dyDescent="0.25">
      <c r="A129" s="152">
        <v>118</v>
      </c>
      <c r="B129" s="153"/>
      <c r="C129" s="153"/>
      <c r="D129" s="155"/>
      <c r="E129" s="421" t="str">
        <f t="shared" si="12"/>
        <v/>
      </c>
      <c r="G129" s="80"/>
      <c r="H129" s="73"/>
      <c r="I129" s="73"/>
      <c r="J129" s="73"/>
      <c r="K129" s="73"/>
      <c r="L129" s="73"/>
      <c r="M129" s="73"/>
      <c r="N129" s="73"/>
      <c r="O129" s="73"/>
      <c r="P129" s="73"/>
      <c r="Q129" s="73"/>
    </row>
    <row r="130" spans="1:17" s="79" customFormat="1" x14ac:dyDescent="0.25">
      <c r="A130" s="152">
        <v>119</v>
      </c>
      <c r="B130" s="153"/>
      <c r="C130" s="153"/>
      <c r="D130" s="155"/>
      <c r="E130" s="421" t="str">
        <f t="shared" si="12"/>
        <v/>
      </c>
      <c r="G130" s="80"/>
      <c r="H130" s="73"/>
      <c r="I130" s="73"/>
      <c r="J130" s="73"/>
      <c r="K130" s="73"/>
      <c r="L130" s="73"/>
      <c r="M130" s="73"/>
      <c r="N130" s="73"/>
      <c r="O130" s="73"/>
      <c r="P130" s="73"/>
      <c r="Q130" s="73"/>
    </row>
    <row r="131" spans="1:17" s="79" customFormat="1" x14ac:dyDescent="0.25">
      <c r="A131" s="152">
        <v>120</v>
      </c>
      <c r="B131" s="153"/>
      <c r="C131" s="153"/>
      <c r="D131" s="155"/>
      <c r="E131" s="421" t="str">
        <f t="shared" si="12"/>
        <v/>
      </c>
      <c r="G131" s="80"/>
      <c r="H131" s="73"/>
      <c r="I131" s="73"/>
      <c r="J131" s="73"/>
      <c r="K131" s="73"/>
      <c r="L131" s="73"/>
      <c r="M131" s="73"/>
      <c r="N131" s="73"/>
      <c r="O131" s="73"/>
      <c r="P131" s="73"/>
      <c r="Q131" s="73"/>
    </row>
    <row r="132" spans="1:17" s="79" customFormat="1" x14ac:dyDescent="0.25">
      <c r="A132" s="152">
        <v>121</v>
      </c>
      <c r="B132" s="153"/>
      <c r="C132" s="153"/>
      <c r="D132" s="155"/>
      <c r="E132" s="421" t="str">
        <f t="shared" si="12"/>
        <v/>
      </c>
      <c r="G132" s="80"/>
      <c r="H132" s="73"/>
      <c r="I132" s="73"/>
      <c r="J132" s="73"/>
      <c r="K132" s="73"/>
      <c r="L132" s="73"/>
      <c r="M132" s="73"/>
      <c r="N132" s="73"/>
      <c r="O132" s="73"/>
      <c r="P132" s="73"/>
      <c r="Q132" s="73"/>
    </row>
    <row r="133" spans="1:17" s="79" customFormat="1" x14ac:dyDescent="0.25">
      <c r="A133" s="152">
        <v>122</v>
      </c>
      <c r="B133" s="153"/>
      <c r="C133" s="153"/>
      <c r="D133" s="155"/>
      <c r="E133" s="421" t="str">
        <f t="shared" si="12"/>
        <v/>
      </c>
      <c r="G133" s="80"/>
      <c r="H133" s="73"/>
      <c r="I133" s="73"/>
      <c r="J133" s="73"/>
      <c r="K133" s="73"/>
      <c r="L133" s="73"/>
      <c r="M133" s="73"/>
      <c r="N133" s="73"/>
      <c r="O133" s="73"/>
      <c r="P133" s="73"/>
      <c r="Q133" s="73"/>
    </row>
    <row r="134" spans="1:17" s="79" customFormat="1" x14ac:dyDescent="0.25">
      <c r="A134" s="152">
        <v>123</v>
      </c>
      <c r="B134" s="153"/>
      <c r="C134" s="153"/>
      <c r="D134" s="155"/>
      <c r="E134" s="421" t="str">
        <f t="shared" si="12"/>
        <v/>
      </c>
      <c r="G134" s="80"/>
      <c r="H134" s="73"/>
      <c r="I134" s="73"/>
      <c r="J134" s="73"/>
      <c r="K134" s="73"/>
      <c r="L134" s="73"/>
      <c r="M134" s="73"/>
      <c r="N134" s="73"/>
      <c r="O134" s="73"/>
      <c r="P134" s="73"/>
      <c r="Q134" s="73"/>
    </row>
    <row r="135" spans="1:17" s="79" customFormat="1" x14ac:dyDescent="0.25">
      <c r="A135" s="152">
        <v>124</v>
      </c>
      <c r="B135" s="153"/>
      <c r="C135" s="153"/>
      <c r="D135" s="155"/>
      <c r="E135" s="421" t="str">
        <f t="shared" si="12"/>
        <v/>
      </c>
      <c r="G135" s="80"/>
      <c r="H135" s="73"/>
      <c r="I135" s="73"/>
      <c r="J135" s="73"/>
      <c r="K135" s="73"/>
      <c r="L135" s="73"/>
      <c r="M135" s="73"/>
      <c r="N135" s="73"/>
      <c r="O135" s="73"/>
      <c r="P135" s="73"/>
      <c r="Q135" s="73"/>
    </row>
    <row r="136" spans="1:17" s="79" customFormat="1" x14ac:dyDescent="0.25">
      <c r="A136" s="152">
        <v>125</v>
      </c>
      <c r="B136" s="153"/>
      <c r="C136" s="153"/>
      <c r="D136" s="155"/>
      <c r="E136" s="421" t="str">
        <f t="shared" si="12"/>
        <v/>
      </c>
      <c r="G136" s="80"/>
      <c r="H136" s="73"/>
      <c r="I136" s="73"/>
      <c r="J136" s="73"/>
      <c r="K136" s="73"/>
      <c r="L136" s="73"/>
      <c r="M136" s="73"/>
      <c r="N136" s="73"/>
      <c r="O136" s="73"/>
      <c r="P136" s="73"/>
      <c r="Q136" s="73"/>
    </row>
    <row r="137" spans="1:17" s="79" customFormat="1" x14ac:dyDescent="0.25">
      <c r="A137" s="152">
        <v>126</v>
      </c>
      <c r="B137" s="153"/>
      <c r="C137" s="153"/>
      <c r="D137" s="155"/>
      <c r="E137" s="421" t="str">
        <f t="shared" si="12"/>
        <v/>
      </c>
      <c r="G137" s="80"/>
      <c r="H137" s="73"/>
      <c r="I137" s="73"/>
      <c r="J137" s="73"/>
      <c r="K137" s="73"/>
      <c r="L137" s="73"/>
      <c r="M137" s="73"/>
      <c r="N137" s="73"/>
      <c r="O137" s="73"/>
      <c r="P137" s="73"/>
      <c r="Q137" s="73"/>
    </row>
    <row r="138" spans="1:17" s="79" customFormat="1" x14ac:dyDescent="0.25">
      <c r="A138" s="152">
        <v>127</v>
      </c>
      <c r="B138" s="153"/>
      <c r="C138" s="153"/>
      <c r="D138" s="155"/>
      <c r="E138" s="421" t="str">
        <f t="shared" si="12"/>
        <v/>
      </c>
      <c r="G138" s="80"/>
      <c r="H138" s="73"/>
      <c r="I138" s="73"/>
      <c r="J138" s="73"/>
      <c r="K138" s="73"/>
      <c r="L138" s="73"/>
      <c r="M138" s="73"/>
      <c r="N138" s="73"/>
      <c r="O138" s="73"/>
      <c r="P138" s="73"/>
      <c r="Q138" s="73"/>
    </row>
    <row r="139" spans="1:17" s="79" customFormat="1" x14ac:dyDescent="0.25">
      <c r="A139" s="152">
        <v>128</v>
      </c>
      <c r="B139" s="153"/>
      <c r="C139" s="153"/>
      <c r="D139" s="155"/>
      <c r="E139" s="421" t="str">
        <f t="shared" si="12"/>
        <v/>
      </c>
      <c r="G139" s="80"/>
      <c r="H139" s="73"/>
      <c r="I139" s="73"/>
      <c r="J139" s="73"/>
      <c r="K139" s="73"/>
      <c r="L139" s="73"/>
      <c r="M139" s="73"/>
      <c r="N139" s="73"/>
      <c r="O139" s="73"/>
      <c r="P139" s="73"/>
      <c r="Q139" s="73"/>
    </row>
    <row r="140" spans="1:17" s="79" customFormat="1" x14ac:dyDescent="0.25">
      <c r="A140" s="152">
        <v>129</v>
      </c>
      <c r="B140" s="153"/>
      <c r="C140" s="153"/>
      <c r="D140" s="155"/>
      <c r="E140" s="421" t="str">
        <f t="shared" si="12"/>
        <v/>
      </c>
      <c r="G140" s="80"/>
      <c r="H140" s="73"/>
      <c r="I140" s="73"/>
      <c r="J140" s="73"/>
      <c r="K140" s="73"/>
      <c r="L140" s="73"/>
      <c r="M140" s="73"/>
      <c r="N140" s="73"/>
      <c r="O140" s="73"/>
      <c r="P140" s="73"/>
      <c r="Q140" s="73"/>
    </row>
    <row r="141" spans="1:17" s="79" customFormat="1" x14ac:dyDescent="0.25">
      <c r="A141" s="152">
        <v>130</v>
      </c>
      <c r="B141" s="153"/>
      <c r="C141" s="153"/>
      <c r="D141" s="155"/>
      <c r="E141" s="421" t="str">
        <f t="shared" si="12"/>
        <v/>
      </c>
      <c r="G141" s="80"/>
      <c r="H141" s="73"/>
      <c r="I141" s="73"/>
      <c r="J141" s="73"/>
      <c r="K141" s="73"/>
      <c r="L141" s="73"/>
      <c r="M141" s="73"/>
      <c r="N141" s="73"/>
      <c r="O141" s="73"/>
      <c r="P141" s="73"/>
      <c r="Q141" s="73"/>
    </row>
    <row r="142" spans="1:17" s="79" customFormat="1" x14ac:dyDescent="0.25">
      <c r="A142" s="152">
        <v>131</v>
      </c>
      <c r="B142" s="153"/>
      <c r="C142" s="153"/>
      <c r="D142" s="155"/>
      <c r="E142" s="421" t="str">
        <f t="shared" si="12"/>
        <v/>
      </c>
      <c r="G142" s="80"/>
      <c r="H142" s="73"/>
      <c r="I142" s="73"/>
      <c r="J142" s="73"/>
      <c r="K142" s="73"/>
      <c r="L142" s="73"/>
      <c r="M142" s="73"/>
      <c r="N142" s="73"/>
      <c r="O142" s="73"/>
      <c r="P142" s="73"/>
      <c r="Q142" s="73"/>
    </row>
    <row r="143" spans="1:17" s="79" customFormat="1" x14ac:dyDescent="0.25">
      <c r="A143" s="152">
        <v>132</v>
      </c>
      <c r="B143" s="153"/>
      <c r="C143" s="153"/>
      <c r="D143" s="155"/>
      <c r="E143" s="421" t="str">
        <f t="shared" si="12"/>
        <v/>
      </c>
      <c r="G143" s="80"/>
      <c r="H143" s="73"/>
      <c r="I143" s="73"/>
      <c r="J143" s="73"/>
      <c r="K143" s="73"/>
      <c r="L143" s="73"/>
      <c r="M143" s="73"/>
      <c r="N143" s="73"/>
      <c r="O143" s="73"/>
      <c r="P143" s="73"/>
      <c r="Q143" s="73"/>
    </row>
    <row r="144" spans="1:17" s="79" customFormat="1" x14ac:dyDescent="0.25">
      <c r="A144" s="152">
        <v>133</v>
      </c>
      <c r="B144" s="153"/>
      <c r="C144" s="153"/>
      <c r="D144" s="155"/>
      <c r="E144" s="421" t="str">
        <f t="shared" si="12"/>
        <v/>
      </c>
      <c r="G144" s="80"/>
      <c r="H144" s="73"/>
      <c r="I144" s="73"/>
      <c r="J144" s="73"/>
      <c r="K144" s="73"/>
      <c r="L144" s="73"/>
      <c r="M144" s="73"/>
      <c r="N144" s="73"/>
      <c r="O144" s="73"/>
      <c r="P144" s="73"/>
      <c r="Q144" s="73"/>
    </row>
    <row r="145" spans="1:17" s="79" customFormat="1" x14ac:dyDescent="0.25">
      <c r="A145" s="152">
        <v>134</v>
      </c>
      <c r="B145" s="153"/>
      <c r="C145" s="153"/>
      <c r="D145" s="155"/>
      <c r="E145" s="421" t="str">
        <f t="shared" si="12"/>
        <v/>
      </c>
      <c r="G145" s="80"/>
      <c r="H145" s="73"/>
      <c r="I145" s="73"/>
      <c r="J145" s="73"/>
      <c r="K145" s="73"/>
      <c r="L145" s="73"/>
      <c r="M145" s="73"/>
      <c r="N145" s="73"/>
      <c r="O145" s="73"/>
      <c r="P145" s="73"/>
      <c r="Q145" s="73"/>
    </row>
    <row r="146" spans="1:17" s="79" customFormat="1" x14ac:dyDescent="0.25">
      <c r="A146" s="152">
        <v>135</v>
      </c>
      <c r="B146" s="153"/>
      <c r="C146" s="153"/>
      <c r="D146" s="155"/>
      <c r="E146" s="421" t="str">
        <f t="shared" si="12"/>
        <v/>
      </c>
      <c r="G146" s="80"/>
      <c r="H146" s="73"/>
      <c r="I146" s="73"/>
      <c r="J146" s="73"/>
      <c r="K146" s="73"/>
      <c r="L146" s="73"/>
      <c r="M146" s="73"/>
      <c r="N146" s="73"/>
      <c r="O146" s="73"/>
      <c r="P146" s="73"/>
      <c r="Q146" s="73"/>
    </row>
    <row r="147" spans="1:17" s="79" customFormat="1" x14ac:dyDescent="0.25">
      <c r="A147" s="152">
        <v>136</v>
      </c>
      <c r="B147" s="153"/>
      <c r="C147" s="153"/>
      <c r="D147" s="155"/>
      <c r="E147" s="421" t="str">
        <f t="shared" si="12"/>
        <v/>
      </c>
      <c r="G147" s="80"/>
      <c r="H147" s="73"/>
      <c r="I147" s="73"/>
      <c r="J147" s="73"/>
      <c r="K147" s="73"/>
      <c r="L147" s="73"/>
      <c r="M147" s="73"/>
      <c r="N147" s="73"/>
      <c r="O147" s="73"/>
      <c r="P147" s="73"/>
      <c r="Q147" s="73"/>
    </row>
    <row r="148" spans="1:17" s="79" customFormat="1" x14ac:dyDescent="0.25">
      <c r="A148" s="152">
        <v>137</v>
      </c>
      <c r="B148" s="153"/>
      <c r="C148" s="153"/>
      <c r="D148" s="155"/>
      <c r="E148" s="421" t="str">
        <f t="shared" si="12"/>
        <v/>
      </c>
      <c r="G148" s="80"/>
      <c r="H148" s="73"/>
      <c r="I148" s="73"/>
      <c r="J148" s="73"/>
      <c r="K148" s="73"/>
      <c r="L148" s="73"/>
      <c r="M148" s="73"/>
      <c r="N148" s="73"/>
      <c r="O148" s="73"/>
      <c r="P148" s="73"/>
      <c r="Q148" s="73"/>
    </row>
    <row r="149" spans="1:17" s="79" customFormat="1" x14ac:dyDescent="0.25">
      <c r="A149" s="152">
        <v>138</v>
      </c>
      <c r="B149" s="153"/>
      <c r="C149" s="153"/>
      <c r="D149" s="155"/>
      <c r="E149" s="421" t="str">
        <f t="shared" si="12"/>
        <v/>
      </c>
      <c r="G149" s="80"/>
      <c r="H149" s="73"/>
      <c r="I149" s="73"/>
      <c r="J149" s="73"/>
      <c r="K149" s="73"/>
      <c r="L149" s="73"/>
      <c r="M149" s="73"/>
      <c r="N149" s="73"/>
      <c r="O149" s="73"/>
      <c r="P149" s="73"/>
      <c r="Q149" s="73"/>
    </row>
    <row r="150" spans="1:17" s="79" customFormat="1" x14ac:dyDescent="0.25">
      <c r="A150" s="152">
        <v>139</v>
      </c>
      <c r="B150" s="153"/>
      <c r="C150" s="153"/>
      <c r="D150" s="155"/>
      <c r="E150" s="421" t="str">
        <f t="shared" si="12"/>
        <v/>
      </c>
      <c r="G150" s="80"/>
      <c r="H150" s="73"/>
      <c r="I150" s="73"/>
      <c r="J150" s="73"/>
      <c r="K150" s="73"/>
      <c r="L150" s="73"/>
      <c r="M150" s="73"/>
      <c r="N150" s="73"/>
      <c r="O150" s="73"/>
      <c r="P150" s="73"/>
      <c r="Q150" s="73"/>
    </row>
    <row r="151" spans="1:17" s="79" customFormat="1" x14ac:dyDescent="0.25">
      <c r="A151" s="152">
        <v>140</v>
      </c>
      <c r="B151" s="153"/>
      <c r="C151" s="153"/>
      <c r="D151" s="155"/>
      <c r="E151" s="421" t="str">
        <f t="shared" si="12"/>
        <v/>
      </c>
      <c r="G151" s="80"/>
      <c r="H151" s="73"/>
      <c r="I151" s="73"/>
      <c r="J151" s="73"/>
      <c r="K151" s="73"/>
      <c r="L151" s="73"/>
      <c r="M151" s="73"/>
      <c r="N151" s="73"/>
      <c r="O151" s="73"/>
      <c r="P151" s="73"/>
      <c r="Q151" s="73"/>
    </row>
    <row r="152" spans="1:17" s="79" customFormat="1" x14ac:dyDescent="0.25">
      <c r="A152" s="152">
        <v>141</v>
      </c>
      <c r="B152" s="153"/>
      <c r="C152" s="153"/>
      <c r="D152" s="155"/>
      <c r="E152" s="421" t="str">
        <f t="shared" si="12"/>
        <v/>
      </c>
      <c r="G152" s="80"/>
      <c r="H152" s="73"/>
      <c r="I152" s="73"/>
      <c r="J152" s="73"/>
      <c r="K152" s="73"/>
      <c r="L152" s="73"/>
      <c r="M152" s="73"/>
      <c r="N152" s="73"/>
      <c r="O152" s="73"/>
      <c r="P152" s="73"/>
      <c r="Q152" s="73"/>
    </row>
    <row r="153" spans="1:17" s="79" customFormat="1" x14ac:dyDescent="0.25">
      <c r="A153" s="152">
        <v>142</v>
      </c>
      <c r="B153" s="153"/>
      <c r="C153" s="153"/>
      <c r="D153" s="155"/>
      <c r="E153" s="421" t="str">
        <f t="shared" si="12"/>
        <v/>
      </c>
      <c r="G153" s="80"/>
      <c r="H153" s="73"/>
      <c r="I153" s="73"/>
      <c r="J153" s="73"/>
      <c r="K153" s="73"/>
      <c r="L153" s="73"/>
      <c r="M153" s="73"/>
      <c r="N153" s="73"/>
      <c r="O153" s="73"/>
      <c r="P153" s="73"/>
      <c r="Q153" s="73"/>
    </row>
    <row r="154" spans="1:17" s="79" customFormat="1" x14ac:dyDescent="0.25">
      <c r="A154" s="152">
        <v>143</v>
      </c>
      <c r="B154" s="153"/>
      <c r="C154" s="153"/>
      <c r="D154" s="155"/>
      <c r="E154" s="421" t="str">
        <f t="shared" si="12"/>
        <v/>
      </c>
      <c r="G154" s="80"/>
      <c r="H154" s="73"/>
      <c r="I154" s="73"/>
      <c r="J154" s="73"/>
      <c r="K154" s="73"/>
      <c r="L154" s="73"/>
      <c r="M154" s="73"/>
      <c r="N154" s="73"/>
      <c r="O154" s="73"/>
      <c r="P154" s="73"/>
      <c r="Q154" s="73"/>
    </row>
    <row r="155" spans="1:17" s="79" customFormat="1" x14ac:dyDescent="0.25">
      <c r="A155" s="152">
        <v>144</v>
      </c>
      <c r="B155" s="153"/>
      <c r="C155" s="153"/>
      <c r="D155" s="155"/>
      <c r="E155" s="421" t="str">
        <f t="shared" si="12"/>
        <v/>
      </c>
      <c r="G155" s="80"/>
      <c r="H155" s="73"/>
      <c r="I155" s="73"/>
      <c r="J155" s="73"/>
      <c r="K155" s="73"/>
      <c r="L155" s="73"/>
      <c r="M155" s="73"/>
      <c r="N155" s="73"/>
      <c r="O155" s="73"/>
      <c r="P155" s="73"/>
      <c r="Q155" s="73"/>
    </row>
    <row r="156" spans="1:17" s="79" customFormat="1" x14ac:dyDescent="0.25">
      <c r="A156" s="152">
        <v>145</v>
      </c>
      <c r="B156" s="153"/>
      <c r="C156" s="153"/>
      <c r="D156" s="155"/>
      <c r="E156" s="421" t="str">
        <f t="shared" si="12"/>
        <v/>
      </c>
      <c r="G156" s="80"/>
      <c r="H156" s="73"/>
      <c r="I156" s="73"/>
      <c r="J156" s="73"/>
      <c r="K156" s="73"/>
      <c r="L156" s="73"/>
      <c r="M156" s="73"/>
      <c r="N156" s="73"/>
      <c r="O156" s="73"/>
      <c r="P156" s="73"/>
      <c r="Q156" s="73"/>
    </row>
    <row r="157" spans="1:17" s="79" customFormat="1" x14ac:dyDescent="0.25">
      <c r="A157" s="152">
        <v>146</v>
      </c>
      <c r="B157" s="153"/>
      <c r="C157" s="153"/>
      <c r="D157" s="155"/>
      <c r="E157" s="421" t="str">
        <f t="shared" si="12"/>
        <v/>
      </c>
      <c r="G157" s="80"/>
      <c r="H157" s="73"/>
      <c r="I157" s="73"/>
      <c r="J157" s="73"/>
      <c r="K157" s="73"/>
      <c r="L157" s="73"/>
      <c r="M157" s="73"/>
      <c r="N157" s="73"/>
      <c r="O157" s="73"/>
      <c r="P157" s="73"/>
      <c r="Q157" s="73"/>
    </row>
    <row r="158" spans="1:17" s="79" customFormat="1" x14ac:dyDescent="0.25">
      <c r="A158" s="152">
        <v>147</v>
      </c>
      <c r="B158" s="153"/>
      <c r="C158" s="153"/>
      <c r="D158" s="155"/>
      <c r="E158" s="421" t="str">
        <f t="shared" si="12"/>
        <v/>
      </c>
      <c r="G158" s="80"/>
      <c r="H158" s="73"/>
      <c r="I158" s="73"/>
      <c r="J158" s="73"/>
      <c r="K158" s="73"/>
      <c r="L158" s="73"/>
      <c r="M158" s="73"/>
      <c r="N158" s="73"/>
      <c r="O158" s="73"/>
      <c r="P158" s="73"/>
      <c r="Q158" s="73"/>
    </row>
    <row r="159" spans="1:17" s="79" customFormat="1" x14ac:dyDescent="0.25">
      <c r="A159" s="152">
        <v>148</v>
      </c>
      <c r="B159" s="153"/>
      <c r="C159" s="153"/>
      <c r="D159" s="155"/>
      <c r="E159" s="421" t="str">
        <f t="shared" si="12"/>
        <v/>
      </c>
      <c r="G159" s="80"/>
      <c r="H159" s="73"/>
      <c r="I159" s="73"/>
      <c r="J159" s="73"/>
      <c r="K159" s="73"/>
      <c r="L159" s="73"/>
      <c r="M159" s="73"/>
      <c r="N159" s="73"/>
      <c r="O159" s="73"/>
      <c r="P159" s="73"/>
      <c r="Q159" s="73"/>
    </row>
    <row r="160" spans="1:17" s="79" customFormat="1" x14ac:dyDescent="0.25">
      <c r="A160" s="152">
        <v>149</v>
      </c>
      <c r="B160" s="153"/>
      <c r="C160" s="153"/>
      <c r="D160" s="155"/>
      <c r="E160" s="421" t="str">
        <f t="shared" si="12"/>
        <v/>
      </c>
      <c r="G160" s="80"/>
      <c r="H160" s="73"/>
      <c r="I160" s="73"/>
      <c r="J160" s="73"/>
      <c r="K160" s="73"/>
      <c r="L160" s="73"/>
      <c r="M160" s="73"/>
      <c r="N160" s="73"/>
      <c r="O160" s="73"/>
      <c r="P160" s="73"/>
      <c r="Q160" s="73"/>
    </row>
    <row r="161" spans="1:17" s="79" customFormat="1" x14ac:dyDescent="0.25">
      <c r="A161" s="152">
        <v>150</v>
      </c>
      <c r="B161" s="153"/>
      <c r="C161" s="153"/>
      <c r="D161" s="155"/>
      <c r="E161" s="421" t="str">
        <f t="shared" si="12"/>
        <v/>
      </c>
      <c r="G161" s="80"/>
      <c r="H161" s="73"/>
      <c r="I161" s="73"/>
      <c r="J161" s="73"/>
      <c r="K161" s="73"/>
      <c r="L161" s="73"/>
      <c r="M161" s="73"/>
      <c r="N161" s="73"/>
      <c r="O161" s="73"/>
      <c r="P161" s="73"/>
      <c r="Q161" s="73"/>
    </row>
    <row r="162" spans="1:17" s="79" customFormat="1" x14ac:dyDescent="0.25">
      <c r="A162" s="152">
        <v>151</v>
      </c>
      <c r="B162" s="153"/>
      <c r="C162" s="153"/>
      <c r="D162" s="155"/>
      <c r="E162" s="421" t="str">
        <f t="shared" si="12"/>
        <v/>
      </c>
      <c r="G162" s="80"/>
      <c r="H162" s="73"/>
      <c r="I162" s="73"/>
      <c r="J162" s="73"/>
      <c r="K162" s="73"/>
      <c r="L162" s="73"/>
      <c r="M162" s="73"/>
      <c r="N162" s="73"/>
      <c r="O162" s="73"/>
      <c r="P162" s="73"/>
      <c r="Q162" s="73"/>
    </row>
    <row r="163" spans="1:17" s="79" customFormat="1" x14ac:dyDescent="0.25">
      <c r="A163" s="152">
        <v>152</v>
      </c>
      <c r="B163" s="153"/>
      <c r="C163" s="153"/>
      <c r="D163" s="155"/>
      <c r="E163" s="421" t="str">
        <f t="shared" si="12"/>
        <v/>
      </c>
      <c r="G163" s="80"/>
      <c r="H163" s="73"/>
      <c r="I163" s="73"/>
      <c r="J163" s="73"/>
      <c r="K163" s="73"/>
      <c r="L163" s="73"/>
      <c r="M163" s="73"/>
      <c r="N163" s="73"/>
      <c r="O163" s="73"/>
      <c r="P163" s="73"/>
      <c r="Q163" s="73"/>
    </row>
    <row r="164" spans="1:17" s="79" customFormat="1" x14ac:dyDescent="0.25">
      <c r="A164" s="152">
        <v>153</v>
      </c>
      <c r="B164" s="153"/>
      <c r="C164" s="153"/>
      <c r="D164" s="155"/>
      <c r="E164" s="421" t="str">
        <f t="shared" si="12"/>
        <v/>
      </c>
      <c r="G164" s="80"/>
      <c r="H164" s="73"/>
      <c r="I164" s="73"/>
      <c r="J164" s="73"/>
      <c r="K164" s="73"/>
      <c r="L164" s="73"/>
      <c r="M164" s="73"/>
      <c r="N164" s="73"/>
      <c r="O164" s="73"/>
      <c r="P164" s="73"/>
      <c r="Q164" s="73"/>
    </row>
    <row r="165" spans="1:17" s="79" customFormat="1" x14ac:dyDescent="0.25">
      <c r="A165" s="152">
        <v>154</v>
      </c>
      <c r="B165" s="153"/>
      <c r="C165" s="153"/>
      <c r="D165" s="155"/>
      <c r="E165" s="421" t="str">
        <f t="shared" si="12"/>
        <v/>
      </c>
      <c r="G165" s="80"/>
      <c r="H165" s="73"/>
      <c r="I165" s="73"/>
      <c r="J165" s="73"/>
      <c r="K165" s="73"/>
      <c r="L165" s="73"/>
      <c r="M165" s="73"/>
      <c r="N165" s="73"/>
      <c r="O165" s="73"/>
      <c r="P165" s="73"/>
      <c r="Q165" s="73"/>
    </row>
    <row r="166" spans="1:17" s="79" customFormat="1" x14ac:dyDescent="0.25">
      <c r="A166" s="152">
        <v>155</v>
      </c>
      <c r="B166" s="153"/>
      <c r="C166" s="153"/>
      <c r="D166" s="155"/>
      <c r="E166" s="421" t="str">
        <f t="shared" si="12"/>
        <v/>
      </c>
      <c r="G166" s="80"/>
      <c r="H166" s="73"/>
      <c r="I166" s="73"/>
      <c r="J166" s="73"/>
      <c r="K166" s="73"/>
      <c r="L166" s="73"/>
      <c r="M166" s="73"/>
      <c r="N166" s="73"/>
      <c r="O166" s="73"/>
      <c r="P166" s="73"/>
      <c r="Q166" s="73"/>
    </row>
    <row r="167" spans="1:17" s="79" customFormat="1" x14ac:dyDescent="0.25">
      <c r="A167" s="152">
        <v>156</v>
      </c>
      <c r="B167" s="153"/>
      <c r="C167" s="153"/>
      <c r="D167" s="155"/>
      <c r="E167" s="421" t="str">
        <f t="shared" si="12"/>
        <v/>
      </c>
      <c r="G167" s="80"/>
      <c r="H167" s="73"/>
      <c r="I167" s="73"/>
      <c r="J167" s="73"/>
      <c r="K167" s="73"/>
      <c r="L167" s="73"/>
      <c r="M167" s="73"/>
      <c r="N167" s="73"/>
      <c r="O167" s="73"/>
      <c r="P167" s="73"/>
      <c r="Q167" s="73"/>
    </row>
    <row r="168" spans="1:17" s="79" customFormat="1" x14ac:dyDescent="0.25">
      <c r="A168" s="152">
        <v>157</v>
      </c>
      <c r="B168" s="153"/>
      <c r="C168" s="153"/>
      <c r="D168" s="155"/>
      <c r="E168" s="421" t="str">
        <f t="shared" si="12"/>
        <v/>
      </c>
      <c r="G168" s="80"/>
      <c r="H168" s="73"/>
      <c r="I168" s="73"/>
      <c r="J168" s="73"/>
      <c r="K168" s="73"/>
      <c r="L168" s="73"/>
      <c r="M168" s="73"/>
      <c r="N168" s="73"/>
      <c r="O168" s="73"/>
      <c r="P168" s="73"/>
      <c r="Q168" s="73"/>
    </row>
    <row r="169" spans="1:17" s="79" customFormat="1" x14ac:dyDescent="0.25">
      <c r="A169" s="152">
        <v>158</v>
      </c>
      <c r="B169" s="153"/>
      <c r="C169" s="153"/>
      <c r="D169" s="155"/>
      <c r="E169" s="421" t="str">
        <f t="shared" si="12"/>
        <v/>
      </c>
      <c r="G169" s="80"/>
      <c r="H169" s="73"/>
      <c r="I169" s="73"/>
      <c r="J169" s="73"/>
      <c r="K169" s="73"/>
      <c r="L169" s="73"/>
      <c r="M169" s="73"/>
      <c r="N169" s="73"/>
      <c r="O169" s="73"/>
      <c r="P169" s="73"/>
      <c r="Q169" s="73"/>
    </row>
    <row r="170" spans="1:17" s="79" customFormat="1" x14ac:dyDescent="0.25">
      <c r="A170" s="152">
        <v>159</v>
      </c>
      <c r="B170" s="153"/>
      <c r="C170" s="153"/>
      <c r="D170" s="155"/>
      <c r="E170" s="421" t="str">
        <f t="shared" si="12"/>
        <v/>
      </c>
      <c r="G170" s="80"/>
      <c r="H170" s="73"/>
      <c r="I170" s="73"/>
      <c r="J170" s="73"/>
      <c r="K170" s="73"/>
      <c r="L170" s="73"/>
      <c r="M170" s="73"/>
      <c r="N170" s="73"/>
      <c r="O170" s="73"/>
      <c r="P170" s="73"/>
      <c r="Q170" s="73"/>
    </row>
    <row r="171" spans="1:17" s="79" customFormat="1" x14ac:dyDescent="0.25">
      <c r="A171" s="152">
        <v>160</v>
      </c>
      <c r="B171" s="153"/>
      <c r="C171" s="153"/>
      <c r="D171" s="155"/>
      <c r="E171" s="421" t="str">
        <f t="shared" si="12"/>
        <v/>
      </c>
      <c r="G171" s="80"/>
      <c r="H171" s="73"/>
      <c r="I171" s="73"/>
      <c r="J171" s="73"/>
      <c r="K171" s="73"/>
      <c r="L171" s="73"/>
      <c r="M171" s="73"/>
      <c r="N171" s="73"/>
      <c r="O171" s="73"/>
      <c r="P171" s="73"/>
      <c r="Q171" s="73"/>
    </row>
    <row r="172" spans="1:17" s="79" customFormat="1" x14ac:dyDescent="0.25">
      <c r="A172" s="152">
        <v>161</v>
      </c>
      <c r="B172" s="153"/>
      <c r="C172" s="153"/>
      <c r="D172" s="155"/>
      <c r="E172" s="421" t="str">
        <f t="shared" ref="E172:E235" si="13">IF(OR($B172="",$D172&lt;an_initial,$D172&gt;an_final),"",F172*(HLOOKUP(C172,i8punctaje,2,FALSE)))</f>
        <v/>
      </c>
      <c r="G172" s="80"/>
      <c r="H172" s="73"/>
      <c r="I172" s="73"/>
      <c r="J172" s="73"/>
      <c r="K172" s="73"/>
      <c r="L172" s="73"/>
      <c r="M172" s="73"/>
      <c r="N172" s="73"/>
      <c r="O172" s="73"/>
      <c r="P172" s="73"/>
      <c r="Q172" s="73"/>
    </row>
    <row r="173" spans="1:17" s="79" customFormat="1" x14ac:dyDescent="0.25">
      <c r="A173" s="152">
        <v>162</v>
      </c>
      <c r="B173" s="153"/>
      <c r="C173" s="153"/>
      <c r="D173" s="155"/>
      <c r="E173" s="421" t="str">
        <f t="shared" si="13"/>
        <v/>
      </c>
      <c r="G173" s="80"/>
      <c r="H173" s="73"/>
      <c r="I173" s="73"/>
      <c r="J173" s="73"/>
      <c r="K173" s="73"/>
      <c r="L173" s="73"/>
      <c r="M173" s="73"/>
      <c r="N173" s="73"/>
      <c r="O173" s="73"/>
      <c r="P173" s="73"/>
      <c r="Q173" s="73"/>
    </row>
    <row r="174" spans="1:17" s="79" customFormat="1" x14ac:dyDescent="0.25">
      <c r="A174" s="152">
        <v>163</v>
      </c>
      <c r="B174" s="153"/>
      <c r="C174" s="153"/>
      <c r="D174" s="155"/>
      <c r="E174" s="421" t="str">
        <f t="shared" si="13"/>
        <v/>
      </c>
      <c r="G174" s="80"/>
      <c r="H174" s="73"/>
      <c r="I174" s="73"/>
      <c r="J174" s="73"/>
      <c r="K174" s="73"/>
      <c r="L174" s="73"/>
      <c r="M174" s="73"/>
      <c r="N174" s="73"/>
      <c r="O174" s="73"/>
      <c r="P174" s="73"/>
      <c r="Q174" s="73"/>
    </row>
    <row r="175" spans="1:17" s="79" customFormat="1" x14ac:dyDescent="0.25">
      <c r="A175" s="152">
        <v>164</v>
      </c>
      <c r="B175" s="153"/>
      <c r="C175" s="153"/>
      <c r="D175" s="155"/>
      <c r="E175" s="421" t="str">
        <f t="shared" si="13"/>
        <v/>
      </c>
      <c r="G175" s="80"/>
      <c r="H175" s="73"/>
      <c r="I175" s="73"/>
      <c r="J175" s="73"/>
      <c r="K175" s="73"/>
      <c r="L175" s="73"/>
      <c r="M175" s="73"/>
      <c r="N175" s="73"/>
      <c r="O175" s="73"/>
      <c r="P175" s="73"/>
      <c r="Q175" s="73"/>
    </row>
    <row r="176" spans="1:17" s="79" customFormat="1" x14ac:dyDescent="0.25">
      <c r="A176" s="152">
        <v>165</v>
      </c>
      <c r="B176" s="153"/>
      <c r="C176" s="153"/>
      <c r="D176" s="155"/>
      <c r="E176" s="421" t="str">
        <f t="shared" si="13"/>
        <v/>
      </c>
      <c r="G176" s="80"/>
      <c r="H176" s="73"/>
      <c r="I176" s="73"/>
      <c r="J176" s="73"/>
      <c r="K176" s="73"/>
      <c r="L176" s="73"/>
      <c r="M176" s="73"/>
      <c r="N176" s="73"/>
      <c r="O176" s="73"/>
      <c r="P176" s="73"/>
      <c r="Q176" s="73"/>
    </row>
    <row r="177" spans="1:17" s="79" customFormat="1" x14ac:dyDescent="0.25">
      <c r="A177" s="152">
        <v>166</v>
      </c>
      <c r="B177" s="153"/>
      <c r="C177" s="153"/>
      <c r="D177" s="155"/>
      <c r="E177" s="421" t="str">
        <f t="shared" si="13"/>
        <v/>
      </c>
      <c r="G177" s="80"/>
      <c r="H177" s="73"/>
      <c r="I177" s="73"/>
      <c r="J177" s="73"/>
      <c r="K177" s="73"/>
      <c r="L177" s="73"/>
      <c r="M177" s="73"/>
      <c r="N177" s="73"/>
      <c r="O177" s="73"/>
      <c r="P177" s="73"/>
      <c r="Q177" s="73"/>
    </row>
    <row r="178" spans="1:17" s="79" customFormat="1" x14ac:dyDescent="0.25">
      <c r="A178" s="152">
        <v>167</v>
      </c>
      <c r="B178" s="153"/>
      <c r="C178" s="153"/>
      <c r="D178" s="155"/>
      <c r="E178" s="421" t="str">
        <f t="shared" si="13"/>
        <v/>
      </c>
      <c r="G178" s="80"/>
      <c r="H178" s="73"/>
      <c r="I178" s="73"/>
      <c r="J178" s="73"/>
      <c r="K178" s="73"/>
      <c r="L178" s="73"/>
      <c r="M178" s="73"/>
      <c r="N178" s="73"/>
      <c r="O178" s="73"/>
      <c r="P178" s="73"/>
      <c r="Q178" s="73"/>
    </row>
    <row r="179" spans="1:17" s="79" customFormat="1" x14ac:dyDescent="0.25">
      <c r="A179" s="152">
        <v>168</v>
      </c>
      <c r="B179" s="153"/>
      <c r="C179" s="153"/>
      <c r="D179" s="155"/>
      <c r="E179" s="421" t="str">
        <f t="shared" si="13"/>
        <v/>
      </c>
      <c r="G179" s="80"/>
      <c r="H179" s="73"/>
      <c r="I179" s="73"/>
      <c r="J179" s="73"/>
      <c r="K179" s="73"/>
      <c r="L179" s="73"/>
      <c r="M179" s="73"/>
      <c r="N179" s="73"/>
      <c r="O179" s="73"/>
      <c r="P179" s="73"/>
      <c r="Q179" s="73"/>
    </row>
    <row r="180" spans="1:17" s="79" customFormat="1" x14ac:dyDescent="0.25">
      <c r="A180" s="152">
        <v>169</v>
      </c>
      <c r="B180" s="153"/>
      <c r="C180" s="153"/>
      <c r="D180" s="155"/>
      <c r="E180" s="421" t="str">
        <f t="shared" si="13"/>
        <v/>
      </c>
      <c r="G180" s="80"/>
      <c r="H180" s="73"/>
      <c r="I180" s="73"/>
      <c r="J180" s="73"/>
      <c r="K180" s="73"/>
      <c r="L180" s="73"/>
      <c r="M180" s="73"/>
      <c r="N180" s="73"/>
      <c r="O180" s="73"/>
      <c r="P180" s="73"/>
      <c r="Q180" s="73"/>
    </row>
    <row r="181" spans="1:17" s="79" customFormat="1" x14ac:dyDescent="0.25">
      <c r="A181" s="152">
        <v>170</v>
      </c>
      <c r="B181" s="153"/>
      <c r="C181" s="153"/>
      <c r="D181" s="155"/>
      <c r="E181" s="421" t="str">
        <f t="shared" si="13"/>
        <v/>
      </c>
      <c r="G181" s="80"/>
      <c r="H181" s="73"/>
      <c r="I181" s="73"/>
      <c r="J181" s="73"/>
      <c r="K181" s="73"/>
      <c r="L181" s="73"/>
      <c r="M181" s="73"/>
      <c r="N181" s="73"/>
      <c r="O181" s="73"/>
      <c r="P181" s="73"/>
      <c r="Q181" s="73"/>
    </row>
    <row r="182" spans="1:17" s="79" customFormat="1" x14ac:dyDescent="0.25">
      <c r="A182" s="152">
        <v>171</v>
      </c>
      <c r="B182" s="153"/>
      <c r="C182" s="153"/>
      <c r="D182" s="155"/>
      <c r="E182" s="421" t="str">
        <f t="shared" si="13"/>
        <v/>
      </c>
      <c r="G182" s="80"/>
      <c r="H182" s="73"/>
      <c r="I182" s="73"/>
      <c r="J182" s="73"/>
      <c r="K182" s="73"/>
      <c r="L182" s="73"/>
      <c r="M182" s="73"/>
      <c r="N182" s="73"/>
      <c r="O182" s="73"/>
      <c r="P182" s="73"/>
      <c r="Q182" s="73"/>
    </row>
    <row r="183" spans="1:17" s="79" customFormat="1" x14ac:dyDescent="0.25">
      <c r="A183" s="152">
        <v>172</v>
      </c>
      <c r="B183" s="153"/>
      <c r="C183" s="153"/>
      <c r="D183" s="155"/>
      <c r="E183" s="421" t="str">
        <f t="shared" si="13"/>
        <v/>
      </c>
      <c r="G183" s="80"/>
      <c r="H183" s="73"/>
      <c r="I183" s="73"/>
      <c r="J183" s="73"/>
      <c r="K183" s="73"/>
      <c r="L183" s="73"/>
      <c r="M183" s="73"/>
      <c r="N183" s="73"/>
      <c r="O183" s="73"/>
      <c r="P183" s="73"/>
      <c r="Q183" s="73"/>
    </row>
    <row r="184" spans="1:17" s="79" customFormat="1" x14ac:dyDescent="0.25">
      <c r="A184" s="152">
        <v>173</v>
      </c>
      <c r="B184" s="153"/>
      <c r="C184" s="153"/>
      <c r="D184" s="155"/>
      <c r="E184" s="421" t="str">
        <f t="shared" si="13"/>
        <v/>
      </c>
      <c r="G184" s="80"/>
      <c r="H184" s="73"/>
      <c r="I184" s="73"/>
      <c r="J184" s="73"/>
      <c r="K184" s="73"/>
      <c r="L184" s="73"/>
      <c r="M184" s="73"/>
      <c r="N184" s="73"/>
      <c r="O184" s="73"/>
      <c r="P184" s="73"/>
      <c r="Q184" s="73"/>
    </row>
    <row r="185" spans="1:17" s="79" customFormat="1" x14ac:dyDescent="0.25">
      <c r="A185" s="152">
        <v>174</v>
      </c>
      <c r="B185" s="153"/>
      <c r="C185" s="153"/>
      <c r="D185" s="155"/>
      <c r="E185" s="421" t="str">
        <f t="shared" si="13"/>
        <v/>
      </c>
      <c r="G185" s="80"/>
      <c r="H185" s="73"/>
      <c r="I185" s="73"/>
      <c r="J185" s="73"/>
      <c r="K185" s="73"/>
      <c r="L185" s="73"/>
      <c r="M185" s="73"/>
      <c r="N185" s="73"/>
      <c r="O185" s="73"/>
      <c r="P185" s="73"/>
      <c r="Q185" s="73"/>
    </row>
    <row r="186" spans="1:17" s="79" customFormat="1" x14ac:dyDescent="0.25">
      <c r="A186" s="152">
        <v>175</v>
      </c>
      <c r="B186" s="153"/>
      <c r="C186" s="153"/>
      <c r="D186" s="155"/>
      <c r="E186" s="421" t="str">
        <f t="shared" si="13"/>
        <v/>
      </c>
      <c r="G186" s="80"/>
      <c r="H186" s="73"/>
      <c r="I186" s="73"/>
      <c r="J186" s="73"/>
      <c r="K186" s="73"/>
      <c r="L186" s="73"/>
      <c r="M186" s="73"/>
      <c r="N186" s="73"/>
      <c r="O186" s="73"/>
      <c r="P186" s="73"/>
      <c r="Q186" s="73"/>
    </row>
    <row r="187" spans="1:17" s="79" customFormat="1" x14ac:dyDescent="0.25">
      <c r="A187" s="152">
        <v>176</v>
      </c>
      <c r="B187" s="153"/>
      <c r="C187" s="153"/>
      <c r="D187" s="155"/>
      <c r="E187" s="421" t="str">
        <f t="shared" si="13"/>
        <v/>
      </c>
      <c r="G187" s="80"/>
      <c r="H187" s="73"/>
      <c r="I187" s="73"/>
      <c r="J187" s="73"/>
      <c r="K187" s="73"/>
      <c r="L187" s="73"/>
      <c r="M187" s="73"/>
      <c r="N187" s="73"/>
      <c r="O187" s="73"/>
      <c r="P187" s="73"/>
      <c r="Q187" s="73"/>
    </row>
    <row r="188" spans="1:17" s="79" customFormat="1" x14ac:dyDescent="0.25">
      <c r="A188" s="152">
        <v>177</v>
      </c>
      <c r="B188" s="153"/>
      <c r="C188" s="153"/>
      <c r="D188" s="155"/>
      <c r="E188" s="421" t="str">
        <f t="shared" si="13"/>
        <v/>
      </c>
      <c r="G188" s="80"/>
      <c r="H188" s="73"/>
      <c r="I188" s="73"/>
      <c r="J188" s="73"/>
      <c r="K188" s="73"/>
      <c r="L188" s="73"/>
      <c r="M188" s="73"/>
      <c r="N188" s="73"/>
      <c r="O188" s="73"/>
      <c r="P188" s="73"/>
      <c r="Q188" s="73"/>
    </row>
    <row r="189" spans="1:17" s="79" customFormat="1" x14ac:dyDescent="0.25">
      <c r="A189" s="152">
        <v>178</v>
      </c>
      <c r="B189" s="153"/>
      <c r="C189" s="153"/>
      <c r="D189" s="155"/>
      <c r="E189" s="421" t="str">
        <f t="shared" si="13"/>
        <v/>
      </c>
      <c r="G189" s="80"/>
      <c r="H189" s="73"/>
      <c r="I189" s="73"/>
      <c r="J189" s="73"/>
      <c r="K189" s="73"/>
      <c r="L189" s="73"/>
      <c r="M189" s="73"/>
      <c r="N189" s="73"/>
      <c r="O189" s="73"/>
      <c r="P189" s="73"/>
      <c r="Q189" s="73"/>
    </row>
    <row r="190" spans="1:17" s="79" customFormat="1" x14ac:dyDescent="0.25">
      <c r="A190" s="152">
        <v>179</v>
      </c>
      <c r="B190" s="153"/>
      <c r="C190" s="153"/>
      <c r="D190" s="155"/>
      <c r="E190" s="421" t="str">
        <f t="shared" si="13"/>
        <v/>
      </c>
      <c r="G190" s="80"/>
      <c r="H190" s="73"/>
      <c r="I190" s="73"/>
      <c r="J190" s="73"/>
      <c r="K190" s="73"/>
      <c r="L190" s="73"/>
      <c r="M190" s="73"/>
      <c r="N190" s="73"/>
      <c r="O190" s="73"/>
      <c r="P190" s="73"/>
      <c r="Q190" s="73"/>
    </row>
    <row r="191" spans="1:17" s="79" customFormat="1" x14ac:dyDescent="0.25">
      <c r="A191" s="152">
        <v>180</v>
      </c>
      <c r="B191" s="153"/>
      <c r="C191" s="153"/>
      <c r="D191" s="155"/>
      <c r="E191" s="421" t="str">
        <f t="shared" si="13"/>
        <v/>
      </c>
      <c r="G191" s="80"/>
      <c r="H191" s="73"/>
      <c r="I191" s="73"/>
      <c r="J191" s="73"/>
      <c r="K191" s="73"/>
      <c r="L191" s="73"/>
      <c r="M191" s="73"/>
      <c r="N191" s="73"/>
      <c r="O191" s="73"/>
      <c r="P191" s="73"/>
      <c r="Q191" s="73"/>
    </row>
    <row r="192" spans="1:17" s="79" customFormat="1" x14ac:dyDescent="0.25">
      <c r="A192" s="152">
        <v>181</v>
      </c>
      <c r="B192" s="153"/>
      <c r="C192" s="153"/>
      <c r="D192" s="155"/>
      <c r="E192" s="421" t="str">
        <f t="shared" si="13"/>
        <v/>
      </c>
      <c r="G192" s="80"/>
      <c r="H192" s="73"/>
      <c r="I192" s="73"/>
      <c r="J192" s="73"/>
      <c r="K192" s="73"/>
      <c r="L192" s="73"/>
      <c r="M192" s="73"/>
      <c r="N192" s="73"/>
      <c r="O192" s="73"/>
      <c r="P192" s="73"/>
      <c r="Q192" s="73"/>
    </row>
    <row r="193" spans="1:17" s="79" customFormat="1" x14ac:dyDescent="0.25">
      <c r="A193" s="152">
        <v>182</v>
      </c>
      <c r="B193" s="153"/>
      <c r="C193" s="153"/>
      <c r="D193" s="155"/>
      <c r="E193" s="421" t="str">
        <f t="shared" si="13"/>
        <v/>
      </c>
      <c r="G193" s="80"/>
      <c r="H193" s="73"/>
      <c r="I193" s="73"/>
      <c r="J193" s="73"/>
      <c r="K193" s="73"/>
      <c r="L193" s="73"/>
      <c r="M193" s="73"/>
      <c r="N193" s="73"/>
      <c r="O193" s="73"/>
      <c r="P193" s="73"/>
      <c r="Q193" s="73"/>
    </row>
    <row r="194" spans="1:17" s="79" customFormat="1" x14ac:dyDescent="0.25">
      <c r="A194" s="152">
        <v>183</v>
      </c>
      <c r="B194" s="153"/>
      <c r="C194" s="153"/>
      <c r="D194" s="155"/>
      <c r="E194" s="421" t="str">
        <f t="shared" si="13"/>
        <v/>
      </c>
      <c r="G194" s="80"/>
      <c r="H194" s="73"/>
      <c r="I194" s="73"/>
      <c r="J194" s="73"/>
      <c r="K194" s="73"/>
      <c r="L194" s="73"/>
      <c r="M194" s="73"/>
      <c r="N194" s="73"/>
      <c r="O194" s="73"/>
      <c r="P194" s="73"/>
      <c r="Q194" s="73"/>
    </row>
    <row r="195" spans="1:17" s="79" customFormat="1" x14ac:dyDescent="0.25">
      <c r="A195" s="152">
        <v>184</v>
      </c>
      <c r="B195" s="153"/>
      <c r="C195" s="153"/>
      <c r="D195" s="155"/>
      <c r="E195" s="421" t="str">
        <f t="shared" si="13"/>
        <v/>
      </c>
      <c r="G195" s="80"/>
      <c r="H195" s="73"/>
      <c r="I195" s="73"/>
      <c r="J195" s="73"/>
      <c r="K195" s="73"/>
      <c r="L195" s="73"/>
      <c r="M195" s="73"/>
      <c r="N195" s="73"/>
      <c r="O195" s="73"/>
      <c r="P195" s="73"/>
      <c r="Q195" s="73"/>
    </row>
    <row r="196" spans="1:17" s="79" customFormat="1" x14ac:dyDescent="0.25">
      <c r="A196" s="152">
        <v>185</v>
      </c>
      <c r="B196" s="153"/>
      <c r="C196" s="153"/>
      <c r="D196" s="155"/>
      <c r="E196" s="421" t="str">
        <f t="shared" si="13"/>
        <v/>
      </c>
      <c r="G196" s="80"/>
      <c r="H196" s="73"/>
      <c r="I196" s="73"/>
      <c r="J196" s="73"/>
      <c r="K196" s="73"/>
      <c r="L196" s="73"/>
      <c r="M196" s="73"/>
      <c r="N196" s="73"/>
      <c r="O196" s="73"/>
      <c r="P196" s="73"/>
      <c r="Q196" s="73"/>
    </row>
    <row r="197" spans="1:17" s="79" customFormat="1" x14ac:dyDescent="0.25">
      <c r="A197" s="152">
        <v>186</v>
      </c>
      <c r="B197" s="153"/>
      <c r="C197" s="153"/>
      <c r="D197" s="155"/>
      <c r="E197" s="421" t="str">
        <f t="shared" si="13"/>
        <v/>
      </c>
      <c r="G197" s="80"/>
      <c r="H197" s="73"/>
      <c r="I197" s="73"/>
      <c r="J197" s="73"/>
      <c r="K197" s="73"/>
      <c r="L197" s="73"/>
      <c r="M197" s="73"/>
      <c r="N197" s="73"/>
      <c r="O197" s="73"/>
      <c r="P197" s="73"/>
      <c r="Q197" s="73"/>
    </row>
    <row r="198" spans="1:17" s="79" customFormat="1" x14ac:dyDescent="0.25">
      <c r="A198" s="152">
        <v>187</v>
      </c>
      <c r="B198" s="153"/>
      <c r="C198" s="153"/>
      <c r="D198" s="155"/>
      <c r="E198" s="421" t="str">
        <f t="shared" si="13"/>
        <v/>
      </c>
      <c r="G198" s="80"/>
      <c r="H198" s="73"/>
      <c r="I198" s="73"/>
      <c r="J198" s="73"/>
      <c r="K198" s="73"/>
      <c r="L198" s="73"/>
      <c r="M198" s="73"/>
      <c r="N198" s="73"/>
      <c r="O198" s="73"/>
      <c r="P198" s="73"/>
      <c r="Q198" s="73"/>
    </row>
    <row r="199" spans="1:17" s="79" customFormat="1" x14ac:dyDescent="0.25">
      <c r="A199" s="152">
        <v>188</v>
      </c>
      <c r="B199" s="153"/>
      <c r="C199" s="153"/>
      <c r="D199" s="155"/>
      <c r="E199" s="421" t="str">
        <f t="shared" si="13"/>
        <v/>
      </c>
      <c r="G199" s="80"/>
      <c r="H199" s="73"/>
      <c r="I199" s="73"/>
      <c r="J199" s="73"/>
      <c r="K199" s="73"/>
      <c r="L199" s="73"/>
      <c r="M199" s="73"/>
      <c r="N199" s="73"/>
      <c r="O199" s="73"/>
      <c r="P199" s="73"/>
      <c r="Q199" s="73"/>
    </row>
    <row r="200" spans="1:17" s="79" customFormat="1" x14ac:dyDescent="0.25">
      <c r="A200" s="152">
        <v>189</v>
      </c>
      <c r="B200" s="153"/>
      <c r="C200" s="153"/>
      <c r="D200" s="155"/>
      <c r="E200" s="421" t="str">
        <f t="shared" si="13"/>
        <v/>
      </c>
      <c r="G200" s="80"/>
      <c r="H200" s="73"/>
      <c r="I200" s="73"/>
      <c r="J200" s="73"/>
      <c r="K200" s="73"/>
      <c r="L200" s="73"/>
      <c r="M200" s="73"/>
      <c r="N200" s="73"/>
      <c r="O200" s="73"/>
      <c r="P200" s="73"/>
      <c r="Q200" s="73"/>
    </row>
    <row r="201" spans="1:17" s="79" customFormat="1" x14ac:dyDescent="0.25">
      <c r="A201" s="152">
        <v>190</v>
      </c>
      <c r="B201" s="153"/>
      <c r="C201" s="153"/>
      <c r="D201" s="155"/>
      <c r="E201" s="421" t="str">
        <f t="shared" si="13"/>
        <v/>
      </c>
      <c r="G201" s="80"/>
      <c r="H201" s="73"/>
      <c r="I201" s="73"/>
      <c r="J201" s="73"/>
      <c r="K201" s="73"/>
      <c r="L201" s="73"/>
      <c r="M201" s="73"/>
      <c r="N201" s="73"/>
      <c r="O201" s="73"/>
      <c r="P201" s="73"/>
      <c r="Q201" s="73"/>
    </row>
    <row r="202" spans="1:17" s="79" customFormat="1" x14ac:dyDescent="0.25">
      <c r="A202" s="152">
        <v>191</v>
      </c>
      <c r="B202" s="153"/>
      <c r="C202" s="153"/>
      <c r="D202" s="155"/>
      <c r="E202" s="421" t="str">
        <f t="shared" si="13"/>
        <v/>
      </c>
      <c r="G202" s="80"/>
      <c r="H202" s="73"/>
      <c r="I202" s="73"/>
      <c r="J202" s="73"/>
      <c r="K202" s="73"/>
      <c r="L202" s="73"/>
      <c r="M202" s="73"/>
      <c r="N202" s="73"/>
      <c r="O202" s="73"/>
      <c r="P202" s="73"/>
      <c r="Q202" s="73"/>
    </row>
    <row r="203" spans="1:17" s="79" customFormat="1" x14ac:dyDescent="0.25">
      <c r="A203" s="152">
        <v>192</v>
      </c>
      <c r="B203" s="153"/>
      <c r="C203" s="153"/>
      <c r="D203" s="155"/>
      <c r="E203" s="421" t="str">
        <f t="shared" si="13"/>
        <v/>
      </c>
      <c r="G203" s="80"/>
      <c r="H203" s="73"/>
      <c r="I203" s="73"/>
      <c r="J203" s="73"/>
      <c r="K203" s="73"/>
      <c r="L203" s="73"/>
      <c r="M203" s="73"/>
      <c r="N203" s="73"/>
      <c r="O203" s="73"/>
      <c r="P203" s="73"/>
      <c r="Q203" s="73"/>
    </row>
    <row r="204" spans="1:17" s="79" customFormat="1" x14ac:dyDescent="0.25">
      <c r="A204" s="152">
        <v>193</v>
      </c>
      <c r="B204" s="153"/>
      <c r="C204" s="153"/>
      <c r="D204" s="155"/>
      <c r="E204" s="421" t="str">
        <f t="shared" si="13"/>
        <v/>
      </c>
      <c r="G204" s="80"/>
      <c r="H204" s="73"/>
      <c r="I204" s="73"/>
      <c r="J204" s="73"/>
      <c r="K204" s="73"/>
      <c r="L204" s="73"/>
      <c r="M204" s="73"/>
      <c r="N204" s="73"/>
      <c r="O204" s="73"/>
      <c r="P204" s="73"/>
      <c r="Q204" s="73"/>
    </row>
    <row r="205" spans="1:17" s="79" customFormat="1" x14ac:dyDescent="0.25">
      <c r="A205" s="152">
        <v>194</v>
      </c>
      <c r="B205" s="153"/>
      <c r="C205" s="153"/>
      <c r="D205" s="155"/>
      <c r="E205" s="421" t="str">
        <f t="shared" si="13"/>
        <v/>
      </c>
      <c r="G205" s="80"/>
      <c r="H205" s="73"/>
      <c r="I205" s="73"/>
      <c r="J205" s="73"/>
      <c r="K205" s="73"/>
      <c r="L205" s="73"/>
      <c r="M205" s="73"/>
      <c r="N205" s="73"/>
      <c r="O205" s="73"/>
      <c r="P205" s="73"/>
      <c r="Q205" s="73"/>
    </row>
    <row r="206" spans="1:17" s="79" customFormat="1" x14ac:dyDescent="0.25">
      <c r="A206" s="152">
        <v>195</v>
      </c>
      <c r="B206" s="153"/>
      <c r="C206" s="153"/>
      <c r="D206" s="155"/>
      <c r="E206" s="421" t="str">
        <f t="shared" si="13"/>
        <v/>
      </c>
      <c r="G206" s="80"/>
      <c r="H206" s="73"/>
      <c r="I206" s="73"/>
      <c r="J206" s="73"/>
      <c r="K206" s="73"/>
      <c r="L206" s="73"/>
      <c r="M206" s="73"/>
      <c r="N206" s="73"/>
      <c r="O206" s="73"/>
      <c r="P206" s="73"/>
      <c r="Q206" s="73"/>
    </row>
    <row r="207" spans="1:17" s="79" customFormat="1" x14ac:dyDescent="0.25">
      <c r="A207" s="152">
        <v>196</v>
      </c>
      <c r="B207" s="153"/>
      <c r="C207" s="153"/>
      <c r="D207" s="155"/>
      <c r="E207" s="421" t="str">
        <f t="shared" si="13"/>
        <v/>
      </c>
      <c r="G207" s="80"/>
      <c r="H207" s="73"/>
      <c r="I207" s="73"/>
      <c r="J207" s="73"/>
      <c r="K207" s="73"/>
      <c r="L207" s="73"/>
      <c r="M207" s="73"/>
      <c r="N207" s="73"/>
      <c r="O207" s="73"/>
      <c r="P207" s="73"/>
      <c r="Q207" s="73"/>
    </row>
    <row r="208" spans="1:17" s="79" customFormat="1" x14ac:dyDescent="0.25">
      <c r="A208" s="152">
        <v>197</v>
      </c>
      <c r="B208" s="153"/>
      <c r="C208" s="153"/>
      <c r="D208" s="155"/>
      <c r="E208" s="421" t="str">
        <f t="shared" si="13"/>
        <v/>
      </c>
      <c r="G208" s="80"/>
      <c r="H208" s="73"/>
      <c r="I208" s="73"/>
      <c r="J208" s="73"/>
      <c r="K208" s="73"/>
      <c r="L208" s="73"/>
      <c r="M208" s="73"/>
      <c r="N208" s="73"/>
      <c r="O208" s="73"/>
      <c r="P208" s="73"/>
      <c r="Q208" s="73"/>
    </row>
    <row r="209" spans="1:17" s="79" customFormat="1" x14ac:dyDescent="0.25">
      <c r="A209" s="152">
        <v>198</v>
      </c>
      <c r="B209" s="153"/>
      <c r="C209" s="153"/>
      <c r="D209" s="155"/>
      <c r="E209" s="421" t="str">
        <f t="shared" si="13"/>
        <v/>
      </c>
      <c r="G209" s="80"/>
      <c r="H209" s="73"/>
      <c r="I209" s="73"/>
      <c r="J209" s="73"/>
      <c r="K209" s="73"/>
      <c r="L209" s="73"/>
      <c r="M209" s="73"/>
      <c r="N209" s="73"/>
      <c r="O209" s="73"/>
      <c r="P209" s="73"/>
      <c r="Q209" s="73"/>
    </row>
    <row r="210" spans="1:17" s="79" customFormat="1" x14ac:dyDescent="0.25">
      <c r="A210" s="152">
        <v>199</v>
      </c>
      <c r="B210" s="153"/>
      <c r="C210" s="153"/>
      <c r="D210" s="155"/>
      <c r="E210" s="421" t="str">
        <f t="shared" si="13"/>
        <v/>
      </c>
      <c r="G210" s="80"/>
      <c r="H210" s="73"/>
      <c r="I210" s="73"/>
      <c r="J210" s="73"/>
      <c r="K210" s="73"/>
      <c r="L210" s="73"/>
      <c r="M210" s="73"/>
      <c r="N210" s="73"/>
      <c r="O210" s="73"/>
      <c r="P210" s="73"/>
      <c r="Q210" s="73"/>
    </row>
    <row r="211" spans="1:17" s="79" customFormat="1" x14ac:dyDescent="0.25">
      <c r="A211" s="152">
        <v>200</v>
      </c>
      <c r="B211" s="153"/>
      <c r="C211" s="153"/>
      <c r="D211" s="155"/>
      <c r="E211" s="421" t="str">
        <f t="shared" si="13"/>
        <v/>
      </c>
      <c r="G211" s="80"/>
      <c r="H211" s="73"/>
      <c r="I211" s="73"/>
      <c r="J211" s="73"/>
      <c r="K211" s="73"/>
      <c r="L211" s="73"/>
      <c r="M211" s="73"/>
      <c r="N211" s="73"/>
      <c r="O211" s="73"/>
      <c r="P211" s="73"/>
      <c r="Q211" s="73"/>
    </row>
    <row r="212" spans="1:17" s="79" customFormat="1" x14ac:dyDescent="0.25">
      <c r="A212" s="152">
        <v>201</v>
      </c>
      <c r="B212" s="153"/>
      <c r="C212" s="153"/>
      <c r="D212" s="155"/>
      <c r="E212" s="421" t="str">
        <f t="shared" si="13"/>
        <v/>
      </c>
      <c r="G212" s="80"/>
      <c r="H212" s="73"/>
      <c r="I212" s="73"/>
      <c r="J212" s="73"/>
      <c r="K212" s="73"/>
      <c r="L212" s="73"/>
      <c r="M212" s="73"/>
      <c r="N212" s="73"/>
      <c r="O212" s="73"/>
      <c r="P212" s="73"/>
      <c r="Q212" s="73"/>
    </row>
    <row r="213" spans="1:17" s="79" customFormat="1" x14ac:dyDescent="0.25">
      <c r="A213" s="152">
        <v>202</v>
      </c>
      <c r="B213" s="153"/>
      <c r="C213" s="153"/>
      <c r="D213" s="155"/>
      <c r="E213" s="421" t="str">
        <f t="shared" si="13"/>
        <v/>
      </c>
      <c r="G213" s="80"/>
      <c r="H213" s="73"/>
      <c r="I213" s="73"/>
      <c r="J213" s="73"/>
      <c r="K213" s="73"/>
      <c r="L213" s="73"/>
      <c r="M213" s="73"/>
      <c r="N213" s="73"/>
      <c r="O213" s="73"/>
      <c r="P213" s="73"/>
      <c r="Q213" s="73"/>
    </row>
    <row r="214" spans="1:17" s="79" customFormat="1" x14ac:dyDescent="0.25">
      <c r="A214" s="152">
        <v>203</v>
      </c>
      <c r="B214" s="153"/>
      <c r="C214" s="153"/>
      <c r="D214" s="155"/>
      <c r="E214" s="421" t="str">
        <f t="shared" si="13"/>
        <v/>
      </c>
      <c r="G214" s="80"/>
      <c r="H214" s="73"/>
      <c r="I214" s="73"/>
      <c r="J214" s="73"/>
      <c r="K214" s="73"/>
      <c r="L214" s="73"/>
      <c r="M214" s="73"/>
      <c r="N214" s="73"/>
      <c r="O214" s="73"/>
      <c r="P214" s="73"/>
      <c r="Q214" s="73"/>
    </row>
    <row r="215" spans="1:17" s="79" customFormat="1" x14ac:dyDescent="0.25">
      <c r="A215" s="152">
        <v>204</v>
      </c>
      <c r="B215" s="153"/>
      <c r="C215" s="153"/>
      <c r="D215" s="155"/>
      <c r="E215" s="421" t="str">
        <f t="shared" si="13"/>
        <v/>
      </c>
      <c r="G215" s="80"/>
      <c r="H215" s="73"/>
      <c r="I215" s="73"/>
      <c r="J215" s="73"/>
      <c r="K215" s="73"/>
      <c r="L215" s="73"/>
      <c r="M215" s="73"/>
      <c r="N215" s="73"/>
      <c r="O215" s="73"/>
      <c r="P215" s="73"/>
      <c r="Q215" s="73"/>
    </row>
    <row r="216" spans="1:17" s="79" customFormat="1" x14ac:dyDescent="0.25">
      <c r="A216" s="152">
        <v>205</v>
      </c>
      <c r="B216" s="153"/>
      <c r="C216" s="153"/>
      <c r="D216" s="155"/>
      <c r="E216" s="421" t="str">
        <f t="shared" si="13"/>
        <v/>
      </c>
      <c r="G216" s="80"/>
      <c r="H216" s="73"/>
      <c r="I216" s="73"/>
      <c r="J216" s="73"/>
      <c r="K216" s="73"/>
      <c r="L216" s="73"/>
      <c r="M216" s="73"/>
      <c r="N216" s="73"/>
      <c r="O216" s="73"/>
      <c r="P216" s="73"/>
      <c r="Q216" s="73"/>
    </row>
    <row r="217" spans="1:17" s="79" customFormat="1" x14ac:dyDescent="0.25">
      <c r="A217" s="152">
        <v>206</v>
      </c>
      <c r="B217" s="153"/>
      <c r="C217" s="153"/>
      <c r="D217" s="155"/>
      <c r="E217" s="421" t="str">
        <f t="shared" si="13"/>
        <v/>
      </c>
      <c r="G217" s="80"/>
      <c r="H217" s="73"/>
      <c r="I217" s="73"/>
      <c r="J217" s="73"/>
      <c r="K217" s="73"/>
      <c r="L217" s="73"/>
      <c r="M217" s="73"/>
      <c r="N217" s="73"/>
      <c r="O217" s="73"/>
      <c r="P217" s="73"/>
      <c r="Q217" s="73"/>
    </row>
    <row r="218" spans="1:17" s="79" customFormat="1" x14ac:dyDescent="0.25">
      <c r="A218" s="152">
        <v>207</v>
      </c>
      <c r="B218" s="153"/>
      <c r="C218" s="153"/>
      <c r="D218" s="155"/>
      <c r="E218" s="421" t="str">
        <f t="shared" si="13"/>
        <v/>
      </c>
      <c r="G218" s="80"/>
      <c r="H218" s="73"/>
      <c r="I218" s="73"/>
      <c r="J218" s="73"/>
      <c r="K218" s="73"/>
      <c r="L218" s="73"/>
      <c r="M218" s="73"/>
      <c r="N218" s="73"/>
      <c r="O218" s="73"/>
      <c r="P218" s="73"/>
      <c r="Q218" s="73"/>
    </row>
    <row r="219" spans="1:17" s="79" customFormat="1" x14ac:dyDescent="0.25">
      <c r="A219" s="152">
        <v>208</v>
      </c>
      <c r="B219" s="153"/>
      <c r="C219" s="153"/>
      <c r="D219" s="155"/>
      <c r="E219" s="421" t="str">
        <f t="shared" si="13"/>
        <v/>
      </c>
      <c r="G219" s="80"/>
      <c r="H219" s="73"/>
      <c r="I219" s="73"/>
      <c r="J219" s="73"/>
      <c r="K219" s="73"/>
      <c r="L219" s="73"/>
      <c r="M219" s="73"/>
      <c r="N219" s="73"/>
      <c r="O219" s="73"/>
      <c r="P219" s="73"/>
      <c r="Q219" s="73"/>
    </row>
    <row r="220" spans="1:17" s="79" customFormat="1" x14ac:dyDescent="0.25">
      <c r="A220" s="152">
        <v>209</v>
      </c>
      <c r="B220" s="153"/>
      <c r="C220" s="153"/>
      <c r="D220" s="155"/>
      <c r="E220" s="421" t="str">
        <f t="shared" si="13"/>
        <v/>
      </c>
      <c r="G220" s="80"/>
      <c r="H220" s="73"/>
      <c r="I220" s="73"/>
      <c r="J220" s="73"/>
      <c r="K220" s="73"/>
      <c r="L220" s="73"/>
      <c r="M220" s="73"/>
      <c r="N220" s="73"/>
      <c r="O220" s="73"/>
      <c r="P220" s="73"/>
      <c r="Q220" s="73"/>
    </row>
    <row r="221" spans="1:17" s="79" customFormat="1" x14ac:dyDescent="0.25">
      <c r="A221" s="152">
        <v>210</v>
      </c>
      <c r="B221" s="153"/>
      <c r="C221" s="153"/>
      <c r="D221" s="155"/>
      <c r="E221" s="421" t="str">
        <f t="shared" si="13"/>
        <v/>
      </c>
      <c r="G221" s="80"/>
      <c r="H221" s="73"/>
      <c r="I221" s="73"/>
      <c r="J221" s="73"/>
      <c r="K221" s="73"/>
      <c r="L221" s="73"/>
      <c r="M221" s="73"/>
      <c r="N221" s="73"/>
      <c r="O221" s="73"/>
      <c r="P221" s="73"/>
      <c r="Q221" s="73"/>
    </row>
    <row r="222" spans="1:17" s="79" customFormat="1" x14ac:dyDescent="0.25">
      <c r="A222" s="152">
        <v>211</v>
      </c>
      <c r="B222" s="153"/>
      <c r="C222" s="153"/>
      <c r="D222" s="155"/>
      <c r="E222" s="421" t="str">
        <f t="shared" si="13"/>
        <v/>
      </c>
      <c r="G222" s="80"/>
      <c r="H222" s="73"/>
      <c r="I222" s="73"/>
      <c r="J222" s="73"/>
      <c r="K222" s="73"/>
      <c r="L222" s="73"/>
      <c r="M222" s="73"/>
      <c r="N222" s="73"/>
      <c r="O222" s="73"/>
      <c r="P222" s="73"/>
      <c r="Q222" s="73"/>
    </row>
    <row r="223" spans="1:17" s="79" customFormat="1" x14ac:dyDescent="0.25">
      <c r="A223" s="152">
        <v>212</v>
      </c>
      <c r="B223" s="153"/>
      <c r="C223" s="153"/>
      <c r="D223" s="155"/>
      <c r="E223" s="421" t="str">
        <f t="shared" si="13"/>
        <v/>
      </c>
      <c r="G223" s="80"/>
      <c r="H223" s="73"/>
      <c r="I223" s="73"/>
      <c r="J223" s="73"/>
      <c r="K223" s="73"/>
      <c r="L223" s="73"/>
      <c r="M223" s="73"/>
      <c r="N223" s="73"/>
      <c r="O223" s="73"/>
      <c r="P223" s="73"/>
      <c r="Q223" s="73"/>
    </row>
    <row r="224" spans="1:17" s="79" customFormat="1" x14ac:dyDescent="0.25">
      <c r="A224" s="152">
        <v>213</v>
      </c>
      <c r="B224" s="153"/>
      <c r="C224" s="153"/>
      <c r="D224" s="155"/>
      <c r="E224" s="421" t="str">
        <f t="shared" si="13"/>
        <v/>
      </c>
      <c r="G224" s="80"/>
      <c r="H224" s="73"/>
      <c r="I224" s="73"/>
      <c r="J224" s="73"/>
      <c r="K224" s="73"/>
      <c r="L224" s="73"/>
      <c r="M224" s="73"/>
      <c r="N224" s="73"/>
      <c r="O224" s="73"/>
      <c r="P224" s="73"/>
      <c r="Q224" s="73"/>
    </row>
    <row r="225" spans="1:17" s="79" customFormat="1" x14ac:dyDescent="0.25">
      <c r="A225" s="152">
        <v>214</v>
      </c>
      <c r="B225" s="153"/>
      <c r="C225" s="153"/>
      <c r="D225" s="155"/>
      <c r="E225" s="421" t="str">
        <f t="shared" si="13"/>
        <v/>
      </c>
      <c r="G225" s="80"/>
      <c r="H225" s="73"/>
      <c r="I225" s="73"/>
      <c r="J225" s="73"/>
      <c r="K225" s="73"/>
      <c r="L225" s="73"/>
      <c r="M225" s="73"/>
      <c r="N225" s="73"/>
      <c r="O225" s="73"/>
      <c r="P225" s="73"/>
      <c r="Q225" s="73"/>
    </row>
    <row r="226" spans="1:17" s="79" customFormat="1" x14ac:dyDescent="0.25">
      <c r="A226" s="152">
        <v>215</v>
      </c>
      <c r="B226" s="153"/>
      <c r="C226" s="153"/>
      <c r="D226" s="155"/>
      <c r="E226" s="421" t="str">
        <f t="shared" si="13"/>
        <v/>
      </c>
      <c r="G226" s="80"/>
      <c r="H226" s="73"/>
      <c r="I226" s="73"/>
      <c r="J226" s="73"/>
      <c r="K226" s="73"/>
      <c r="L226" s="73"/>
      <c r="M226" s="73"/>
      <c r="N226" s="73"/>
      <c r="O226" s="73"/>
      <c r="P226" s="73"/>
      <c r="Q226" s="73"/>
    </row>
    <row r="227" spans="1:17" s="79" customFormat="1" x14ac:dyDescent="0.25">
      <c r="A227" s="152">
        <v>216</v>
      </c>
      <c r="B227" s="153"/>
      <c r="C227" s="153"/>
      <c r="D227" s="155"/>
      <c r="E227" s="421" t="str">
        <f t="shared" si="13"/>
        <v/>
      </c>
      <c r="G227" s="80"/>
      <c r="H227" s="73"/>
      <c r="I227" s="73"/>
      <c r="J227" s="73"/>
      <c r="K227" s="73"/>
      <c r="L227" s="73"/>
      <c r="M227" s="73"/>
      <c r="N227" s="73"/>
      <c r="O227" s="73"/>
      <c r="P227" s="73"/>
      <c r="Q227" s="73"/>
    </row>
    <row r="228" spans="1:17" s="79" customFormat="1" x14ac:dyDescent="0.25">
      <c r="A228" s="152">
        <v>217</v>
      </c>
      <c r="B228" s="153"/>
      <c r="C228" s="153"/>
      <c r="D228" s="155"/>
      <c r="E228" s="421" t="str">
        <f t="shared" si="13"/>
        <v/>
      </c>
      <c r="G228" s="80"/>
      <c r="H228" s="73"/>
      <c r="I228" s="73"/>
      <c r="J228" s="73"/>
      <c r="K228" s="73"/>
      <c r="L228" s="73"/>
      <c r="M228" s="73"/>
      <c r="N228" s="73"/>
      <c r="O228" s="73"/>
      <c r="P228" s="73"/>
      <c r="Q228" s="73"/>
    </row>
    <row r="229" spans="1:17" s="79" customFormat="1" x14ac:dyDescent="0.25">
      <c r="A229" s="152">
        <v>218</v>
      </c>
      <c r="B229" s="153"/>
      <c r="C229" s="153"/>
      <c r="D229" s="155"/>
      <c r="E229" s="421" t="str">
        <f t="shared" si="13"/>
        <v/>
      </c>
      <c r="G229" s="80"/>
      <c r="H229" s="73"/>
      <c r="I229" s="73"/>
      <c r="J229" s="73"/>
      <c r="K229" s="73"/>
      <c r="L229" s="73"/>
      <c r="M229" s="73"/>
      <c r="N229" s="73"/>
      <c r="O229" s="73"/>
      <c r="P229" s="73"/>
      <c r="Q229" s="73"/>
    </row>
    <row r="230" spans="1:17" s="79" customFormat="1" x14ac:dyDescent="0.25">
      <c r="A230" s="152">
        <v>219</v>
      </c>
      <c r="B230" s="153"/>
      <c r="C230" s="153"/>
      <c r="D230" s="155"/>
      <c r="E230" s="421" t="str">
        <f t="shared" si="13"/>
        <v/>
      </c>
      <c r="G230" s="80"/>
      <c r="H230" s="73"/>
      <c r="I230" s="73"/>
      <c r="J230" s="73"/>
      <c r="K230" s="73"/>
      <c r="L230" s="73"/>
      <c r="M230" s="73"/>
      <c r="N230" s="73"/>
      <c r="O230" s="73"/>
      <c r="P230" s="73"/>
      <c r="Q230" s="73"/>
    </row>
    <row r="231" spans="1:17" s="79" customFormat="1" x14ac:dyDescent="0.25">
      <c r="A231" s="152">
        <v>220</v>
      </c>
      <c r="B231" s="153"/>
      <c r="C231" s="153"/>
      <c r="D231" s="155"/>
      <c r="E231" s="421" t="str">
        <f t="shared" si="13"/>
        <v/>
      </c>
      <c r="G231" s="80"/>
      <c r="H231" s="73"/>
      <c r="I231" s="73"/>
      <c r="J231" s="73"/>
      <c r="K231" s="73"/>
      <c r="L231" s="73"/>
      <c r="M231" s="73"/>
      <c r="N231" s="73"/>
      <c r="O231" s="73"/>
      <c r="P231" s="73"/>
      <c r="Q231" s="73"/>
    </row>
    <row r="232" spans="1:17" s="79" customFormat="1" x14ac:dyDescent="0.25">
      <c r="A232" s="152">
        <v>221</v>
      </c>
      <c r="B232" s="153"/>
      <c r="C232" s="153"/>
      <c r="D232" s="155"/>
      <c r="E232" s="421" t="str">
        <f t="shared" si="13"/>
        <v/>
      </c>
      <c r="G232" s="80"/>
      <c r="H232" s="73"/>
      <c r="I232" s="73"/>
      <c r="J232" s="73"/>
      <c r="K232" s="73"/>
      <c r="L232" s="73"/>
      <c r="M232" s="73"/>
      <c r="N232" s="73"/>
      <c r="O232" s="73"/>
      <c r="P232" s="73"/>
      <c r="Q232" s="73"/>
    </row>
    <row r="233" spans="1:17" s="79" customFormat="1" x14ac:dyDescent="0.25">
      <c r="A233" s="152">
        <v>222</v>
      </c>
      <c r="B233" s="153"/>
      <c r="C233" s="153"/>
      <c r="D233" s="155"/>
      <c r="E233" s="421" t="str">
        <f t="shared" si="13"/>
        <v/>
      </c>
      <c r="G233" s="80"/>
      <c r="H233" s="73"/>
      <c r="I233" s="73"/>
      <c r="J233" s="73"/>
      <c r="K233" s="73"/>
      <c r="L233" s="73"/>
      <c r="M233" s="73"/>
      <c r="N233" s="73"/>
      <c r="O233" s="73"/>
      <c r="P233" s="73"/>
      <c r="Q233" s="73"/>
    </row>
    <row r="234" spans="1:17" s="79" customFormat="1" x14ac:dyDescent="0.25">
      <c r="A234" s="152">
        <v>223</v>
      </c>
      <c r="B234" s="153"/>
      <c r="C234" s="153"/>
      <c r="D234" s="155"/>
      <c r="E234" s="421" t="str">
        <f t="shared" si="13"/>
        <v/>
      </c>
      <c r="G234" s="80"/>
      <c r="H234" s="73"/>
      <c r="I234" s="73"/>
      <c r="J234" s="73"/>
      <c r="K234" s="73"/>
      <c r="L234" s="73"/>
      <c r="M234" s="73"/>
      <c r="N234" s="73"/>
      <c r="O234" s="73"/>
      <c r="P234" s="73"/>
      <c r="Q234" s="73"/>
    </row>
    <row r="235" spans="1:17" s="79" customFormat="1" x14ac:dyDescent="0.25">
      <c r="A235" s="152">
        <v>224</v>
      </c>
      <c r="B235" s="153"/>
      <c r="C235" s="153"/>
      <c r="D235" s="155"/>
      <c r="E235" s="421" t="str">
        <f t="shared" si="13"/>
        <v/>
      </c>
      <c r="G235" s="80"/>
      <c r="H235" s="73"/>
      <c r="I235" s="73"/>
      <c r="J235" s="73"/>
      <c r="K235" s="73"/>
      <c r="L235" s="73"/>
      <c r="M235" s="73"/>
      <c r="N235" s="73"/>
      <c r="O235" s="73"/>
      <c r="P235" s="73"/>
      <c r="Q235" s="73"/>
    </row>
    <row r="236" spans="1:17" s="79" customFormat="1" x14ac:dyDescent="0.25">
      <c r="A236" s="152">
        <v>225</v>
      </c>
      <c r="B236" s="153"/>
      <c r="C236" s="153"/>
      <c r="D236" s="155"/>
      <c r="E236" s="421" t="str">
        <f t="shared" ref="E236:E261" si="14">IF(OR($B236="",$D236&lt;an_initial,$D236&gt;an_final),"",F236*(HLOOKUP(C236,i8punctaje,2,FALSE)))</f>
        <v/>
      </c>
      <c r="G236" s="80"/>
      <c r="H236" s="73"/>
      <c r="I236" s="73"/>
      <c r="J236" s="73"/>
      <c r="K236" s="73"/>
      <c r="L236" s="73"/>
      <c r="M236" s="73"/>
      <c r="N236" s="73"/>
      <c r="O236" s="73"/>
      <c r="P236" s="73"/>
      <c r="Q236" s="73"/>
    </row>
    <row r="237" spans="1:17" s="79" customFormat="1" x14ac:dyDescent="0.25">
      <c r="A237" s="152">
        <v>226</v>
      </c>
      <c r="B237" s="153"/>
      <c r="C237" s="153"/>
      <c r="D237" s="155"/>
      <c r="E237" s="421" t="str">
        <f t="shared" si="14"/>
        <v/>
      </c>
      <c r="G237" s="80"/>
      <c r="H237" s="73"/>
      <c r="I237" s="73"/>
      <c r="J237" s="73"/>
      <c r="K237" s="73"/>
      <c r="L237" s="73"/>
      <c r="M237" s="73"/>
      <c r="N237" s="73"/>
      <c r="O237" s="73"/>
      <c r="P237" s="73"/>
      <c r="Q237" s="73"/>
    </row>
    <row r="238" spans="1:17" s="79" customFormat="1" x14ac:dyDescent="0.25">
      <c r="A238" s="152">
        <v>227</v>
      </c>
      <c r="B238" s="153"/>
      <c r="C238" s="153"/>
      <c r="D238" s="155"/>
      <c r="E238" s="421" t="str">
        <f t="shared" si="14"/>
        <v/>
      </c>
      <c r="G238" s="80"/>
      <c r="H238" s="73"/>
      <c r="I238" s="73"/>
      <c r="J238" s="73"/>
      <c r="K238" s="73"/>
      <c r="L238" s="73"/>
      <c r="M238" s="73"/>
      <c r="N238" s="73"/>
      <c r="O238" s="73"/>
      <c r="P238" s="73"/>
      <c r="Q238" s="73"/>
    </row>
    <row r="239" spans="1:17" s="79" customFormat="1" x14ac:dyDescent="0.25">
      <c r="A239" s="152">
        <v>228</v>
      </c>
      <c r="B239" s="153"/>
      <c r="C239" s="153"/>
      <c r="D239" s="155"/>
      <c r="E239" s="421" t="str">
        <f t="shared" si="14"/>
        <v/>
      </c>
      <c r="G239" s="80"/>
      <c r="H239" s="73"/>
      <c r="I239" s="73"/>
      <c r="J239" s="73"/>
      <c r="K239" s="73"/>
      <c r="L239" s="73"/>
      <c r="M239" s="73"/>
      <c r="N239" s="73"/>
      <c r="O239" s="73"/>
      <c r="P239" s="73"/>
      <c r="Q239" s="73"/>
    </row>
    <row r="240" spans="1:17" s="79" customFormat="1" x14ac:dyDescent="0.25">
      <c r="A240" s="152">
        <v>229</v>
      </c>
      <c r="B240" s="153"/>
      <c r="C240" s="153"/>
      <c r="D240" s="155"/>
      <c r="E240" s="421" t="str">
        <f t="shared" si="14"/>
        <v/>
      </c>
      <c r="G240" s="80"/>
      <c r="H240" s="73"/>
      <c r="I240" s="73"/>
      <c r="J240" s="73"/>
      <c r="K240" s="73"/>
      <c r="L240" s="73"/>
      <c r="M240" s="73"/>
      <c r="N240" s="73"/>
      <c r="O240" s="73"/>
      <c r="P240" s="73"/>
      <c r="Q240" s="73"/>
    </row>
    <row r="241" spans="1:17" s="79" customFormat="1" x14ac:dyDescent="0.25">
      <c r="A241" s="152">
        <v>230</v>
      </c>
      <c r="B241" s="153"/>
      <c r="C241" s="153"/>
      <c r="D241" s="155"/>
      <c r="E241" s="421" t="str">
        <f t="shared" si="14"/>
        <v/>
      </c>
      <c r="G241" s="80"/>
      <c r="H241" s="73"/>
      <c r="I241" s="73"/>
      <c r="J241" s="73"/>
      <c r="K241" s="73"/>
      <c r="L241" s="73"/>
      <c r="M241" s="73"/>
      <c r="N241" s="73"/>
      <c r="O241" s="73"/>
      <c r="P241" s="73"/>
      <c r="Q241" s="73"/>
    </row>
    <row r="242" spans="1:17" s="79" customFormat="1" x14ac:dyDescent="0.25">
      <c r="A242" s="152">
        <v>231</v>
      </c>
      <c r="B242" s="153"/>
      <c r="C242" s="153"/>
      <c r="D242" s="155"/>
      <c r="E242" s="421" t="str">
        <f t="shared" si="14"/>
        <v/>
      </c>
      <c r="G242" s="80"/>
      <c r="H242" s="73"/>
      <c r="I242" s="73"/>
      <c r="J242" s="73"/>
      <c r="K242" s="73"/>
      <c r="L242" s="73"/>
      <c r="M242" s="73"/>
      <c r="N242" s="73"/>
      <c r="O242" s="73"/>
      <c r="P242" s="73"/>
      <c r="Q242" s="73"/>
    </row>
    <row r="243" spans="1:17" s="79" customFormat="1" x14ac:dyDescent="0.25">
      <c r="A243" s="152">
        <v>232</v>
      </c>
      <c r="B243" s="153"/>
      <c r="C243" s="153"/>
      <c r="D243" s="155"/>
      <c r="E243" s="421" t="str">
        <f t="shared" si="14"/>
        <v/>
      </c>
      <c r="G243" s="80"/>
      <c r="H243" s="73"/>
      <c r="I243" s="73"/>
      <c r="J243" s="73"/>
      <c r="K243" s="73"/>
      <c r="L243" s="73"/>
      <c r="M243" s="73"/>
      <c r="N243" s="73"/>
      <c r="O243" s="73"/>
      <c r="P243" s="73"/>
      <c r="Q243" s="73"/>
    </row>
    <row r="244" spans="1:17" s="79" customFormat="1" x14ac:dyDescent="0.25">
      <c r="A244" s="152">
        <v>233</v>
      </c>
      <c r="B244" s="153"/>
      <c r="C244" s="153"/>
      <c r="D244" s="155"/>
      <c r="E244" s="421" t="str">
        <f t="shared" si="14"/>
        <v/>
      </c>
      <c r="G244" s="80"/>
      <c r="H244" s="73"/>
      <c r="I244" s="73"/>
      <c r="J244" s="73"/>
      <c r="K244" s="73"/>
      <c r="L244" s="73"/>
      <c r="M244" s="73"/>
      <c r="N244" s="73"/>
      <c r="O244" s="73"/>
      <c r="P244" s="73"/>
      <c r="Q244" s="73"/>
    </row>
    <row r="245" spans="1:17" s="79" customFormat="1" x14ac:dyDescent="0.25">
      <c r="A245" s="152">
        <v>234</v>
      </c>
      <c r="B245" s="153"/>
      <c r="C245" s="153"/>
      <c r="D245" s="155"/>
      <c r="E245" s="421" t="str">
        <f t="shared" si="14"/>
        <v/>
      </c>
      <c r="G245" s="80"/>
      <c r="H245" s="73"/>
      <c r="I245" s="73"/>
      <c r="J245" s="73"/>
      <c r="K245" s="73"/>
      <c r="L245" s="73"/>
      <c r="M245" s="73"/>
      <c r="N245" s="73"/>
      <c r="O245" s="73"/>
      <c r="P245" s="73"/>
      <c r="Q245" s="73"/>
    </row>
    <row r="246" spans="1:17" s="79" customFormat="1" x14ac:dyDescent="0.25">
      <c r="A246" s="152">
        <v>235</v>
      </c>
      <c r="B246" s="153"/>
      <c r="C246" s="153"/>
      <c r="D246" s="155"/>
      <c r="E246" s="421" t="str">
        <f t="shared" si="14"/>
        <v/>
      </c>
      <c r="G246" s="80"/>
      <c r="H246" s="73"/>
      <c r="I246" s="73"/>
      <c r="J246" s="73"/>
      <c r="K246" s="73"/>
      <c r="L246" s="73"/>
      <c r="M246" s="73"/>
      <c r="N246" s="73"/>
      <c r="O246" s="73"/>
      <c r="P246" s="73"/>
      <c r="Q246" s="73"/>
    </row>
    <row r="247" spans="1:17" s="79" customFormat="1" x14ac:dyDescent="0.25">
      <c r="A247" s="152">
        <v>236</v>
      </c>
      <c r="B247" s="153"/>
      <c r="C247" s="153"/>
      <c r="D247" s="155"/>
      <c r="E247" s="421" t="str">
        <f t="shared" si="14"/>
        <v/>
      </c>
      <c r="G247" s="80"/>
      <c r="H247" s="73"/>
      <c r="I247" s="73"/>
      <c r="J247" s="73"/>
      <c r="K247" s="73"/>
      <c r="L247" s="73"/>
      <c r="M247" s="73"/>
      <c r="N247" s="73"/>
      <c r="O247" s="73"/>
      <c r="P247" s="73"/>
      <c r="Q247" s="73"/>
    </row>
    <row r="248" spans="1:17" s="79" customFormat="1" x14ac:dyDescent="0.25">
      <c r="A248" s="152">
        <v>237</v>
      </c>
      <c r="B248" s="153"/>
      <c r="C248" s="153"/>
      <c r="D248" s="155"/>
      <c r="E248" s="421" t="str">
        <f t="shared" si="14"/>
        <v/>
      </c>
      <c r="G248" s="80"/>
      <c r="H248" s="73"/>
      <c r="I248" s="73"/>
      <c r="J248" s="73"/>
      <c r="K248" s="73"/>
      <c r="L248" s="73"/>
      <c r="M248" s="73"/>
      <c r="N248" s="73"/>
      <c r="O248" s="73"/>
      <c r="P248" s="73"/>
      <c r="Q248" s="73"/>
    </row>
    <row r="249" spans="1:17" s="79" customFormat="1" x14ac:dyDescent="0.25">
      <c r="A249" s="152">
        <v>238</v>
      </c>
      <c r="B249" s="153"/>
      <c r="C249" s="153"/>
      <c r="D249" s="155"/>
      <c r="E249" s="421" t="str">
        <f t="shared" si="14"/>
        <v/>
      </c>
      <c r="G249" s="80"/>
      <c r="H249" s="73"/>
      <c r="I249" s="73"/>
      <c r="J249" s="73"/>
      <c r="K249" s="73"/>
      <c r="L249" s="73"/>
      <c r="M249" s="73"/>
      <c r="N249" s="73"/>
      <c r="O249" s="73"/>
      <c r="P249" s="73"/>
      <c r="Q249" s="73"/>
    </row>
    <row r="250" spans="1:17" s="79" customFormat="1" x14ac:dyDescent="0.25">
      <c r="A250" s="152">
        <v>239</v>
      </c>
      <c r="B250" s="153"/>
      <c r="C250" s="153"/>
      <c r="D250" s="155"/>
      <c r="E250" s="421" t="str">
        <f t="shared" si="14"/>
        <v/>
      </c>
      <c r="G250" s="80"/>
      <c r="H250" s="73"/>
      <c r="I250" s="73"/>
      <c r="J250" s="73"/>
      <c r="K250" s="73"/>
      <c r="L250" s="73"/>
      <c r="M250" s="73"/>
      <c r="N250" s="73"/>
      <c r="O250" s="73"/>
      <c r="P250" s="73"/>
      <c r="Q250" s="73"/>
    </row>
    <row r="251" spans="1:17" s="79" customFormat="1" x14ac:dyDescent="0.25">
      <c r="A251" s="152">
        <v>240</v>
      </c>
      <c r="B251" s="153"/>
      <c r="C251" s="153"/>
      <c r="D251" s="155"/>
      <c r="E251" s="421" t="str">
        <f t="shared" si="14"/>
        <v/>
      </c>
      <c r="G251" s="80"/>
      <c r="H251" s="73"/>
      <c r="I251" s="73"/>
      <c r="J251" s="73"/>
      <c r="K251" s="73"/>
      <c r="L251" s="73"/>
      <c r="M251" s="73"/>
      <c r="N251" s="73"/>
      <c r="O251" s="73"/>
      <c r="P251" s="73"/>
      <c r="Q251" s="73"/>
    </row>
    <row r="252" spans="1:17" s="79" customFormat="1" x14ac:dyDescent="0.25">
      <c r="A252" s="152">
        <v>241</v>
      </c>
      <c r="B252" s="153"/>
      <c r="C252" s="153"/>
      <c r="D252" s="155"/>
      <c r="E252" s="421" t="str">
        <f t="shared" si="14"/>
        <v/>
      </c>
      <c r="G252" s="80"/>
      <c r="H252" s="73"/>
      <c r="I252" s="73"/>
      <c r="J252" s="73"/>
      <c r="K252" s="73"/>
      <c r="L252" s="73"/>
      <c r="M252" s="73"/>
      <c r="N252" s="73"/>
      <c r="O252" s="73"/>
      <c r="P252" s="73"/>
      <c r="Q252" s="73"/>
    </row>
    <row r="253" spans="1:17" s="79" customFormat="1" x14ac:dyDescent="0.25">
      <c r="A253" s="152">
        <v>242</v>
      </c>
      <c r="B253" s="153"/>
      <c r="C253" s="153"/>
      <c r="D253" s="155"/>
      <c r="E253" s="421" t="str">
        <f t="shared" si="14"/>
        <v/>
      </c>
      <c r="G253" s="80"/>
      <c r="H253" s="73"/>
      <c r="I253" s="73"/>
      <c r="J253" s="73"/>
      <c r="K253" s="73"/>
      <c r="L253" s="73"/>
      <c r="M253" s="73"/>
      <c r="N253" s="73"/>
      <c r="O253" s="73"/>
      <c r="P253" s="73"/>
      <c r="Q253" s="73"/>
    </row>
    <row r="254" spans="1:17" s="79" customFormat="1" x14ac:dyDescent="0.25">
      <c r="A254" s="152">
        <v>243</v>
      </c>
      <c r="B254" s="153"/>
      <c r="C254" s="153"/>
      <c r="D254" s="155"/>
      <c r="E254" s="421" t="str">
        <f t="shared" si="14"/>
        <v/>
      </c>
      <c r="G254" s="80"/>
      <c r="H254" s="73"/>
      <c r="I254" s="73"/>
      <c r="J254" s="73"/>
      <c r="K254" s="73"/>
      <c r="L254" s="73"/>
      <c r="M254" s="73"/>
      <c r="N254" s="73"/>
      <c r="O254" s="73"/>
      <c r="P254" s="73"/>
      <c r="Q254" s="73"/>
    </row>
    <row r="255" spans="1:17" s="79" customFormat="1" x14ac:dyDescent="0.25">
      <c r="A255" s="152">
        <v>244</v>
      </c>
      <c r="B255" s="153"/>
      <c r="C255" s="153"/>
      <c r="D255" s="155"/>
      <c r="E255" s="421" t="str">
        <f t="shared" si="14"/>
        <v/>
      </c>
      <c r="G255" s="80"/>
      <c r="H255" s="73"/>
      <c r="I255" s="73"/>
      <c r="J255" s="73"/>
      <c r="K255" s="73"/>
      <c r="L255" s="73"/>
      <c r="M255" s="73"/>
      <c r="N255" s="73"/>
      <c r="O255" s="73"/>
      <c r="P255" s="73"/>
      <c r="Q255" s="73"/>
    </row>
    <row r="256" spans="1:17" s="79" customFormat="1" x14ac:dyDescent="0.25">
      <c r="A256" s="152">
        <v>245</v>
      </c>
      <c r="B256" s="153"/>
      <c r="C256" s="153"/>
      <c r="D256" s="155"/>
      <c r="E256" s="421" t="str">
        <f t="shared" si="14"/>
        <v/>
      </c>
      <c r="G256" s="80"/>
      <c r="H256" s="73"/>
      <c r="I256" s="73"/>
      <c r="J256" s="73"/>
      <c r="K256" s="73"/>
      <c r="L256" s="73"/>
      <c r="M256" s="73"/>
      <c r="N256" s="73"/>
      <c r="O256" s="73"/>
      <c r="P256" s="73"/>
      <c r="Q256" s="73"/>
    </row>
    <row r="257" spans="1:17" s="79" customFormat="1" x14ac:dyDescent="0.25">
      <c r="A257" s="152">
        <v>246</v>
      </c>
      <c r="B257" s="153"/>
      <c r="C257" s="153"/>
      <c r="D257" s="155"/>
      <c r="E257" s="421" t="str">
        <f t="shared" si="14"/>
        <v/>
      </c>
      <c r="G257" s="80"/>
      <c r="H257" s="73"/>
      <c r="I257" s="73"/>
      <c r="J257" s="73"/>
      <c r="K257" s="73"/>
      <c r="L257" s="73"/>
      <c r="M257" s="73"/>
      <c r="N257" s="73"/>
      <c r="O257" s="73"/>
      <c r="P257" s="73"/>
      <c r="Q257" s="73"/>
    </row>
    <row r="258" spans="1:17" s="79" customFormat="1" x14ac:dyDescent="0.25">
      <c r="A258" s="152">
        <v>247</v>
      </c>
      <c r="B258" s="153"/>
      <c r="C258" s="153"/>
      <c r="D258" s="155"/>
      <c r="E258" s="421" t="str">
        <f t="shared" si="14"/>
        <v/>
      </c>
      <c r="G258" s="80"/>
      <c r="H258" s="73"/>
      <c r="I258" s="73"/>
      <c r="J258" s="73"/>
      <c r="K258" s="73"/>
      <c r="L258" s="73"/>
      <c r="M258" s="73"/>
      <c r="N258" s="73"/>
      <c r="O258" s="73"/>
      <c r="P258" s="73"/>
      <c r="Q258" s="73"/>
    </row>
    <row r="259" spans="1:17" s="79" customFormat="1" x14ac:dyDescent="0.25">
      <c r="A259" s="152">
        <v>248</v>
      </c>
      <c r="B259" s="153"/>
      <c r="C259" s="153"/>
      <c r="D259" s="155"/>
      <c r="E259" s="421" t="str">
        <f t="shared" si="14"/>
        <v/>
      </c>
      <c r="G259" s="80"/>
      <c r="H259" s="73"/>
      <c r="I259" s="73"/>
      <c r="J259" s="73"/>
      <c r="K259" s="73"/>
      <c r="L259" s="73"/>
      <c r="M259" s="73"/>
      <c r="N259" s="73"/>
      <c r="O259" s="73"/>
      <c r="P259" s="73"/>
      <c r="Q259" s="73"/>
    </row>
    <row r="260" spans="1:17" s="79" customFormat="1" x14ac:dyDescent="0.25">
      <c r="A260" s="152">
        <v>249</v>
      </c>
      <c r="B260" s="153"/>
      <c r="C260" s="153"/>
      <c r="D260" s="155"/>
      <c r="E260" s="421" t="str">
        <f t="shared" si="14"/>
        <v/>
      </c>
      <c r="G260" s="80"/>
      <c r="H260" s="73"/>
      <c r="I260" s="73"/>
      <c r="J260" s="73"/>
      <c r="K260" s="73"/>
      <c r="L260" s="73"/>
      <c r="M260" s="73"/>
      <c r="N260" s="73"/>
      <c r="O260" s="73"/>
      <c r="P260" s="73"/>
      <c r="Q260" s="73"/>
    </row>
    <row r="261" spans="1:17" s="79" customFormat="1" x14ac:dyDescent="0.25">
      <c r="A261" s="152">
        <v>250</v>
      </c>
      <c r="B261" s="153"/>
      <c r="C261" s="153"/>
      <c r="D261" s="155"/>
      <c r="E261" s="421" t="str">
        <f t="shared" si="14"/>
        <v/>
      </c>
      <c r="G261" s="80"/>
      <c r="H261" s="73"/>
      <c r="I261" s="73"/>
      <c r="J261" s="73"/>
      <c r="K261" s="73"/>
      <c r="L261" s="73"/>
      <c r="M261" s="73"/>
      <c r="N261" s="73"/>
      <c r="O261" s="73"/>
      <c r="P261" s="73"/>
      <c r="Q261" s="73"/>
    </row>
  </sheetData>
  <sheetProtection algorithmName="SHA-512" hashValue="Q0dDnvHG0K97TJH2vZaGuQ00g4sMCqx8e5XdAC0hjPLA6sbqpr8Bn/BJwSuZQa345A3k1guj7cDKhn5ndcRzOQ==" saltValue="JeURBYM11aZ1zzD9H+3Q5A==" spinCount="100000" sheet="1" objects="1" scenarios="1" formatCells="0" formatRows="0" insertRows="0"/>
  <mergeCells count="10">
    <mergeCell ref="F7:F9"/>
    <mergeCell ref="G7:G10"/>
    <mergeCell ref="H7:H10"/>
    <mergeCell ref="A4:E4"/>
    <mergeCell ref="A5:E5"/>
    <mergeCell ref="A7:A10"/>
    <mergeCell ref="B7:B10"/>
    <mergeCell ref="C7:C10"/>
    <mergeCell ref="D7:D10"/>
    <mergeCell ref="E7:E9"/>
  </mergeCells>
  <dataValidations count="1">
    <dataValidation type="list" allowBlank="1" showInputMessage="1" showErrorMessage="1" sqref="C12:C261">
      <formula1>i8rol</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tabColor rgb="FFFFFF00"/>
  </sheetPr>
  <dimension ref="A1:P261"/>
  <sheetViews>
    <sheetView view="pageBreakPreview" zoomScaleNormal="100" zoomScaleSheetLayoutView="100" workbookViewId="0">
      <selection activeCell="A12" sqref="A12"/>
    </sheetView>
  </sheetViews>
  <sheetFormatPr defaultRowHeight="15.75" x14ac:dyDescent="0.25"/>
  <cols>
    <col min="1" max="1" width="5.7109375" style="69" customWidth="1"/>
    <col min="2" max="2" width="68.7109375" style="73" customWidth="1"/>
    <col min="3" max="3" width="10.7109375" style="78" customWidth="1"/>
    <col min="4" max="4" width="17.7109375" style="73" customWidth="1"/>
    <col min="5" max="5" width="10.7109375" style="79" hidden="1" customWidth="1"/>
    <col min="6" max="6" width="9.140625" style="80" hidden="1" customWidth="1"/>
    <col min="7" max="7" width="9.140625" style="73" hidden="1" customWidth="1"/>
    <col min="8" max="17" width="9.140625" style="73" customWidth="1"/>
    <col min="18" max="16384" width="9.140625" style="73"/>
  </cols>
  <sheetData>
    <row r="1" spans="1:7" s="69" customFormat="1" x14ac:dyDescent="0.2">
      <c r="A1" s="68" t="s">
        <v>484</v>
      </c>
      <c r="C1" s="70"/>
      <c r="D1" s="72"/>
      <c r="E1" s="71"/>
      <c r="F1" s="326"/>
    </row>
    <row r="2" spans="1:7" s="69" customFormat="1" x14ac:dyDescent="0.2">
      <c r="A2" s="386" t="str">
        <f>IF(ISBLANK(facultate), IF(ISBLANK(departament),"","Departament " &amp; departament), "Facultatea " &amp; facultate)</f>
        <v>Facultatea Automatică și Calculatoare</v>
      </c>
      <c r="C2" s="70"/>
      <c r="D2" s="72"/>
      <c r="E2" s="71"/>
      <c r="F2" s="326"/>
    </row>
    <row r="3" spans="1:7" s="69" customFormat="1" x14ac:dyDescent="0.2">
      <c r="A3" s="386" t="str">
        <f>IF(ISBLANK(departament),"","Departamentul " &amp; departament)</f>
        <v>Departamentul Automatică și Informatică Aplicată</v>
      </c>
      <c r="C3" s="70"/>
      <c r="D3" s="72"/>
      <c r="E3" s="71"/>
      <c r="F3" s="326"/>
    </row>
    <row r="4" spans="1:7" x14ac:dyDescent="0.25">
      <c r="A4" s="485" t="s">
        <v>815</v>
      </c>
      <c r="B4" s="485"/>
      <c r="C4" s="485"/>
      <c r="D4" s="485"/>
      <c r="E4" s="238"/>
      <c r="F4" s="328"/>
    </row>
    <row r="5" spans="1:7" x14ac:dyDescent="0.25">
      <c r="A5" s="485" t="s">
        <v>880</v>
      </c>
      <c r="B5" s="485"/>
      <c r="C5" s="485"/>
      <c r="D5" s="485"/>
      <c r="E5" s="238"/>
    </row>
    <row r="6" spans="1:7" ht="13.5" customHeight="1" x14ac:dyDescent="0.25">
      <c r="C6" s="73"/>
      <c r="D6" s="387" t="str">
        <f>CONCATENATE(functie," ",nume_candidat)</f>
        <v>Profesor Andreescu Gheorghe-Daniel</v>
      </c>
    </row>
    <row r="7" spans="1:7" ht="18.75" customHeight="1" x14ac:dyDescent="0.25">
      <c r="A7" s="483" t="s">
        <v>339</v>
      </c>
      <c r="B7" s="483" t="s">
        <v>881</v>
      </c>
      <c r="C7" s="493" t="s">
        <v>2</v>
      </c>
      <c r="D7" s="483" t="s">
        <v>546</v>
      </c>
      <c r="E7" s="483" t="s">
        <v>4</v>
      </c>
      <c r="F7" s="504" t="s">
        <v>542</v>
      </c>
      <c r="G7" s="490" t="s">
        <v>553</v>
      </c>
    </row>
    <row r="8" spans="1:7" ht="18.75" customHeight="1" x14ac:dyDescent="0.25">
      <c r="A8" s="500"/>
      <c r="B8" s="500"/>
      <c r="C8" s="494"/>
      <c r="D8" s="500"/>
      <c r="E8" s="500"/>
      <c r="F8" s="505"/>
      <c r="G8" s="490"/>
    </row>
    <row r="9" spans="1:7" ht="18.75" customHeight="1" x14ac:dyDescent="0.25">
      <c r="A9" s="500"/>
      <c r="B9" s="500"/>
      <c r="C9" s="494"/>
      <c r="D9" s="484"/>
      <c r="E9" s="484"/>
      <c r="F9" s="505"/>
      <c r="G9" s="490"/>
    </row>
    <row r="10" spans="1:7" ht="18.75" customHeight="1" x14ac:dyDescent="0.25">
      <c r="A10" s="484"/>
      <c r="B10" s="484"/>
      <c r="C10" s="495"/>
      <c r="D10" s="388" t="str">
        <f>CONCATENATE("ultimii ",durata_evaluare," ani")</f>
        <v>ultimii 5 ani</v>
      </c>
      <c r="E10" s="388" t="str">
        <f>CONCATENATE("ultimii                                  ",durata_evaluare," ani")</f>
        <v>ultimii                                  5 ani</v>
      </c>
      <c r="F10" s="506"/>
      <c r="G10" s="490"/>
    </row>
    <row r="11" spans="1:7" x14ac:dyDescent="0.25">
      <c r="A11" s="97"/>
      <c r="B11" s="74"/>
      <c r="C11" s="39"/>
      <c r="D11" s="157">
        <f t="shared" ref="D11:E11" si="0">SUMIF(D12:D110,"&gt;0")</f>
        <v>20</v>
      </c>
      <c r="E11" s="4">
        <f t="shared" si="0"/>
        <v>1</v>
      </c>
      <c r="F11" s="335"/>
    </row>
    <row r="12" spans="1:7" ht="31.5" x14ac:dyDescent="0.25">
      <c r="A12" s="46">
        <v>1</v>
      </c>
      <c r="B12" s="420" t="s">
        <v>1308</v>
      </c>
      <c r="C12" s="442">
        <v>2012</v>
      </c>
      <c r="D12" s="19">
        <f t="shared" ref="D12:D75" si="1">IF(OR($B12="",,$C12&lt;an_initial,$C12&gt;an_final),"",E12*20)</f>
        <v>20</v>
      </c>
      <c r="E12" s="67">
        <f t="shared" ref="E12:E43" si="2">IF(OR($B12="",,$C12="",$C12&gt;an_final),"",IF($C12&gt;=an_initial,1,""))</f>
        <v>1</v>
      </c>
      <c r="F12" s="389" t="b">
        <f t="shared" ref="F12:F75" si="3">IF(nume_candidat="",FALSE,ISNUMBER(SEARCH(nume_candidat,$B12)))</f>
        <v>0</v>
      </c>
      <c r="G12" s="390">
        <f t="shared" ref="G12:G43" si="4">LEN(B12)-LEN(SUBSTITUTE(B12,",",""))+1</f>
        <v>1</v>
      </c>
    </row>
    <row r="13" spans="1:7" x14ac:dyDescent="0.25">
      <c r="A13" s="46">
        <v>2</v>
      </c>
      <c r="B13" s="8"/>
      <c r="C13" s="231"/>
      <c r="D13" s="19" t="str">
        <f t="shared" si="1"/>
        <v/>
      </c>
      <c r="E13" s="67" t="str">
        <f t="shared" si="2"/>
        <v/>
      </c>
      <c r="F13" s="389" t="b">
        <f t="shared" si="3"/>
        <v>0</v>
      </c>
      <c r="G13" s="390">
        <f t="shared" si="4"/>
        <v>1</v>
      </c>
    </row>
    <row r="14" spans="1:7" x14ac:dyDescent="0.25">
      <c r="A14" s="46">
        <v>3</v>
      </c>
      <c r="B14" s="8"/>
      <c r="C14" s="231"/>
      <c r="D14" s="19" t="str">
        <f t="shared" si="1"/>
        <v/>
      </c>
      <c r="E14" s="67" t="str">
        <f t="shared" si="2"/>
        <v/>
      </c>
      <c r="F14" s="389" t="b">
        <f t="shared" si="3"/>
        <v>0</v>
      </c>
      <c r="G14" s="390">
        <f t="shared" si="4"/>
        <v>1</v>
      </c>
    </row>
    <row r="15" spans="1:7" x14ac:dyDescent="0.25">
      <c r="A15" s="46">
        <v>4</v>
      </c>
      <c r="B15" s="7"/>
      <c r="C15" s="227"/>
      <c r="D15" s="19" t="str">
        <f t="shared" si="1"/>
        <v/>
      </c>
      <c r="E15" s="67" t="str">
        <f t="shared" si="2"/>
        <v/>
      </c>
      <c r="F15" s="389" t="b">
        <f t="shared" si="3"/>
        <v>0</v>
      </c>
      <c r="G15" s="390">
        <f t="shared" si="4"/>
        <v>1</v>
      </c>
    </row>
    <row r="16" spans="1:7" x14ac:dyDescent="0.25">
      <c r="A16" s="46">
        <v>5</v>
      </c>
      <c r="B16" s="7"/>
      <c r="C16" s="227"/>
      <c r="D16" s="19" t="str">
        <f t="shared" si="1"/>
        <v/>
      </c>
      <c r="E16" s="67" t="str">
        <f t="shared" si="2"/>
        <v/>
      </c>
      <c r="F16" s="389" t="b">
        <f t="shared" si="3"/>
        <v>0</v>
      </c>
      <c r="G16" s="390">
        <f t="shared" si="4"/>
        <v>1</v>
      </c>
    </row>
    <row r="17" spans="1:7" x14ac:dyDescent="0.25">
      <c r="A17" s="46">
        <v>6</v>
      </c>
      <c r="B17" s="7"/>
      <c r="C17" s="227"/>
      <c r="D17" s="19" t="str">
        <f t="shared" si="1"/>
        <v/>
      </c>
      <c r="E17" s="67" t="str">
        <f t="shared" si="2"/>
        <v/>
      </c>
      <c r="F17" s="389" t="b">
        <f t="shared" si="3"/>
        <v>0</v>
      </c>
      <c r="G17" s="390">
        <f t="shared" si="4"/>
        <v>1</v>
      </c>
    </row>
    <row r="18" spans="1:7" x14ac:dyDescent="0.25">
      <c r="A18" s="46">
        <v>7</v>
      </c>
      <c r="B18" s="7"/>
      <c r="C18" s="227"/>
      <c r="D18" s="19" t="str">
        <f t="shared" si="1"/>
        <v/>
      </c>
      <c r="E18" s="67" t="str">
        <f t="shared" si="2"/>
        <v/>
      </c>
      <c r="F18" s="389" t="b">
        <f t="shared" si="3"/>
        <v>0</v>
      </c>
      <c r="G18" s="390">
        <f t="shared" si="4"/>
        <v>1</v>
      </c>
    </row>
    <row r="19" spans="1:7" x14ac:dyDescent="0.25">
      <c r="A19" s="46">
        <v>8</v>
      </c>
      <c r="B19" s="7"/>
      <c r="C19" s="227"/>
      <c r="D19" s="19" t="str">
        <f t="shared" si="1"/>
        <v/>
      </c>
      <c r="E19" s="67" t="str">
        <f t="shared" si="2"/>
        <v/>
      </c>
      <c r="F19" s="389" t="b">
        <f t="shared" si="3"/>
        <v>0</v>
      </c>
      <c r="G19" s="390">
        <f t="shared" si="4"/>
        <v>1</v>
      </c>
    </row>
    <row r="20" spans="1:7" x14ac:dyDescent="0.25">
      <c r="A20" s="46">
        <v>9</v>
      </c>
      <c r="B20" s="7"/>
      <c r="C20" s="227"/>
      <c r="D20" s="19" t="str">
        <f t="shared" si="1"/>
        <v/>
      </c>
      <c r="E20" s="67" t="str">
        <f t="shared" si="2"/>
        <v/>
      </c>
      <c r="F20" s="389" t="b">
        <f t="shared" si="3"/>
        <v>0</v>
      </c>
      <c r="G20" s="390">
        <f t="shared" si="4"/>
        <v>1</v>
      </c>
    </row>
    <row r="21" spans="1:7" x14ac:dyDescent="0.25">
      <c r="A21" s="46">
        <v>10</v>
      </c>
      <c r="B21" s="7"/>
      <c r="C21" s="227"/>
      <c r="D21" s="19" t="str">
        <f t="shared" si="1"/>
        <v/>
      </c>
      <c r="E21" s="67" t="str">
        <f t="shared" si="2"/>
        <v/>
      </c>
      <c r="F21" s="389" t="b">
        <f t="shared" si="3"/>
        <v>0</v>
      </c>
      <c r="G21" s="390">
        <f t="shared" si="4"/>
        <v>1</v>
      </c>
    </row>
    <row r="22" spans="1:7" x14ac:dyDescent="0.25">
      <c r="A22" s="46">
        <v>11</v>
      </c>
      <c r="B22" s="7"/>
      <c r="C22" s="227"/>
      <c r="D22" s="19" t="str">
        <f t="shared" si="1"/>
        <v/>
      </c>
      <c r="E22" s="67" t="str">
        <f t="shared" si="2"/>
        <v/>
      </c>
      <c r="F22" s="389" t="b">
        <f t="shared" si="3"/>
        <v>0</v>
      </c>
      <c r="G22" s="390">
        <f t="shared" si="4"/>
        <v>1</v>
      </c>
    </row>
    <row r="23" spans="1:7" x14ac:dyDescent="0.25">
      <c r="A23" s="46">
        <v>12</v>
      </c>
      <c r="B23" s="7"/>
      <c r="C23" s="227"/>
      <c r="D23" s="19" t="str">
        <f t="shared" si="1"/>
        <v/>
      </c>
      <c r="E23" s="67" t="str">
        <f t="shared" si="2"/>
        <v/>
      </c>
      <c r="F23" s="389" t="b">
        <f t="shared" si="3"/>
        <v>0</v>
      </c>
      <c r="G23" s="390">
        <f t="shared" si="4"/>
        <v>1</v>
      </c>
    </row>
    <row r="24" spans="1:7" x14ac:dyDescent="0.25">
      <c r="A24" s="46">
        <v>13</v>
      </c>
      <c r="B24" s="7"/>
      <c r="C24" s="227"/>
      <c r="D24" s="19" t="str">
        <f t="shared" si="1"/>
        <v/>
      </c>
      <c r="E24" s="67" t="str">
        <f t="shared" si="2"/>
        <v/>
      </c>
      <c r="F24" s="389" t="b">
        <f t="shared" si="3"/>
        <v>0</v>
      </c>
      <c r="G24" s="390">
        <f t="shared" si="4"/>
        <v>1</v>
      </c>
    </row>
    <row r="25" spans="1:7" x14ac:dyDescent="0.25">
      <c r="A25" s="46">
        <v>14</v>
      </c>
      <c r="B25" s="7"/>
      <c r="C25" s="227"/>
      <c r="D25" s="19" t="str">
        <f t="shared" si="1"/>
        <v/>
      </c>
      <c r="E25" s="67" t="str">
        <f t="shared" si="2"/>
        <v/>
      </c>
      <c r="F25" s="389" t="b">
        <f t="shared" si="3"/>
        <v>0</v>
      </c>
      <c r="G25" s="390">
        <f t="shared" si="4"/>
        <v>1</v>
      </c>
    </row>
    <row r="26" spans="1:7" x14ac:dyDescent="0.25">
      <c r="A26" s="46">
        <v>15</v>
      </c>
      <c r="B26" s="7"/>
      <c r="C26" s="227"/>
      <c r="D26" s="19" t="str">
        <f t="shared" si="1"/>
        <v/>
      </c>
      <c r="E26" s="67" t="str">
        <f t="shared" si="2"/>
        <v/>
      </c>
      <c r="F26" s="389" t="b">
        <f t="shared" si="3"/>
        <v>0</v>
      </c>
      <c r="G26" s="390">
        <f t="shared" si="4"/>
        <v>1</v>
      </c>
    </row>
    <row r="27" spans="1:7" x14ac:dyDescent="0.25">
      <c r="A27" s="46">
        <v>16</v>
      </c>
      <c r="B27" s="7"/>
      <c r="C27" s="227"/>
      <c r="D27" s="19" t="str">
        <f t="shared" si="1"/>
        <v/>
      </c>
      <c r="E27" s="67" t="str">
        <f t="shared" si="2"/>
        <v/>
      </c>
      <c r="F27" s="389" t="b">
        <f t="shared" si="3"/>
        <v>0</v>
      </c>
      <c r="G27" s="390">
        <f t="shared" si="4"/>
        <v>1</v>
      </c>
    </row>
    <row r="28" spans="1:7" x14ac:dyDescent="0.25">
      <c r="A28" s="46">
        <v>17</v>
      </c>
      <c r="B28" s="7"/>
      <c r="C28" s="227"/>
      <c r="D28" s="19" t="str">
        <f t="shared" si="1"/>
        <v/>
      </c>
      <c r="E28" s="67" t="str">
        <f t="shared" si="2"/>
        <v/>
      </c>
      <c r="F28" s="389" t="b">
        <f t="shared" si="3"/>
        <v>0</v>
      </c>
      <c r="G28" s="390">
        <f t="shared" si="4"/>
        <v>1</v>
      </c>
    </row>
    <row r="29" spans="1:7" x14ac:dyDescent="0.25">
      <c r="A29" s="46">
        <v>18</v>
      </c>
      <c r="B29" s="7"/>
      <c r="C29" s="227"/>
      <c r="D29" s="19" t="str">
        <f t="shared" si="1"/>
        <v/>
      </c>
      <c r="E29" s="67" t="str">
        <f t="shared" si="2"/>
        <v/>
      </c>
      <c r="F29" s="389" t="b">
        <f t="shared" si="3"/>
        <v>0</v>
      </c>
      <c r="G29" s="390">
        <f t="shared" si="4"/>
        <v>1</v>
      </c>
    </row>
    <row r="30" spans="1:7" x14ac:dyDescent="0.25">
      <c r="A30" s="46">
        <v>19</v>
      </c>
      <c r="B30" s="7"/>
      <c r="C30" s="227"/>
      <c r="D30" s="19" t="str">
        <f t="shared" si="1"/>
        <v/>
      </c>
      <c r="E30" s="67" t="str">
        <f t="shared" si="2"/>
        <v/>
      </c>
      <c r="F30" s="389" t="b">
        <f t="shared" si="3"/>
        <v>0</v>
      </c>
      <c r="G30" s="390">
        <f t="shared" si="4"/>
        <v>1</v>
      </c>
    </row>
    <row r="31" spans="1:7" x14ac:dyDescent="0.25">
      <c r="A31" s="46">
        <v>20</v>
      </c>
      <c r="B31" s="7"/>
      <c r="C31" s="227"/>
      <c r="D31" s="19" t="str">
        <f t="shared" si="1"/>
        <v/>
      </c>
      <c r="E31" s="67" t="str">
        <f t="shared" si="2"/>
        <v/>
      </c>
      <c r="F31" s="389" t="b">
        <f t="shared" si="3"/>
        <v>0</v>
      </c>
      <c r="G31" s="390">
        <f t="shared" si="4"/>
        <v>1</v>
      </c>
    </row>
    <row r="32" spans="1:7" x14ac:dyDescent="0.25">
      <c r="A32" s="46">
        <v>21</v>
      </c>
      <c r="B32" s="7"/>
      <c r="C32" s="227"/>
      <c r="D32" s="19" t="str">
        <f t="shared" si="1"/>
        <v/>
      </c>
      <c r="E32" s="67" t="str">
        <f t="shared" si="2"/>
        <v/>
      </c>
      <c r="F32" s="389" t="b">
        <f t="shared" si="3"/>
        <v>0</v>
      </c>
      <c r="G32" s="390">
        <f t="shared" si="4"/>
        <v>1</v>
      </c>
    </row>
    <row r="33" spans="1:7" x14ac:dyDescent="0.25">
      <c r="A33" s="46">
        <v>22</v>
      </c>
      <c r="B33" s="7"/>
      <c r="C33" s="227"/>
      <c r="D33" s="19" t="str">
        <f t="shared" si="1"/>
        <v/>
      </c>
      <c r="E33" s="67" t="str">
        <f t="shared" si="2"/>
        <v/>
      </c>
      <c r="F33" s="389" t="b">
        <f t="shared" si="3"/>
        <v>0</v>
      </c>
      <c r="G33" s="390">
        <f t="shared" si="4"/>
        <v>1</v>
      </c>
    </row>
    <row r="34" spans="1:7" x14ac:dyDescent="0.25">
      <c r="A34" s="46">
        <v>23</v>
      </c>
      <c r="B34" s="7"/>
      <c r="C34" s="227"/>
      <c r="D34" s="19" t="str">
        <f t="shared" si="1"/>
        <v/>
      </c>
      <c r="E34" s="67" t="str">
        <f t="shared" si="2"/>
        <v/>
      </c>
      <c r="F34" s="389" t="b">
        <f t="shared" si="3"/>
        <v>0</v>
      </c>
      <c r="G34" s="390">
        <f t="shared" si="4"/>
        <v>1</v>
      </c>
    </row>
    <row r="35" spans="1:7" x14ac:dyDescent="0.25">
      <c r="A35" s="46">
        <v>24</v>
      </c>
      <c r="B35" s="7"/>
      <c r="C35" s="227"/>
      <c r="D35" s="19" t="str">
        <f t="shared" si="1"/>
        <v/>
      </c>
      <c r="E35" s="67" t="str">
        <f t="shared" si="2"/>
        <v/>
      </c>
      <c r="F35" s="389" t="b">
        <f t="shared" si="3"/>
        <v>0</v>
      </c>
      <c r="G35" s="390">
        <f t="shared" si="4"/>
        <v>1</v>
      </c>
    </row>
    <row r="36" spans="1:7" x14ac:dyDescent="0.25">
      <c r="A36" s="46">
        <v>25</v>
      </c>
      <c r="B36" s="7"/>
      <c r="C36" s="227"/>
      <c r="D36" s="19" t="str">
        <f t="shared" si="1"/>
        <v/>
      </c>
      <c r="E36" s="67" t="str">
        <f t="shared" si="2"/>
        <v/>
      </c>
      <c r="F36" s="389" t="b">
        <f t="shared" si="3"/>
        <v>0</v>
      </c>
      <c r="G36" s="390">
        <f t="shared" si="4"/>
        <v>1</v>
      </c>
    </row>
    <row r="37" spans="1:7" x14ac:dyDescent="0.25">
      <c r="A37" s="46">
        <v>26</v>
      </c>
      <c r="B37" s="7"/>
      <c r="C37" s="227"/>
      <c r="D37" s="19" t="str">
        <f t="shared" si="1"/>
        <v/>
      </c>
      <c r="E37" s="67" t="str">
        <f t="shared" si="2"/>
        <v/>
      </c>
      <c r="F37" s="389" t="b">
        <f t="shared" si="3"/>
        <v>0</v>
      </c>
      <c r="G37" s="390">
        <f t="shared" si="4"/>
        <v>1</v>
      </c>
    </row>
    <row r="38" spans="1:7" x14ac:dyDescent="0.25">
      <c r="A38" s="46">
        <v>27</v>
      </c>
      <c r="B38" s="7"/>
      <c r="C38" s="227"/>
      <c r="D38" s="19" t="str">
        <f t="shared" si="1"/>
        <v/>
      </c>
      <c r="E38" s="67" t="str">
        <f t="shared" si="2"/>
        <v/>
      </c>
      <c r="F38" s="389" t="b">
        <f t="shared" si="3"/>
        <v>0</v>
      </c>
      <c r="G38" s="390">
        <f t="shared" si="4"/>
        <v>1</v>
      </c>
    </row>
    <row r="39" spans="1:7" x14ac:dyDescent="0.25">
      <c r="A39" s="46">
        <v>28</v>
      </c>
      <c r="B39" s="7"/>
      <c r="C39" s="227"/>
      <c r="D39" s="19" t="str">
        <f t="shared" si="1"/>
        <v/>
      </c>
      <c r="E39" s="67" t="str">
        <f t="shared" si="2"/>
        <v/>
      </c>
      <c r="F39" s="389" t="b">
        <f t="shared" si="3"/>
        <v>0</v>
      </c>
      <c r="G39" s="390">
        <f t="shared" si="4"/>
        <v>1</v>
      </c>
    </row>
    <row r="40" spans="1:7" x14ac:dyDescent="0.25">
      <c r="A40" s="46">
        <v>29</v>
      </c>
      <c r="B40" s="7"/>
      <c r="C40" s="227"/>
      <c r="D40" s="19" t="str">
        <f t="shared" si="1"/>
        <v/>
      </c>
      <c r="E40" s="67" t="str">
        <f t="shared" si="2"/>
        <v/>
      </c>
      <c r="F40" s="389" t="b">
        <f t="shared" si="3"/>
        <v>0</v>
      </c>
      <c r="G40" s="390">
        <f t="shared" si="4"/>
        <v>1</v>
      </c>
    </row>
    <row r="41" spans="1:7" x14ac:dyDescent="0.25">
      <c r="A41" s="46">
        <v>30</v>
      </c>
      <c r="B41" s="7"/>
      <c r="C41" s="227"/>
      <c r="D41" s="19" t="str">
        <f t="shared" si="1"/>
        <v/>
      </c>
      <c r="E41" s="67" t="str">
        <f t="shared" si="2"/>
        <v/>
      </c>
      <c r="F41" s="389" t="b">
        <f t="shared" si="3"/>
        <v>0</v>
      </c>
      <c r="G41" s="390">
        <f t="shared" si="4"/>
        <v>1</v>
      </c>
    </row>
    <row r="42" spans="1:7" x14ac:dyDescent="0.25">
      <c r="A42" s="46">
        <v>31</v>
      </c>
      <c r="B42" s="7"/>
      <c r="C42" s="227"/>
      <c r="D42" s="19" t="str">
        <f t="shared" si="1"/>
        <v/>
      </c>
      <c r="E42" s="67" t="str">
        <f t="shared" si="2"/>
        <v/>
      </c>
      <c r="F42" s="389" t="b">
        <f t="shared" si="3"/>
        <v>0</v>
      </c>
      <c r="G42" s="390">
        <f t="shared" si="4"/>
        <v>1</v>
      </c>
    </row>
    <row r="43" spans="1:7" x14ac:dyDescent="0.25">
      <c r="A43" s="46">
        <v>32</v>
      </c>
      <c r="B43" s="7"/>
      <c r="C43" s="227"/>
      <c r="D43" s="19" t="str">
        <f t="shared" si="1"/>
        <v/>
      </c>
      <c r="E43" s="67" t="str">
        <f t="shared" si="2"/>
        <v/>
      </c>
      <c r="F43" s="389" t="b">
        <f t="shared" si="3"/>
        <v>0</v>
      </c>
      <c r="G43" s="390">
        <f t="shared" si="4"/>
        <v>1</v>
      </c>
    </row>
    <row r="44" spans="1:7" x14ac:dyDescent="0.25">
      <c r="A44" s="46">
        <v>33</v>
      </c>
      <c r="B44" s="7"/>
      <c r="C44" s="227"/>
      <c r="D44" s="19" t="str">
        <f t="shared" si="1"/>
        <v/>
      </c>
      <c r="E44" s="67" t="str">
        <f t="shared" ref="E44:E75" si="5">IF(OR($B44="",,$C44="",$C44&gt;an_final),"",IF($C44&gt;=an_initial,1,""))</f>
        <v/>
      </c>
      <c r="F44" s="389" t="b">
        <f t="shared" si="3"/>
        <v>0</v>
      </c>
      <c r="G44" s="390">
        <f t="shared" ref="G44:G75" si="6">LEN(B44)-LEN(SUBSTITUTE(B44,",",""))+1</f>
        <v>1</v>
      </c>
    </row>
    <row r="45" spans="1:7" x14ac:dyDescent="0.25">
      <c r="A45" s="46">
        <v>34</v>
      </c>
      <c r="B45" s="7"/>
      <c r="C45" s="227"/>
      <c r="D45" s="19" t="str">
        <f t="shared" si="1"/>
        <v/>
      </c>
      <c r="E45" s="67" t="str">
        <f t="shared" si="5"/>
        <v/>
      </c>
      <c r="F45" s="389" t="b">
        <f t="shared" si="3"/>
        <v>0</v>
      </c>
      <c r="G45" s="390">
        <f t="shared" si="6"/>
        <v>1</v>
      </c>
    </row>
    <row r="46" spans="1:7" x14ac:dyDescent="0.25">
      <c r="A46" s="46">
        <v>35</v>
      </c>
      <c r="B46" s="7"/>
      <c r="C46" s="227"/>
      <c r="D46" s="19" t="str">
        <f t="shared" si="1"/>
        <v/>
      </c>
      <c r="E46" s="67" t="str">
        <f t="shared" si="5"/>
        <v/>
      </c>
      <c r="F46" s="389" t="b">
        <f t="shared" si="3"/>
        <v>0</v>
      </c>
      <c r="G46" s="390">
        <f t="shared" si="6"/>
        <v>1</v>
      </c>
    </row>
    <row r="47" spans="1:7" x14ac:dyDescent="0.25">
      <c r="A47" s="46">
        <v>36</v>
      </c>
      <c r="B47" s="7"/>
      <c r="C47" s="227"/>
      <c r="D47" s="19" t="str">
        <f t="shared" si="1"/>
        <v/>
      </c>
      <c r="E47" s="67" t="str">
        <f t="shared" si="5"/>
        <v/>
      </c>
      <c r="F47" s="389" t="b">
        <f t="shared" si="3"/>
        <v>0</v>
      </c>
      <c r="G47" s="390">
        <f t="shared" si="6"/>
        <v>1</v>
      </c>
    </row>
    <row r="48" spans="1:7" x14ac:dyDescent="0.25">
      <c r="A48" s="46">
        <v>37</v>
      </c>
      <c r="B48" s="7"/>
      <c r="C48" s="227"/>
      <c r="D48" s="19" t="str">
        <f t="shared" si="1"/>
        <v/>
      </c>
      <c r="E48" s="67" t="str">
        <f t="shared" si="5"/>
        <v/>
      </c>
      <c r="F48" s="389" t="b">
        <f t="shared" si="3"/>
        <v>0</v>
      </c>
      <c r="G48" s="390">
        <f t="shared" si="6"/>
        <v>1</v>
      </c>
    </row>
    <row r="49" spans="1:7" x14ac:dyDescent="0.25">
      <c r="A49" s="46">
        <v>38</v>
      </c>
      <c r="B49" s="7"/>
      <c r="C49" s="227"/>
      <c r="D49" s="19" t="str">
        <f t="shared" si="1"/>
        <v/>
      </c>
      <c r="E49" s="67" t="str">
        <f t="shared" si="5"/>
        <v/>
      </c>
      <c r="F49" s="389" t="b">
        <f t="shared" si="3"/>
        <v>0</v>
      </c>
      <c r="G49" s="390">
        <f t="shared" si="6"/>
        <v>1</v>
      </c>
    </row>
    <row r="50" spans="1:7" x14ac:dyDescent="0.25">
      <c r="A50" s="46">
        <v>39</v>
      </c>
      <c r="B50" s="7"/>
      <c r="C50" s="227"/>
      <c r="D50" s="19" t="str">
        <f t="shared" si="1"/>
        <v/>
      </c>
      <c r="E50" s="67" t="str">
        <f t="shared" si="5"/>
        <v/>
      </c>
      <c r="F50" s="389" t="b">
        <f t="shared" si="3"/>
        <v>0</v>
      </c>
      <c r="G50" s="390">
        <f t="shared" si="6"/>
        <v>1</v>
      </c>
    </row>
    <row r="51" spans="1:7" x14ac:dyDescent="0.25">
      <c r="A51" s="46">
        <v>40</v>
      </c>
      <c r="B51" s="7"/>
      <c r="C51" s="227"/>
      <c r="D51" s="19" t="str">
        <f t="shared" si="1"/>
        <v/>
      </c>
      <c r="E51" s="67" t="str">
        <f t="shared" si="5"/>
        <v/>
      </c>
      <c r="F51" s="389" t="b">
        <f t="shared" si="3"/>
        <v>0</v>
      </c>
      <c r="G51" s="390">
        <f t="shared" si="6"/>
        <v>1</v>
      </c>
    </row>
    <row r="52" spans="1:7" x14ac:dyDescent="0.25">
      <c r="A52" s="46">
        <v>41</v>
      </c>
      <c r="B52" s="7"/>
      <c r="C52" s="227"/>
      <c r="D52" s="19" t="str">
        <f t="shared" si="1"/>
        <v/>
      </c>
      <c r="E52" s="67" t="str">
        <f t="shared" si="5"/>
        <v/>
      </c>
      <c r="F52" s="389" t="b">
        <f t="shared" si="3"/>
        <v>0</v>
      </c>
      <c r="G52" s="390">
        <f t="shared" si="6"/>
        <v>1</v>
      </c>
    </row>
    <row r="53" spans="1:7" x14ac:dyDescent="0.25">
      <c r="A53" s="46">
        <v>42</v>
      </c>
      <c r="B53" s="7"/>
      <c r="C53" s="227"/>
      <c r="D53" s="19" t="str">
        <f t="shared" si="1"/>
        <v/>
      </c>
      <c r="E53" s="67" t="str">
        <f t="shared" si="5"/>
        <v/>
      </c>
      <c r="F53" s="389" t="b">
        <f t="shared" si="3"/>
        <v>0</v>
      </c>
      <c r="G53" s="390">
        <f t="shared" si="6"/>
        <v>1</v>
      </c>
    </row>
    <row r="54" spans="1:7" x14ac:dyDescent="0.25">
      <c r="A54" s="46">
        <v>43</v>
      </c>
      <c r="B54" s="7"/>
      <c r="C54" s="227"/>
      <c r="D54" s="19" t="str">
        <f t="shared" si="1"/>
        <v/>
      </c>
      <c r="E54" s="67" t="str">
        <f t="shared" si="5"/>
        <v/>
      </c>
      <c r="F54" s="389" t="b">
        <f t="shared" si="3"/>
        <v>0</v>
      </c>
      <c r="G54" s="390">
        <f t="shared" si="6"/>
        <v>1</v>
      </c>
    </row>
    <row r="55" spans="1:7" x14ac:dyDescent="0.25">
      <c r="A55" s="46">
        <v>44</v>
      </c>
      <c r="B55" s="7"/>
      <c r="C55" s="227"/>
      <c r="D55" s="19" t="str">
        <f t="shared" si="1"/>
        <v/>
      </c>
      <c r="E55" s="67" t="str">
        <f t="shared" si="5"/>
        <v/>
      </c>
      <c r="F55" s="389" t="b">
        <f t="shared" si="3"/>
        <v>0</v>
      </c>
      <c r="G55" s="390">
        <f t="shared" si="6"/>
        <v>1</v>
      </c>
    </row>
    <row r="56" spans="1:7" x14ac:dyDescent="0.25">
      <c r="A56" s="46">
        <v>45</v>
      </c>
      <c r="B56" s="7"/>
      <c r="C56" s="227"/>
      <c r="D56" s="19" t="str">
        <f t="shared" si="1"/>
        <v/>
      </c>
      <c r="E56" s="67" t="str">
        <f t="shared" si="5"/>
        <v/>
      </c>
      <c r="F56" s="389" t="b">
        <f t="shared" si="3"/>
        <v>0</v>
      </c>
      <c r="G56" s="390">
        <f t="shared" si="6"/>
        <v>1</v>
      </c>
    </row>
    <row r="57" spans="1:7" x14ac:dyDescent="0.25">
      <c r="A57" s="46">
        <v>46</v>
      </c>
      <c r="B57" s="7"/>
      <c r="C57" s="227"/>
      <c r="D57" s="19" t="str">
        <f t="shared" si="1"/>
        <v/>
      </c>
      <c r="E57" s="67" t="str">
        <f t="shared" si="5"/>
        <v/>
      </c>
      <c r="F57" s="389" t="b">
        <f t="shared" si="3"/>
        <v>0</v>
      </c>
      <c r="G57" s="390">
        <f t="shared" si="6"/>
        <v>1</v>
      </c>
    </row>
    <row r="58" spans="1:7" x14ac:dyDescent="0.25">
      <c r="A58" s="46">
        <v>47</v>
      </c>
      <c r="B58" s="7"/>
      <c r="C58" s="227"/>
      <c r="D58" s="19" t="str">
        <f t="shared" si="1"/>
        <v/>
      </c>
      <c r="E58" s="67" t="str">
        <f t="shared" si="5"/>
        <v/>
      </c>
      <c r="F58" s="389" t="b">
        <f t="shared" si="3"/>
        <v>0</v>
      </c>
      <c r="G58" s="390">
        <f t="shared" si="6"/>
        <v>1</v>
      </c>
    </row>
    <row r="59" spans="1:7" x14ac:dyDescent="0.25">
      <c r="A59" s="46">
        <v>48</v>
      </c>
      <c r="B59" s="7"/>
      <c r="C59" s="227"/>
      <c r="D59" s="19" t="str">
        <f t="shared" si="1"/>
        <v/>
      </c>
      <c r="E59" s="67" t="str">
        <f t="shared" si="5"/>
        <v/>
      </c>
      <c r="F59" s="389" t="b">
        <f t="shared" si="3"/>
        <v>0</v>
      </c>
      <c r="G59" s="390">
        <f t="shared" si="6"/>
        <v>1</v>
      </c>
    </row>
    <row r="60" spans="1:7" x14ac:dyDescent="0.25">
      <c r="A60" s="46">
        <v>49</v>
      </c>
      <c r="B60" s="7"/>
      <c r="C60" s="227"/>
      <c r="D60" s="19" t="str">
        <f t="shared" si="1"/>
        <v/>
      </c>
      <c r="E60" s="67" t="str">
        <f t="shared" si="5"/>
        <v/>
      </c>
      <c r="F60" s="389" t="b">
        <f t="shared" si="3"/>
        <v>0</v>
      </c>
      <c r="G60" s="390">
        <f t="shared" si="6"/>
        <v>1</v>
      </c>
    </row>
    <row r="61" spans="1:7" x14ac:dyDescent="0.25">
      <c r="A61" s="46">
        <v>50</v>
      </c>
      <c r="B61" s="7"/>
      <c r="C61" s="227"/>
      <c r="D61" s="19" t="str">
        <f t="shared" si="1"/>
        <v/>
      </c>
      <c r="E61" s="67" t="str">
        <f t="shared" si="5"/>
        <v/>
      </c>
      <c r="F61" s="389" t="b">
        <f t="shared" si="3"/>
        <v>0</v>
      </c>
      <c r="G61" s="390">
        <f t="shared" si="6"/>
        <v>1</v>
      </c>
    </row>
    <row r="62" spans="1:7" x14ac:dyDescent="0.25">
      <c r="A62" s="46">
        <v>51</v>
      </c>
      <c r="B62" s="7"/>
      <c r="C62" s="227"/>
      <c r="D62" s="19" t="str">
        <f t="shared" si="1"/>
        <v/>
      </c>
      <c r="E62" s="67" t="str">
        <f t="shared" si="5"/>
        <v/>
      </c>
      <c r="F62" s="389" t="b">
        <f t="shared" si="3"/>
        <v>0</v>
      </c>
      <c r="G62" s="390">
        <f t="shared" si="6"/>
        <v>1</v>
      </c>
    </row>
    <row r="63" spans="1:7" x14ac:dyDescent="0.25">
      <c r="A63" s="46">
        <v>52</v>
      </c>
      <c r="B63" s="7"/>
      <c r="C63" s="227"/>
      <c r="D63" s="19" t="str">
        <f t="shared" si="1"/>
        <v/>
      </c>
      <c r="E63" s="67" t="str">
        <f t="shared" si="5"/>
        <v/>
      </c>
      <c r="F63" s="389" t="b">
        <f t="shared" si="3"/>
        <v>0</v>
      </c>
      <c r="G63" s="390">
        <f t="shared" si="6"/>
        <v>1</v>
      </c>
    </row>
    <row r="64" spans="1:7" x14ac:dyDescent="0.25">
      <c r="A64" s="46">
        <v>53</v>
      </c>
      <c r="B64" s="7"/>
      <c r="C64" s="227"/>
      <c r="D64" s="19" t="str">
        <f t="shared" si="1"/>
        <v/>
      </c>
      <c r="E64" s="67" t="str">
        <f t="shared" si="5"/>
        <v/>
      </c>
      <c r="F64" s="389" t="b">
        <f t="shared" si="3"/>
        <v>0</v>
      </c>
      <c r="G64" s="390">
        <f t="shared" si="6"/>
        <v>1</v>
      </c>
    </row>
    <row r="65" spans="1:7" x14ac:dyDescent="0.25">
      <c r="A65" s="46">
        <v>54</v>
      </c>
      <c r="B65" s="7"/>
      <c r="C65" s="227"/>
      <c r="D65" s="19" t="str">
        <f t="shared" si="1"/>
        <v/>
      </c>
      <c r="E65" s="67" t="str">
        <f t="shared" si="5"/>
        <v/>
      </c>
      <c r="F65" s="389" t="b">
        <f t="shared" si="3"/>
        <v>0</v>
      </c>
      <c r="G65" s="390">
        <f t="shared" si="6"/>
        <v>1</v>
      </c>
    </row>
    <row r="66" spans="1:7" x14ac:dyDescent="0.25">
      <c r="A66" s="46">
        <v>55</v>
      </c>
      <c r="B66" s="7"/>
      <c r="C66" s="227"/>
      <c r="D66" s="19" t="str">
        <f t="shared" si="1"/>
        <v/>
      </c>
      <c r="E66" s="67" t="str">
        <f t="shared" si="5"/>
        <v/>
      </c>
      <c r="F66" s="389" t="b">
        <f t="shared" si="3"/>
        <v>0</v>
      </c>
      <c r="G66" s="390">
        <f t="shared" si="6"/>
        <v>1</v>
      </c>
    </row>
    <row r="67" spans="1:7" x14ac:dyDescent="0.25">
      <c r="A67" s="46">
        <v>56</v>
      </c>
      <c r="B67" s="7"/>
      <c r="C67" s="227"/>
      <c r="D67" s="19" t="str">
        <f t="shared" si="1"/>
        <v/>
      </c>
      <c r="E67" s="67" t="str">
        <f t="shared" si="5"/>
        <v/>
      </c>
      <c r="F67" s="389" t="b">
        <f t="shared" si="3"/>
        <v>0</v>
      </c>
      <c r="G67" s="390">
        <f t="shared" si="6"/>
        <v>1</v>
      </c>
    </row>
    <row r="68" spans="1:7" x14ac:dyDescent="0.25">
      <c r="A68" s="46">
        <v>57</v>
      </c>
      <c r="B68" s="7"/>
      <c r="C68" s="227"/>
      <c r="D68" s="19" t="str">
        <f t="shared" si="1"/>
        <v/>
      </c>
      <c r="E68" s="67" t="str">
        <f t="shared" si="5"/>
        <v/>
      </c>
      <c r="F68" s="389" t="b">
        <f t="shared" si="3"/>
        <v>0</v>
      </c>
      <c r="G68" s="390">
        <f t="shared" si="6"/>
        <v>1</v>
      </c>
    </row>
    <row r="69" spans="1:7" x14ac:dyDescent="0.25">
      <c r="A69" s="46">
        <v>58</v>
      </c>
      <c r="B69" s="7"/>
      <c r="C69" s="227"/>
      <c r="D69" s="19" t="str">
        <f t="shared" si="1"/>
        <v/>
      </c>
      <c r="E69" s="67" t="str">
        <f t="shared" si="5"/>
        <v/>
      </c>
      <c r="F69" s="389" t="b">
        <f t="shared" si="3"/>
        <v>0</v>
      </c>
      <c r="G69" s="390">
        <f t="shared" si="6"/>
        <v>1</v>
      </c>
    </row>
    <row r="70" spans="1:7" x14ac:dyDescent="0.25">
      <c r="A70" s="46">
        <v>59</v>
      </c>
      <c r="B70" s="7"/>
      <c r="C70" s="227"/>
      <c r="D70" s="19" t="str">
        <f t="shared" si="1"/>
        <v/>
      </c>
      <c r="E70" s="67" t="str">
        <f t="shared" si="5"/>
        <v/>
      </c>
      <c r="F70" s="389" t="b">
        <f t="shared" si="3"/>
        <v>0</v>
      </c>
      <c r="G70" s="390">
        <f t="shared" si="6"/>
        <v>1</v>
      </c>
    </row>
    <row r="71" spans="1:7" x14ac:dyDescent="0.25">
      <c r="A71" s="46">
        <v>60</v>
      </c>
      <c r="B71" s="7"/>
      <c r="C71" s="227"/>
      <c r="D71" s="19" t="str">
        <f t="shared" si="1"/>
        <v/>
      </c>
      <c r="E71" s="67" t="str">
        <f t="shared" si="5"/>
        <v/>
      </c>
      <c r="F71" s="389" t="b">
        <f t="shared" si="3"/>
        <v>0</v>
      </c>
      <c r="G71" s="390">
        <f t="shared" si="6"/>
        <v>1</v>
      </c>
    </row>
    <row r="72" spans="1:7" x14ac:dyDescent="0.25">
      <c r="A72" s="46">
        <v>61</v>
      </c>
      <c r="B72" s="7"/>
      <c r="C72" s="227"/>
      <c r="D72" s="19" t="str">
        <f t="shared" si="1"/>
        <v/>
      </c>
      <c r="E72" s="67" t="str">
        <f t="shared" si="5"/>
        <v/>
      </c>
      <c r="F72" s="389" t="b">
        <f t="shared" si="3"/>
        <v>0</v>
      </c>
      <c r="G72" s="390">
        <f t="shared" si="6"/>
        <v>1</v>
      </c>
    </row>
    <row r="73" spans="1:7" x14ac:dyDescent="0.25">
      <c r="A73" s="46">
        <v>62</v>
      </c>
      <c r="B73" s="7"/>
      <c r="C73" s="227"/>
      <c r="D73" s="19" t="str">
        <f t="shared" si="1"/>
        <v/>
      </c>
      <c r="E73" s="67" t="str">
        <f t="shared" si="5"/>
        <v/>
      </c>
      <c r="F73" s="389" t="b">
        <f t="shared" si="3"/>
        <v>0</v>
      </c>
      <c r="G73" s="390">
        <f t="shared" si="6"/>
        <v>1</v>
      </c>
    </row>
    <row r="74" spans="1:7" x14ac:dyDescent="0.25">
      <c r="A74" s="46">
        <v>63</v>
      </c>
      <c r="B74" s="7"/>
      <c r="C74" s="227"/>
      <c r="D74" s="19" t="str">
        <f t="shared" si="1"/>
        <v/>
      </c>
      <c r="E74" s="67" t="str">
        <f t="shared" si="5"/>
        <v/>
      </c>
      <c r="F74" s="389" t="b">
        <f t="shared" si="3"/>
        <v>0</v>
      </c>
      <c r="G74" s="390">
        <f t="shared" si="6"/>
        <v>1</v>
      </c>
    </row>
    <row r="75" spans="1:7" x14ac:dyDescent="0.25">
      <c r="A75" s="46">
        <v>64</v>
      </c>
      <c r="B75" s="7"/>
      <c r="C75" s="227"/>
      <c r="D75" s="19" t="str">
        <f t="shared" si="1"/>
        <v/>
      </c>
      <c r="E75" s="67" t="str">
        <f t="shared" si="5"/>
        <v/>
      </c>
      <c r="F75" s="389" t="b">
        <f t="shared" si="3"/>
        <v>0</v>
      </c>
      <c r="G75" s="390">
        <f t="shared" si="6"/>
        <v>1</v>
      </c>
    </row>
    <row r="76" spans="1:7" x14ac:dyDescent="0.25">
      <c r="A76" s="46">
        <v>65</v>
      </c>
      <c r="B76" s="7"/>
      <c r="C76" s="227"/>
      <c r="D76" s="19" t="str">
        <f t="shared" ref="D76:D139" si="7">IF(OR($B76="",,$C76&lt;an_initial,$C76&gt;an_final),"",E76*20)</f>
        <v/>
      </c>
      <c r="E76" s="67" t="str">
        <f t="shared" ref="E76:E110" si="8">IF(OR($B76="",,$C76="",$C76&gt;an_final),"",IF($C76&gt;=an_initial,1,""))</f>
        <v/>
      </c>
      <c r="F76" s="389" t="b">
        <f t="shared" ref="F76:F110" si="9">IF(nume_candidat="",FALSE,ISNUMBER(SEARCH(nume_candidat,$B76)))</f>
        <v>0</v>
      </c>
      <c r="G76" s="390">
        <f t="shared" ref="G76:G110" si="10">LEN(B76)-LEN(SUBSTITUTE(B76,",",""))+1</f>
        <v>1</v>
      </c>
    </row>
    <row r="77" spans="1:7" x14ac:dyDescent="0.25">
      <c r="A77" s="46">
        <v>66</v>
      </c>
      <c r="B77" s="7"/>
      <c r="C77" s="227"/>
      <c r="D77" s="19" t="str">
        <f t="shared" si="7"/>
        <v/>
      </c>
      <c r="E77" s="67" t="str">
        <f t="shared" si="8"/>
        <v/>
      </c>
      <c r="F77" s="389" t="b">
        <f t="shared" si="9"/>
        <v>0</v>
      </c>
      <c r="G77" s="390">
        <f t="shared" si="10"/>
        <v>1</v>
      </c>
    </row>
    <row r="78" spans="1:7" x14ac:dyDescent="0.25">
      <c r="A78" s="46">
        <v>67</v>
      </c>
      <c r="B78" s="7"/>
      <c r="C78" s="227"/>
      <c r="D78" s="19" t="str">
        <f t="shared" si="7"/>
        <v/>
      </c>
      <c r="E78" s="67" t="str">
        <f t="shared" si="8"/>
        <v/>
      </c>
      <c r="F78" s="389" t="b">
        <f t="shared" si="9"/>
        <v>0</v>
      </c>
      <c r="G78" s="390">
        <f t="shared" si="10"/>
        <v>1</v>
      </c>
    </row>
    <row r="79" spans="1:7" x14ac:dyDescent="0.25">
      <c r="A79" s="46">
        <v>68</v>
      </c>
      <c r="B79" s="7"/>
      <c r="C79" s="227"/>
      <c r="D79" s="19" t="str">
        <f t="shared" si="7"/>
        <v/>
      </c>
      <c r="E79" s="67" t="str">
        <f t="shared" si="8"/>
        <v/>
      </c>
      <c r="F79" s="389" t="b">
        <f t="shared" si="9"/>
        <v>0</v>
      </c>
      <c r="G79" s="390">
        <f t="shared" si="10"/>
        <v>1</v>
      </c>
    </row>
    <row r="80" spans="1:7" x14ac:dyDescent="0.25">
      <c r="A80" s="46">
        <v>69</v>
      </c>
      <c r="B80" s="7"/>
      <c r="C80" s="227"/>
      <c r="D80" s="19" t="str">
        <f t="shared" si="7"/>
        <v/>
      </c>
      <c r="E80" s="67" t="str">
        <f t="shared" si="8"/>
        <v/>
      </c>
      <c r="F80" s="389" t="b">
        <f t="shared" si="9"/>
        <v>0</v>
      </c>
      <c r="G80" s="390">
        <f t="shared" si="10"/>
        <v>1</v>
      </c>
    </row>
    <row r="81" spans="1:7" x14ac:dyDescent="0.25">
      <c r="A81" s="46">
        <v>70</v>
      </c>
      <c r="B81" s="7"/>
      <c r="C81" s="227"/>
      <c r="D81" s="19" t="str">
        <f t="shared" si="7"/>
        <v/>
      </c>
      <c r="E81" s="67" t="str">
        <f t="shared" si="8"/>
        <v/>
      </c>
      <c r="F81" s="389" t="b">
        <f t="shared" si="9"/>
        <v>0</v>
      </c>
      <c r="G81" s="390">
        <f t="shared" si="10"/>
        <v>1</v>
      </c>
    </row>
    <row r="82" spans="1:7" x14ac:dyDescent="0.25">
      <c r="A82" s="46">
        <v>71</v>
      </c>
      <c r="B82" s="7"/>
      <c r="C82" s="227"/>
      <c r="D82" s="19" t="str">
        <f t="shared" si="7"/>
        <v/>
      </c>
      <c r="E82" s="67" t="str">
        <f t="shared" si="8"/>
        <v/>
      </c>
      <c r="F82" s="389" t="b">
        <f t="shared" si="9"/>
        <v>0</v>
      </c>
      <c r="G82" s="390">
        <f t="shared" si="10"/>
        <v>1</v>
      </c>
    </row>
    <row r="83" spans="1:7" x14ac:dyDescent="0.25">
      <c r="A83" s="46">
        <v>72</v>
      </c>
      <c r="B83" s="7"/>
      <c r="C83" s="227"/>
      <c r="D83" s="19" t="str">
        <f t="shared" si="7"/>
        <v/>
      </c>
      <c r="E83" s="67" t="str">
        <f t="shared" si="8"/>
        <v/>
      </c>
      <c r="F83" s="389" t="b">
        <f t="shared" si="9"/>
        <v>0</v>
      </c>
      <c r="G83" s="390">
        <f t="shared" si="10"/>
        <v>1</v>
      </c>
    </row>
    <row r="84" spans="1:7" x14ac:dyDescent="0.25">
      <c r="A84" s="46">
        <v>73</v>
      </c>
      <c r="B84" s="7"/>
      <c r="C84" s="227"/>
      <c r="D84" s="19" t="str">
        <f t="shared" si="7"/>
        <v/>
      </c>
      <c r="E84" s="67" t="str">
        <f t="shared" si="8"/>
        <v/>
      </c>
      <c r="F84" s="389" t="b">
        <f t="shared" si="9"/>
        <v>0</v>
      </c>
      <c r="G84" s="390">
        <f t="shared" si="10"/>
        <v>1</v>
      </c>
    </row>
    <row r="85" spans="1:7" x14ac:dyDescent="0.25">
      <c r="A85" s="46">
        <v>74</v>
      </c>
      <c r="B85" s="7"/>
      <c r="C85" s="227"/>
      <c r="D85" s="19" t="str">
        <f t="shared" si="7"/>
        <v/>
      </c>
      <c r="E85" s="67" t="str">
        <f t="shared" si="8"/>
        <v/>
      </c>
      <c r="F85" s="389" t="b">
        <f t="shared" si="9"/>
        <v>0</v>
      </c>
      <c r="G85" s="390">
        <f t="shared" si="10"/>
        <v>1</v>
      </c>
    </row>
    <row r="86" spans="1:7" x14ac:dyDescent="0.25">
      <c r="A86" s="46">
        <v>75</v>
      </c>
      <c r="B86" s="7"/>
      <c r="C86" s="227"/>
      <c r="D86" s="19" t="str">
        <f t="shared" si="7"/>
        <v/>
      </c>
      <c r="E86" s="67" t="str">
        <f t="shared" si="8"/>
        <v/>
      </c>
      <c r="F86" s="389" t="b">
        <f t="shared" si="9"/>
        <v>0</v>
      </c>
      <c r="G86" s="390">
        <f t="shared" si="10"/>
        <v>1</v>
      </c>
    </row>
    <row r="87" spans="1:7" x14ac:dyDescent="0.25">
      <c r="A87" s="46">
        <v>76</v>
      </c>
      <c r="B87" s="7"/>
      <c r="C87" s="227"/>
      <c r="D87" s="19" t="str">
        <f t="shared" si="7"/>
        <v/>
      </c>
      <c r="E87" s="67" t="str">
        <f t="shared" si="8"/>
        <v/>
      </c>
      <c r="F87" s="389" t="b">
        <f t="shared" si="9"/>
        <v>0</v>
      </c>
      <c r="G87" s="390">
        <f t="shared" si="10"/>
        <v>1</v>
      </c>
    </row>
    <row r="88" spans="1:7" x14ac:dyDescent="0.25">
      <c r="A88" s="46">
        <v>77</v>
      </c>
      <c r="B88" s="7"/>
      <c r="C88" s="227"/>
      <c r="D88" s="19" t="str">
        <f t="shared" si="7"/>
        <v/>
      </c>
      <c r="E88" s="67" t="str">
        <f t="shared" si="8"/>
        <v/>
      </c>
      <c r="F88" s="389" t="b">
        <f t="shared" si="9"/>
        <v>0</v>
      </c>
      <c r="G88" s="390">
        <f t="shared" si="10"/>
        <v>1</v>
      </c>
    </row>
    <row r="89" spans="1:7" x14ac:dyDescent="0.25">
      <c r="A89" s="46">
        <v>78</v>
      </c>
      <c r="B89" s="7"/>
      <c r="C89" s="227"/>
      <c r="D89" s="19" t="str">
        <f t="shared" si="7"/>
        <v/>
      </c>
      <c r="E89" s="67" t="str">
        <f t="shared" si="8"/>
        <v/>
      </c>
      <c r="F89" s="389" t="b">
        <f t="shared" si="9"/>
        <v>0</v>
      </c>
      <c r="G89" s="390">
        <f t="shared" si="10"/>
        <v>1</v>
      </c>
    </row>
    <row r="90" spans="1:7" x14ac:dyDescent="0.25">
      <c r="A90" s="46">
        <v>79</v>
      </c>
      <c r="B90" s="7"/>
      <c r="C90" s="227"/>
      <c r="D90" s="19" t="str">
        <f t="shared" si="7"/>
        <v/>
      </c>
      <c r="E90" s="67" t="str">
        <f t="shared" si="8"/>
        <v/>
      </c>
      <c r="F90" s="389" t="b">
        <f t="shared" si="9"/>
        <v>0</v>
      </c>
      <c r="G90" s="390">
        <f t="shared" si="10"/>
        <v>1</v>
      </c>
    </row>
    <row r="91" spans="1:7" x14ac:dyDescent="0.25">
      <c r="A91" s="46">
        <v>80</v>
      </c>
      <c r="B91" s="7"/>
      <c r="C91" s="227"/>
      <c r="D91" s="19" t="str">
        <f t="shared" si="7"/>
        <v/>
      </c>
      <c r="E91" s="67" t="str">
        <f t="shared" si="8"/>
        <v/>
      </c>
      <c r="F91" s="389" t="b">
        <f t="shared" si="9"/>
        <v>0</v>
      </c>
      <c r="G91" s="390">
        <f t="shared" si="10"/>
        <v>1</v>
      </c>
    </row>
    <row r="92" spans="1:7" x14ac:dyDescent="0.25">
      <c r="A92" s="46">
        <v>81</v>
      </c>
      <c r="B92" s="7"/>
      <c r="C92" s="227"/>
      <c r="D92" s="19" t="str">
        <f t="shared" si="7"/>
        <v/>
      </c>
      <c r="E92" s="67" t="str">
        <f t="shared" si="8"/>
        <v/>
      </c>
      <c r="F92" s="389" t="b">
        <f t="shared" si="9"/>
        <v>0</v>
      </c>
      <c r="G92" s="390">
        <f t="shared" si="10"/>
        <v>1</v>
      </c>
    </row>
    <row r="93" spans="1:7" x14ac:dyDescent="0.25">
      <c r="A93" s="46">
        <v>82</v>
      </c>
      <c r="B93" s="7"/>
      <c r="C93" s="227"/>
      <c r="D93" s="19" t="str">
        <f t="shared" si="7"/>
        <v/>
      </c>
      <c r="E93" s="67" t="str">
        <f t="shared" si="8"/>
        <v/>
      </c>
      <c r="F93" s="389" t="b">
        <f t="shared" si="9"/>
        <v>0</v>
      </c>
      <c r="G93" s="390">
        <f t="shared" si="10"/>
        <v>1</v>
      </c>
    </row>
    <row r="94" spans="1:7" x14ac:dyDescent="0.25">
      <c r="A94" s="46">
        <v>83</v>
      </c>
      <c r="B94" s="7"/>
      <c r="C94" s="227"/>
      <c r="D94" s="19" t="str">
        <f t="shared" si="7"/>
        <v/>
      </c>
      <c r="E94" s="67" t="str">
        <f t="shared" si="8"/>
        <v/>
      </c>
      <c r="F94" s="389" t="b">
        <f t="shared" si="9"/>
        <v>0</v>
      </c>
      <c r="G94" s="390">
        <f t="shared" si="10"/>
        <v>1</v>
      </c>
    </row>
    <row r="95" spans="1:7" x14ac:dyDescent="0.25">
      <c r="A95" s="46">
        <v>84</v>
      </c>
      <c r="B95" s="7"/>
      <c r="C95" s="227"/>
      <c r="D95" s="19" t="str">
        <f t="shared" si="7"/>
        <v/>
      </c>
      <c r="E95" s="67" t="str">
        <f t="shared" si="8"/>
        <v/>
      </c>
      <c r="F95" s="389" t="b">
        <f t="shared" si="9"/>
        <v>0</v>
      </c>
      <c r="G95" s="390">
        <f t="shared" si="10"/>
        <v>1</v>
      </c>
    </row>
    <row r="96" spans="1:7" x14ac:dyDescent="0.25">
      <c r="A96" s="46">
        <v>85</v>
      </c>
      <c r="B96" s="7"/>
      <c r="C96" s="227"/>
      <c r="D96" s="19" t="str">
        <f t="shared" si="7"/>
        <v/>
      </c>
      <c r="E96" s="67" t="str">
        <f t="shared" si="8"/>
        <v/>
      </c>
      <c r="F96" s="389" t="b">
        <f t="shared" si="9"/>
        <v>0</v>
      </c>
      <c r="G96" s="390">
        <f t="shared" si="10"/>
        <v>1</v>
      </c>
    </row>
    <row r="97" spans="1:7" x14ac:dyDescent="0.25">
      <c r="A97" s="46">
        <v>86</v>
      </c>
      <c r="B97" s="7"/>
      <c r="C97" s="227"/>
      <c r="D97" s="19" t="str">
        <f t="shared" si="7"/>
        <v/>
      </c>
      <c r="E97" s="67" t="str">
        <f t="shared" si="8"/>
        <v/>
      </c>
      <c r="F97" s="389" t="b">
        <f t="shared" si="9"/>
        <v>0</v>
      </c>
      <c r="G97" s="390">
        <f t="shared" si="10"/>
        <v>1</v>
      </c>
    </row>
    <row r="98" spans="1:7" x14ac:dyDescent="0.25">
      <c r="A98" s="46">
        <v>87</v>
      </c>
      <c r="B98" s="7"/>
      <c r="C98" s="227"/>
      <c r="D98" s="19" t="str">
        <f t="shared" si="7"/>
        <v/>
      </c>
      <c r="E98" s="67" t="str">
        <f t="shared" si="8"/>
        <v/>
      </c>
      <c r="F98" s="389" t="b">
        <f t="shared" si="9"/>
        <v>0</v>
      </c>
      <c r="G98" s="390">
        <f t="shared" si="10"/>
        <v>1</v>
      </c>
    </row>
    <row r="99" spans="1:7" x14ac:dyDescent="0.25">
      <c r="A99" s="46">
        <v>88</v>
      </c>
      <c r="B99" s="7"/>
      <c r="C99" s="227"/>
      <c r="D99" s="19" t="str">
        <f t="shared" si="7"/>
        <v/>
      </c>
      <c r="E99" s="67" t="str">
        <f t="shared" si="8"/>
        <v/>
      </c>
      <c r="F99" s="389" t="b">
        <f t="shared" si="9"/>
        <v>0</v>
      </c>
      <c r="G99" s="390">
        <f t="shared" si="10"/>
        <v>1</v>
      </c>
    </row>
    <row r="100" spans="1:7" x14ac:dyDescent="0.25">
      <c r="A100" s="46">
        <v>89</v>
      </c>
      <c r="B100" s="7"/>
      <c r="C100" s="227"/>
      <c r="D100" s="19" t="str">
        <f t="shared" si="7"/>
        <v/>
      </c>
      <c r="E100" s="67" t="str">
        <f t="shared" si="8"/>
        <v/>
      </c>
      <c r="F100" s="389" t="b">
        <f t="shared" si="9"/>
        <v>0</v>
      </c>
      <c r="G100" s="390">
        <f t="shared" si="10"/>
        <v>1</v>
      </c>
    </row>
    <row r="101" spans="1:7" x14ac:dyDescent="0.25">
      <c r="A101" s="46">
        <v>90</v>
      </c>
      <c r="B101" s="7"/>
      <c r="C101" s="227"/>
      <c r="D101" s="19" t="str">
        <f t="shared" si="7"/>
        <v/>
      </c>
      <c r="E101" s="67" t="str">
        <f t="shared" si="8"/>
        <v/>
      </c>
      <c r="F101" s="389" t="b">
        <f t="shared" si="9"/>
        <v>0</v>
      </c>
      <c r="G101" s="390">
        <f t="shared" si="10"/>
        <v>1</v>
      </c>
    </row>
    <row r="102" spans="1:7" x14ac:dyDescent="0.25">
      <c r="A102" s="46">
        <v>91</v>
      </c>
      <c r="B102" s="7"/>
      <c r="C102" s="227"/>
      <c r="D102" s="19" t="str">
        <f t="shared" si="7"/>
        <v/>
      </c>
      <c r="E102" s="67" t="str">
        <f t="shared" si="8"/>
        <v/>
      </c>
      <c r="F102" s="389" t="b">
        <f t="shared" si="9"/>
        <v>0</v>
      </c>
      <c r="G102" s="390">
        <f t="shared" si="10"/>
        <v>1</v>
      </c>
    </row>
    <row r="103" spans="1:7" x14ac:dyDescent="0.25">
      <c r="A103" s="46">
        <v>92</v>
      </c>
      <c r="B103" s="7"/>
      <c r="C103" s="227"/>
      <c r="D103" s="19" t="str">
        <f t="shared" si="7"/>
        <v/>
      </c>
      <c r="E103" s="67" t="str">
        <f t="shared" si="8"/>
        <v/>
      </c>
      <c r="F103" s="389" t="b">
        <f t="shared" si="9"/>
        <v>0</v>
      </c>
      <c r="G103" s="390">
        <f t="shared" si="10"/>
        <v>1</v>
      </c>
    </row>
    <row r="104" spans="1:7" x14ac:dyDescent="0.25">
      <c r="A104" s="46">
        <v>93</v>
      </c>
      <c r="B104" s="7"/>
      <c r="C104" s="227"/>
      <c r="D104" s="19" t="str">
        <f t="shared" si="7"/>
        <v/>
      </c>
      <c r="E104" s="67" t="str">
        <f t="shared" si="8"/>
        <v/>
      </c>
      <c r="F104" s="389" t="b">
        <f t="shared" si="9"/>
        <v>0</v>
      </c>
      <c r="G104" s="390">
        <f t="shared" si="10"/>
        <v>1</v>
      </c>
    </row>
    <row r="105" spans="1:7" x14ac:dyDescent="0.25">
      <c r="A105" s="46">
        <v>94</v>
      </c>
      <c r="B105" s="7"/>
      <c r="C105" s="227"/>
      <c r="D105" s="19" t="str">
        <f t="shared" si="7"/>
        <v/>
      </c>
      <c r="E105" s="67" t="str">
        <f t="shared" si="8"/>
        <v/>
      </c>
      <c r="F105" s="389" t="b">
        <f t="shared" si="9"/>
        <v>0</v>
      </c>
      <c r="G105" s="390">
        <f t="shared" si="10"/>
        <v>1</v>
      </c>
    </row>
    <row r="106" spans="1:7" x14ac:dyDescent="0.25">
      <c r="A106" s="46">
        <v>95</v>
      </c>
      <c r="B106" s="7"/>
      <c r="C106" s="227"/>
      <c r="D106" s="19" t="str">
        <f t="shared" si="7"/>
        <v/>
      </c>
      <c r="E106" s="67" t="str">
        <f t="shared" si="8"/>
        <v/>
      </c>
      <c r="F106" s="389" t="b">
        <f t="shared" si="9"/>
        <v>0</v>
      </c>
      <c r="G106" s="390">
        <f t="shared" si="10"/>
        <v>1</v>
      </c>
    </row>
    <row r="107" spans="1:7" x14ac:dyDescent="0.25">
      <c r="A107" s="46">
        <v>96</v>
      </c>
      <c r="B107" s="7"/>
      <c r="C107" s="227"/>
      <c r="D107" s="19" t="str">
        <f t="shared" si="7"/>
        <v/>
      </c>
      <c r="E107" s="67" t="str">
        <f t="shared" si="8"/>
        <v/>
      </c>
      <c r="F107" s="389" t="b">
        <f t="shared" si="9"/>
        <v>0</v>
      </c>
      <c r="G107" s="390">
        <f t="shared" si="10"/>
        <v>1</v>
      </c>
    </row>
    <row r="108" spans="1:7" x14ac:dyDescent="0.25">
      <c r="A108" s="46">
        <v>97</v>
      </c>
      <c r="B108" s="7"/>
      <c r="C108" s="227"/>
      <c r="D108" s="19" t="str">
        <f t="shared" si="7"/>
        <v/>
      </c>
      <c r="E108" s="67" t="str">
        <f t="shared" si="8"/>
        <v/>
      </c>
      <c r="F108" s="389" t="b">
        <f t="shared" si="9"/>
        <v>0</v>
      </c>
      <c r="G108" s="390">
        <f t="shared" si="10"/>
        <v>1</v>
      </c>
    </row>
    <row r="109" spans="1:7" x14ac:dyDescent="0.25">
      <c r="A109" s="46">
        <v>98</v>
      </c>
      <c r="B109" s="7"/>
      <c r="C109" s="227"/>
      <c r="D109" s="19" t="str">
        <f t="shared" si="7"/>
        <v/>
      </c>
      <c r="E109" s="67" t="str">
        <f t="shared" si="8"/>
        <v/>
      </c>
      <c r="F109" s="389" t="b">
        <f t="shared" si="9"/>
        <v>0</v>
      </c>
      <c r="G109" s="390">
        <f t="shared" si="10"/>
        <v>1</v>
      </c>
    </row>
    <row r="110" spans="1:7" x14ac:dyDescent="0.25">
      <c r="A110" s="152">
        <v>99</v>
      </c>
      <c r="B110" s="7"/>
      <c r="C110" s="227"/>
      <c r="D110" s="19" t="str">
        <f t="shared" si="7"/>
        <v/>
      </c>
      <c r="E110" s="67" t="str">
        <f t="shared" si="8"/>
        <v/>
      </c>
      <c r="F110" s="389" t="b">
        <f t="shared" si="9"/>
        <v>0</v>
      </c>
      <c r="G110" s="390">
        <f t="shared" si="10"/>
        <v>1</v>
      </c>
    </row>
    <row r="111" spans="1:7" x14ac:dyDescent="0.25">
      <c r="A111" s="152">
        <v>100</v>
      </c>
      <c r="B111" s="153"/>
      <c r="C111" s="155"/>
      <c r="D111" s="19" t="str">
        <f t="shared" si="7"/>
        <v/>
      </c>
    </row>
    <row r="112" spans="1:7" x14ac:dyDescent="0.25">
      <c r="A112" s="152">
        <v>101</v>
      </c>
      <c r="B112" s="153"/>
      <c r="C112" s="155"/>
      <c r="D112" s="19" t="str">
        <f t="shared" si="7"/>
        <v/>
      </c>
    </row>
    <row r="113" spans="1:16" x14ac:dyDescent="0.25">
      <c r="A113" s="152">
        <v>102</v>
      </c>
      <c r="B113" s="153"/>
      <c r="C113" s="155"/>
      <c r="D113" s="19" t="str">
        <f t="shared" si="7"/>
        <v/>
      </c>
    </row>
    <row r="114" spans="1:16" x14ac:dyDescent="0.25">
      <c r="A114" s="152">
        <v>103</v>
      </c>
      <c r="B114" s="153"/>
      <c r="C114" s="155"/>
      <c r="D114" s="19" t="str">
        <f t="shared" si="7"/>
        <v/>
      </c>
    </row>
    <row r="115" spans="1:16" s="79" customFormat="1" x14ac:dyDescent="0.25">
      <c r="A115" s="152">
        <v>104</v>
      </c>
      <c r="B115" s="153"/>
      <c r="C115" s="155"/>
      <c r="D115" s="19" t="str">
        <f t="shared" si="7"/>
        <v/>
      </c>
      <c r="F115" s="80"/>
      <c r="G115" s="73"/>
      <c r="H115" s="73"/>
      <c r="I115" s="73"/>
      <c r="J115" s="73"/>
      <c r="K115" s="73"/>
      <c r="L115" s="73"/>
      <c r="M115" s="73"/>
      <c r="N115" s="73"/>
      <c r="O115" s="73"/>
      <c r="P115" s="73"/>
    </row>
    <row r="116" spans="1:16" s="79" customFormat="1" x14ac:dyDescent="0.25">
      <c r="A116" s="152">
        <v>105</v>
      </c>
      <c r="B116" s="153"/>
      <c r="C116" s="155"/>
      <c r="D116" s="19" t="str">
        <f t="shared" si="7"/>
        <v/>
      </c>
      <c r="F116" s="80"/>
      <c r="G116" s="73"/>
      <c r="H116" s="73"/>
      <c r="I116" s="73"/>
      <c r="J116" s="73"/>
      <c r="K116" s="73"/>
      <c r="L116" s="73"/>
      <c r="M116" s="73"/>
      <c r="N116" s="73"/>
      <c r="O116" s="73"/>
      <c r="P116" s="73"/>
    </row>
    <row r="117" spans="1:16" s="79" customFormat="1" x14ac:dyDescent="0.25">
      <c r="A117" s="152">
        <v>106</v>
      </c>
      <c r="B117" s="153"/>
      <c r="C117" s="155"/>
      <c r="D117" s="19" t="str">
        <f t="shared" si="7"/>
        <v/>
      </c>
      <c r="F117" s="80"/>
      <c r="G117" s="73"/>
      <c r="H117" s="73"/>
      <c r="I117" s="73"/>
      <c r="J117" s="73"/>
      <c r="K117" s="73"/>
      <c r="L117" s="73"/>
      <c r="M117" s="73"/>
      <c r="N117" s="73"/>
      <c r="O117" s="73"/>
      <c r="P117" s="73"/>
    </row>
    <row r="118" spans="1:16" s="79" customFormat="1" x14ac:dyDescent="0.25">
      <c r="A118" s="152">
        <v>107</v>
      </c>
      <c r="B118" s="153"/>
      <c r="C118" s="155"/>
      <c r="D118" s="19" t="str">
        <f t="shared" si="7"/>
        <v/>
      </c>
      <c r="F118" s="80"/>
      <c r="G118" s="73"/>
      <c r="H118" s="73"/>
      <c r="I118" s="73"/>
      <c r="J118" s="73"/>
      <c r="K118" s="73"/>
      <c r="L118" s="73"/>
      <c r="M118" s="73"/>
      <c r="N118" s="73"/>
      <c r="O118" s="73"/>
      <c r="P118" s="73"/>
    </row>
    <row r="119" spans="1:16" s="79" customFormat="1" x14ac:dyDescent="0.25">
      <c r="A119" s="152">
        <v>108</v>
      </c>
      <c r="B119" s="153"/>
      <c r="C119" s="155"/>
      <c r="D119" s="19" t="str">
        <f t="shared" si="7"/>
        <v/>
      </c>
      <c r="F119" s="80"/>
      <c r="G119" s="73"/>
      <c r="H119" s="73"/>
      <c r="I119" s="73"/>
      <c r="J119" s="73"/>
      <c r="K119" s="73"/>
      <c r="L119" s="73"/>
      <c r="M119" s="73"/>
      <c r="N119" s="73"/>
      <c r="O119" s="73"/>
      <c r="P119" s="73"/>
    </row>
    <row r="120" spans="1:16" s="79" customFormat="1" x14ac:dyDescent="0.25">
      <c r="A120" s="152">
        <v>109</v>
      </c>
      <c r="B120" s="153"/>
      <c r="C120" s="155"/>
      <c r="D120" s="19" t="str">
        <f t="shared" si="7"/>
        <v/>
      </c>
      <c r="F120" s="80"/>
      <c r="G120" s="73"/>
      <c r="H120" s="73"/>
      <c r="I120" s="73"/>
      <c r="J120" s="73"/>
      <c r="K120" s="73"/>
      <c r="L120" s="73"/>
      <c r="M120" s="73"/>
      <c r="N120" s="73"/>
      <c r="O120" s="73"/>
      <c r="P120" s="73"/>
    </row>
    <row r="121" spans="1:16" s="79" customFormat="1" x14ac:dyDescent="0.25">
      <c r="A121" s="152">
        <v>110</v>
      </c>
      <c r="B121" s="153"/>
      <c r="C121" s="155"/>
      <c r="D121" s="19" t="str">
        <f t="shared" si="7"/>
        <v/>
      </c>
      <c r="F121" s="80"/>
      <c r="G121" s="73"/>
      <c r="H121" s="73"/>
      <c r="I121" s="73"/>
      <c r="J121" s="73"/>
      <c r="K121" s="73"/>
      <c r="L121" s="73"/>
      <c r="M121" s="73"/>
      <c r="N121" s="73"/>
      <c r="O121" s="73"/>
      <c r="P121" s="73"/>
    </row>
    <row r="122" spans="1:16" s="79" customFormat="1" x14ac:dyDescent="0.25">
      <c r="A122" s="152">
        <v>111</v>
      </c>
      <c r="B122" s="153"/>
      <c r="C122" s="155"/>
      <c r="D122" s="19" t="str">
        <f t="shared" si="7"/>
        <v/>
      </c>
      <c r="F122" s="80"/>
      <c r="G122" s="73"/>
      <c r="H122" s="73"/>
      <c r="I122" s="73"/>
      <c r="J122" s="73"/>
      <c r="K122" s="73"/>
      <c r="L122" s="73"/>
      <c r="M122" s="73"/>
      <c r="N122" s="73"/>
      <c r="O122" s="73"/>
      <c r="P122" s="73"/>
    </row>
    <row r="123" spans="1:16" s="79" customFormat="1" x14ac:dyDescent="0.25">
      <c r="A123" s="152">
        <v>112</v>
      </c>
      <c r="B123" s="153"/>
      <c r="C123" s="155"/>
      <c r="D123" s="19" t="str">
        <f t="shared" si="7"/>
        <v/>
      </c>
      <c r="F123" s="80"/>
      <c r="G123" s="73"/>
      <c r="H123" s="73"/>
      <c r="I123" s="73"/>
      <c r="J123" s="73"/>
      <c r="K123" s="73"/>
      <c r="L123" s="73"/>
      <c r="M123" s="73"/>
      <c r="N123" s="73"/>
      <c r="O123" s="73"/>
      <c r="P123" s="73"/>
    </row>
    <row r="124" spans="1:16" s="79" customFormat="1" x14ac:dyDescent="0.25">
      <c r="A124" s="152">
        <v>113</v>
      </c>
      <c r="B124" s="153"/>
      <c r="C124" s="155"/>
      <c r="D124" s="19" t="str">
        <f t="shared" si="7"/>
        <v/>
      </c>
      <c r="F124" s="80"/>
      <c r="G124" s="73"/>
      <c r="H124" s="73"/>
      <c r="I124" s="73"/>
      <c r="J124" s="73"/>
      <c r="K124" s="73"/>
      <c r="L124" s="73"/>
      <c r="M124" s="73"/>
      <c r="N124" s="73"/>
      <c r="O124" s="73"/>
      <c r="P124" s="73"/>
    </row>
    <row r="125" spans="1:16" s="79" customFormat="1" x14ac:dyDescent="0.25">
      <c r="A125" s="152">
        <v>114</v>
      </c>
      <c r="B125" s="153"/>
      <c r="C125" s="155"/>
      <c r="D125" s="19" t="str">
        <f t="shared" si="7"/>
        <v/>
      </c>
      <c r="F125" s="80"/>
      <c r="G125" s="73"/>
      <c r="H125" s="73"/>
      <c r="I125" s="73"/>
      <c r="J125" s="73"/>
      <c r="K125" s="73"/>
      <c r="L125" s="73"/>
      <c r="M125" s="73"/>
      <c r="N125" s="73"/>
      <c r="O125" s="73"/>
      <c r="P125" s="73"/>
    </row>
    <row r="126" spans="1:16" s="79" customFormat="1" x14ac:dyDescent="0.25">
      <c r="A126" s="152">
        <v>115</v>
      </c>
      <c r="B126" s="153"/>
      <c r="C126" s="155"/>
      <c r="D126" s="19" t="str">
        <f t="shared" si="7"/>
        <v/>
      </c>
      <c r="F126" s="80"/>
      <c r="G126" s="73"/>
      <c r="H126" s="73"/>
      <c r="I126" s="73"/>
      <c r="J126" s="73"/>
      <c r="K126" s="73"/>
      <c r="L126" s="73"/>
      <c r="M126" s="73"/>
      <c r="N126" s="73"/>
      <c r="O126" s="73"/>
      <c r="P126" s="73"/>
    </row>
    <row r="127" spans="1:16" s="79" customFormat="1" x14ac:dyDescent="0.25">
      <c r="A127" s="152">
        <v>116</v>
      </c>
      <c r="B127" s="153"/>
      <c r="C127" s="155"/>
      <c r="D127" s="19" t="str">
        <f t="shared" si="7"/>
        <v/>
      </c>
      <c r="F127" s="80"/>
      <c r="G127" s="73"/>
      <c r="H127" s="73"/>
      <c r="I127" s="73"/>
      <c r="J127" s="73"/>
      <c r="K127" s="73"/>
      <c r="L127" s="73"/>
      <c r="M127" s="73"/>
      <c r="N127" s="73"/>
      <c r="O127" s="73"/>
      <c r="P127" s="73"/>
    </row>
    <row r="128" spans="1:16" s="79" customFormat="1" x14ac:dyDescent="0.25">
      <c r="A128" s="152">
        <v>117</v>
      </c>
      <c r="B128" s="153"/>
      <c r="C128" s="155"/>
      <c r="D128" s="19" t="str">
        <f t="shared" si="7"/>
        <v/>
      </c>
      <c r="F128" s="80"/>
      <c r="G128" s="73"/>
      <c r="H128" s="73"/>
      <c r="I128" s="73"/>
      <c r="J128" s="73"/>
      <c r="K128" s="73"/>
      <c r="L128" s="73"/>
      <c r="M128" s="73"/>
      <c r="N128" s="73"/>
      <c r="O128" s="73"/>
      <c r="P128" s="73"/>
    </row>
    <row r="129" spans="1:16" s="79" customFormat="1" x14ac:dyDescent="0.25">
      <c r="A129" s="152">
        <v>118</v>
      </c>
      <c r="B129" s="153"/>
      <c r="C129" s="155"/>
      <c r="D129" s="19" t="str">
        <f t="shared" si="7"/>
        <v/>
      </c>
      <c r="F129" s="80"/>
      <c r="G129" s="73"/>
      <c r="H129" s="73"/>
      <c r="I129" s="73"/>
      <c r="J129" s="73"/>
      <c r="K129" s="73"/>
      <c r="L129" s="73"/>
      <c r="M129" s="73"/>
      <c r="N129" s="73"/>
      <c r="O129" s="73"/>
      <c r="P129" s="73"/>
    </row>
    <row r="130" spans="1:16" s="79" customFormat="1" x14ac:dyDescent="0.25">
      <c r="A130" s="152">
        <v>119</v>
      </c>
      <c r="B130" s="153"/>
      <c r="C130" s="155"/>
      <c r="D130" s="19" t="str">
        <f t="shared" si="7"/>
        <v/>
      </c>
      <c r="F130" s="80"/>
      <c r="G130" s="73"/>
      <c r="H130" s="73"/>
      <c r="I130" s="73"/>
      <c r="J130" s="73"/>
      <c r="K130" s="73"/>
      <c r="L130" s="73"/>
      <c r="M130" s="73"/>
      <c r="N130" s="73"/>
      <c r="O130" s="73"/>
      <c r="P130" s="73"/>
    </row>
    <row r="131" spans="1:16" s="79" customFormat="1" x14ac:dyDescent="0.25">
      <c r="A131" s="152">
        <v>120</v>
      </c>
      <c r="B131" s="153"/>
      <c r="C131" s="155"/>
      <c r="D131" s="19" t="str">
        <f t="shared" si="7"/>
        <v/>
      </c>
      <c r="F131" s="80"/>
      <c r="G131" s="73"/>
      <c r="H131" s="73"/>
      <c r="I131" s="73"/>
      <c r="J131" s="73"/>
      <c r="K131" s="73"/>
      <c r="L131" s="73"/>
      <c r="M131" s="73"/>
      <c r="N131" s="73"/>
      <c r="O131" s="73"/>
      <c r="P131" s="73"/>
    </row>
    <row r="132" spans="1:16" s="79" customFormat="1" x14ac:dyDescent="0.25">
      <c r="A132" s="152">
        <v>121</v>
      </c>
      <c r="B132" s="153"/>
      <c r="C132" s="155"/>
      <c r="D132" s="19" t="str">
        <f t="shared" si="7"/>
        <v/>
      </c>
      <c r="F132" s="80"/>
      <c r="G132" s="73"/>
      <c r="H132" s="73"/>
      <c r="I132" s="73"/>
      <c r="J132" s="73"/>
      <c r="K132" s="73"/>
      <c r="L132" s="73"/>
      <c r="M132" s="73"/>
      <c r="N132" s="73"/>
      <c r="O132" s="73"/>
      <c r="P132" s="73"/>
    </row>
    <row r="133" spans="1:16" s="79" customFormat="1" x14ac:dyDescent="0.25">
      <c r="A133" s="152">
        <v>122</v>
      </c>
      <c r="B133" s="153"/>
      <c r="C133" s="155"/>
      <c r="D133" s="19" t="str">
        <f t="shared" si="7"/>
        <v/>
      </c>
      <c r="F133" s="80"/>
      <c r="G133" s="73"/>
      <c r="H133" s="73"/>
      <c r="I133" s="73"/>
      <c r="J133" s="73"/>
      <c r="K133" s="73"/>
      <c r="L133" s="73"/>
      <c r="M133" s="73"/>
      <c r="N133" s="73"/>
      <c r="O133" s="73"/>
      <c r="P133" s="73"/>
    </row>
    <row r="134" spans="1:16" s="79" customFormat="1" x14ac:dyDescent="0.25">
      <c r="A134" s="152">
        <v>123</v>
      </c>
      <c r="B134" s="153"/>
      <c r="C134" s="155"/>
      <c r="D134" s="19" t="str">
        <f t="shared" si="7"/>
        <v/>
      </c>
      <c r="F134" s="80"/>
      <c r="G134" s="73"/>
      <c r="H134" s="73"/>
      <c r="I134" s="73"/>
      <c r="J134" s="73"/>
      <c r="K134" s="73"/>
      <c r="L134" s="73"/>
      <c r="M134" s="73"/>
      <c r="N134" s="73"/>
      <c r="O134" s="73"/>
      <c r="P134" s="73"/>
    </row>
    <row r="135" spans="1:16" s="79" customFormat="1" x14ac:dyDescent="0.25">
      <c r="A135" s="152">
        <v>124</v>
      </c>
      <c r="B135" s="153"/>
      <c r="C135" s="155"/>
      <c r="D135" s="19" t="str">
        <f t="shared" si="7"/>
        <v/>
      </c>
      <c r="F135" s="80"/>
      <c r="G135" s="73"/>
      <c r="H135" s="73"/>
      <c r="I135" s="73"/>
      <c r="J135" s="73"/>
      <c r="K135" s="73"/>
      <c r="L135" s="73"/>
      <c r="M135" s="73"/>
      <c r="N135" s="73"/>
      <c r="O135" s="73"/>
      <c r="P135" s="73"/>
    </row>
    <row r="136" spans="1:16" s="79" customFormat="1" x14ac:dyDescent="0.25">
      <c r="A136" s="152">
        <v>125</v>
      </c>
      <c r="B136" s="153"/>
      <c r="C136" s="155"/>
      <c r="D136" s="19" t="str">
        <f t="shared" si="7"/>
        <v/>
      </c>
      <c r="F136" s="80"/>
      <c r="G136" s="73"/>
      <c r="H136" s="73"/>
      <c r="I136" s="73"/>
      <c r="J136" s="73"/>
      <c r="K136" s="73"/>
      <c r="L136" s="73"/>
      <c r="M136" s="73"/>
      <c r="N136" s="73"/>
      <c r="O136" s="73"/>
      <c r="P136" s="73"/>
    </row>
    <row r="137" spans="1:16" s="79" customFormat="1" x14ac:dyDescent="0.25">
      <c r="A137" s="152">
        <v>126</v>
      </c>
      <c r="B137" s="153"/>
      <c r="C137" s="155"/>
      <c r="D137" s="19" t="str">
        <f t="shared" si="7"/>
        <v/>
      </c>
      <c r="F137" s="80"/>
      <c r="G137" s="73"/>
      <c r="H137" s="73"/>
      <c r="I137" s="73"/>
      <c r="J137" s="73"/>
      <c r="K137" s="73"/>
      <c r="L137" s="73"/>
      <c r="M137" s="73"/>
      <c r="N137" s="73"/>
      <c r="O137" s="73"/>
      <c r="P137" s="73"/>
    </row>
    <row r="138" spans="1:16" s="79" customFormat="1" x14ac:dyDescent="0.25">
      <c r="A138" s="152">
        <v>127</v>
      </c>
      <c r="B138" s="153"/>
      <c r="C138" s="155"/>
      <c r="D138" s="19" t="str">
        <f t="shared" si="7"/>
        <v/>
      </c>
      <c r="F138" s="80"/>
      <c r="G138" s="73"/>
      <c r="H138" s="73"/>
      <c r="I138" s="73"/>
      <c r="J138" s="73"/>
      <c r="K138" s="73"/>
      <c r="L138" s="73"/>
      <c r="M138" s="73"/>
      <c r="N138" s="73"/>
      <c r="O138" s="73"/>
      <c r="P138" s="73"/>
    </row>
    <row r="139" spans="1:16" s="79" customFormat="1" x14ac:dyDescent="0.25">
      <c r="A139" s="152">
        <v>128</v>
      </c>
      <c r="B139" s="153"/>
      <c r="C139" s="155"/>
      <c r="D139" s="19" t="str">
        <f t="shared" si="7"/>
        <v/>
      </c>
      <c r="F139" s="80"/>
      <c r="G139" s="73"/>
      <c r="H139" s="73"/>
      <c r="I139" s="73"/>
      <c r="J139" s="73"/>
      <c r="K139" s="73"/>
      <c r="L139" s="73"/>
      <c r="M139" s="73"/>
      <c r="N139" s="73"/>
      <c r="O139" s="73"/>
      <c r="P139" s="73"/>
    </row>
    <row r="140" spans="1:16" s="79" customFormat="1" x14ac:dyDescent="0.25">
      <c r="A140" s="152">
        <v>129</v>
      </c>
      <c r="B140" s="153"/>
      <c r="C140" s="155"/>
      <c r="D140" s="19" t="str">
        <f t="shared" ref="D140:D203" si="11">IF(OR($B140="",,$C140&lt;an_initial,$C140&gt;an_final),"",E140*20)</f>
        <v/>
      </c>
      <c r="F140" s="80"/>
      <c r="G140" s="73"/>
      <c r="H140" s="73"/>
      <c r="I140" s="73"/>
      <c r="J140" s="73"/>
      <c r="K140" s="73"/>
      <c r="L140" s="73"/>
      <c r="M140" s="73"/>
      <c r="N140" s="73"/>
      <c r="O140" s="73"/>
      <c r="P140" s="73"/>
    </row>
    <row r="141" spans="1:16" s="79" customFormat="1" x14ac:dyDescent="0.25">
      <c r="A141" s="152">
        <v>130</v>
      </c>
      <c r="B141" s="153"/>
      <c r="C141" s="155"/>
      <c r="D141" s="19" t="str">
        <f t="shared" si="11"/>
        <v/>
      </c>
      <c r="F141" s="80"/>
      <c r="G141" s="73"/>
      <c r="H141" s="73"/>
      <c r="I141" s="73"/>
      <c r="J141" s="73"/>
      <c r="K141" s="73"/>
      <c r="L141" s="73"/>
      <c r="M141" s="73"/>
      <c r="N141" s="73"/>
      <c r="O141" s="73"/>
      <c r="P141" s="73"/>
    </row>
    <row r="142" spans="1:16" s="79" customFormat="1" x14ac:dyDescent="0.25">
      <c r="A142" s="152">
        <v>131</v>
      </c>
      <c r="B142" s="153"/>
      <c r="C142" s="155"/>
      <c r="D142" s="19" t="str">
        <f t="shared" si="11"/>
        <v/>
      </c>
      <c r="F142" s="80"/>
      <c r="G142" s="73"/>
      <c r="H142" s="73"/>
      <c r="I142" s="73"/>
      <c r="J142" s="73"/>
      <c r="K142" s="73"/>
      <c r="L142" s="73"/>
      <c r="M142" s="73"/>
      <c r="N142" s="73"/>
      <c r="O142" s="73"/>
      <c r="P142" s="73"/>
    </row>
    <row r="143" spans="1:16" s="79" customFormat="1" x14ac:dyDescent="0.25">
      <c r="A143" s="152">
        <v>132</v>
      </c>
      <c r="B143" s="153"/>
      <c r="C143" s="155"/>
      <c r="D143" s="19" t="str">
        <f t="shared" si="11"/>
        <v/>
      </c>
      <c r="F143" s="80"/>
      <c r="G143" s="73"/>
      <c r="H143" s="73"/>
      <c r="I143" s="73"/>
      <c r="J143" s="73"/>
      <c r="K143" s="73"/>
      <c r="L143" s="73"/>
      <c r="M143" s="73"/>
      <c r="N143" s="73"/>
      <c r="O143" s="73"/>
      <c r="P143" s="73"/>
    </row>
    <row r="144" spans="1:16" s="79" customFormat="1" x14ac:dyDescent="0.25">
      <c r="A144" s="152">
        <v>133</v>
      </c>
      <c r="B144" s="153"/>
      <c r="C144" s="155"/>
      <c r="D144" s="19" t="str">
        <f t="shared" si="11"/>
        <v/>
      </c>
      <c r="F144" s="80"/>
      <c r="G144" s="73"/>
      <c r="H144" s="73"/>
      <c r="I144" s="73"/>
      <c r="J144" s="73"/>
      <c r="K144" s="73"/>
      <c r="L144" s="73"/>
      <c r="M144" s="73"/>
      <c r="N144" s="73"/>
      <c r="O144" s="73"/>
      <c r="P144" s="73"/>
    </row>
    <row r="145" spans="1:16" s="79" customFormat="1" x14ac:dyDescent="0.25">
      <c r="A145" s="152">
        <v>134</v>
      </c>
      <c r="B145" s="153"/>
      <c r="C145" s="155"/>
      <c r="D145" s="19" t="str">
        <f t="shared" si="11"/>
        <v/>
      </c>
      <c r="F145" s="80"/>
      <c r="G145" s="73"/>
      <c r="H145" s="73"/>
      <c r="I145" s="73"/>
      <c r="J145" s="73"/>
      <c r="K145" s="73"/>
      <c r="L145" s="73"/>
      <c r="M145" s="73"/>
      <c r="N145" s="73"/>
      <c r="O145" s="73"/>
      <c r="P145" s="73"/>
    </row>
    <row r="146" spans="1:16" s="79" customFormat="1" x14ac:dyDescent="0.25">
      <c r="A146" s="152">
        <v>135</v>
      </c>
      <c r="B146" s="153"/>
      <c r="C146" s="155"/>
      <c r="D146" s="19" t="str">
        <f t="shared" si="11"/>
        <v/>
      </c>
      <c r="F146" s="80"/>
      <c r="G146" s="73"/>
      <c r="H146" s="73"/>
      <c r="I146" s="73"/>
      <c r="J146" s="73"/>
      <c r="K146" s="73"/>
      <c r="L146" s="73"/>
      <c r="M146" s="73"/>
      <c r="N146" s="73"/>
      <c r="O146" s="73"/>
      <c r="P146" s="73"/>
    </row>
    <row r="147" spans="1:16" s="79" customFormat="1" x14ac:dyDescent="0.25">
      <c r="A147" s="152">
        <v>136</v>
      </c>
      <c r="B147" s="153"/>
      <c r="C147" s="155"/>
      <c r="D147" s="19" t="str">
        <f t="shared" si="11"/>
        <v/>
      </c>
      <c r="F147" s="80"/>
      <c r="G147" s="73"/>
      <c r="H147" s="73"/>
      <c r="I147" s="73"/>
      <c r="J147" s="73"/>
      <c r="K147" s="73"/>
      <c r="L147" s="73"/>
      <c r="M147" s="73"/>
      <c r="N147" s="73"/>
      <c r="O147" s="73"/>
      <c r="P147" s="73"/>
    </row>
    <row r="148" spans="1:16" s="79" customFormat="1" x14ac:dyDescent="0.25">
      <c r="A148" s="152">
        <v>137</v>
      </c>
      <c r="B148" s="153"/>
      <c r="C148" s="155"/>
      <c r="D148" s="19" t="str">
        <f t="shared" si="11"/>
        <v/>
      </c>
      <c r="F148" s="80"/>
      <c r="G148" s="73"/>
      <c r="H148" s="73"/>
      <c r="I148" s="73"/>
      <c r="J148" s="73"/>
      <c r="K148" s="73"/>
      <c r="L148" s="73"/>
      <c r="M148" s="73"/>
      <c r="N148" s="73"/>
      <c r="O148" s="73"/>
      <c r="P148" s="73"/>
    </row>
    <row r="149" spans="1:16" s="79" customFormat="1" x14ac:dyDescent="0.25">
      <c r="A149" s="152">
        <v>138</v>
      </c>
      <c r="B149" s="153"/>
      <c r="C149" s="155"/>
      <c r="D149" s="19" t="str">
        <f t="shared" si="11"/>
        <v/>
      </c>
      <c r="F149" s="80"/>
      <c r="G149" s="73"/>
      <c r="H149" s="73"/>
      <c r="I149" s="73"/>
      <c r="J149" s="73"/>
      <c r="K149" s="73"/>
      <c r="L149" s="73"/>
      <c r="M149" s="73"/>
      <c r="N149" s="73"/>
      <c r="O149" s="73"/>
      <c r="P149" s="73"/>
    </row>
    <row r="150" spans="1:16" s="79" customFormat="1" x14ac:dyDescent="0.25">
      <c r="A150" s="152">
        <v>139</v>
      </c>
      <c r="B150" s="153"/>
      <c r="C150" s="155"/>
      <c r="D150" s="19" t="str">
        <f t="shared" si="11"/>
        <v/>
      </c>
      <c r="F150" s="80"/>
      <c r="G150" s="73"/>
      <c r="H150" s="73"/>
      <c r="I150" s="73"/>
      <c r="J150" s="73"/>
      <c r="K150" s="73"/>
      <c r="L150" s="73"/>
      <c r="M150" s="73"/>
      <c r="N150" s="73"/>
      <c r="O150" s="73"/>
      <c r="P150" s="73"/>
    </row>
    <row r="151" spans="1:16" s="79" customFormat="1" x14ac:dyDescent="0.25">
      <c r="A151" s="152">
        <v>140</v>
      </c>
      <c r="B151" s="153"/>
      <c r="C151" s="155"/>
      <c r="D151" s="19" t="str">
        <f t="shared" si="11"/>
        <v/>
      </c>
      <c r="F151" s="80"/>
      <c r="G151" s="73"/>
      <c r="H151" s="73"/>
      <c r="I151" s="73"/>
      <c r="J151" s="73"/>
      <c r="K151" s="73"/>
      <c r="L151" s="73"/>
      <c r="M151" s="73"/>
      <c r="N151" s="73"/>
      <c r="O151" s="73"/>
      <c r="P151" s="73"/>
    </row>
    <row r="152" spans="1:16" s="79" customFormat="1" x14ac:dyDescent="0.25">
      <c r="A152" s="152">
        <v>141</v>
      </c>
      <c r="B152" s="153"/>
      <c r="C152" s="155"/>
      <c r="D152" s="19" t="str">
        <f t="shared" si="11"/>
        <v/>
      </c>
      <c r="F152" s="80"/>
      <c r="G152" s="73"/>
      <c r="H152" s="73"/>
      <c r="I152" s="73"/>
      <c r="J152" s="73"/>
      <c r="K152" s="73"/>
      <c r="L152" s="73"/>
      <c r="M152" s="73"/>
      <c r="N152" s="73"/>
      <c r="O152" s="73"/>
      <c r="P152" s="73"/>
    </row>
    <row r="153" spans="1:16" s="79" customFormat="1" x14ac:dyDescent="0.25">
      <c r="A153" s="152">
        <v>142</v>
      </c>
      <c r="B153" s="153"/>
      <c r="C153" s="155"/>
      <c r="D153" s="19" t="str">
        <f t="shared" si="11"/>
        <v/>
      </c>
      <c r="F153" s="80"/>
      <c r="G153" s="73"/>
      <c r="H153" s="73"/>
      <c r="I153" s="73"/>
      <c r="J153" s="73"/>
      <c r="K153" s="73"/>
      <c r="L153" s="73"/>
      <c r="M153" s="73"/>
      <c r="N153" s="73"/>
      <c r="O153" s="73"/>
      <c r="P153" s="73"/>
    </row>
    <row r="154" spans="1:16" s="79" customFormat="1" x14ac:dyDescent="0.25">
      <c r="A154" s="152">
        <v>143</v>
      </c>
      <c r="B154" s="153"/>
      <c r="C154" s="155"/>
      <c r="D154" s="19" t="str">
        <f t="shared" si="11"/>
        <v/>
      </c>
      <c r="F154" s="80"/>
      <c r="G154" s="73"/>
      <c r="H154" s="73"/>
      <c r="I154" s="73"/>
      <c r="J154" s="73"/>
      <c r="K154" s="73"/>
      <c r="L154" s="73"/>
      <c r="M154" s="73"/>
      <c r="N154" s="73"/>
      <c r="O154" s="73"/>
      <c r="P154" s="73"/>
    </row>
    <row r="155" spans="1:16" s="79" customFormat="1" x14ac:dyDescent="0.25">
      <c r="A155" s="152">
        <v>144</v>
      </c>
      <c r="B155" s="153"/>
      <c r="C155" s="155"/>
      <c r="D155" s="19" t="str">
        <f t="shared" si="11"/>
        <v/>
      </c>
      <c r="F155" s="80"/>
      <c r="G155" s="73"/>
      <c r="H155" s="73"/>
      <c r="I155" s="73"/>
      <c r="J155" s="73"/>
      <c r="K155" s="73"/>
      <c r="L155" s="73"/>
      <c r="M155" s="73"/>
      <c r="N155" s="73"/>
      <c r="O155" s="73"/>
      <c r="P155" s="73"/>
    </row>
    <row r="156" spans="1:16" s="79" customFormat="1" x14ac:dyDescent="0.25">
      <c r="A156" s="152">
        <v>145</v>
      </c>
      <c r="B156" s="153"/>
      <c r="C156" s="155"/>
      <c r="D156" s="19" t="str">
        <f t="shared" si="11"/>
        <v/>
      </c>
      <c r="F156" s="80"/>
      <c r="G156" s="73"/>
      <c r="H156" s="73"/>
      <c r="I156" s="73"/>
      <c r="J156" s="73"/>
      <c r="K156" s="73"/>
      <c r="L156" s="73"/>
      <c r="M156" s="73"/>
      <c r="N156" s="73"/>
      <c r="O156" s="73"/>
      <c r="P156" s="73"/>
    </row>
    <row r="157" spans="1:16" s="79" customFormat="1" x14ac:dyDescent="0.25">
      <c r="A157" s="152">
        <v>146</v>
      </c>
      <c r="B157" s="153"/>
      <c r="C157" s="155"/>
      <c r="D157" s="19" t="str">
        <f t="shared" si="11"/>
        <v/>
      </c>
      <c r="F157" s="80"/>
      <c r="G157" s="73"/>
      <c r="H157" s="73"/>
      <c r="I157" s="73"/>
      <c r="J157" s="73"/>
      <c r="K157" s="73"/>
      <c r="L157" s="73"/>
      <c r="M157" s="73"/>
      <c r="N157" s="73"/>
      <c r="O157" s="73"/>
      <c r="P157" s="73"/>
    </row>
    <row r="158" spans="1:16" s="79" customFormat="1" x14ac:dyDescent="0.25">
      <c r="A158" s="152">
        <v>147</v>
      </c>
      <c r="B158" s="153"/>
      <c r="C158" s="155"/>
      <c r="D158" s="19" t="str">
        <f t="shared" si="11"/>
        <v/>
      </c>
      <c r="F158" s="80"/>
      <c r="G158" s="73"/>
      <c r="H158" s="73"/>
      <c r="I158" s="73"/>
      <c r="J158" s="73"/>
      <c r="K158" s="73"/>
      <c r="L158" s="73"/>
      <c r="M158" s="73"/>
      <c r="N158" s="73"/>
      <c r="O158" s="73"/>
      <c r="P158" s="73"/>
    </row>
    <row r="159" spans="1:16" s="79" customFormat="1" x14ac:dyDescent="0.25">
      <c r="A159" s="152">
        <v>148</v>
      </c>
      <c r="B159" s="153"/>
      <c r="C159" s="155"/>
      <c r="D159" s="19" t="str">
        <f t="shared" si="11"/>
        <v/>
      </c>
      <c r="F159" s="80"/>
      <c r="G159" s="73"/>
      <c r="H159" s="73"/>
      <c r="I159" s="73"/>
      <c r="J159" s="73"/>
      <c r="K159" s="73"/>
      <c r="L159" s="73"/>
      <c r="M159" s="73"/>
      <c r="N159" s="73"/>
      <c r="O159" s="73"/>
      <c r="P159" s="73"/>
    </row>
    <row r="160" spans="1:16" s="79" customFormat="1" x14ac:dyDescent="0.25">
      <c r="A160" s="152">
        <v>149</v>
      </c>
      <c r="B160" s="153"/>
      <c r="C160" s="155"/>
      <c r="D160" s="19" t="str">
        <f t="shared" si="11"/>
        <v/>
      </c>
      <c r="F160" s="80"/>
      <c r="G160" s="73"/>
      <c r="H160" s="73"/>
      <c r="I160" s="73"/>
      <c r="J160" s="73"/>
      <c r="K160" s="73"/>
      <c r="L160" s="73"/>
      <c r="M160" s="73"/>
      <c r="N160" s="73"/>
      <c r="O160" s="73"/>
      <c r="P160" s="73"/>
    </row>
    <row r="161" spans="1:16" s="79" customFormat="1" x14ac:dyDescent="0.25">
      <c r="A161" s="152">
        <v>150</v>
      </c>
      <c r="B161" s="153"/>
      <c r="C161" s="155"/>
      <c r="D161" s="19" t="str">
        <f t="shared" si="11"/>
        <v/>
      </c>
      <c r="F161" s="80"/>
      <c r="G161" s="73"/>
      <c r="H161" s="73"/>
      <c r="I161" s="73"/>
      <c r="J161" s="73"/>
      <c r="K161" s="73"/>
      <c r="L161" s="73"/>
      <c r="M161" s="73"/>
      <c r="N161" s="73"/>
      <c r="O161" s="73"/>
      <c r="P161" s="73"/>
    </row>
    <row r="162" spans="1:16" s="79" customFormat="1" x14ac:dyDescent="0.25">
      <c r="A162" s="152">
        <v>151</v>
      </c>
      <c r="B162" s="153"/>
      <c r="C162" s="155"/>
      <c r="D162" s="19" t="str">
        <f t="shared" si="11"/>
        <v/>
      </c>
      <c r="F162" s="80"/>
      <c r="G162" s="73"/>
      <c r="H162" s="73"/>
      <c r="I162" s="73"/>
      <c r="J162" s="73"/>
      <c r="K162" s="73"/>
      <c r="L162" s="73"/>
      <c r="M162" s="73"/>
      <c r="N162" s="73"/>
      <c r="O162" s="73"/>
      <c r="P162" s="73"/>
    </row>
    <row r="163" spans="1:16" s="79" customFormat="1" x14ac:dyDescent="0.25">
      <c r="A163" s="152">
        <v>152</v>
      </c>
      <c r="B163" s="153"/>
      <c r="C163" s="155"/>
      <c r="D163" s="19" t="str">
        <f t="shared" si="11"/>
        <v/>
      </c>
      <c r="F163" s="80"/>
      <c r="G163" s="73"/>
      <c r="H163" s="73"/>
      <c r="I163" s="73"/>
      <c r="J163" s="73"/>
      <c r="K163" s="73"/>
      <c r="L163" s="73"/>
      <c r="M163" s="73"/>
      <c r="N163" s="73"/>
      <c r="O163" s="73"/>
      <c r="P163" s="73"/>
    </row>
    <row r="164" spans="1:16" s="79" customFormat="1" x14ac:dyDescent="0.25">
      <c r="A164" s="152">
        <v>153</v>
      </c>
      <c r="B164" s="153"/>
      <c r="C164" s="155"/>
      <c r="D164" s="19" t="str">
        <f t="shared" si="11"/>
        <v/>
      </c>
      <c r="F164" s="80"/>
      <c r="G164" s="73"/>
      <c r="H164" s="73"/>
      <c r="I164" s="73"/>
      <c r="J164" s="73"/>
      <c r="K164" s="73"/>
      <c r="L164" s="73"/>
      <c r="M164" s="73"/>
      <c r="N164" s="73"/>
      <c r="O164" s="73"/>
      <c r="P164" s="73"/>
    </row>
    <row r="165" spans="1:16" s="79" customFormat="1" x14ac:dyDescent="0.25">
      <c r="A165" s="152">
        <v>154</v>
      </c>
      <c r="B165" s="153"/>
      <c r="C165" s="155"/>
      <c r="D165" s="19" t="str">
        <f t="shared" si="11"/>
        <v/>
      </c>
      <c r="F165" s="80"/>
      <c r="G165" s="73"/>
      <c r="H165" s="73"/>
      <c r="I165" s="73"/>
      <c r="J165" s="73"/>
      <c r="K165" s="73"/>
      <c r="L165" s="73"/>
      <c r="M165" s="73"/>
      <c r="N165" s="73"/>
      <c r="O165" s="73"/>
      <c r="P165" s="73"/>
    </row>
    <row r="166" spans="1:16" s="79" customFormat="1" x14ac:dyDescent="0.25">
      <c r="A166" s="152">
        <v>155</v>
      </c>
      <c r="B166" s="153"/>
      <c r="C166" s="155"/>
      <c r="D166" s="19" t="str">
        <f t="shared" si="11"/>
        <v/>
      </c>
      <c r="F166" s="80"/>
      <c r="G166" s="73"/>
      <c r="H166" s="73"/>
      <c r="I166" s="73"/>
      <c r="J166" s="73"/>
      <c r="K166" s="73"/>
      <c r="L166" s="73"/>
      <c r="M166" s="73"/>
      <c r="N166" s="73"/>
      <c r="O166" s="73"/>
      <c r="P166" s="73"/>
    </row>
    <row r="167" spans="1:16" s="79" customFormat="1" x14ac:dyDescent="0.25">
      <c r="A167" s="152">
        <v>156</v>
      </c>
      <c r="B167" s="153"/>
      <c r="C167" s="155"/>
      <c r="D167" s="19" t="str">
        <f t="shared" si="11"/>
        <v/>
      </c>
      <c r="F167" s="80"/>
      <c r="G167" s="73"/>
      <c r="H167" s="73"/>
      <c r="I167" s="73"/>
      <c r="J167" s="73"/>
      <c r="K167" s="73"/>
      <c r="L167" s="73"/>
      <c r="M167" s="73"/>
      <c r="N167" s="73"/>
      <c r="O167" s="73"/>
      <c r="P167" s="73"/>
    </row>
    <row r="168" spans="1:16" s="79" customFormat="1" x14ac:dyDescent="0.25">
      <c r="A168" s="152">
        <v>157</v>
      </c>
      <c r="B168" s="153"/>
      <c r="C168" s="155"/>
      <c r="D168" s="19" t="str">
        <f t="shared" si="11"/>
        <v/>
      </c>
      <c r="F168" s="80"/>
      <c r="G168" s="73"/>
      <c r="H168" s="73"/>
      <c r="I168" s="73"/>
      <c r="J168" s="73"/>
      <c r="K168" s="73"/>
      <c r="L168" s="73"/>
      <c r="M168" s="73"/>
      <c r="N168" s="73"/>
      <c r="O168" s="73"/>
      <c r="P168" s="73"/>
    </row>
    <row r="169" spans="1:16" s="79" customFormat="1" x14ac:dyDescent="0.25">
      <c r="A169" s="152">
        <v>158</v>
      </c>
      <c r="B169" s="153"/>
      <c r="C169" s="155"/>
      <c r="D169" s="19" t="str">
        <f t="shared" si="11"/>
        <v/>
      </c>
      <c r="F169" s="80"/>
      <c r="G169" s="73"/>
      <c r="H169" s="73"/>
      <c r="I169" s="73"/>
      <c r="J169" s="73"/>
      <c r="K169" s="73"/>
      <c r="L169" s="73"/>
      <c r="M169" s="73"/>
      <c r="N169" s="73"/>
      <c r="O169" s="73"/>
      <c r="P169" s="73"/>
    </row>
    <row r="170" spans="1:16" s="79" customFormat="1" x14ac:dyDescent="0.25">
      <c r="A170" s="152">
        <v>159</v>
      </c>
      <c r="B170" s="153"/>
      <c r="C170" s="155"/>
      <c r="D170" s="19" t="str">
        <f t="shared" si="11"/>
        <v/>
      </c>
      <c r="F170" s="80"/>
      <c r="G170" s="73"/>
      <c r="H170" s="73"/>
      <c r="I170" s="73"/>
      <c r="J170" s="73"/>
      <c r="K170" s="73"/>
      <c r="L170" s="73"/>
      <c r="M170" s="73"/>
      <c r="N170" s="73"/>
      <c r="O170" s="73"/>
      <c r="P170" s="73"/>
    </row>
    <row r="171" spans="1:16" s="79" customFormat="1" x14ac:dyDescent="0.25">
      <c r="A171" s="152">
        <v>160</v>
      </c>
      <c r="B171" s="153"/>
      <c r="C171" s="155"/>
      <c r="D171" s="19" t="str">
        <f t="shared" si="11"/>
        <v/>
      </c>
      <c r="F171" s="80"/>
      <c r="G171" s="73"/>
      <c r="H171" s="73"/>
      <c r="I171" s="73"/>
      <c r="J171" s="73"/>
      <c r="K171" s="73"/>
      <c r="L171" s="73"/>
      <c r="M171" s="73"/>
      <c r="N171" s="73"/>
      <c r="O171" s="73"/>
      <c r="P171" s="73"/>
    </row>
    <row r="172" spans="1:16" s="79" customFormat="1" x14ac:dyDescent="0.25">
      <c r="A172" s="152">
        <v>161</v>
      </c>
      <c r="B172" s="153"/>
      <c r="C172" s="155"/>
      <c r="D172" s="19" t="str">
        <f t="shared" si="11"/>
        <v/>
      </c>
      <c r="F172" s="80"/>
      <c r="G172" s="73"/>
      <c r="H172" s="73"/>
      <c r="I172" s="73"/>
      <c r="J172" s="73"/>
      <c r="K172" s="73"/>
      <c r="L172" s="73"/>
      <c r="M172" s="73"/>
      <c r="N172" s="73"/>
      <c r="O172" s="73"/>
      <c r="P172" s="73"/>
    </row>
    <row r="173" spans="1:16" s="79" customFormat="1" x14ac:dyDescent="0.25">
      <c r="A173" s="152">
        <v>162</v>
      </c>
      <c r="B173" s="153"/>
      <c r="C173" s="155"/>
      <c r="D173" s="19" t="str">
        <f t="shared" si="11"/>
        <v/>
      </c>
      <c r="F173" s="80"/>
      <c r="G173" s="73"/>
      <c r="H173" s="73"/>
      <c r="I173" s="73"/>
      <c r="J173" s="73"/>
      <c r="K173" s="73"/>
      <c r="L173" s="73"/>
      <c r="M173" s="73"/>
      <c r="N173" s="73"/>
      <c r="O173" s="73"/>
      <c r="P173" s="73"/>
    </row>
    <row r="174" spans="1:16" s="79" customFormat="1" x14ac:dyDescent="0.25">
      <c r="A174" s="152">
        <v>163</v>
      </c>
      <c r="B174" s="153"/>
      <c r="C174" s="155"/>
      <c r="D174" s="19" t="str">
        <f t="shared" si="11"/>
        <v/>
      </c>
      <c r="F174" s="80"/>
      <c r="G174" s="73"/>
      <c r="H174" s="73"/>
      <c r="I174" s="73"/>
      <c r="J174" s="73"/>
      <c r="K174" s="73"/>
      <c r="L174" s="73"/>
      <c r="M174" s="73"/>
      <c r="N174" s="73"/>
      <c r="O174" s="73"/>
      <c r="P174" s="73"/>
    </row>
    <row r="175" spans="1:16" s="79" customFormat="1" x14ac:dyDescent="0.25">
      <c r="A175" s="152">
        <v>164</v>
      </c>
      <c r="B175" s="153"/>
      <c r="C175" s="155"/>
      <c r="D175" s="19" t="str">
        <f t="shared" si="11"/>
        <v/>
      </c>
      <c r="F175" s="80"/>
      <c r="G175" s="73"/>
      <c r="H175" s="73"/>
      <c r="I175" s="73"/>
      <c r="J175" s="73"/>
      <c r="K175" s="73"/>
      <c r="L175" s="73"/>
      <c r="M175" s="73"/>
      <c r="N175" s="73"/>
      <c r="O175" s="73"/>
      <c r="P175" s="73"/>
    </row>
    <row r="176" spans="1:16" s="79" customFormat="1" x14ac:dyDescent="0.25">
      <c r="A176" s="152">
        <v>165</v>
      </c>
      <c r="B176" s="153"/>
      <c r="C176" s="155"/>
      <c r="D176" s="19" t="str">
        <f t="shared" si="11"/>
        <v/>
      </c>
      <c r="F176" s="80"/>
      <c r="G176" s="73"/>
      <c r="H176" s="73"/>
      <c r="I176" s="73"/>
      <c r="J176" s="73"/>
      <c r="K176" s="73"/>
      <c r="L176" s="73"/>
      <c r="M176" s="73"/>
      <c r="N176" s="73"/>
      <c r="O176" s="73"/>
      <c r="P176" s="73"/>
    </row>
    <row r="177" spans="1:16" s="79" customFormat="1" x14ac:dyDescent="0.25">
      <c r="A177" s="152">
        <v>166</v>
      </c>
      <c r="B177" s="153"/>
      <c r="C177" s="155"/>
      <c r="D177" s="19" t="str">
        <f t="shared" si="11"/>
        <v/>
      </c>
      <c r="F177" s="80"/>
      <c r="G177" s="73"/>
      <c r="H177" s="73"/>
      <c r="I177" s="73"/>
      <c r="J177" s="73"/>
      <c r="K177" s="73"/>
      <c r="L177" s="73"/>
      <c r="M177" s="73"/>
      <c r="N177" s="73"/>
      <c r="O177" s="73"/>
      <c r="P177" s="73"/>
    </row>
    <row r="178" spans="1:16" s="79" customFormat="1" x14ac:dyDescent="0.25">
      <c r="A178" s="152">
        <v>167</v>
      </c>
      <c r="B178" s="153"/>
      <c r="C178" s="155"/>
      <c r="D178" s="19" t="str">
        <f t="shared" si="11"/>
        <v/>
      </c>
      <c r="F178" s="80"/>
      <c r="G178" s="73"/>
      <c r="H178" s="73"/>
      <c r="I178" s="73"/>
      <c r="J178" s="73"/>
      <c r="K178" s="73"/>
      <c r="L178" s="73"/>
      <c r="M178" s="73"/>
      <c r="N178" s="73"/>
      <c r="O178" s="73"/>
      <c r="P178" s="73"/>
    </row>
    <row r="179" spans="1:16" s="79" customFormat="1" x14ac:dyDescent="0.25">
      <c r="A179" s="152">
        <v>168</v>
      </c>
      <c r="B179" s="153"/>
      <c r="C179" s="155"/>
      <c r="D179" s="19" t="str">
        <f t="shared" si="11"/>
        <v/>
      </c>
      <c r="F179" s="80"/>
      <c r="G179" s="73"/>
      <c r="H179" s="73"/>
      <c r="I179" s="73"/>
      <c r="J179" s="73"/>
      <c r="K179" s="73"/>
      <c r="L179" s="73"/>
      <c r="M179" s="73"/>
      <c r="N179" s="73"/>
      <c r="O179" s="73"/>
      <c r="P179" s="73"/>
    </row>
    <row r="180" spans="1:16" s="79" customFormat="1" x14ac:dyDescent="0.25">
      <c r="A180" s="152">
        <v>169</v>
      </c>
      <c r="B180" s="153"/>
      <c r="C180" s="155"/>
      <c r="D180" s="19" t="str">
        <f t="shared" si="11"/>
        <v/>
      </c>
      <c r="F180" s="80"/>
      <c r="G180" s="73"/>
      <c r="H180" s="73"/>
      <c r="I180" s="73"/>
      <c r="J180" s="73"/>
      <c r="K180" s="73"/>
      <c r="L180" s="73"/>
      <c r="M180" s="73"/>
      <c r="N180" s="73"/>
      <c r="O180" s="73"/>
      <c r="P180" s="73"/>
    </row>
    <row r="181" spans="1:16" s="79" customFormat="1" x14ac:dyDescent="0.25">
      <c r="A181" s="152">
        <v>170</v>
      </c>
      <c r="B181" s="153"/>
      <c r="C181" s="155"/>
      <c r="D181" s="19" t="str">
        <f t="shared" si="11"/>
        <v/>
      </c>
      <c r="F181" s="80"/>
      <c r="G181" s="73"/>
      <c r="H181" s="73"/>
      <c r="I181" s="73"/>
      <c r="J181" s="73"/>
      <c r="K181" s="73"/>
      <c r="L181" s="73"/>
      <c r="M181" s="73"/>
      <c r="N181" s="73"/>
      <c r="O181" s="73"/>
      <c r="P181" s="73"/>
    </row>
    <row r="182" spans="1:16" s="79" customFormat="1" x14ac:dyDescent="0.25">
      <c r="A182" s="152">
        <v>171</v>
      </c>
      <c r="B182" s="153"/>
      <c r="C182" s="155"/>
      <c r="D182" s="19" t="str">
        <f t="shared" si="11"/>
        <v/>
      </c>
      <c r="F182" s="80"/>
      <c r="G182" s="73"/>
      <c r="H182" s="73"/>
      <c r="I182" s="73"/>
      <c r="J182" s="73"/>
      <c r="K182" s="73"/>
      <c r="L182" s="73"/>
      <c r="M182" s="73"/>
      <c r="N182" s="73"/>
      <c r="O182" s="73"/>
      <c r="P182" s="73"/>
    </row>
    <row r="183" spans="1:16" s="79" customFormat="1" x14ac:dyDescent="0.25">
      <c r="A183" s="152">
        <v>172</v>
      </c>
      <c r="B183" s="153"/>
      <c r="C183" s="155"/>
      <c r="D183" s="19" t="str">
        <f t="shared" si="11"/>
        <v/>
      </c>
      <c r="F183" s="80"/>
      <c r="G183" s="73"/>
      <c r="H183" s="73"/>
      <c r="I183" s="73"/>
      <c r="J183" s="73"/>
      <c r="K183" s="73"/>
      <c r="L183" s="73"/>
      <c r="M183" s="73"/>
      <c r="N183" s="73"/>
      <c r="O183" s="73"/>
      <c r="P183" s="73"/>
    </row>
    <row r="184" spans="1:16" s="79" customFormat="1" x14ac:dyDescent="0.25">
      <c r="A184" s="152">
        <v>173</v>
      </c>
      <c r="B184" s="153"/>
      <c r="C184" s="155"/>
      <c r="D184" s="19" t="str">
        <f t="shared" si="11"/>
        <v/>
      </c>
      <c r="F184" s="80"/>
      <c r="G184" s="73"/>
      <c r="H184" s="73"/>
      <c r="I184" s="73"/>
      <c r="J184" s="73"/>
      <c r="K184" s="73"/>
      <c r="L184" s="73"/>
      <c r="M184" s="73"/>
      <c r="N184" s="73"/>
      <c r="O184" s="73"/>
      <c r="P184" s="73"/>
    </row>
    <row r="185" spans="1:16" s="79" customFormat="1" x14ac:dyDescent="0.25">
      <c r="A185" s="152">
        <v>174</v>
      </c>
      <c r="B185" s="153"/>
      <c r="C185" s="155"/>
      <c r="D185" s="19" t="str">
        <f t="shared" si="11"/>
        <v/>
      </c>
      <c r="F185" s="80"/>
      <c r="G185" s="73"/>
      <c r="H185" s="73"/>
      <c r="I185" s="73"/>
      <c r="J185" s="73"/>
      <c r="K185" s="73"/>
      <c r="L185" s="73"/>
      <c r="M185" s="73"/>
      <c r="N185" s="73"/>
      <c r="O185" s="73"/>
      <c r="P185" s="73"/>
    </row>
    <row r="186" spans="1:16" s="79" customFormat="1" x14ac:dyDescent="0.25">
      <c r="A186" s="152">
        <v>175</v>
      </c>
      <c r="B186" s="153"/>
      <c r="C186" s="155"/>
      <c r="D186" s="19" t="str">
        <f t="shared" si="11"/>
        <v/>
      </c>
      <c r="F186" s="80"/>
      <c r="G186" s="73"/>
      <c r="H186" s="73"/>
      <c r="I186" s="73"/>
      <c r="J186" s="73"/>
      <c r="K186" s="73"/>
      <c r="L186" s="73"/>
      <c r="M186" s="73"/>
      <c r="N186" s="73"/>
      <c r="O186" s="73"/>
      <c r="P186" s="73"/>
    </row>
    <row r="187" spans="1:16" s="79" customFormat="1" x14ac:dyDescent="0.25">
      <c r="A187" s="152">
        <v>176</v>
      </c>
      <c r="B187" s="153"/>
      <c r="C187" s="155"/>
      <c r="D187" s="19" t="str">
        <f t="shared" si="11"/>
        <v/>
      </c>
      <c r="F187" s="80"/>
      <c r="G187" s="73"/>
      <c r="H187" s="73"/>
      <c r="I187" s="73"/>
      <c r="J187" s="73"/>
      <c r="K187" s="73"/>
      <c r="L187" s="73"/>
      <c r="M187" s="73"/>
      <c r="N187" s="73"/>
      <c r="O187" s="73"/>
      <c r="P187" s="73"/>
    </row>
    <row r="188" spans="1:16" s="79" customFormat="1" x14ac:dyDescent="0.25">
      <c r="A188" s="152">
        <v>177</v>
      </c>
      <c r="B188" s="153"/>
      <c r="C188" s="155"/>
      <c r="D188" s="19" t="str">
        <f t="shared" si="11"/>
        <v/>
      </c>
      <c r="F188" s="80"/>
      <c r="G188" s="73"/>
      <c r="H188" s="73"/>
      <c r="I188" s="73"/>
      <c r="J188" s="73"/>
      <c r="K188" s="73"/>
      <c r="L188" s="73"/>
      <c r="M188" s="73"/>
      <c r="N188" s="73"/>
      <c r="O188" s="73"/>
      <c r="P188" s="73"/>
    </row>
    <row r="189" spans="1:16" s="79" customFormat="1" x14ac:dyDescent="0.25">
      <c r="A189" s="152">
        <v>178</v>
      </c>
      <c r="B189" s="153"/>
      <c r="C189" s="155"/>
      <c r="D189" s="19" t="str">
        <f t="shared" si="11"/>
        <v/>
      </c>
      <c r="F189" s="80"/>
      <c r="G189" s="73"/>
      <c r="H189" s="73"/>
      <c r="I189" s="73"/>
      <c r="J189" s="73"/>
      <c r="K189" s="73"/>
      <c r="L189" s="73"/>
      <c r="M189" s="73"/>
      <c r="N189" s="73"/>
      <c r="O189" s="73"/>
      <c r="P189" s="73"/>
    </row>
    <row r="190" spans="1:16" s="79" customFormat="1" x14ac:dyDescent="0.25">
      <c r="A190" s="152">
        <v>179</v>
      </c>
      <c r="B190" s="153"/>
      <c r="C190" s="155"/>
      <c r="D190" s="19" t="str">
        <f t="shared" si="11"/>
        <v/>
      </c>
      <c r="F190" s="80"/>
      <c r="G190" s="73"/>
      <c r="H190" s="73"/>
      <c r="I190" s="73"/>
      <c r="J190" s="73"/>
      <c r="K190" s="73"/>
      <c r="L190" s="73"/>
      <c r="M190" s="73"/>
      <c r="N190" s="73"/>
      <c r="O190" s="73"/>
      <c r="P190" s="73"/>
    </row>
    <row r="191" spans="1:16" s="79" customFormat="1" x14ac:dyDescent="0.25">
      <c r="A191" s="152">
        <v>180</v>
      </c>
      <c r="B191" s="153"/>
      <c r="C191" s="155"/>
      <c r="D191" s="19" t="str">
        <f t="shared" si="11"/>
        <v/>
      </c>
      <c r="F191" s="80"/>
      <c r="G191" s="73"/>
      <c r="H191" s="73"/>
      <c r="I191" s="73"/>
      <c r="J191" s="73"/>
      <c r="K191" s="73"/>
      <c r="L191" s="73"/>
      <c r="M191" s="73"/>
      <c r="N191" s="73"/>
      <c r="O191" s="73"/>
      <c r="P191" s="73"/>
    </row>
    <row r="192" spans="1:16" s="79" customFormat="1" x14ac:dyDescent="0.25">
      <c r="A192" s="152">
        <v>181</v>
      </c>
      <c r="B192" s="153"/>
      <c r="C192" s="155"/>
      <c r="D192" s="19" t="str">
        <f t="shared" si="11"/>
        <v/>
      </c>
      <c r="F192" s="80"/>
      <c r="G192" s="73"/>
      <c r="H192" s="73"/>
      <c r="I192" s="73"/>
      <c r="J192" s="73"/>
      <c r="K192" s="73"/>
      <c r="L192" s="73"/>
      <c r="M192" s="73"/>
      <c r="N192" s="73"/>
      <c r="O192" s="73"/>
      <c r="P192" s="73"/>
    </row>
    <row r="193" spans="1:16" s="79" customFormat="1" x14ac:dyDescent="0.25">
      <c r="A193" s="152">
        <v>182</v>
      </c>
      <c r="B193" s="153"/>
      <c r="C193" s="155"/>
      <c r="D193" s="19" t="str">
        <f t="shared" si="11"/>
        <v/>
      </c>
      <c r="F193" s="80"/>
      <c r="G193" s="73"/>
      <c r="H193" s="73"/>
      <c r="I193" s="73"/>
      <c r="J193" s="73"/>
      <c r="K193" s="73"/>
      <c r="L193" s="73"/>
      <c r="M193" s="73"/>
      <c r="N193" s="73"/>
      <c r="O193" s="73"/>
      <c r="P193" s="73"/>
    </row>
    <row r="194" spans="1:16" s="79" customFormat="1" x14ac:dyDescent="0.25">
      <c r="A194" s="152">
        <v>183</v>
      </c>
      <c r="B194" s="153"/>
      <c r="C194" s="155"/>
      <c r="D194" s="19" t="str">
        <f t="shared" si="11"/>
        <v/>
      </c>
      <c r="F194" s="80"/>
      <c r="G194" s="73"/>
      <c r="H194" s="73"/>
      <c r="I194" s="73"/>
      <c r="J194" s="73"/>
      <c r="K194" s="73"/>
      <c r="L194" s="73"/>
      <c r="M194" s="73"/>
      <c r="N194" s="73"/>
      <c r="O194" s="73"/>
      <c r="P194" s="73"/>
    </row>
    <row r="195" spans="1:16" s="79" customFormat="1" x14ac:dyDescent="0.25">
      <c r="A195" s="152">
        <v>184</v>
      </c>
      <c r="B195" s="153"/>
      <c r="C195" s="155"/>
      <c r="D195" s="19" t="str">
        <f t="shared" si="11"/>
        <v/>
      </c>
      <c r="F195" s="80"/>
      <c r="G195" s="73"/>
      <c r="H195" s="73"/>
      <c r="I195" s="73"/>
      <c r="J195" s="73"/>
      <c r="K195" s="73"/>
      <c r="L195" s="73"/>
      <c r="M195" s="73"/>
      <c r="N195" s="73"/>
      <c r="O195" s="73"/>
      <c r="P195" s="73"/>
    </row>
    <row r="196" spans="1:16" s="79" customFormat="1" x14ac:dyDescent="0.25">
      <c r="A196" s="152">
        <v>185</v>
      </c>
      <c r="B196" s="153"/>
      <c r="C196" s="155"/>
      <c r="D196" s="19" t="str">
        <f t="shared" si="11"/>
        <v/>
      </c>
      <c r="F196" s="80"/>
      <c r="G196" s="73"/>
      <c r="H196" s="73"/>
      <c r="I196" s="73"/>
      <c r="J196" s="73"/>
      <c r="K196" s="73"/>
      <c r="L196" s="73"/>
      <c r="M196" s="73"/>
      <c r="N196" s="73"/>
      <c r="O196" s="73"/>
      <c r="P196" s="73"/>
    </row>
    <row r="197" spans="1:16" s="79" customFormat="1" x14ac:dyDescent="0.25">
      <c r="A197" s="152">
        <v>186</v>
      </c>
      <c r="B197" s="153"/>
      <c r="C197" s="155"/>
      <c r="D197" s="19" t="str">
        <f t="shared" si="11"/>
        <v/>
      </c>
      <c r="F197" s="80"/>
      <c r="G197" s="73"/>
      <c r="H197" s="73"/>
      <c r="I197" s="73"/>
      <c r="J197" s="73"/>
      <c r="K197" s="73"/>
      <c r="L197" s="73"/>
      <c r="M197" s="73"/>
      <c r="N197" s="73"/>
      <c r="O197" s="73"/>
      <c r="P197" s="73"/>
    </row>
    <row r="198" spans="1:16" s="79" customFormat="1" x14ac:dyDescent="0.25">
      <c r="A198" s="152">
        <v>187</v>
      </c>
      <c r="B198" s="153"/>
      <c r="C198" s="155"/>
      <c r="D198" s="19" t="str">
        <f t="shared" si="11"/>
        <v/>
      </c>
      <c r="F198" s="80"/>
      <c r="G198" s="73"/>
      <c r="H198" s="73"/>
      <c r="I198" s="73"/>
      <c r="J198" s="73"/>
      <c r="K198" s="73"/>
      <c r="L198" s="73"/>
      <c r="M198" s="73"/>
      <c r="N198" s="73"/>
      <c r="O198" s="73"/>
      <c r="P198" s="73"/>
    </row>
    <row r="199" spans="1:16" s="79" customFormat="1" x14ac:dyDescent="0.25">
      <c r="A199" s="152">
        <v>188</v>
      </c>
      <c r="B199" s="153"/>
      <c r="C199" s="155"/>
      <c r="D199" s="19" t="str">
        <f t="shared" si="11"/>
        <v/>
      </c>
      <c r="F199" s="80"/>
      <c r="G199" s="73"/>
      <c r="H199" s="73"/>
      <c r="I199" s="73"/>
      <c r="J199" s="73"/>
      <c r="K199" s="73"/>
      <c r="L199" s="73"/>
      <c r="M199" s="73"/>
      <c r="N199" s="73"/>
      <c r="O199" s="73"/>
      <c r="P199" s="73"/>
    </row>
    <row r="200" spans="1:16" s="79" customFormat="1" x14ac:dyDescent="0.25">
      <c r="A200" s="152">
        <v>189</v>
      </c>
      <c r="B200" s="153"/>
      <c r="C200" s="155"/>
      <c r="D200" s="19" t="str">
        <f t="shared" si="11"/>
        <v/>
      </c>
      <c r="F200" s="80"/>
      <c r="G200" s="73"/>
      <c r="H200" s="73"/>
      <c r="I200" s="73"/>
      <c r="J200" s="73"/>
      <c r="K200" s="73"/>
      <c r="L200" s="73"/>
      <c r="M200" s="73"/>
      <c r="N200" s="73"/>
      <c r="O200" s="73"/>
      <c r="P200" s="73"/>
    </row>
    <row r="201" spans="1:16" s="79" customFormat="1" x14ac:dyDescent="0.25">
      <c r="A201" s="152">
        <v>190</v>
      </c>
      <c r="B201" s="153"/>
      <c r="C201" s="155"/>
      <c r="D201" s="19" t="str">
        <f t="shared" si="11"/>
        <v/>
      </c>
      <c r="F201" s="80"/>
      <c r="G201" s="73"/>
      <c r="H201" s="73"/>
      <c r="I201" s="73"/>
      <c r="J201" s="73"/>
      <c r="K201" s="73"/>
      <c r="L201" s="73"/>
      <c r="M201" s="73"/>
      <c r="N201" s="73"/>
      <c r="O201" s="73"/>
      <c r="P201" s="73"/>
    </row>
    <row r="202" spans="1:16" s="79" customFormat="1" x14ac:dyDescent="0.25">
      <c r="A202" s="152">
        <v>191</v>
      </c>
      <c r="B202" s="153"/>
      <c r="C202" s="155"/>
      <c r="D202" s="19" t="str">
        <f t="shared" si="11"/>
        <v/>
      </c>
      <c r="F202" s="80"/>
      <c r="G202" s="73"/>
      <c r="H202" s="73"/>
      <c r="I202" s="73"/>
      <c r="J202" s="73"/>
      <c r="K202" s="73"/>
      <c r="L202" s="73"/>
      <c r="M202" s="73"/>
      <c r="N202" s="73"/>
      <c r="O202" s="73"/>
      <c r="P202" s="73"/>
    </row>
    <row r="203" spans="1:16" s="79" customFormat="1" x14ac:dyDescent="0.25">
      <c r="A203" s="152">
        <v>192</v>
      </c>
      <c r="B203" s="153"/>
      <c r="C203" s="155"/>
      <c r="D203" s="19" t="str">
        <f t="shared" si="11"/>
        <v/>
      </c>
      <c r="F203" s="80"/>
      <c r="G203" s="73"/>
      <c r="H203" s="73"/>
      <c r="I203" s="73"/>
      <c r="J203" s="73"/>
      <c r="K203" s="73"/>
      <c r="L203" s="73"/>
      <c r="M203" s="73"/>
      <c r="N203" s="73"/>
      <c r="O203" s="73"/>
      <c r="P203" s="73"/>
    </row>
    <row r="204" spans="1:16" s="79" customFormat="1" x14ac:dyDescent="0.25">
      <c r="A204" s="152">
        <v>193</v>
      </c>
      <c r="B204" s="153"/>
      <c r="C204" s="155"/>
      <c r="D204" s="19" t="str">
        <f t="shared" ref="D204:D261" si="12">IF(OR($B204="",,$C204&lt;an_initial,$C204&gt;an_final),"",E204*20)</f>
        <v/>
      </c>
      <c r="F204" s="80"/>
      <c r="G204" s="73"/>
      <c r="H204" s="73"/>
      <c r="I204" s="73"/>
      <c r="J204" s="73"/>
      <c r="K204" s="73"/>
      <c r="L204" s="73"/>
      <c r="M204" s="73"/>
      <c r="N204" s="73"/>
      <c r="O204" s="73"/>
      <c r="P204" s="73"/>
    </row>
    <row r="205" spans="1:16" s="79" customFormat="1" x14ac:dyDescent="0.25">
      <c r="A205" s="152">
        <v>194</v>
      </c>
      <c r="B205" s="153"/>
      <c r="C205" s="155"/>
      <c r="D205" s="19" t="str">
        <f t="shared" si="12"/>
        <v/>
      </c>
      <c r="F205" s="80"/>
      <c r="G205" s="73"/>
      <c r="H205" s="73"/>
      <c r="I205" s="73"/>
      <c r="J205" s="73"/>
      <c r="K205" s="73"/>
      <c r="L205" s="73"/>
      <c r="M205" s="73"/>
      <c r="N205" s="73"/>
      <c r="O205" s="73"/>
      <c r="P205" s="73"/>
    </row>
    <row r="206" spans="1:16" s="79" customFormat="1" x14ac:dyDescent="0.25">
      <c r="A206" s="152">
        <v>195</v>
      </c>
      <c r="B206" s="153"/>
      <c r="C206" s="155"/>
      <c r="D206" s="19" t="str">
        <f t="shared" si="12"/>
        <v/>
      </c>
      <c r="F206" s="80"/>
      <c r="G206" s="73"/>
      <c r="H206" s="73"/>
      <c r="I206" s="73"/>
      <c r="J206" s="73"/>
      <c r="K206" s="73"/>
      <c r="L206" s="73"/>
      <c r="M206" s="73"/>
      <c r="N206" s="73"/>
      <c r="O206" s="73"/>
      <c r="P206" s="73"/>
    </row>
    <row r="207" spans="1:16" s="79" customFormat="1" x14ac:dyDescent="0.25">
      <c r="A207" s="152">
        <v>196</v>
      </c>
      <c r="B207" s="153"/>
      <c r="C207" s="155"/>
      <c r="D207" s="19" t="str">
        <f t="shared" si="12"/>
        <v/>
      </c>
      <c r="F207" s="80"/>
      <c r="G207" s="73"/>
      <c r="H207" s="73"/>
      <c r="I207" s="73"/>
      <c r="J207" s="73"/>
      <c r="K207" s="73"/>
      <c r="L207" s="73"/>
      <c r="M207" s="73"/>
      <c r="N207" s="73"/>
      <c r="O207" s="73"/>
      <c r="P207" s="73"/>
    </row>
    <row r="208" spans="1:16" s="79" customFormat="1" x14ac:dyDescent="0.25">
      <c r="A208" s="152">
        <v>197</v>
      </c>
      <c r="B208" s="153"/>
      <c r="C208" s="155"/>
      <c r="D208" s="19" t="str">
        <f t="shared" si="12"/>
        <v/>
      </c>
      <c r="F208" s="80"/>
      <c r="G208" s="73"/>
      <c r="H208" s="73"/>
      <c r="I208" s="73"/>
      <c r="J208" s="73"/>
      <c r="K208" s="73"/>
      <c r="L208" s="73"/>
      <c r="M208" s="73"/>
      <c r="N208" s="73"/>
      <c r="O208" s="73"/>
      <c r="P208" s="73"/>
    </row>
    <row r="209" spans="1:16" s="79" customFormat="1" x14ac:dyDescent="0.25">
      <c r="A209" s="152">
        <v>198</v>
      </c>
      <c r="B209" s="153"/>
      <c r="C209" s="155"/>
      <c r="D209" s="19" t="str">
        <f t="shared" si="12"/>
        <v/>
      </c>
      <c r="F209" s="80"/>
      <c r="G209" s="73"/>
      <c r="H209" s="73"/>
      <c r="I209" s="73"/>
      <c r="J209" s="73"/>
      <c r="K209" s="73"/>
      <c r="L209" s="73"/>
      <c r="M209" s="73"/>
      <c r="N209" s="73"/>
      <c r="O209" s="73"/>
      <c r="P209" s="73"/>
    </row>
    <row r="210" spans="1:16" s="79" customFormat="1" x14ac:dyDescent="0.25">
      <c r="A210" s="152">
        <v>199</v>
      </c>
      <c r="B210" s="153"/>
      <c r="C210" s="155"/>
      <c r="D210" s="19" t="str">
        <f t="shared" si="12"/>
        <v/>
      </c>
      <c r="F210" s="80"/>
      <c r="G210" s="73"/>
      <c r="H210" s="73"/>
      <c r="I210" s="73"/>
      <c r="J210" s="73"/>
      <c r="K210" s="73"/>
      <c r="L210" s="73"/>
      <c r="M210" s="73"/>
      <c r="N210" s="73"/>
      <c r="O210" s="73"/>
      <c r="P210" s="73"/>
    </row>
    <row r="211" spans="1:16" s="79" customFormat="1" x14ac:dyDescent="0.25">
      <c r="A211" s="152">
        <v>200</v>
      </c>
      <c r="B211" s="153"/>
      <c r="C211" s="155"/>
      <c r="D211" s="19" t="str">
        <f t="shared" si="12"/>
        <v/>
      </c>
      <c r="F211" s="80"/>
      <c r="G211" s="73"/>
      <c r="H211" s="73"/>
      <c r="I211" s="73"/>
      <c r="J211" s="73"/>
      <c r="K211" s="73"/>
      <c r="L211" s="73"/>
      <c r="M211" s="73"/>
      <c r="N211" s="73"/>
      <c r="O211" s="73"/>
      <c r="P211" s="73"/>
    </row>
    <row r="212" spans="1:16" s="79" customFormat="1" x14ac:dyDescent="0.25">
      <c r="A212" s="152">
        <v>201</v>
      </c>
      <c r="B212" s="153"/>
      <c r="C212" s="155"/>
      <c r="D212" s="19" t="str">
        <f t="shared" si="12"/>
        <v/>
      </c>
      <c r="F212" s="80"/>
      <c r="G212" s="73"/>
      <c r="H212" s="73"/>
      <c r="I212" s="73"/>
      <c r="J212" s="73"/>
      <c r="K212" s="73"/>
      <c r="L212" s="73"/>
      <c r="M212" s="73"/>
      <c r="N212" s="73"/>
      <c r="O212" s="73"/>
      <c r="P212" s="73"/>
    </row>
    <row r="213" spans="1:16" s="79" customFormat="1" x14ac:dyDescent="0.25">
      <c r="A213" s="152">
        <v>202</v>
      </c>
      <c r="B213" s="153"/>
      <c r="C213" s="155"/>
      <c r="D213" s="19" t="str">
        <f t="shared" si="12"/>
        <v/>
      </c>
      <c r="F213" s="80"/>
      <c r="G213" s="73"/>
      <c r="H213" s="73"/>
      <c r="I213" s="73"/>
      <c r="J213" s="73"/>
      <c r="K213" s="73"/>
      <c r="L213" s="73"/>
      <c r="M213" s="73"/>
      <c r="N213" s="73"/>
      <c r="O213" s="73"/>
      <c r="P213" s="73"/>
    </row>
    <row r="214" spans="1:16" s="79" customFormat="1" x14ac:dyDescent="0.25">
      <c r="A214" s="152">
        <v>203</v>
      </c>
      <c r="B214" s="153"/>
      <c r="C214" s="155"/>
      <c r="D214" s="19" t="str">
        <f t="shared" si="12"/>
        <v/>
      </c>
      <c r="F214" s="80"/>
      <c r="G214" s="73"/>
      <c r="H214" s="73"/>
      <c r="I214" s="73"/>
      <c r="J214" s="73"/>
      <c r="K214" s="73"/>
      <c r="L214" s="73"/>
      <c r="M214" s="73"/>
      <c r="N214" s="73"/>
      <c r="O214" s="73"/>
      <c r="P214" s="73"/>
    </row>
    <row r="215" spans="1:16" s="79" customFormat="1" x14ac:dyDescent="0.25">
      <c r="A215" s="152">
        <v>204</v>
      </c>
      <c r="B215" s="153"/>
      <c r="C215" s="155"/>
      <c r="D215" s="19" t="str">
        <f t="shared" si="12"/>
        <v/>
      </c>
      <c r="F215" s="80"/>
      <c r="G215" s="73"/>
      <c r="H215" s="73"/>
      <c r="I215" s="73"/>
      <c r="J215" s="73"/>
      <c r="K215" s="73"/>
      <c r="L215" s="73"/>
      <c r="M215" s="73"/>
      <c r="N215" s="73"/>
      <c r="O215" s="73"/>
      <c r="P215" s="73"/>
    </row>
    <row r="216" spans="1:16" s="79" customFormat="1" x14ac:dyDescent="0.25">
      <c r="A216" s="152">
        <v>205</v>
      </c>
      <c r="B216" s="153"/>
      <c r="C216" s="155"/>
      <c r="D216" s="19" t="str">
        <f t="shared" si="12"/>
        <v/>
      </c>
      <c r="F216" s="80"/>
      <c r="G216" s="73"/>
      <c r="H216" s="73"/>
      <c r="I216" s="73"/>
      <c r="J216" s="73"/>
      <c r="K216" s="73"/>
      <c r="L216" s="73"/>
      <c r="M216" s="73"/>
      <c r="N216" s="73"/>
      <c r="O216" s="73"/>
      <c r="P216" s="73"/>
    </row>
    <row r="217" spans="1:16" s="79" customFormat="1" x14ac:dyDescent="0.25">
      <c r="A217" s="152">
        <v>206</v>
      </c>
      <c r="B217" s="153"/>
      <c r="C217" s="155"/>
      <c r="D217" s="19" t="str">
        <f t="shared" si="12"/>
        <v/>
      </c>
      <c r="F217" s="80"/>
      <c r="G217" s="73"/>
      <c r="H217" s="73"/>
      <c r="I217" s="73"/>
      <c r="J217" s="73"/>
      <c r="K217" s="73"/>
      <c r="L217" s="73"/>
      <c r="M217" s="73"/>
      <c r="N217" s="73"/>
      <c r="O217" s="73"/>
      <c r="P217" s="73"/>
    </row>
    <row r="218" spans="1:16" s="79" customFormat="1" x14ac:dyDescent="0.25">
      <c r="A218" s="152">
        <v>207</v>
      </c>
      <c r="B218" s="153"/>
      <c r="C218" s="155"/>
      <c r="D218" s="19" t="str">
        <f t="shared" si="12"/>
        <v/>
      </c>
      <c r="F218" s="80"/>
      <c r="G218" s="73"/>
      <c r="H218" s="73"/>
      <c r="I218" s="73"/>
      <c r="J218" s="73"/>
      <c r="K218" s="73"/>
      <c r="L218" s="73"/>
      <c r="M218" s="73"/>
      <c r="N218" s="73"/>
      <c r="O218" s="73"/>
      <c r="P218" s="73"/>
    </row>
    <row r="219" spans="1:16" s="79" customFormat="1" x14ac:dyDescent="0.25">
      <c r="A219" s="152">
        <v>208</v>
      </c>
      <c r="B219" s="153"/>
      <c r="C219" s="155"/>
      <c r="D219" s="19" t="str">
        <f t="shared" si="12"/>
        <v/>
      </c>
      <c r="F219" s="80"/>
      <c r="G219" s="73"/>
      <c r="H219" s="73"/>
      <c r="I219" s="73"/>
      <c r="J219" s="73"/>
      <c r="K219" s="73"/>
      <c r="L219" s="73"/>
      <c r="M219" s="73"/>
      <c r="N219" s="73"/>
      <c r="O219" s="73"/>
      <c r="P219" s="73"/>
    </row>
    <row r="220" spans="1:16" s="79" customFormat="1" x14ac:dyDescent="0.25">
      <c r="A220" s="152">
        <v>209</v>
      </c>
      <c r="B220" s="153"/>
      <c r="C220" s="155"/>
      <c r="D220" s="19" t="str">
        <f t="shared" si="12"/>
        <v/>
      </c>
      <c r="F220" s="80"/>
      <c r="G220" s="73"/>
      <c r="H220" s="73"/>
      <c r="I220" s="73"/>
      <c r="J220" s="73"/>
      <c r="K220" s="73"/>
      <c r="L220" s="73"/>
      <c r="M220" s="73"/>
      <c r="N220" s="73"/>
      <c r="O220" s="73"/>
      <c r="P220" s="73"/>
    </row>
    <row r="221" spans="1:16" s="79" customFormat="1" x14ac:dyDescent="0.25">
      <c r="A221" s="152">
        <v>210</v>
      </c>
      <c r="B221" s="153"/>
      <c r="C221" s="155"/>
      <c r="D221" s="19" t="str">
        <f t="shared" si="12"/>
        <v/>
      </c>
      <c r="F221" s="80"/>
      <c r="G221" s="73"/>
      <c r="H221" s="73"/>
      <c r="I221" s="73"/>
      <c r="J221" s="73"/>
      <c r="K221" s="73"/>
      <c r="L221" s="73"/>
      <c r="M221" s="73"/>
      <c r="N221" s="73"/>
      <c r="O221" s="73"/>
      <c r="P221" s="73"/>
    </row>
    <row r="222" spans="1:16" s="79" customFormat="1" x14ac:dyDescent="0.25">
      <c r="A222" s="152">
        <v>211</v>
      </c>
      <c r="B222" s="153"/>
      <c r="C222" s="155"/>
      <c r="D222" s="19" t="str">
        <f t="shared" si="12"/>
        <v/>
      </c>
      <c r="F222" s="80"/>
      <c r="G222" s="73"/>
      <c r="H222" s="73"/>
      <c r="I222" s="73"/>
      <c r="J222" s="73"/>
      <c r="K222" s="73"/>
      <c r="L222" s="73"/>
      <c r="M222" s="73"/>
      <c r="N222" s="73"/>
      <c r="O222" s="73"/>
      <c r="P222" s="73"/>
    </row>
    <row r="223" spans="1:16" s="79" customFormat="1" x14ac:dyDescent="0.25">
      <c r="A223" s="152">
        <v>212</v>
      </c>
      <c r="B223" s="153"/>
      <c r="C223" s="155"/>
      <c r="D223" s="19" t="str">
        <f t="shared" si="12"/>
        <v/>
      </c>
      <c r="F223" s="80"/>
      <c r="G223" s="73"/>
      <c r="H223" s="73"/>
      <c r="I223" s="73"/>
      <c r="J223" s="73"/>
      <c r="K223" s="73"/>
      <c r="L223" s="73"/>
      <c r="M223" s="73"/>
      <c r="N223" s="73"/>
      <c r="O223" s="73"/>
      <c r="P223" s="73"/>
    </row>
    <row r="224" spans="1:16" s="79" customFormat="1" x14ac:dyDescent="0.25">
      <c r="A224" s="152">
        <v>213</v>
      </c>
      <c r="B224" s="153"/>
      <c r="C224" s="155"/>
      <c r="D224" s="19" t="str">
        <f t="shared" si="12"/>
        <v/>
      </c>
      <c r="F224" s="80"/>
      <c r="G224" s="73"/>
      <c r="H224" s="73"/>
      <c r="I224" s="73"/>
      <c r="J224" s="73"/>
      <c r="K224" s="73"/>
      <c r="L224" s="73"/>
      <c r="M224" s="73"/>
      <c r="N224" s="73"/>
      <c r="O224" s="73"/>
      <c r="P224" s="73"/>
    </row>
    <row r="225" spans="1:16" s="79" customFormat="1" x14ac:dyDescent="0.25">
      <c r="A225" s="152">
        <v>214</v>
      </c>
      <c r="B225" s="153"/>
      <c r="C225" s="155"/>
      <c r="D225" s="19" t="str">
        <f t="shared" si="12"/>
        <v/>
      </c>
      <c r="F225" s="80"/>
      <c r="G225" s="73"/>
      <c r="H225" s="73"/>
      <c r="I225" s="73"/>
      <c r="J225" s="73"/>
      <c r="K225" s="73"/>
      <c r="L225" s="73"/>
      <c r="M225" s="73"/>
      <c r="N225" s="73"/>
      <c r="O225" s="73"/>
      <c r="P225" s="73"/>
    </row>
    <row r="226" spans="1:16" s="79" customFormat="1" x14ac:dyDescent="0.25">
      <c r="A226" s="152">
        <v>215</v>
      </c>
      <c r="B226" s="153"/>
      <c r="C226" s="155"/>
      <c r="D226" s="19" t="str">
        <f t="shared" si="12"/>
        <v/>
      </c>
      <c r="F226" s="80"/>
      <c r="G226" s="73"/>
      <c r="H226" s="73"/>
      <c r="I226" s="73"/>
      <c r="J226" s="73"/>
      <c r="K226" s="73"/>
      <c r="L226" s="73"/>
      <c r="M226" s="73"/>
      <c r="N226" s="73"/>
      <c r="O226" s="73"/>
      <c r="P226" s="73"/>
    </row>
    <row r="227" spans="1:16" s="79" customFormat="1" x14ac:dyDescent="0.25">
      <c r="A227" s="152">
        <v>216</v>
      </c>
      <c r="B227" s="153"/>
      <c r="C227" s="155"/>
      <c r="D227" s="19" t="str">
        <f t="shared" si="12"/>
        <v/>
      </c>
      <c r="F227" s="80"/>
      <c r="G227" s="73"/>
      <c r="H227" s="73"/>
      <c r="I227" s="73"/>
      <c r="J227" s="73"/>
      <c r="K227" s="73"/>
      <c r="L227" s="73"/>
      <c r="M227" s="73"/>
      <c r="N227" s="73"/>
      <c r="O227" s="73"/>
      <c r="P227" s="73"/>
    </row>
    <row r="228" spans="1:16" s="79" customFormat="1" x14ac:dyDescent="0.25">
      <c r="A228" s="152">
        <v>217</v>
      </c>
      <c r="B228" s="153"/>
      <c r="C228" s="155"/>
      <c r="D228" s="19" t="str">
        <f t="shared" si="12"/>
        <v/>
      </c>
      <c r="F228" s="80"/>
      <c r="G228" s="73"/>
      <c r="H228" s="73"/>
      <c r="I228" s="73"/>
      <c r="J228" s="73"/>
      <c r="K228" s="73"/>
      <c r="L228" s="73"/>
      <c r="M228" s="73"/>
      <c r="N228" s="73"/>
      <c r="O228" s="73"/>
      <c r="P228" s="73"/>
    </row>
    <row r="229" spans="1:16" s="79" customFormat="1" x14ac:dyDescent="0.25">
      <c r="A229" s="152">
        <v>218</v>
      </c>
      <c r="B229" s="153"/>
      <c r="C229" s="155"/>
      <c r="D229" s="19" t="str">
        <f t="shared" si="12"/>
        <v/>
      </c>
      <c r="F229" s="80"/>
      <c r="G229" s="73"/>
      <c r="H229" s="73"/>
      <c r="I229" s="73"/>
      <c r="J229" s="73"/>
      <c r="K229" s="73"/>
      <c r="L229" s="73"/>
      <c r="M229" s="73"/>
      <c r="N229" s="73"/>
      <c r="O229" s="73"/>
      <c r="P229" s="73"/>
    </row>
    <row r="230" spans="1:16" s="79" customFormat="1" x14ac:dyDescent="0.25">
      <c r="A230" s="152">
        <v>219</v>
      </c>
      <c r="B230" s="153"/>
      <c r="C230" s="155"/>
      <c r="D230" s="19" t="str">
        <f t="shared" si="12"/>
        <v/>
      </c>
      <c r="F230" s="80"/>
      <c r="G230" s="73"/>
      <c r="H230" s="73"/>
      <c r="I230" s="73"/>
      <c r="J230" s="73"/>
      <c r="K230" s="73"/>
      <c r="L230" s="73"/>
      <c r="M230" s="73"/>
      <c r="N230" s="73"/>
      <c r="O230" s="73"/>
      <c r="P230" s="73"/>
    </row>
    <row r="231" spans="1:16" s="79" customFormat="1" x14ac:dyDescent="0.25">
      <c r="A231" s="152">
        <v>220</v>
      </c>
      <c r="B231" s="153"/>
      <c r="C231" s="155"/>
      <c r="D231" s="19" t="str">
        <f t="shared" si="12"/>
        <v/>
      </c>
      <c r="F231" s="80"/>
      <c r="G231" s="73"/>
      <c r="H231" s="73"/>
      <c r="I231" s="73"/>
      <c r="J231" s="73"/>
      <c r="K231" s="73"/>
      <c r="L231" s="73"/>
      <c r="M231" s="73"/>
      <c r="N231" s="73"/>
      <c r="O231" s="73"/>
      <c r="P231" s="73"/>
    </row>
    <row r="232" spans="1:16" s="79" customFormat="1" x14ac:dyDescent="0.25">
      <c r="A232" s="152">
        <v>221</v>
      </c>
      <c r="B232" s="153"/>
      <c r="C232" s="155"/>
      <c r="D232" s="19" t="str">
        <f t="shared" si="12"/>
        <v/>
      </c>
      <c r="F232" s="80"/>
      <c r="G232" s="73"/>
      <c r="H232" s="73"/>
      <c r="I232" s="73"/>
      <c r="J232" s="73"/>
      <c r="K232" s="73"/>
      <c r="L232" s="73"/>
      <c r="M232" s="73"/>
      <c r="N232" s="73"/>
      <c r="O232" s="73"/>
      <c r="P232" s="73"/>
    </row>
    <row r="233" spans="1:16" s="79" customFormat="1" x14ac:dyDescent="0.25">
      <c r="A233" s="152">
        <v>222</v>
      </c>
      <c r="B233" s="153"/>
      <c r="C233" s="155"/>
      <c r="D233" s="19" t="str">
        <f t="shared" si="12"/>
        <v/>
      </c>
      <c r="F233" s="80"/>
      <c r="G233" s="73"/>
      <c r="H233" s="73"/>
      <c r="I233" s="73"/>
      <c r="J233" s="73"/>
      <c r="K233" s="73"/>
      <c r="L233" s="73"/>
      <c r="M233" s="73"/>
      <c r="N233" s="73"/>
      <c r="O233" s="73"/>
      <c r="P233" s="73"/>
    </row>
    <row r="234" spans="1:16" s="79" customFormat="1" x14ac:dyDescent="0.25">
      <c r="A234" s="152">
        <v>223</v>
      </c>
      <c r="B234" s="153"/>
      <c r="C234" s="155"/>
      <c r="D234" s="19" t="str">
        <f t="shared" si="12"/>
        <v/>
      </c>
      <c r="F234" s="80"/>
      <c r="G234" s="73"/>
      <c r="H234" s="73"/>
      <c r="I234" s="73"/>
      <c r="J234" s="73"/>
      <c r="K234" s="73"/>
      <c r="L234" s="73"/>
      <c r="M234" s="73"/>
      <c r="N234" s="73"/>
      <c r="O234" s="73"/>
      <c r="P234" s="73"/>
    </row>
    <row r="235" spans="1:16" s="79" customFormat="1" x14ac:dyDescent="0.25">
      <c r="A235" s="152">
        <v>224</v>
      </c>
      <c r="B235" s="153"/>
      <c r="C235" s="155"/>
      <c r="D235" s="19" t="str">
        <f t="shared" si="12"/>
        <v/>
      </c>
      <c r="F235" s="80"/>
      <c r="G235" s="73"/>
      <c r="H235" s="73"/>
      <c r="I235" s="73"/>
      <c r="J235" s="73"/>
      <c r="K235" s="73"/>
      <c r="L235" s="73"/>
      <c r="M235" s="73"/>
      <c r="N235" s="73"/>
      <c r="O235" s="73"/>
      <c r="P235" s="73"/>
    </row>
    <row r="236" spans="1:16" s="79" customFormat="1" x14ac:dyDescent="0.25">
      <c r="A236" s="152">
        <v>225</v>
      </c>
      <c r="B236" s="153"/>
      <c r="C236" s="155"/>
      <c r="D236" s="19" t="str">
        <f t="shared" si="12"/>
        <v/>
      </c>
      <c r="F236" s="80"/>
      <c r="G236" s="73"/>
      <c r="H236" s="73"/>
      <c r="I236" s="73"/>
      <c r="J236" s="73"/>
      <c r="K236" s="73"/>
      <c r="L236" s="73"/>
      <c r="M236" s="73"/>
      <c r="N236" s="73"/>
      <c r="O236" s="73"/>
      <c r="P236" s="73"/>
    </row>
    <row r="237" spans="1:16" s="79" customFormat="1" x14ac:dyDescent="0.25">
      <c r="A237" s="152">
        <v>226</v>
      </c>
      <c r="B237" s="153"/>
      <c r="C237" s="155"/>
      <c r="D237" s="19" t="str">
        <f t="shared" si="12"/>
        <v/>
      </c>
      <c r="F237" s="80"/>
      <c r="G237" s="73"/>
      <c r="H237" s="73"/>
      <c r="I237" s="73"/>
      <c r="J237" s="73"/>
      <c r="K237" s="73"/>
      <c r="L237" s="73"/>
      <c r="M237" s="73"/>
      <c r="N237" s="73"/>
      <c r="O237" s="73"/>
      <c r="P237" s="73"/>
    </row>
    <row r="238" spans="1:16" s="79" customFormat="1" x14ac:dyDescent="0.25">
      <c r="A238" s="152">
        <v>227</v>
      </c>
      <c r="B238" s="153"/>
      <c r="C238" s="155"/>
      <c r="D238" s="19" t="str">
        <f t="shared" si="12"/>
        <v/>
      </c>
      <c r="F238" s="80"/>
      <c r="G238" s="73"/>
      <c r="H238" s="73"/>
      <c r="I238" s="73"/>
      <c r="J238" s="73"/>
      <c r="K238" s="73"/>
      <c r="L238" s="73"/>
      <c r="M238" s="73"/>
      <c r="N238" s="73"/>
      <c r="O238" s="73"/>
      <c r="P238" s="73"/>
    </row>
    <row r="239" spans="1:16" s="79" customFormat="1" x14ac:dyDescent="0.25">
      <c r="A239" s="152">
        <v>228</v>
      </c>
      <c r="B239" s="153"/>
      <c r="C239" s="155"/>
      <c r="D239" s="19" t="str">
        <f t="shared" si="12"/>
        <v/>
      </c>
      <c r="F239" s="80"/>
      <c r="G239" s="73"/>
      <c r="H239" s="73"/>
      <c r="I239" s="73"/>
      <c r="J239" s="73"/>
      <c r="K239" s="73"/>
      <c r="L239" s="73"/>
      <c r="M239" s="73"/>
      <c r="N239" s="73"/>
      <c r="O239" s="73"/>
      <c r="P239" s="73"/>
    </row>
    <row r="240" spans="1:16" s="79" customFormat="1" x14ac:dyDescent="0.25">
      <c r="A240" s="152">
        <v>229</v>
      </c>
      <c r="B240" s="153"/>
      <c r="C240" s="155"/>
      <c r="D240" s="19" t="str">
        <f t="shared" si="12"/>
        <v/>
      </c>
      <c r="F240" s="80"/>
      <c r="G240" s="73"/>
      <c r="H240" s="73"/>
      <c r="I240" s="73"/>
      <c r="J240" s="73"/>
      <c r="K240" s="73"/>
      <c r="L240" s="73"/>
      <c r="M240" s="73"/>
      <c r="N240" s="73"/>
      <c r="O240" s="73"/>
      <c r="P240" s="73"/>
    </row>
    <row r="241" spans="1:16" s="79" customFormat="1" x14ac:dyDescent="0.25">
      <c r="A241" s="152">
        <v>230</v>
      </c>
      <c r="B241" s="153"/>
      <c r="C241" s="155"/>
      <c r="D241" s="19" t="str">
        <f t="shared" si="12"/>
        <v/>
      </c>
      <c r="F241" s="80"/>
      <c r="G241" s="73"/>
      <c r="H241" s="73"/>
      <c r="I241" s="73"/>
      <c r="J241" s="73"/>
      <c r="K241" s="73"/>
      <c r="L241" s="73"/>
      <c r="M241" s="73"/>
      <c r="N241" s="73"/>
      <c r="O241" s="73"/>
      <c r="P241" s="73"/>
    </row>
    <row r="242" spans="1:16" s="79" customFormat="1" x14ac:dyDescent="0.25">
      <c r="A242" s="152">
        <v>231</v>
      </c>
      <c r="B242" s="153"/>
      <c r="C242" s="155"/>
      <c r="D242" s="19" t="str">
        <f t="shared" si="12"/>
        <v/>
      </c>
      <c r="F242" s="80"/>
      <c r="G242" s="73"/>
      <c r="H242" s="73"/>
      <c r="I242" s="73"/>
      <c r="J242" s="73"/>
      <c r="K242" s="73"/>
      <c r="L242" s="73"/>
      <c r="M242" s="73"/>
      <c r="N242" s="73"/>
      <c r="O242" s="73"/>
      <c r="P242" s="73"/>
    </row>
    <row r="243" spans="1:16" s="79" customFormat="1" x14ac:dyDescent="0.25">
      <c r="A243" s="152">
        <v>232</v>
      </c>
      <c r="B243" s="153"/>
      <c r="C243" s="155"/>
      <c r="D243" s="19" t="str">
        <f t="shared" si="12"/>
        <v/>
      </c>
      <c r="F243" s="80"/>
      <c r="G243" s="73"/>
      <c r="H243" s="73"/>
      <c r="I243" s="73"/>
      <c r="J243" s="73"/>
      <c r="K243" s="73"/>
      <c r="L243" s="73"/>
      <c r="M243" s="73"/>
      <c r="N243" s="73"/>
      <c r="O243" s="73"/>
      <c r="P243" s="73"/>
    </row>
    <row r="244" spans="1:16" s="79" customFormat="1" x14ac:dyDescent="0.25">
      <c r="A244" s="152">
        <v>233</v>
      </c>
      <c r="B244" s="153"/>
      <c r="C244" s="155"/>
      <c r="D244" s="19" t="str">
        <f t="shared" si="12"/>
        <v/>
      </c>
      <c r="F244" s="80"/>
      <c r="G244" s="73"/>
      <c r="H244" s="73"/>
      <c r="I244" s="73"/>
      <c r="J244" s="73"/>
      <c r="K244" s="73"/>
      <c r="L244" s="73"/>
      <c r="M244" s="73"/>
      <c r="N244" s="73"/>
      <c r="O244" s="73"/>
      <c r="P244" s="73"/>
    </row>
    <row r="245" spans="1:16" s="79" customFormat="1" x14ac:dyDescent="0.25">
      <c r="A245" s="152">
        <v>234</v>
      </c>
      <c r="B245" s="153"/>
      <c r="C245" s="155"/>
      <c r="D245" s="19" t="str">
        <f t="shared" si="12"/>
        <v/>
      </c>
      <c r="F245" s="80"/>
      <c r="G245" s="73"/>
      <c r="H245" s="73"/>
      <c r="I245" s="73"/>
      <c r="J245" s="73"/>
      <c r="K245" s="73"/>
      <c r="L245" s="73"/>
      <c r="M245" s="73"/>
      <c r="N245" s="73"/>
      <c r="O245" s="73"/>
      <c r="P245" s="73"/>
    </row>
    <row r="246" spans="1:16" s="79" customFormat="1" x14ac:dyDescent="0.25">
      <c r="A246" s="152">
        <v>235</v>
      </c>
      <c r="B246" s="153"/>
      <c r="C246" s="155"/>
      <c r="D246" s="19" t="str">
        <f t="shared" si="12"/>
        <v/>
      </c>
      <c r="F246" s="80"/>
      <c r="G246" s="73"/>
      <c r="H246" s="73"/>
      <c r="I246" s="73"/>
      <c r="J246" s="73"/>
      <c r="K246" s="73"/>
      <c r="L246" s="73"/>
      <c r="M246" s="73"/>
      <c r="N246" s="73"/>
      <c r="O246" s="73"/>
      <c r="P246" s="73"/>
    </row>
    <row r="247" spans="1:16" s="79" customFormat="1" x14ac:dyDescent="0.25">
      <c r="A247" s="152">
        <v>236</v>
      </c>
      <c r="B247" s="153"/>
      <c r="C247" s="155"/>
      <c r="D247" s="19" t="str">
        <f t="shared" si="12"/>
        <v/>
      </c>
      <c r="F247" s="80"/>
      <c r="G247" s="73"/>
      <c r="H247" s="73"/>
      <c r="I247" s="73"/>
      <c r="J247" s="73"/>
      <c r="K247" s="73"/>
      <c r="L247" s="73"/>
      <c r="M247" s="73"/>
      <c r="N247" s="73"/>
      <c r="O247" s="73"/>
      <c r="P247" s="73"/>
    </row>
    <row r="248" spans="1:16" s="79" customFormat="1" x14ac:dyDescent="0.25">
      <c r="A248" s="152">
        <v>237</v>
      </c>
      <c r="B248" s="153"/>
      <c r="C248" s="155"/>
      <c r="D248" s="19" t="str">
        <f t="shared" si="12"/>
        <v/>
      </c>
      <c r="F248" s="80"/>
      <c r="G248" s="73"/>
      <c r="H248" s="73"/>
      <c r="I248" s="73"/>
      <c r="J248" s="73"/>
      <c r="K248" s="73"/>
      <c r="L248" s="73"/>
      <c r="M248" s="73"/>
      <c r="N248" s="73"/>
      <c r="O248" s="73"/>
      <c r="P248" s="73"/>
    </row>
    <row r="249" spans="1:16" s="79" customFormat="1" x14ac:dyDescent="0.25">
      <c r="A249" s="152">
        <v>238</v>
      </c>
      <c r="B249" s="153"/>
      <c r="C249" s="155"/>
      <c r="D249" s="19" t="str">
        <f t="shared" si="12"/>
        <v/>
      </c>
      <c r="F249" s="80"/>
      <c r="G249" s="73"/>
      <c r="H249" s="73"/>
      <c r="I249" s="73"/>
      <c r="J249" s="73"/>
      <c r="K249" s="73"/>
      <c r="L249" s="73"/>
      <c r="M249" s="73"/>
      <c r="N249" s="73"/>
      <c r="O249" s="73"/>
      <c r="P249" s="73"/>
    </row>
    <row r="250" spans="1:16" s="79" customFormat="1" x14ac:dyDescent="0.25">
      <c r="A250" s="152">
        <v>239</v>
      </c>
      <c r="B250" s="153"/>
      <c r="C250" s="155"/>
      <c r="D250" s="19" t="str">
        <f t="shared" si="12"/>
        <v/>
      </c>
      <c r="F250" s="80"/>
      <c r="G250" s="73"/>
      <c r="H250" s="73"/>
      <c r="I250" s="73"/>
      <c r="J250" s="73"/>
      <c r="K250" s="73"/>
      <c r="L250" s="73"/>
      <c r="M250" s="73"/>
      <c r="N250" s="73"/>
      <c r="O250" s="73"/>
      <c r="P250" s="73"/>
    </row>
    <row r="251" spans="1:16" s="79" customFormat="1" x14ac:dyDescent="0.25">
      <c r="A251" s="152">
        <v>240</v>
      </c>
      <c r="B251" s="153"/>
      <c r="C251" s="155"/>
      <c r="D251" s="19" t="str">
        <f t="shared" si="12"/>
        <v/>
      </c>
      <c r="F251" s="80"/>
      <c r="G251" s="73"/>
      <c r="H251" s="73"/>
      <c r="I251" s="73"/>
      <c r="J251" s="73"/>
      <c r="K251" s="73"/>
      <c r="L251" s="73"/>
      <c r="M251" s="73"/>
      <c r="N251" s="73"/>
      <c r="O251" s="73"/>
      <c r="P251" s="73"/>
    </row>
    <row r="252" spans="1:16" s="79" customFormat="1" x14ac:dyDescent="0.25">
      <c r="A252" s="152">
        <v>241</v>
      </c>
      <c r="B252" s="153"/>
      <c r="C252" s="155"/>
      <c r="D252" s="19" t="str">
        <f t="shared" si="12"/>
        <v/>
      </c>
      <c r="F252" s="80"/>
      <c r="G252" s="73"/>
      <c r="H252" s="73"/>
      <c r="I252" s="73"/>
      <c r="J252" s="73"/>
      <c r="K252" s="73"/>
      <c r="L252" s="73"/>
      <c r="M252" s="73"/>
      <c r="N252" s="73"/>
      <c r="O252" s="73"/>
      <c r="P252" s="73"/>
    </row>
    <row r="253" spans="1:16" s="79" customFormat="1" x14ac:dyDescent="0.25">
      <c r="A253" s="152">
        <v>242</v>
      </c>
      <c r="B253" s="153"/>
      <c r="C253" s="155"/>
      <c r="D253" s="19" t="str">
        <f t="shared" si="12"/>
        <v/>
      </c>
      <c r="F253" s="80"/>
      <c r="G253" s="73"/>
      <c r="H253" s="73"/>
      <c r="I253" s="73"/>
      <c r="J253" s="73"/>
      <c r="K253" s="73"/>
      <c r="L253" s="73"/>
      <c r="M253" s="73"/>
      <c r="N253" s="73"/>
      <c r="O253" s="73"/>
      <c r="P253" s="73"/>
    </row>
    <row r="254" spans="1:16" s="79" customFormat="1" x14ac:dyDescent="0.25">
      <c r="A254" s="152">
        <v>243</v>
      </c>
      <c r="B254" s="153"/>
      <c r="C254" s="155"/>
      <c r="D254" s="19" t="str">
        <f t="shared" si="12"/>
        <v/>
      </c>
      <c r="F254" s="80"/>
      <c r="G254" s="73"/>
      <c r="H254" s="73"/>
      <c r="I254" s="73"/>
      <c r="J254" s="73"/>
      <c r="K254" s="73"/>
      <c r="L254" s="73"/>
      <c r="M254" s="73"/>
      <c r="N254" s="73"/>
      <c r="O254" s="73"/>
      <c r="P254" s="73"/>
    </row>
    <row r="255" spans="1:16" s="79" customFormat="1" x14ac:dyDescent="0.25">
      <c r="A255" s="152">
        <v>244</v>
      </c>
      <c r="B255" s="153"/>
      <c r="C255" s="155"/>
      <c r="D255" s="19" t="str">
        <f t="shared" si="12"/>
        <v/>
      </c>
      <c r="F255" s="80"/>
      <c r="G255" s="73"/>
      <c r="H255" s="73"/>
      <c r="I255" s="73"/>
      <c r="J255" s="73"/>
      <c r="K255" s="73"/>
      <c r="L255" s="73"/>
      <c r="M255" s="73"/>
      <c r="N255" s="73"/>
      <c r="O255" s="73"/>
      <c r="P255" s="73"/>
    </row>
    <row r="256" spans="1:16" s="79" customFormat="1" x14ac:dyDescent="0.25">
      <c r="A256" s="152">
        <v>245</v>
      </c>
      <c r="B256" s="153"/>
      <c r="C256" s="155"/>
      <c r="D256" s="19" t="str">
        <f t="shared" si="12"/>
        <v/>
      </c>
      <c r="F256" s="80"/>
      <c r="G256" s="73"/>
      <c r="H256" s="73"/>
      <c r="I256" s="73"/>
      <c r="J256" s="73"/>
      <c r="K256" s="73"/>
      <c r="L256" s="73"/>
      <c r="M256" s="73"/>
      <c r="N256" s="73"/>
      <c r="O256" s="73"/>
      <c r="P256" s="73"/>
    </row>
    <row r="257" spans="1:16" s="79" customFormat="1" x14ac:dyDescent="0.25">
      <c r="A257" s="152">
        <v>246</v>
      </c>
      <c r="B257" s="153"/>
      <c r="C257" s="155"/>
      <c r="D257" s="19" t="str">
        <f t="shared" si="12"/>
        <v/>
      </c>
      <c r="F257" s="80"/>
      <c r="G257" s="73"/>
      <c r="H257" s="73"/>
      <c r="I257" s="73"/>
      <c r="J257" s="73"/>
      <c r="K257" s="73"/>
      <c r="L257" s="73"/>
      <c r="M257" s="73"/>
      <c r="N257" s="73"/>
      <c r="O257" s="73"/>
      <c r="P257" s="73"/>
    </row>
    <row r="258" spans="1:16" s="79" customFormat="1" x14ac:dyDescent="0.25">
      <c r="A258" s="152">
        <v>247</v>
      </c>
      <c r="B258" s="153"/>
      <c r="C258" s="155"/>
      <c r="D258" s="19" t="str">
        <f t="shared" si="12"/>
        <v/>
      </c>
      <c r="F258" s="80"/>
      <c r="G258" s="73"/>
      <c r="H258" s="73"/>
      <c r="I258" s="73"/>
      <c r="J258" s="73"/>
      <c r="K258" s="73"/>
      <c r="L258" s="73"/>
      <c r="M258" s="73"/>
      <c r="N258" s="73"/>
      <c r="O258" s="73"/>
      <c r="P258" s="73"/>
    </row>
    <row r="259" spans="1:16" s="79" customFormat="1" x14ac:dyDescent="0.25">
      <c r="A259" s="152">
        <v>248</v>
      </c>
      <c r="B259" s="153"/>
      <c r="C259" s="155"/>
      <c r="D259" s="19" t="str">
        <f t="shared" si="12"/>
        <v/>
      </c>
      <c r="F259" s="80"/>
      <c r="G259" s="73"/>
      <c r="H259" s="73"/>
      <c r="I259" s="73"/>
      <c r="J259" s="73"/>
      <c r="K259" s="73"/>
      <c r="L259" s="73"/>
      <c r="M259" s="73"/>
      <c r="N259" s="73"/>
      <c r="O259" s="73"/>
      <c r="P259" s="73"/>
    </row>
    <row r="260" spans="1:16" s="79" customFormat="1" x14ac:dyDescent="0.25">
      <c r="A260" s="152">
        <v>249</v>
      </c>
      <c r="B260" s="153"/>
      <c r="C260" s="155"/>
      <c r="D260" s="19" t="str">
        <f t="shared" si="12"/>
        <v/>
      </c>
      <c r="F260" s="80"/>
      <c r="G260" s="73"/>
      <c r="H260" s="73"/>
      <c r="I260" s="73"/>
      <c r="J260" s="73"/>
      <c r="K260" s="73"/>
      <c r="L260" s="73"/>
      <c r="M260" s="73"/>
      <c r="N260" s="73"/>
      <c r="O260" s="73"/>
      <c r="P260" s="73"/>
    </row>
    <row r="261" spans="1:16" s="79" customFormat="1" x14ac:dyDescent="0.25">
      <c r="A261" s="152">
        <v>250</v>
      </c>
      <c r="B261" s="153"/>
      <c r="C261" s="155"/>
      <c r="D261" s="19" t="str">
        <f t="shared" si="12"/>
        <v/>
      </c>
      <c r="F261" s="80"/>
      <c r="G261" s="73"/>
      <c r="H261" s="73"/>
      <c r="I261" s="73"/>
      <c r="J261" s="73"/>
      <c r="K261" s="73"/>
      <c r="L261" s="73"/>
      <c r="M261" s="73"/>
      <c r="N261" s="73"/>
      <c r="O261" s="73"/>
      <c r="P261" s="73"/>
    </row>
  </sheetData>
  <sheetProtection algorithmName="SHA-512" hashValue="LM9vQM3XMAEA7lR9Bh5F8vH4qBh0EYx1G4AP377Vi1X8Lx8oV6ePiYah/iMevS7VHnE7ue0fM6DYP1dejMWtxA==" saltValue="i038NN3bx3CxIFUQrheJEA==" spinCount="100000" sheet="1" objects="1" scenarios="1" formatCells="0" formatRows="0" insertRows="0"/>
  <mergeCells count="9">
    <mergeCell ref="E7:E9"/>
    <mergeCell ref="F7:F10"/>
    <mergeCell ref="G7:G10"/>
    <mergeCell ref="A4:D4"/>
    <mergeCell ref="A5:D5"/>
    <mergeCell ref="A7:A10"/>
    <mergeCell ref="B7:B10"/>
    <mergeCell ref="C7:C10"/>
    <mergeCell ref="D7:D9"/>
  </mergeCells>
  <pageMargins left="0.59055118110236227" right="0.59055118110236227" top="0.78740157480314965" bottom="1.1023622047244095" header="0" footer="0.43307086614173229"/>
  <pageSetup paperSize="9" scale="76" fitToHeight="100" orientation="landscape" r:id="rId1"/>
  <headerFooter>
    <oddFooter xml:space="preserve">&amp;LConfirm existenţa lucrărilor
Director de departament
&amp;RCandidat
</oddFooter>
  </headerFooter>
  <rowBreaks count="1" manualBreakCount="1">
    <brk id="19" max="3" man="1"/>
  </row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tabColor rgb="FFFFFF00"/>
  </sheetPr>
  <dimension ref="A1:K259"/>
  <sheetViews>
    <sheetView view="pageBreakPreview" zoomScale="90" zoomScaleNormal="100" zoomScaleSheetLayoutView="90" workbookViewId="0">
      <selection activeCell="A10" sqref="A10"/>
    </sheetView>
  </sheetViews>
  <sheetFormatPr defaultRowHeight="15.75" x14ac:dyDescent="0.25"/>
  <cols>
    <col min="1" max="1" width="5.7109375" style="69" customWidth="1"/>
    <col min="2" max="2" width="36.7109375" style="73" customWidth="1"/>
    <col min="3" max="3" width="38.42578125" style="73" customWidth="1"/>
    <col min="4" max="4" width="27.42578125" style="355" customWidth="1"/>
    <col min="5" max="5" width="38.42578125" style="73" customWidth="1"/>
    <col min="6" max="6" width="8.7109375" style="73" customWidth="1"/>
    <col min="7" max="7" width="12.28515625" style="73" customWidth="1"/>
    <col min="8" max="8" width="10.7109375" style="79" hidden="1" customWidth="1"/>
    <col min="9" max="9" width="9.140625" style="80" hidden="1" customWidth="1"/>
    <col min="10" max="10" width="9.140625" style="73" hidden="1" customWidth="1"/>
    <col min="11" max="25" width="9.140625" style="73" customWidth="1"/>
    <col min="26" max="16384" width="9.140625" style="73"/>
  </cols>
  <sheetData>
    <row r="1" spans="1:10" s="69" customFormat="1" x14ac:dyDescent="0.2">
      <c r="A1" s="68" t="s">
        <v>484</v>
      </c>
      <c r="D1" s="431"/>
      <c r="F1" s="70"/>
      <c r="G1" s="72"/>
      <c r="H1" s="71"/>
      <c r="I1" s="326"/>
    </row>
    <row r="2" spans="1:10" s="69" customFormat="1" x14ac:dyDescent="0.2">
      <c r="A2" s="386" t="str">
        <f>IF(ISBLANK(facultate), IF(ISBLANK(departament),"","Departament " &amp; departament), "Facultatea " &amp; facultate)</f>
        <v>Facultatea Automatică și Calculatoare</v>
      </c>
      <c r="D2" s="431"/>
      <c r="F2" s="70"/>
      <c r="G2" s="72"/>
      <c r="H2" s="71"/>
      <c r="I2" s="326"/>
    </row>
    <row r="3" spans="1:10" s="69" customFormat="1" x14ac:dyDescent="0.2">
      <c r="A3" s="386" t="str">
        <f>IF(ISBLANK(departament),"","Departamentul " &amp; departament)</f>
        <v>Departamentul Automatică și Informatică Aplicată</v>
      </c>
      <c r="D3" s="431"/>
      <c r="F3" s="70"/>
      <c r="G3" s="72"/>
      <c r="H3" s="71"/>
      <c r="I3" s="326"/>
    </row>
    <row r="4" spans="1:10" x14ac:dyDescent="0.25">
      <c r="A4" s="485" t="s">
        <v>955</v>
      </c>
      <c r="B4" s="485"/>
      <c r="C4" s="485"/>
      <c r="D4" s="485"/>
      <c r="E4" s="485"/>
      <c r="F4" s="485"/>
      <c r="G4" s="485"/>
      <c r="H4" s="238"/>
      <c r="I4" s="328"/>
    </row>
    <row r="5" spans="1:10" x14ac:dyDescent="0.25">
      <c r="A5" s="491" t="s">
        <v>1078</v>
      </c>
      <c r="B5" s="485"/>
      <c r="C5" s="485"/>
      <c r="D5" s="485"/>
      <c r="E5" s="485"/>
      <c r="F5" s="485"/>
      <c r="G5" s="485"/>
      <c r="H5" s="238"/>
    </row>
    <row r="6" spans="1:10" ht="13.5" customHeight="1" x14ac:dyDescent="0.25">
      <c r="G6" s="387" t="str">
        <f>CONCATENATE(functie," ",nume_candidat)</f>
        <v>Profesor Andreescu Gheorghe-Daniel</v>
      </c>
    </row>
    <row r="7" spans="1:10" s="42" customFormat="1" ht="15.75" customHeight="1" x14ac:dyDescent="0.2">
      <c r="A7" s="482" t="s">
        <v>339</v>
      </c>
      <c r="B7" s="482" t="s">
        <v>0</v>
      </c>
      <c r="C7" s="482" t="s">
        <v>1</v>
      </c>
      <c r="D7" s="482" t="s">
        <v>1079</v>
      </c>
      <c r="E7" s="482" t="s">
        <v>956</v>
      </c>
      <c r="F7" s="482" t="s">
        <v>2</v>
      </c>
      <c r="G7" s="483" t="s">
        <v>546</v>
      </c>
      <c r="H7" s="228" t="s">
        <v>4</v>
      </c>
      <c r="I7" s="489" t="s">
        <v>542</v>
      </c>
      <c r="J7" s="492" t="s">
        <v>553</v>
      </c>
    </row>
    <row r="8" spans="1:10" s="42" customFormat="1" ht="31.5" x14ac:dyDescent="0.2">
      <c r="A8" s="482"/>
      <c r="B8" s="482"/>
      <c r="C8" s="482"/>
      <c r="D8" s="482"/>
      <c r="E8" s="482"/>
      <c r="F8" s="482"/>
      <c r="G8" s="484"/>
      <c r="H8" s="388" t="str">
        <f>CONCATENATE("ultimii                                  ",durata_evaluare," ani")</f>
        <v>ultimii                                  5 ani</v>
      </c>
      <c r="I8" s="489"/>
      <c r="J8" s="492"/>
    </row>
    <row r="9" spans="1:10" s="42" customFormat="1" x14ac:dyDescent="0.2">
      <c r="A9" s="97"/>
      <c r="B9" s="74"/>
      <c r="C9" s="74"/>
      <c r="D9" s="74"/>
      <c r="E9" s="74"/>
      <c r="F9" s="173"/>
      <c r="G9" s="157">
        <f>SUMIF(G10:G259,"&gt;0")</f>
        <v>1710</v>
      </c>
      <c r="H9" s="4">
        <f>SUMIF(H10:H259,"&gt;0")</f>
        <v>4</v>
      </c>
      <c r="I9" s="335"/>
      <c r="J9" s="341"/>
    </row>
    <row r="10" spans="1:10" s="88" customFormat="1" ht="63" x14ac:dyDescent="0.25">
      <c r="A10" s="46">
        <v>1</v>
      </c>
      <c r="B10" s="420" t="s">
        <v>1172</v>
      </c>
      <c r="C10" s="420" t="s">
        <v>1173</v>
      </c>
      <c r="D10" s="14" t="s">
        <v>1180</v>
      </c>
      <c r="E10" s="14" t="s">
        <v>957</v>
      </c>
      <c r="F10" s="442">
        <v>2012</v>
      </c>
      <c r="G10" s="19">
        <f>IF(OR($B10="",$C10="",$D10="",$F10&lt;an_initial,$F10&gt;an_final,$I10=FALSE),"",(HLOOKUP(E10,ii11punctaje,2,FALSE))*VLOOKUP(J10,Coef!$E$2:$F$17,2,FALSE))</f>
        <v>720</v>
      </c>
      <c r="H10" s="67">
        <f t="shared" ref="H10:H73" si="0">IF(OR($B10="",$C10="",$D10="",$F10&gt;an_final,$I10=FALSE),"",IF($F10&gt;=an_initial,1,""))</f>
        <v>1</v>
      </c>
      <c r="I10" s="389" t="b">
        <f t="shared" ref="I10:I73" si="1">IF(nume_candidat="",FALSE,ISNUMBER(SEARCH(nume_candidat,$B10)))</f>
        <v>1</v>
      </c>
      <c r="J10" s="397">
        <f t="shared" ref="J10:J41" si="2">LEN(B10)-LEN(SUBSTITUTE(B10,",",""))+1</f>
        <v>3</v>
      </c>
    </row>
    <row r="11" spans="1:10" s="42" customFormat="1" ht="63" x14ac:dyDescent="0.2">
      <c r="A11" s="46">
        <v>2</v>
      </c>
      <c r="B11" s="420" t="s">
        <v>1174</v>
      </c>
      <c r="C11" s="420" t="s">
        <v>1175</v>
      </c>
      <c r="D11" s="420" t="s">
        <v>1181</v>
      </c>
      <c r="E11" s="420" t="s">
        <v>958</v>
      </c>
      <c r="F11" s="442">
        <v>2013</v>
      </c>
      <c r="G11" s="19">
        <f>IF(OR($B11="",$C11="",$D11="",$F11&lt;an_initial,$F11&gt;an_final,$I11=FALSE),"",(HLOOKUP(E11,ii11punctaje,2,FALSE))*VLOOKUP(J11,Coef!$E$2:$F$17,2,FALSE))</f>
        <v>525</v>
      </c>
      <c r="H11" s="67">
        <f>IF(OR($B11="",$C11="",$D11="",$F11&gt;an_final,$I11=FALSE),"",IF($F11&gt;=an_initial,1,""))</f>
        <v>1</v>
      </c>
      <c r="I11" s="389" t="b">
        <f t="shared" si="1"/>
        <v>1</v>
      </c>
      <c r="J11" s="397">
        <f t="shared" si="2"/>
        <v>4</v>
      </c>
    </row>
    <row r="12" spans="1:10" s="42" customFormat="1" ht="78.75" x14ac:dyDescent="0.2">
      <c r="A12" s="46">
        <v>3</v>
      </c>
      <c r="B12" s="7" t="s">
        <v>1176</v>
      </c>
      <c r="C12" s="420" t="s">
        <v>1177</v>
      </c>
      <c r="D12" s="7" t="s">
        <v>1182</v>
      </c>
      <c r="E12" s="207" t="s">
        <v>959</v>
      </c>
      <c r="F12" s="442">
        <v>2014</v>
      </c>
      <c r="G12" s="19">
        <f>IF(OR($B12="",$C12="",$D12="",$F12&lt;an_initial,$F12&gt;an_final,$I12=FALSE),"",(HLOOKUP(E12,ii11punctaje,2,FALSE))*VLOOKUP(J12,Coef!$E$2:$F$17,2,FALSE))</f>
        <v>225</v>
      </c>
      <c r="H12" s="67">
        <f>IF(OR($B12="",$C12="",$D12="",$F12&gt;an_final,$I12=FALSE),"",IF($F12&gt;=an_initial,1,""))</f>
        <v>1</v>
      </c>
      <c r="I12" s="389" t="b">
        <f t="shared" si="1"/>
        <v>1</v>
      </c>
      <c r="J12" s="397">
        <f t="shared" si="2"/>
        <v>6</v>
      </c>
    </row>
    <row r="13" spans="1:10" s="42" customFormat="1" ht="63" x14ac:dyDescent="0.2">
      <c r="A13" s="46">
        <v>4</v>
      </c>
      <c r="B13" s="7" t="s">
        <v>1178</v>
      </c>
      <c r="C13" s="7" t="s">
        <v>1179</v>
      </c>
      <c r="D13" s="7" t="s">
        <v>1183</v>
      </c>
      <c r="E13" s="7" t="s">
        <v>960</v>
      </c>
      <c r="F13" s="439">
        <v>2014</v>
      </c>
      <c r="G13" s="19">
        <f>IF(OR($B13="",$C13="",$D13="",$F13&lt;an_initial,$F13&gt;an_final,$I13=FALSE),"",(HLOOKUP(E13,ii11punctaje,2,FALSE))*VLOOKUP(J13,Coef!$E$2:$F$17,2,FALSE))</f>
        <v>240</v>
      </c>
      <c r="H13" s="67">
        <f t="shared" si="0"/>
        <v>1</v>
      </c>
      <c r="I13" s="389" t="b">
        <f t="shared" si="1"/>
        <v>1</v>
      </c>
      <c r="J13" s="397">
        <f t="shared" si="2"/>
        <v>3</v>
      </c>
    </row>
    <row r="14" spans="1:10" s="42" customFormat="1" x14ac:dyDescent="0.2">
      <c r="A14" s="46">
        <v>5</v>
      </c>
      <c r="B14" s="7"/>
      <c r="C14" s="7"/>
      <c r="D14" s="7"/>
      <c r="E14" s="7"/>
      <c r="F14" s="228"/>
      <c r="G14" s="19" t="str">
        <f>IF(OR($B14="",$C14="",$D14="",$F14&lt;an_initial,$F14&gt;an_final,$I14=FALSE),"",(HLOOKUP(E14,ii11punctaje,2,FALSE))*VLOOKUP(J14,Coef!$E$2:$F$17,2,FALSE))</f>
        <v/>
      </c>
      <c r="H14" s="67" t="str">
        <f t="shared" si="0"/>
        <v/>
      </c>
      <c r="I14" s="389" t="b">
        <f t="shared" si="1"/>
        <v>0</v>
      </c>
      <c r="J14" s="397">
        <f t="shared" si="2"/>
        <v>1</v>
      </c>
    </row>
    <row r="15" spans="1:10" s="42" customFormat="1" x14ac:dyDescent="0.2">
      <c r="A15" s="46">
        <v>6</v>
      </c>
      <c r="B15" s="7"/>
      <c r="C15" s="7"/>
      <c r="D15" s="7"/>
      <c r="E15" s="7"/>
      <c r="F15" s="228"/>
      <c r="G15" s="19" t="str">
        <f>IF(OR($B15="",$C15="",$D15="",$F15&lt;an_initial,$F15&gt;an_final,$I15=FALSE),"",(HLOOKUP(E15,ii11punctaje,2,FALSE))*VLOOKUP(J15,Coef!$E$2:$F$17,2,FALSE))</f>
        <v/>
      </c>
      <c r="H15" s="67" t="str">
        <f t="shared" si="0"/>
        <v/>
      </c>
      <c r="I15" s="389" t="b">
        <f t="shared" si="1"/>
        <v>0</v>
      </c>
      <c r="J15" s="397">
        <f t="shared" si="2"/>
        <v>1</v>
      </c>
    </row>
    <row r="16" spans="1:10" s="42" customFormat="1" x14ac:dyDescent="0.2">
      <c r="A16" s="46">
        <v>7</v>
      </c>
      <c r="B16" s="7"/>
      <c r="C16" s="7"/>
      <c r="D16" s="7"/>
      <c r="E16" s="7"/>
      <c r="F16" s="228"/>
      <c r="G16" s="19" t="str">
        <f>IF(OR($B16="",$C16="",$D16="",$F16&lt;an_initial,$F16&gt;an_final,$I16=FALSE),"",(HLOOKUP(E16,ii11punctaje,2,FALSE))*VLOOKUP(J16,Coef!$E$2:$F$17,2,FALSE))</f>
        <v/>
      </c>
      <c r="H16" s="67" t="str">
        <f t="shared" si="0"/>
        <v/>
      </c>
      <c r="I16" s="389" t="b">
        <f t="shared" si="1"/>
        <v>0</v>
      </c>
      <c r="J16" s="397">
        <f t="shared" si="2"/>
        <v>1</v>
      </c>
    </row>
    <row r="17" spans="1:10" s="42" customFormat="1" x14ac:dyDescent="0.2">
      <c r="A17" s="46">
        <v>8</v>
      </c>
      <c r="B17" s="7"/>
      <c r="C17" s="7"/>
      <c r="D17" s="7"/>
      <c r="E17" s="7"/>
      <c r="F17" s="228"/>
      <c r="G17" s="19" t="str">
        <f>IF(OR($B17="",$C17="",$D17="",$F17&lt;an_initial,$F17&gt;an_final,$I17=FALSE),"",(HLOOKUP(E17,ii11punctaje,2,FALSE))*VLOOKUP(J17,Coef!$E$2:$F$17,2,FALSE))</f>
        <v/>
      </c>
      <c r="H17" s="67" t="str">
        <f t="shared" si="0"/>
        <v/>
      </c>
      <c r="I17" s="389" t="b">
        <f t="shared" si="1"/>
        <v>0</v>
      </c>
      <c r="J17" s="397">
        <f t="shared" si="2"/>
        <v>1</v>
      </c>
    </row>
    <row r="18" spans="1:10" s="42" customFormat="1" x14ac:dyDescent="0.2">
      <c r="A18" s="46">
        <v>9</v>
      </c>
      <c r="B18" s="7"/>
      <c r="C18" s="7"/>
      <c r="D18" s="7"/>
      <c r="E18" s="7"/>
      <c r="F18" s="228"/>
      <c r="G18" s="19" t="str">
        <f>IF(OR($B18="",$C18="",$D18="",$F18&lt;an_initial,$F18&gt;an_final,$I18=FALSE),"",(HLOOKUP(E18,ii11punctaje,2,FALSE))*VLOOKUP(J18,Coef!$E$2:$F$17,2,FALSE))</f>
        <v/>
      </c>
      <c r="H18" s="67" t="str">
        <f t="shared" si="0"/>
        <v/>
      </c>
      <c r="I18" s="389" t="b">
        <f t="shared" si="1"/>
        <v>0</v>
      </c>
      <c r="J18" s="397">
        <f t="shared" si="2"/>
        <v>1</v>
      </c>
    </row>
    <row r="19" spans="1:10" s="42" customFormat="1" x14ac:dyDescent="0.25">
      <c r="A19" s="46">
        <v>10</v>
      </c>
      <c r="B19" s="7"/>
      <c r="C19" s="12"/>
      <c r="D19" s="7"/>
      <c r="E19" s="7"/>
      <c r="F19" s="228"/>
      <c r="G19" s="19" t="str">
        <f>IF(OR($B19="",$C19="",$D19="",$F19&lt;an_initial,$F19&gt;an_final,$I19=FALSE),"",(HLOOKUP(E19,ii11punctaje,2,FALSE))*VLOOKUP(J19,Coef!$E$2:$F$17,2,FALSE))</f>
        <v/>
      </c>
      <c r="H19" s="67" t="str">
        <f t="shared" si="0"/>
        <v/>
      </c>
      <c r="I19" s="389" t="b">
        <f t="shared" si="1"/>
        <v>0</v>
      </c>
      <c r="J19" s="397">
        <f t="shared" si="2"/>
        <v>1</v>
      </c>
    </row>
    <row r="20" spans="1:10" s="42" customFormat="1" x14ac:dyDescent="0.2">
      <c r="A20" s="46">
        <v>11</v>
      </c>
      <c r="B20" s="7"/>
      <c r="C20" s="7"/>
      <c r="D20" s="7"/>
      <c r="E20" s="7"/>
      <c r="F20" s="228"/>
      <c r="G20" s="19" t="str">
        <f>IF(OR($B20="",$C20="",$D20="",$F20&lt;an_initial,$F20&gt;an_final,$I20=FALSE),"",(HLOOKUP(E20,ii11punctaje,2,FALSE))*VLOOKUP(J20,Coef!$E$2:$F$17,2,FALSE))</f>
        <v/>
      </c>
      <c r="H20" s="67" t="str">
        <f t="shared" si="0"/>
        <v/>
      </c>
      <c r="I20" s="389" t="b">
        <f t="shared" si="1"/>
        <v>0</v>
      </c>
      <c r="J20" s="397">
        <f t="shared" si="2"/>
        <v>1</v>
      </c>
    </row>
    <row r="21" spans="1:10" s="42" customFormat="1" x14ac:dyDescent="0.2">
      <c r="A21" s="46">
        <v>12</v>
      </c>
      <c r="B21" s="7"/>
      <c r="C21" s="7"/>
      <c r="D21" s="7"/>
      <c r="E21" s="7"/>
      <c r="F21" s="228"/>
      <c r="G21" s="19" t="str">
        <f>IF(OR($B21="",$C21="",$D21="",$F21&lt;an_initial,$F21&gt;an_final,$I21=FALSE),"",(HLOOKUP(E21,ii11punctaje,2,FALSE))*VLOOKUP(J21,Coef!$E$2:$F$17,2,FALSE))</f>
        <v/>
      </c>
      <c r="H21" s="67" t="str">
        <f t="shared" si="0"/>
        <v/>
      </c>
      <c r="I21" s="389" t="b">
        <f t="shared" si="1"/>
        <v>0</v>
      </c>
      <c r="J21" s="397">
        <f t="shared" si="2"/>
        <v>1</v>
      </c>
    </row>
    <row r="22" spans="1:10" s="42" customFormat="1" x14ac:dyDescent="0.2">
      <c r="A22" s="46">
        <v>13</v>
      </c>
      <c r="B22" s="7"/>
      <c r="C22" s="7"/>
      <c r="D22" s="7"/>
      <c r="E22" s="7"/>
      <c r="F22" s="228"/>
      <c r="G22" s="19" t="str">
        <f>IF(OR($B22="",$C22="",$D22="",$F22&lt;an_initial,$F22&gt;an_final,$I22=FALSE),"",(HLOOKUP(E22,ii11punctaje,2,FALSE))*VLOOKUP(J22,Coef!$E$2:$F$17,2,FALSE))</f>
        <v/>
      </c>
      <c r="H22" s="67" t="str">
        <f t="shared" si="0"/>
        <v/>
      </c>
      <c r="I22" s="389" t="b">
        <f t="shared" si="1"/>
        <v>0</v>
      </c>
      <c r="J22" s="397">
        <f t="shared" si="2"/>
        <v>1</v>
      </c>
    </row>
    <row r="23" spans="1:10" s="42" customFormat="1" x14ac:dyDescent="0.2">
      <c r="A23" s="46">
        <v>14</v>
      </c>
      <c r="B23" s="7"/>
      <c r="C23" s="7"/>
      <c r="D23" s="7"/>
      <c r="E23" s="7"/>
      <c r="F23" s="228"/>
      <c r="G23" s="19" t="str">
        <f>IF(OR($B23="",$C23="",$D23="",$F23&lt;an_initial,$F23&gt;an_final,$I23=FALSE),"",(HLOOKUP(E23,ii11punctaje,2,FALSE))*VLOOKUP(J23,Coef!$E$2:$F$17,2,FALSE))</f>
        <v/>
      </c>
      <c r="H23" s="67" t="str">
        <f t="shared" si="0"/>
        <v/>
      </c>
      <c r="I23" s="389" t="b">
        <f t="shared" si="1"/>
        <v>0</v>
      </c>
      <c r="J23" s="397">
        <f t="shared" si="2"/>
        <v>1</v>
      </c>
    </row>
    <row r="24" spans="1:10" s="42" customFormat="1" x14ac:dyDescent="0.2">
      <c r="A24" s="46">
        <v>15</v>
      </c>
      <c r="B24" s="7"/>
      <c r="C24" s="7"/>
      <c r="D24" s="7"/>
      <c r="E24" s="7"/>
      <c r="F24" s="228"/>
      <c r="G24" s="19" t="str">
        <f>IF(OR($B24="",$C24="",$D24="",$F24&lt;an_initial,$F24&gt;an_final,$I24=FALSE),"",(HLOOKUP(E24,ii11punctaje,2,FALSE))*VLOOKUP(J24,Coef!$E$2:$F$17,2,FALSE))</f>
        <v/>
      </c>
      <c r="H24" s="67" t="str">
        <f t="shared" si="0"/>
        <v/>
      </c>
      <c r="I24" s="389" t="b">
        <f t="shared" si="1"/>
        <v>0</v>
      </c>
      <c r="J24" s="397">
        <f t="shared" si="2"/>
        <v>1</v>
      </c>
    </row>
    <row r="25" spans="1:10" s="42" customFormat="1" x14ac:dyDescent="0.2">
      <c r="A25" s="46">
        <v>16</v>
      </c>
      <c r="B25" s="7"/>
      <c r="C25" s="7"/>
      <c r="D25" s="7"/>
      <c r="E25" s="7"/>
      <c r="F25" s="228"/>
      <c r="G25" s="19" t="str">
        <f>IF(OR($B25="",$C25="",$D25="",$F25&lt;an_initial,$F25&gt;an_final,$I25=FALSE),"",(HLOOKUP(E25,ii11punctaje,2,FALSE))*VLOOKUP(J25,Coef!$E$2:$F$17,2,FALSE))</f>
        <v/>
      </c>
      <c r="H25" s="67" t="str">
        <f t="shared" si="0"/>
        <v/>
      </c>
      <c r="I25" s="389" t="b">
        <f t="shared" si="1"/>
        <v>0</v>
      </c>
      <c r="J25" s="397">
        <f t="shared" si="2"/>
        <v>1</v>
      </c>
    </row>
    <row r="26" spans="1:10" s="42" customFormat="1" x14ac:dyDescent="0.2">
      <c r="A26" s="46">
        <v>17</v>
      </c>
      <c r="B26" s="7"/>
      <c r="C26" s="7"/>
      <c r="D26" s="7"/>
      <c r="E26" s="7"/>
      <c r="F26" s="228"/>
      <c r="G26" s="19" t="str">
        <f>IF(OR($B26="",$C26="",$D26="",$F26&lt;an_initial,$F26&gt;an_final,$I26=FALSE),"",(HLOOKUP(E26,ii11punctaje,2,FALSE))*VLOOKUP(J26,Coef!$E$2:$F$17,2,FALSE))</f>
        <v/>
      </c>
      <c r="H26" s="67" t="str">
        <f t="shared" si="0"/>
        <v/>
      </c>
      <c r="I26" s="389" t="b">
        <f t="shared" si="1"/>
        <v>0</v>
      </c>
      <c r="J26" s="397">
        <f t="shared" si="2"/>
        <v>1</v>
      </c>
    </row>
    <row r="27" spans="1:10" s="42" customFormat="1" x14ac:dyDescent="0.2">
      <c r="A27" s="46">
        <v>18</v>
      </c>
      <c r="B27" s="7"/>
      <c r="C27" s="7"/>
      <c r="D27" s="7"/>
      <c r="E27" s="7"/>
      <c r="F27" s="228"/>
      <c r="G27" s="19" t="str">
        <f>IF(OR($B27="",$C27="",$D27="",$F27&lt;an_initial,$F27&gt;an_final,$I27=FALSE),"",(HLOOKUP(E27,ii11punctaje,2,FALSE))*VLOOKUP(J27,Coef!$E$2:$F$17,2,FALSE))</f>
        <v/>
      </c>
      <c r="H27" s="67" t="str">
        <f t="shared" si="0"/>
        <v/>
      </c>
      <c r="I27" s="389" t="b">
        <f t="shared" si="1"/>
        <v>0</v>
      </c>
      <c r="J27" s="397">
        <f t="shared" si="2"/>
        <v>1</v>
      </c>
    </row>
    <row r="28" spans="1:10" s="42" customFormat="1" x14ac:dyDescent="0.2">
      <c r="A28" s="46">
        <v>19</v>
      </c>
      <c r="B28" s="7"/>
      <c r="C28" s="7"/>
      <c r="D28" s="7"/>
      <c r="E28" s="7"/>
      <c r="F28" s="228"/>
      <c r="G28" s="19" t="str">
        <f>IF(OR($B28="",$C28="",$D28="",$F28&lt;an_initial,$F28&gt;an_final,$I28=FALSE),"",(HLOOKUP(E28,ii11punctaje,2,FALSE))*VLOOKUP(J28,Coef!$E$2:$F$17,2,FALSE))</f>
        <v/>
      </c>
      <c r="H28" s="67" t="str">
        <f t="shared" si="0"/>
        <v/>
      </c>
      <c r="I28" s="389" t="b">
        <f t="shared" si="1"/>
        <v>0</v>
      </c>
      <c r="J28" s="397">
        <f t="shared" si="2"/>
        <v>1</v>
      </c>
    </row>
    <row r="29" spans="1:10" s="42" customFormat="1" x14ac:dyDescent="0.2">
      <c r="A29" s="46">
        <v>20</v>
      </c>
      <c r="B29" s="7"/>
      <c r="C29" s="7"/>
      <c r="D29" s="7"/>
      <c r="E29" s="7"/>
      <c r="F29" s="228"/>
      <c r="G29" s="19" t="str">
        <f>IF(OR($B29="",$C29="",$D29="",$F29&lt;an_initial,$F29&gt;an_final,$I29=FALSE),"",(HLOOKUP(E29,ii11punctaje,2,FALSE))*VLOOKUP(J29,Coef!$E$2:$F$17,2,FALSE))</f>
        <v/>
      </c>
      <c r="H29" s="67" t="str">
        <f t="shared" si="0"/>
        <v/>
      </c>
      <c r="I29" s="389" t="b">
        <f t="shared" si="1"/>
        <v>0</v>
      </c>
      <c r="J29" s="397">
        <f t="shared" si="2"/>
        <v>1</v>
      </c>
    </row>
    <row r="30" spans="1:10" s="42" customFormat="1" x14ac:dyDescent="0.2">
      <c r="A30" s="46">
        <v>21</v>
      </c>
      <c r="B30" s="7"/>
      <c r="C30" s="7"/>
      <c r="D30" s="7"/>
      <c r="E30" s="7"/>
      <c r="F30" s="228"/>
      <c r="G30" s="19" t="str">
        <f>IF(OR($B30="",$C30="",$D30="",$F30&lt;an_initial,$F30&gt;an_final,$I30=FALSE),"",(HLOOKUP(E30,ii11punctaje,2,FALSE))*VLOOKUP(J30,Coef!$E$2:$F$17,2,FALSE))</f>
        <v/>
      </c>
      <c r="H30" s="67" t="str">
        <f t="shared" si="0"/>
        <v/>
      </c>
      <c r="I30" s="389" t="b">
        <f t="shared" si="1"/>
        <v>0</v>
      </c>
      <c r="J30" s="397">
        <f t="shared" si="2"/>
        <v>1</v>
      </c>
    </row>
    <row r="31" spans="1:10" s="42" customFormat="1" x14ac:dyDescent="0.2">
      <c r="A31" s="46">
        <v>22</v>
      </c>
      <c r="B31" s="7"/>
      <c r="C31" s="7"/>
      <c r="D31" s="7"/>
      <c r="E31" s="7"/>
      <c r="F31" s="228"/>
      <c r="G31" s="19" t="str">
        <f>IF(OR($B31="",$C31="",$D31="",$F31&lt;an_initial,$F31&gt;an_final,$I31=FALSE),"",(HLOOKUP(E31,ii11punctaje,2,FALSE))*VLOOKUP(J31,Coef!$E$2:$F$17,2,FALSE))</f>
        <v/>
      </c>
      <c r="H31" s="67" t="str">
        <f t="shared" si="0"/>
        <v/>
      </c>
      <c r="I31" s="389" t="b">
        <f t="shared" si="1"/>
        <v>0</v>
      </c>
      <c r="J31" s="397">
        <f t="shared" si="2"/>
        <v>1</v>
      </c>
    </row>
    <row r="32" spans="1:10" s="42" customFormat="1" x14ac:dyDescent="0.2">
      <c r="A32" s="46">
        <v>23</v>
      </c>
      <c r="B32" s="7"/>
      <c r="C32" s="7"/>
      <c r="D32" s="7"/>
      <c r="E32" s="7"/>
      <c r="F32" s="228"/>
      <c r="G32" s="19" t="str">
        <f>IF(OR($B32="",$C32="",$D32="",$F32&lt;an_initial,$F32&gt;an_final,$I32=FALSE),"",(HLOOKUP(E32,ii11punctaje,2,FALSE))*VLOOKUP(J32,Coef!$E$2:$F$17,2,FALSE))</f>
        <v/>
      </c>
      <c r="H32" s="67" t="str">
        <f t="shared" si="0"/>
        <v/>
      </c>
      <c r="I32" s="389" t="b">
        <f t="shared" si="1"/>
        <v>0</v>
      </c>
      <c r="J32" s="397">
        <f t="shared" si="2"/>
        <v>1</v>
      </c>
    </row>
    <row r="33" spans="1:10" s="42" customFormat="1" x14ac:dyDescent="0.2">
      <c r="A33" s="46">
        <v>24</v>
      </c>
      <c r="B33" s="7"/>
      <c r="C33" s="7"/>
      <c r="D33" s="7"/>
      <c r="E33" s="7"/>
      <c r="F33" s="228"/>
      <c r="G33" s="19" t="str">
        <f>IF(OR($B33="",$C33="",$D33="",$F33&lt;an_initial,$F33&gt;an_final,$I33=FALSE),"",(HLOOKUP(E33,ii11punctaje,2,FALSE))*VLOOKUP(J33,Coef!$E$2:$F$17,2,FALSE))</f>
        <v/>
      </c>
      <c r="H33" s="67" t="str">
        <f t="shared" si="0"/>
        <v/>
      </c>
      <c r="I33" s="389" t="b">
        <f t="shared" si="1"/>
        <v>0</v>
      </c>
      <c r="J33" s="397">
        <f t="shared" si="2"/>
        <v>1</v>
      </c>
    </row>
    <row r="34" spans="1:10" s="42" customFormat="1" x14ac:dyDescent="0.2">
      <c r="A34" s="46">
        <v>25</v>
      </c>
      <c r="B34" s="7"/>
      <c r="C34" s="7"/>
      <c r="D34" s="7"/>
      <c r="E34" s="7"/>
      <c r="F34" s="228"/>
      <c r="G34" s="19" t="str">
        <f>IF(OR($B34="",$C34="",$D34="",$F34&lt;an_initial,$F34&gt;an_final,$I34=FALSE),"",(HLOOKUP(E34,ii11punctaje,2,FALSE))*VLOOKUP(J34,Coef!$E$2:$F$17,2,FALSE))</f>
        <v/>
      </c>
      <c r="H34" s="67" t="str">
        <f t="shared" si="0"/>
        <v/>
      </c>
      <c r="I34" s="389" t="b">
        <f t="shared" si="1"/>
        <v>0</v>
      </c>
      <c r="J34" s="397">
        <f t="shared" si="2"/>
        <v>1</v>
      </c>
    </row>
    <row r="35" spans="1:10" s="42" customFormat="1" x14ac:dyDescent="0.2">
      <c r="A35" s="46">
        <v>26</v>
      </c>
      <c r="B35" s="7"/>
      <c r="C35" s="7"/>
      <c r="D35" s="7"/>
      <c r="E35" s="7"/>
      <c r="F35" s="228"/>
      <c r="G35" s="19" t="str">
        <f>IF(OR($B35="",$C35="",$D35="",$F35&lt;an_initial,$F35&gt;an_final,$I35=FALSE),"",(HLOOKUP(E35,ii11punctaje,2,FALSE))*VLOOKUP(J35,Coef!$E$2:$F$17,2,FALSE))</f>
        <v/>
      </c>
      <c r="H35" s="67" t="str">
        <f t="shared" si="0"/>
        <v/>
      </c>
      <c r="I35" s="389" t="b">
        <f t="shared" si="1"/>
        <v>0</v>
      </c>
      <c r="J35" s="397">
        <f t="shared" si="2"/>
        <v>1</v>
      </c>
    </row>
    <row r="36" spans="1:10" s="42" customFormat="1" x14ac:dyDescent="0.2">
      <c r="A36" s="46">
        <v>27</v>
      </c>
      <c r="B36" s="7"/>
      <c r="C36" s="7"/>
      <c r="D36" s="7"/>
      <c r="E36" s="7"/>
      <c r="F36" s="228"/>
      <c r="G36" s="19" t="str">
        <f>IF(OR($B36="",$C36="",$D36="",$F36&lt;an_initial,$F36&gt;an_final,$I36=FALSE),"",(HLOOKUP(E36,ii11punctaje,2,FALSE))*VLOOKUP(J36,Coef!$E$2:$F$17,2,FALSE))</f>
        <v/>
      </c>
      <c r="H36" s="67" t="str">
        <f t="shared" si="0"/>
        <v/>
      </c>
      <c r="I36" s="389" t="b">
        <f t="shared" si="1"/>
        <v>0</v>
      </c>
      <c r="J36" s="397">
        <f t="shared" si="2"/>
        <v>1</v>
      </c>
    </row>
    <row r="37" spans="1:10" s="42" customFormat="1" x14ac:dyDescent="0.2">
      <c r="A37" s="46">
        <v>28</v>
      </c>
      <c r="B37" s="7"/>
      <c r="C37" s="7"/>
      <c r="D37" s="7"/>
      <c r="E37" s="7"/>
      <c r="F37" s="228"/>
      <c r="G37" s="19" t="str">
        <f>IF(OR($B37="",$C37="",$D37="",$F37&lt;an_initial,$F37&gt;an_final,$I37=FALSE),"",(HLOOKUP(E37,ii11punctaje,2,FALSE))*VLOOKUP(J37,Coef!$E$2:$F$17,2,FALSE))</f>
        <v/>
      </c>
      <c r="H37" s="67" t="str">
        <f t="shared" si="0"/>
        <v/>
      </c>
      <c r="I37" s="389" t="b">
        <f t="shared" si="1"/>
        <v>0</v>
      </c>
      <c r="J37" s="397">
        <f t="shared" si="2"/>
        <v>1</v>
      </c>
    </row>
    <row r="38" spans="1:10" s="42" customFormat="1" x14ac:dyDescent="0.2">
      <c r="A38" s="46">
        <v>29</v>
      </c>
      <c r="B38" s="7"/>
      <c r="C38" s="7"/>
      <c r="D38" s="7"/>
      <c r="E38" s="7"/>
      <c r="F38" s="228"/>
      <c r="G38" s="19" t="str">
        <f>IF(OR($B38="",$C38="",$D38="",$F38&lt;an_initial,$F38&gt;an_final,$I38=FALSE),"",(HLOOKUP(E38,ii11punctaje,2,FALSE))*VLOOKUP(J38,Coef!$E$2:$F$17,2,FALSE))</f>
        <v/>
      </c>
      <c r="H38" s="67" t="str">
        <f t="shared" si="0"/>
        <v/>
      </c>
      <c r="I38" s="389" t="b">
        <f t="shared" si="1"/>
        <v>0</v>
      </c>
      <c r="J38" s="397">
        <f t="shared" si="2"/>
        <v>1</v>
      </c>
    </row>
    <row r="39" spans="1:10" s="42" customFormat="1" x14ac:dyDescent="0.2">
      <c r="A39" s="46">
        <v>30</v>
      </c>
      <c r="B39" s="7"/>
      <c r="C39" s="7"/>
      <c r="D39" s="7"/>
      <c r="E39" s="7"/>
      <c r="F39" s="228"/>
      <c r="G39" s="19" t="str">
        <f>IF(OR($B39="",$C39="",$D39="",$F39&lt;an_initial,$F39&gt;an_final,$I39=FALSE),"",(HLOOKUP(E39,ii11punctaje,2,FALSE))*VLOOKUP(J39,Coef!$E$2:$F$17,2,FALSE))</f>
        <v/>
      </c>
      <c r="H39" s="67" t="str">
        <f t="shared" si="0"/>
        <v/>
      </c>
      <c r="I39" s="389" t="b">
        <f t="shared" si="1"/>
        <v>0</v>
      </c>
      <c r="J39" s="397">
        <f t="shared" si="2"/>
        <v>1</v>
      </c>
    </row>
    <row r="40" spans="1:10" s="42" customFormat="1" x14ac:dyDescent="0.2">
      <c r="A40" s="46">
        <v>31</v>
      </c>
      <c r="B40" s="7"/>
      <c r="C40" s="7"/>
      <c r="D40" s="7"/>
      <c r="E40" s="7"/>
      <c r="F40" s="228"/>
      <c r="G40" s="19" t="str">
        <f>IF(OR($B40="",$C40="",$D40="",$F40&lt;an_initial,$F40&gt;an_final,$I40=FALSE),"",(HLOOKUP(E40,ii11punctaje,2,FALSE))*VLOOKUP(J40,Coef!$E$2:$F$17,2,FALSE))</f>
        <v/>
      </c>
      <c r="H40" s="67" t="str">
        <f t="shared" si="0"/>
        <v/>
      </c>
      <c r="I40" s="389" t="b">
        <f t="shared" si="1"/>
        <v>0</v>
      </c>
      <c r="J40" s="397">
        <f t="shared" si="2"/>
        <v>1</v>
      </c>
    </row>
    <row r="41" spans="1:10" s="42" customFormat="1" x14ac:dyDescent="0.2">
      <c r="A41" s="46">
        <v>32</v>
      </c>
      <c r="B41" s="7"/>
      <c r="C41" s="7"/>
      <c r="D41" s="7"/>
      <c r="E41" s="7"/>
      <c r="F41" s="228"/>
      <c r="G41" s="19" t="str">
        <f>IF(OR($B41="",$C41="",$D41="",$F41&lt;an_initial,$F41&gt;an_final,$I41=FALSE),"",(HLOOKUP(E41,ii11punctaje,2,FALSE))*VLOOKUP(J41,Coef!$E$2:$F$17,2,FALSE))</f>
        <v/>
      </c>
      <c r="H41" s="67" t="str">
        <f t="shared" si="0"/>
        <v/>
      </c>
      <c r="I41" s="389" t="b">
        <f t="shared" si="1"/>
        <v>0</v>
      </c>
      <c r="J41" s="397">
        <f t="shared" si="2"/>
        <v>1</v>
      </c>
    </row>
    <row r="42" spans="1:10" s="42" customFormat="1" x14ac:dyDescent="0.2">
      <c r="A42" s="46">
        <v>33</v>
      </c>
      <c r="B42" s="7"/>
      <c r="C42" s="7"/>
      <c r="D42" s="7"/>
      <c r="E42" s="7"/>
      <c r="F42" s="228"/>
      <c r="G42" s="19" t="str">
        <f>IF(OR($B42="",$C42="",$D42="",$F42&lt;an_initial,$F42&gt;an_final,$I42=FALSE),"",(HLOOKUP(E42,ii11punctaje,2,FALSE))*VLOOKUP(J42,Coef!$E$2:$F$17,2,FALSE))</f>
        <v/>
      </c>
      <c r="H42" s="67" t="str">
        <f t="shared" si="0"/>
        <v/>
      </c>
      <c r="I42" s="389" t="b">
        <f t="shared" si="1"/>
        <v>0</v>
      </c>
      <c r="J42" s="397">
        <f t="shared" ref="J42:J73" si="3">LEN(B42)-LEN(SUBSTITUTE(B42,",",""))+1</f>
        <v>1</v>
      </c>
    </row>
    <row r="43" spans="1:10" s="42" customFormat="1" x14ac:dyDescent="0.2">
      <c r="A43" s="46">
        <v>34</v>
      </c>
      <c r="B43" s="7"/>
      <c r="C43" s="7"/>
      <c r="D43" s="7"/>
      <c r="E43" s="7"/>
      <c r="F43" s="228"/>
      <c r="G43" s="19" t="str">
        <f>IF(OR($B43="",$C43="",$D43="",$F43&lt;an_initial,$F43&gt;an_final,$I43=FALSE),"",(HLOOKUP(E43,ii11punctaje,2,FALSE))*VLOOKUP(J43,Coef!$E$2:$F$17,2,FALSE))</f>
        <v/>
      </c>
      <c r="H43" s="67" t="str">
        <f t="shared" si="0"/>
        <v/>
      </c>
      <c r="I43" s="389" t="b">
        <f t="shared" si="1"/>
        <v>0</v>
      </c>
      <c r="J43" s="397">
        <f t="shared" si="3"/>
        <v>1</v>
      </c>
    </row>
    <row r="44" spans="1:10" s="42" customFormat="1" x14ac:dyDescent="0.2">
      <c r="A44" s="46">
        <v>35</v>
      </c>
      <c r="B44" s="7"/>
      <c r="C44" s="7"/>
      <c r="D44" s="7"/>
      <c r="E44" s="7"/>
      <c r="F44" s="228"/>
      <c r="G44" s="19" t="str">
        <f>IF(OR($B44="",$C44="",$D44="",$F44&lt;an_initial,$F44&gt;an_final,$I44=FALSE),"",(HLOOKUP(E44,ii11punctaje,2,FALSE))*VLOOKUP(J44,Coef!$E$2:$F$17,2,FALSE))</f>
        <v/>
      </c>
      <c r="H44" s="67" t="str">
        <f t="shared" si="0"/>
        <v/>
      </c>
      <c r="I44" s="389" t="b">
        <f t="shared" si="1"/>
        <v>0</v>
      </c>
      <c r="J44" s="397">
        <f t="shared" si="3"/>
        <v>1</v>
      </c>
    </row>
    <row r="45" spans="1:10" s="42" customFormat="1" x14ac:dyDescent="0.2">
      <c r="A45" s="46">
        <v>36</v>
      </c>
      <c r="B45" s="7"/>
      <c r="C45" s="7"/>
      <c r="D45" s="7"/>
      <c r="E45" s="7"/>
      <c r="F45" s="228"/>
      <c r="G45" s="19" t="str">
        <f>IF(OR($B45="",$C45="",$D45="",$F45&lt;an_initial,$F45&gt;an_final,$I45=FALSE),"",(HLOOKUP(E45,ii11punctaje,2,FALSE))*VLOOKUP(J45,Coef!$E$2:$F$17,2,FALSE))</f>
        <v/>
      </c>
      <c r="H45" s="67" t="str">
        <f t="shared" si="0"/>
        <v/>
      </c>
      <c r="I45" s="389" t="b">
        <f t="shared" si="1"/>
        <v>0</v>
      </c>
      <c r="J45" s="397">
        <f t="shared" si="3"/>
        <v>1</v>
      </c>
    </row>
    <row r="46" spans="1:10" s="42" customFormat="1" x14ac:dyDescent="0.2">
      <c r="A46" s="46">
        <v>37</v>
      </c>
      <c r="B46" s="7"/>
      <c r="C46" s="7"/>
      <c r="D46" s="7"/>
      <c r="E46" s="7"/>
      <c r="F46" s="228"/>
      <c r="G46" s="19" t="str">
        <f>IF(OR($B46="",$C46="",$D46="",$F46&lt;an_initial,$F46&gt;an_final,$I46=FALSE),"",(HLOOKUP(E46,ii11punctaje,2,FALSE))*VLOOKUP(J46,Coef!$E$2:$F$17,2,FALSE))</f>
        <v/>
      </c>
      <c r="H46" s="67" t="str">
        <f t="shared" si="0"/>
        <v/>
      </c>
      <c r="I46" s="389" t="b">
        <f t="shared" si="1"/>
        <v>0</v>
      </c>
      <c r="J46" s="397">
        <f t="shared" si="3"/>
        <v>1</v>
      </c>
    </row>
    <row r="47" spans="1:10" s="42" customFormat="1" x14ac:dyDescent="0.2">
      <c r="A47" s="46">
        <v>38</v>
      </c>
      <c r="B47" s="7"/>
      <c r="C47" s="7"/>
      <c r="D47" s="7"/>
      <c r="E47" s="7"/>
      <c r="F47" s="228"/>
      <c r="G47" s="19" t="str">
        <f>IF(OR($B47="",$C47="",$D47="",$F47&lt;an_initial,$F47&gt;an_final,$I47=FALSE),"",(HLOOKUP(E47,ii11punctaje,2,FALSE))*VLOOKUP(J47,Coef!$E$2:$F$17,2,FALSE))</f>
        <v/>
      </c>
      <c r="H47" s="67" t="str">
        <f t="shared" si="0"/>
        <v/>
      </c>
      <c r="I47" s="389" t="b">
        <f t="shared" si="1"/>
        <v>0</v>
      </c>
      <c r="J47" s="397">
        <f t="shared" si="3"/>
        <v>1</v>
      </c>
    </row>
    <row r="48" spans="1:10" s="42" customFormat="1" x14ac:dyDescent="0.2">
      <c r="A48" s="46">
        <v>39</v>
      </c>
      <c r="B48" s="7"/>
      <c r="C48" s="7"/>
      <c r="D48" s="7"/>
      <c r="E48" s="7"/>
      <c r="F48" s="228"/>
      <c r="G48" s="19" t="str">
        <f>IF(OR($B48="",$C48="",$D48="",$F48&lt;an_initial,$F48&gt;an_final,$I48=FALSE),"",(HLOOKUP(E48,ii11punctaje,2,FALSE))*VLOOKUP(J48,Coef!$E$2:$F$17,2,FALSE))</f>
        <v/>
      </c>
      <c r="H48" s="67" t="str">
        <f t="shared" si="0"/>
        <v/>
      </c>
      <c r="I48" s="389" t="b">
        <f t="shared" si="1"/>
        <v>0</v>
      </c>
      <c r="J48" s="397">
        <f t="shared" si="3"/>
        <v>1</v>
      </c>
    </row>
    <row r="49" spans="1:10" s="42" customFormat="1" x14ac:dyDescent="0.2">
      <c r="A49" s="46">
        <v>40</v>
      </c>
      <c r="B49" s="7"/>
      <c r="C49" s="7"/>
      <c r="D49" s="7"/>
      <c r="E49" s="7"/>
      <c r="F49" s="228"/>
      <c r="G49" s="19" t="str">
        <f>IF(OR($B49="",$C49="",$D49="",$F49&lt;an_initial,$F49&gt;an_final,$I49=FALSE),"",(HLOOKUP(E49,ii11punctaje,2,FALSE))*VLOOKUP(J49,Coef!$E$2:$F$17,2,FALSE))</f>
        <v/>
      </c>
      <c r="H49" s="67" t="str">
        <f t="shared" si="0"/>
        <v/>
      </c>
      <c r="I49" s="389" t="b">
        <f t="shared" si="1"/>
        <v>0</v>
      </c>
      <c r="J49" s="397">
        <f t="shared" si="3"/>
        <v>1</v>
      </c>
    </row>
    <row r="50" spans="1:10" s="42" customFormat="1" x14ac:dyDescent="0.2">
      <c r="A50" s="46">
        <v>41</v>
      </c>
      <c r="B50" s="7"/>
      <c r="C50" s="7"/>
      <c r="D50" s="7"/>
      <c r="E50" s="7"/>
      <c r="F50" s="228"/>
      <c r="G50" s="19" t="str">
        <f>IF(OR($B50="",$C50="",$D50="",$F50&lt;an_initial,$F50&gt;an_final,$I50=FALSE),"",(HLOOKUP(E50,ii11punctaje,2,FALSE))*VLOOKUP(J50,Coef!$E$2:$F$17,2,FALSE))</f>
        <v/>
      </c>
      <c r="H50" s="67" t="str">
        <f t="shared" si="0"/>
        <v/>
      </c>
      <c r="I50" s="389" t="b">
        <f t="shared" si="1"/>
        <v>0</v>
      </c>
      <c r="J50" s="397">
        <f t="shared" si="3"/>
        <v>1</v>
      </c>
    </row>
    <row r="51" spans="1:10" s="42" customFormat="1" x14ac:dyDescent="0.2">
      <c r="A51" s="46">
        <v>42</v>
      </c>
      <c r="B51" s="7"/>
      <c r="C51" s="7"/>
      <c r="D51" s="7"/>
      <c r="E51" s="7"/>
      <c r="F51" s="228"/>
      <c r="G51" s="19" t="str">
        <f>IF(OR($B51="",$C51="",$D51="",$F51&lt;an_initial,$F51&gt;an_final,$I51=FALSE),"",(HLOOKUP(E51,ii11punctaje,2,FALSE))*VLOOKUP(J51,Coef!$E$2:$F$17,2,FALSE))</f>
        <v/>
      </c>
      <c r="H51" s="67" t="str">
        <f t="shared" si="0"/>
        <v/>
      </c>
      <c r="I51" s="389" t="b">
        <f t="shared" si="1"/>
        <v>0</v>
      </c>
      <c r="J51" s="397">
        <f t="shared" si="3"/>
        <v>1</v>
      </c>
    </row>
    <row r="52" spans="1:10" s="42" customFormat="1" x14ac:dyDescent="0.2">
      <c r="A52" s="46">
        <v>43</v>
      </c>
      <c r="B52" s="7"/>
      <c r="C52" s="7"/>
      <c r="D52" s="7"/>
      <c r="E52" s="7"/>
      <c r="F52" s="228"/>
      <c r="G52" s="19" t="str">
        <f>IF(OR($B52="",$C52="",$D52="",$F52&lt;an_initial,$F52&gt;an_final,$I52=FALSE),"",(HLOOKUP(E52,ii11punctaje,2,FALSE))*VLOOKUP(J52,Coef!$E$2:$F$17,2,FALSE))</f>
        <v/>
      </c>
      <c r="H52" s="67" t="str">
        <f t="shared" si="0"/>
        <v/>
      </c>
      <c r="I52" s="389" t="b">
        <f t="shared" si="1"/>
        <v>0</v>
      </c>
      <c r="J52" s="397">
        <f t="shared" si="3"/>
        <v>1</v>
      </c>
    </row>
    <row r="53" spans="1:10" s="42" customFormat="1" x14ac:dyDescent="0.2">
      <c r="A53" s="46">
        <v>44</v>
      </c>
      <c r="B53" s="7"/>
      <c r="C53" s="7"/>
      <c r="D53" s="7"/>
      <c r="E53" s="7"/>
      <c r="F53" s="228"/>
      <c r="G53" s="19" t="str">
        <f>IF(OR($B53="",$C53="",$D53="",$F53&lt;an_initial,$F53&gt;an_final,$I53=FALSE),"",(HLOOKUP(E53,ii11punctaje,2,FALSE))*VLOOKUP(J53,Coef!$E$2:$F$17,2,FALSE))</f>
        <v/>
      </c>
      <c r="H53" s="67" t="str">
        <f t="shared" si="0"/>
        <v/>
      </c>
      <c r="I53" s="389" t="b">
        <f t="shared" si="1"/>
        <v>0</v>
      </c>
      <c r="J53" s="397">
        <f t="shared" si="3"/>
        <v>1</v>
      </c>
    </row>
    <row r="54" spans="1:10" s="42" customFormat="1" x14ac:dyDescent="0.2">
      <c r="A54" s="46">
        <v>45</v>
      </c>
      <c r="B54" s="7"/>
      <c r="C54" s="7"/>
      <c r="D54" s="7"/>
      <c r="E54" s="7"/>
      <c r="F54" s="228"/>
      <c r="G54" s="19" t="str">
        <f>IF(OR($B54="",$C54="",$D54="",$F54&lt;an_initial,$F54&gt;an_final,$I54=FALSE),"",(HLOOKUP(E54,ii11punctaje,2,FALSE))*VLOOKUP(J54,Coef!$E$2:$F$17,2,FALSE))</f>
        <v/>
      </c>
      <c r="H54" s="67" t="str">
        <f t="shared" si="0"/>
        <v/>
      </c>
      <c r="I54" s="389" t="b">
        <f t="shared" si="1"/>
        <v>0</v>
      </c>
      <c r="J54" s="397">
        <f t="shared" si="3"/>
        <v>1</v>
      </c>
    </row>
    <row r="55" spans="1:10" s="42" customFormat="1" x14ac:dyDescent="0.2">
      <c r="A55" s="46">
        <v>46</v>
      </c>
      <c r="B55" s="7"/>
      <c r="C55" s="7"/>
      <c r="D55" s="7"/>
      <c r="E55" s="7"/>
      <c r="F55" s="228"/>
      <c r="G55" s="19" t="str">
        <f>IF(OR($B55="",$C55="",$D55="",$F55&lt;an_initial,$F55&gt;an_final,$I55=FALSE),"",(HLOOKUP(E55,ii11punctaje,2,FALSE))*VLOOKUP(J55,Coef!$E$2:$F$17,2,FALSE))</f>
        <v/>
      </c>
      <c r="H55" s="67" t="str">
        <f t="shared" si="0"/>
        <v/>
      </c>
      <c r="I55" s="389" t="b">
        <f t="shared" si="1"/>
        <v>0</v>
      </c>
      <c r="J55" s="397">
        <f t="shared" si="3"/>
        <v>1</v>
      </c>
    </row>
    <row r="56" spans="1:10" s="42" customFormat="1" x14ac:dyDescent="0.2">
      <c r="A56" s="46">
        <v>47</v>
      </c>
      <c r="B56" s="7"/>
      <c r="C56" s="7"/>
      <c r="D56" s="7"/>
      <c r="E56" s="7"/>
      <c r="F56" s="228"/>
      <c r="G56" s="19" t="str">
        <f>IF(OR($B56="",$C56="",$D56="",$F56&lt;an_initial,$F56&gt;an_final,$I56=FALSE),"",(HLOOKUP(E56,ii11punctaje,2,FALSE))*VLOOKUP(J56,Coef!$E$2:$F$17,2,FALSE))</f>
        <v/>
      </c>
      <c r="H56" s="67" t="str">
        <f t="shared" si="0"/>
        <v/>
      </c>
      <c r="I56" s="389" t="b">
        <f t="shared" si="1"/>
        <v>0</v>
      </c>
      <c r="J56" s="397">
        <f t="shared" si="3"/>
        <v>1</v>
      </c>
    </row>
    <row r="57" spans="1:10" s="42" customFormat="1" x14ac:dyDescent="0.2">
      <c r="A57" s="46">
        <v>48</v>
      </c>
      <c r="B57" s="7"/>
      <c r="C57" s="7"/>
      <c r="D57" s="7"/>
      <c r="E57" s="7"/>
      <c r="F57" s="228"/>
      <c r="G57" s="19" t="str">
        <f>IF(OR($B57="",$C57="",$D57="",$F57&lt;an_initial,$F57&gt;an_final,$I57=FALSE),"",(HLOOKUP(E57,ii11punctaje,2,FALSE))*VLOOKUP(J57,Coef!$E$2:$F$17,2,FALSE))</f>
        <v/>
      </c>
      <c r="H57" s="67" t="str">
        <f t="shared" si="0"/>
        <v/>
      </c>
      <c r="I57" s="389" t="b">
        <f t="shared" si="1"/>
        <v>0</v>
      </c>
      <c r="J57" s="397">
        <f t="shared" si="3"/>
        <v>1</v>
      </c>
    </row>
    <row r="58" spans="1:10" s="42" customFormat="1" x14ac:dyDescent="0.2">
      <c r="A58" s="46">
        <v>49</v>
      </c>
      <c r="B58" s="7"/>
      <c r="C58" s="7"/>
      <c r="D58" s="7"/>
      <c r="E58" s="7"/>
      <c r="F58" s="228"/>
      <c r="G58" s="19" t="str">
        <f>IF(OR($B58="",$C58="",$D58="",$F58&lt;an_initial,$F58&gt;an_final,$I58=FALSE),"",(HLOOKUP(E58,ii11punctaje,2,FALSE))*VLOOKUP(J58,Coef!$E$2:$F$17,2,FALSE))</f>
        <v/>
      </c>
      <c r="H58" s="67" t="str">
        <f t="shared" si="0"/>
        <v/>
      </c>
      <c r="I58" s="389" t="b">
        <f t="shared" si="1"/>
        <v>0</v>
      </c>
      <c r="J58" s="397">
        <f t="shared" si="3"/>
        <v>1</v>
      </c>
    </row>
    <row r="59" spans="1:10" s="42" customFormat="1" x14ac:dyDescent="0.2">
      <c r="A59" s="46">
        <v>50</v>
      </c>
      <c r="B59" s="7"/>
      <c r="C59" s="7"/>
      <c r="D59" s="7"/>
      <c r="E59" s="7"/>
      <c r="F59" s="228"/>
      <c r="G59" s="19" t="str">
        <f>IF(OR($B59="",$C59="",$D59="",$F59&lt;an_initial,$F59&gt;an_final,$I59=FALSE),"",(HLOOKUP(E59,ii11punctaje,2,FALSE))*VLOOKUP(J59,Coef!$E$2:$F$17,2,FALSE))</f>
        <v/>
      </c>
      <c r="H59" s="67" t="str">
        <f t="shared" si="0"/>
        <v/>
      </c>
      <c r="I59" s="389" t="b">
        <f t="shared" si="1"/>
        <v>0</v>
      </c>
      <c r="J59" s="397">
        <f t="shared" si="3"/>
        <v>1</v>
      </c>
    </row>
    <row r="60" spans="1:10" s="42" customFormat="1" x14ac:dyDescent="0.2">
      <c r="A60" s="46">
        <v>51</v>
      </c>
      <c r="B60" s="7"/>
      <c r="C60" s="7"/>
      <c r="D60" s="7"/>
      <c r="E60" s="7"/>
      <c r="F60" s="228"/>
      <c r="G60" s="19" t="str">
        <f>IF(OR($B60="",$C60="",$D60="",$F60&lt;an_initial,$F60&gt;an_final,$I60=FALSE),"",(HLOOKUP(E60,ii11punctaje,2,FALSE))*VLOOKUP(J60,Coef!$E$2:$F$17,2,FALSE))</f>
        <v/>
      </c>
      <c r="H60" s="67" t="str">
        <f t="shared" si="0"/>
        <v/>
      </c>
      <c r="I60" s="389" t="b">
        <f t="shared" si="1"/>
        <v>0</v>
      </c>
      <c r="J60" s="397">
        <f t="shared" si="3"/>
        <v>1</v>
      </c>
    </row>
    <row r="61" spans="1:10" s="42" customFormat="1" x14ac:dyDescent="0.2">
      <c r="A61" s="46">
        <v>52</v>
      </c>
      <c r="B61" s="7"/>
      <c r="C61" s="7"/>
      <c r="D61" s="7"/>
      <c r="E61" s="7"/>
      <c r="F61" s="228"/>
      <c r="G61" s="19" t="str">
        <f>IF(OR($B61="",$C61="",$D61="",$F61&lt;an_initial,$F61&gt;an_final,$I61=FALSE),"",(HLOOKUP(E61,ii11punctaje,2,FALSE))*VLOOKUP(J61,Coef!$E$2:$F$17,2,FALSE))</f>
        <v/>
      </c>
      <c r="H61" s="67" t="str">
        <f t="shared" si="0"/>
        <v/>
      </c>
      <c r="I61" s="389" t="b">
        <f t="shared" si="1"/>
        <v>0</v>
      </c>
      <c r="J61" s="397">
        <f t="shared" si="3"/>
        <v>1</v>
      </c>
    </row>
    <row r="62" spans="1:10" s="42" customFormat="1" x14ac:dyDescent="0.2">
      <c r="A62" s="46">
        <v>53</v>
      </c>
      <c r="B62" s="7"/>
      <c r="C62" s="7"/>
      <c r="D62" s="7"/>
      <c r="E62" s="7"/>
      <c r="F62" s="228"/>
      <c r="G62" s="19" t="str">
        <f>IF(OR($B62="",$C62="",$D62="",$F62&lt;an_initial,$F62&gt;an_final,$I62=FALSE),"",(HLOOKUP(E62,ii11punctaje,2,FALSE))*VLOOKUP(J62,Coef!$E$2:$F$17,2,FALSE))</f>
        <v/>
      </c>
      <c r="H62" s="67" t="str">
        <f t="shared" si="0"/>
        <v/>
      </c>
      <c r="I62" s="389" t="b">
        <f t="shared" si="1"/>
        <v>0</v>
      </c>
      <c r="J62" s="397">
        <f t="shared" si="3"/>
        <v>1</v>
      </c>
    </row>
    <row r="63" spans="1:10" s="42" customFormat="1" x14ac:dyDescent="0.2">
      <c r="A63" s="46">
        <v>54</v>
      </c>
      <c r="B63" s="7"/>
      <c r="C63" s="7"/>
      <c r="D63" s="7"/>
      <c r="E63" s="7"/>
      <c r="F63" s="228"/>
      <c r="G63" s="19" t="str">
        <f>IF(OR($B63="",$C63="",$D63="",$F63&lt;an_initial,$F63&gt;an_final,$I63=FALSE),"",(HLOOKUP(E63,ii11punctaje,2,FALSE))*VLOOKUP(J63,Coef!$E$2:$F$17,2,FALSE))</f>
        <v/>
      </c>
      <c r="H63" s="67" t="str">
        <f t="shared" si="0"/>
        <v/>
      </c>
      <c r="I63" s="389" t="b">
        <f t="shared" si="1"/>
        <v>0</v>
      </c>
      <c r="J63" s="397">
        <f t="shared" si="3"/>
        <v>1</v>
      </c>
    </row>
    <row r="64" spans="1:10" s="42" customFormat="1" x14ac:dyDescent="0.2">
      <c r="A64" s="46">
        <v>55</v>
      </c>
      <c r="B64" s="7"/>
      <c r="C64" s="7"/>
      <c r="D64" s="7"/>
      <c r="E64" s="7"/>
      <c r="F64" s="228"/>
      <c r="G64" s="19" t="str">
        <f>IF(OR($B64="",$C64="",$D64="",$F64&lt;an_initial,$F64&gt;an_final,$I64=FALSE),"",(HLOOKUP(E64,ii11punctaje,2,FALSE))*VLOOKUP(J64,Coef!$E$2:$F$17,2,FALSE))</f>
        <v/>
      </c>
      <c r="H64" s="67" t="str">
        <f t="shared" si="0"/>
        <v/>
      </c>
      <c r="I64" s="389" t="b">
        <f t="shared" si="1"/>
        <v>0</v>
      </c>
      <c r="J64" s="397">
        <f t="shared" si="3"/>
        <v>1</v>
      </c>
    </row>
    <row r="65" spans="1:11" s="42" customFormat="1" x14ac:dyDescent="0.2">
      <c r="A65" s="46">
        <v>56</v>
      </c>
      <c r="B65" s="7"/>
      <c r="C65" s="7"/>
      <c r="D65" s="7"/>
      <c r="E65" s="7"/>
      <c r="F65" s="228"/>
      <c r="G65" s="19" t="str">
        <f>IF(OR($B65="",$C65="",$D65="",$F65&lt;an_initial,$F65&gt;an_final,$I65=FALSE),"",(HLOOKUP(E65,ii11punctaje,2,FALSE))*VLOOKUP(J65,Coef!$E$2:$F$17,2,FALSE))</f>
        <v/>
      </c>
      <c r="H65" s="67" t="str">
        <f t="shared" si="0"/>
        <v/>
      </c>
      <c r="I65" s="389" t="b">
        <f t="shared" si="1"/>
        <v>0</v>
      </c>
      <c r="J65" s="397">
        <f t="shared" si="3"/>
        <v>1</v>
      </c>
    </row>
    <row r="66" spans="1:11" s="42" customFormat="1" x14ac:dyDescent="0.2">
      <c r="A66" s="46">
        <v>57</v>
      </c>
      <c r="B66" s="7"/>
      <c r="C66" s="7"/>
      <c r="D66" s="7"/>
      <c r="E66" s="7"/>
      <c r="F66" s="228"/>
      <c r="G66" s="19" t="str">
        <f>IF(OR($B66="",$C66="",$D66="",$F66&lt;an_initial,$F66&gt;an_final,$I66=FALSE),"",(HLOOKUP(E66,ii11punctaje,2,FALSE))*VLOOKUP(J66,Coef!$E$2:$F$17,2,FALSE))</f>
        <v/>
      </c>
      <c r="H66" s="67" t="str">
        <f t="shared" si="0"/>
        <v/>
      </c>
      <c r="I66" s="389" t="b">
        <f t="shared" si="1"/>
        <v>0</v>
      </c>
      <c r="J66" s="397">
        <f t="shared" si="3"/>
        <v>1</v>
      </c>
    </row>
    <row r="67" spans="1:11" s="42" customFormat="1" x14ac:dyDescent="0.2">
      <c r="A67" s="46">
        <v>58</v>
      </c>
      <c r="B67" s="7"/>
      <c r="C67" s="7"/>
      <c r="D67" s="7"/>
      <c r="E67" s="7"/>
      <c r="F67" s="228"/>
      <c r="G67" s="19" t="str">
        <f>IF(OR($B67="",$C67="",$D67="",$F67&lt;an_initial,$F67&gt;an_final,$I67=FALSE),"",(HLOOKUP(E67,ii11punctaje,2,FALSE))*VLOOKUP(J67,Coef!$E$2:$F$17,2,FALSE))</f>
        <v/>
      </c>
      <c r="H67" s="67" t="str">
        <f t="shared" si="0"/>
        <v/>
      </c>
      <c r="I67" s="389" t="b">
        <f t="shared" si="1"/>
        <v>0</v>
      </c>
      <c r="J67" s="397">
        <f t="shared" si="3"/>
        <v>1</v>
      </c>
    </row>
    <row r="68" spans="1:11" s="42" customFormat="1" x14ac:dyDescent="0.2">
      <c r="A68" s="46">
        <v>59</v>
      </c>
      <c r="B68" s="7"/>
      <c r="C68" s="7"/>
      <c r="D68" s="7"/>
      <c r="E68" s="7"/>
      <c r="F68" s="228"/>
      <c r="G68" s="19" t="str">
        <f>IF(OR($B68="",$C68="",$D68="",$F68&lt;an_initial,$F68&gt;an_final,$I68=FALSE),"",(HLOOKUP(E68,ii11punctaje,2,FALSE))*VLOOKUP(J68,Coef!$E$2:$F$17,2,FALSE))</f>
        <v/>
      </c>
      <c r="H68" s="67" t="str">
        <f t="shared" si="0"/>
        <v/>
      </c>
      <c r="I68" s="389" t="b">
        <f t="shared" si="1"/>
        <v>0</v>
      </c>
      <c r="J68" s="397">
        <f t="shared" si="3"/>
        <v>1</v>
      </c>
    </row>
    <row r="69" spans="1:11" s="42" customFormat="1" x14ac:dyDescent="0.2">
      <c r="A69" s="46">
        <v>60</v>
      </c>
      <c r="B69" s="7"/>
      <c r="C69" s="7"/>
      <c r="D69" s="7"/>
      <c r="E69" s="7"/>
      <c r="F69" s="228"/>
      <c r="G69" s="19" t="str">
        <f>IF(OR($B69="",$C69="",$D69="",$F69&lt;an_initial,$F69&gt;an_final,$I69=FALSE),"",(HLOOKUP(E69,ii11punctaje,2,FALSE))*VLOOKUP(J69,Coef!$E$2:$F$17,2,FALSE))</f>
        <v/>
      </c>
      <c r="H69" s="67" t="str">
        <f t="shared" si="0"/>
        <v/>
      </c>
      <c r="I69" s="389" t="b">
        <f t="shared" si="1"/>
        <v>0</v>
      </c>
      <c r="J69" s="397">
        <f t="shared" si="3"/>
        <v>1</v>
      </c>
    </row>
    <row r="70" spans="1:11" s="42" customFormat="1" x14ac:dyDescent="0.2">
      <c r="A70" s="46">
        <v>61</v>
      </c>
      <c r="B70" s="7"/>
      <c r="C70" s="7"/>
      <c r="D70" s="7"/>
      <c r="E70" s="7"/>
      <c r="F70" s="228"/>
      <c r="G70" s="19" t="str">
        <f>IF(OR($B70="",$C70="",$D70="",$F70&lt;an_initial,$F70&gt;an_final,$I70=FALSE),"",(HLOOKUP(E70,ii11punctaje,2,FALSE))*VLOOKUP(J70,Coef!$E$2:$F$17,2,FALSE))</f>
        <v/>
      </c>
      <c r="H70" s="67" t="str">
        <f t="shared" si="0"/>
        <v/>
      </c>
      <c r="I70" s="389" t="b">
        <f t="shared" si="1"/>
        <v>0</v>
      </c>
      <c r="J70" s="397">
        <f t="shared" si="3"/>
        <v>1</v>
      </c>
    </row>
    <row r="71" spans="1:11" s="42" customFormat="1" x14ac:dyDescent="0.2">
      <c r="A71" s="46">
        <v>62</v>
      </c>
      <c r="B71" s="7"/>
      <c r="C71" s="7"/>
      <c r="D71" s="7"/>
      <c r="E71" s="7"/>
      <c r="F71" s="228"/>
      <c r="G71" s="19" t="str">
        <f>IF(OR($B71="",$C71="",$D71="",$F71&lt;an_initial,$F71&gt;an_final,$I71=FALSE),"",(HLOOKUP(E71,ii11punctaje,2,FALSE))*VLOOKUP(J71,Coef!$E$2:$F$17,2,FALSE))</f>
        <v/>
      </c>
      <c r="H71" s="67" t="str">
        <f t="shared" si="0"/>
        <v/>
      </c>
      <c r="I71" s="389" t="b">
        <f t="shared" si="1"/>
        <v>0</v>
      </c>
      <c r="J71" s="397">
        <f t="shared" si="3"/>
        <v>1</v>
      </c>
    </row>
    <row r="72" spans="1:11" s="42" customFormat="1" x14ac:dyDescent="0.2">
      <c r="A72" s="46">
        <v>63</v>
      </c>
      <c r="B72" s="7"/>
      <c r="C72" s="7"/>
      <c r="D72" s="7"/>
      <c r="E72" s="7"/>
      <c r="F72" s="228"/>
      <c r="G72" s="19" t="str">
        <f>IF(OR($B72="",$C72="",$D72="",$F72&lt;an_initial,$F72&gt;an_final,$I72=FALSE),"",(HLOOKUP(E72,ii11punctaje,2,FALSE))*VLOOKUP(J72,Coef!$E$2:$F$17,2,FALSE))</f>
        <v/>
      </c>
      <c r="H72" s="67" t="str">
        <f t="shared" si="0"/>
        <v/>
      </c>
      <c r="I72" s="389" t="b">
        <f t="shared" si="1"/>
        <v>0</v>
      </c>
      <c r="J72" s="397">
        <f t="shared" si="3"/>
        <v>1</v>
      </c>
    </row>
    <row r="73" spans="1:11" s="42" customFormat="1" x14ac:dyDescent="0.2">
      <c r="A73" s="46">
        <v>64</v>
      </c>
      <c r="B73" s="7"/>
      <c r="C73" s="7"/>
      <c r="D73" s="7"/>
      <c r="E73" s="7"/>
      <c r="F73" s="228"/>
      <c r="G73" s="19" t="str">
        <f>IF(OR($B73="",$C73="",$D73="",$F73&lt;an_initial,$F73&gt;an_final,$I73=FALSE),"",(HLOOKUP(E73,ii11punctaje,2,FALSE))*VLOOKUP(J73,Coef!$E$2:$F$17,2,FALSE))</f>
        <v/>
      </c>
      <c r="H73" s="67" t="str">
        <f t="shared" si="0"/>
        <v/>
      </c>
      <c r="I73" s="389" t="b">
        <f t="shared" si="1"/>
        <v>0</v>
      </c>
      <c r="J73" s="397">
        <f t="shared" si="3"/>
        <v>1</v>
      </c>
    </row>
    <row r="74" spans="1:11" s="42" customFormat="1" x14ac:dyDescent="0.2">
      <c r="A74" s="46">
        <v>65</v>
      </c>
      <c r="B74" s="7"/>
      <c r="C74" s="7"/>
      <c r="D74" s="7"/>
      <c r="E74" s="7"/>
      <c r="F74" s="228"/>
      <c r="G74" s="19" t="str">
        <f>IF(OR($B74="",$C74="",$D74="",$F74&lt;an_initial,$F74&gt;an_final,$I74=FALSE),"",(HLOOKUP(E74,ii11punctaje,2,FALSE))*VLOOKUP(J74,Coef!$E$2:$F$17,2,FALSE))</f>
        <v/>
      </c>
      <c r="H74" s="67" t="str">
        <f t="shared" ref="H74:H137" si="4">IF(OR($B74="",$C74="",$D74="",$F74&gt;an_final,$I74=FALSE),"",IF($F74&gt;=an_initial,1,""))</f>
        <v/>
      </c>
      <c r="I74" s="389" t="b">
        <f t="shared" ref="I74:I137" si="5">IF(nume_candidat="",FALSE,ISNUMBER(SEARCH(nume_candidat,$B74)))</f>
        <v>0</v>
      </c>
      <c r="J74" s="397">
        <f t="shared" ref="J74:J105" si="6">LEN(B74)-LEN(SUBSTITUTE(B74,",",""))+1</f>
        <v>1</v>
      </c>
    </row>
    <row r="75" spans="1:11" s="42" customFormat="1" x14ac:dyDescent="0.2">
      <c r="A75" s="46">
        <v>66</v>
      </c>
      <c r="B75" s="7"/>
      <c r="C75" s="7"/>
      <c r="D75" s="7"/>
      <c r="E75" s="7"/>
      <c r="F75" s="228"/>
      <c r="G75" s="19" t="str">
        <f>IF(OR($B75="",$C75="",$D75="",$F75&lt;an_initial,$F75&gt;an_final,$I75=FALSE),"",(HLOOKUP(E75,ii11punctaje,2,FALSE))*VLOOKUP(J75,Coef!$E$2:$F$17,2,FALSE))</f>
        <v/>
      </c>
      <c r="H75" s="67" t="str">
        <f t="shared" si="4"/>
        <v/>
      </c>
      <c r="I75" s="389" t="b">
        <f t="shared" si="5"/>
        <v>0</v>
      </c>
      <c r="J75" s="397">
        <f t="shared" si="6"/>
        <v>1</v>
      </c>
    </row>
    <row r="76" spans="1:11" s="42" customFormat="1" x14ac:dyDescent="0.2">
      <c r="A76" s="46">
        <v>67</v>
      </c>
      <c r="B76" s="7"/>
      <c r="C76" s="7"/>
      <c r="D76" s="7"/>
      <c r="E76" s="7"/>
      <c r="F76" s="228"/>
      <c r="G76" s="19" t="str">
        <f>IF(OR($B76="",$C76="",$D76="",$F76&lt;an_initial,$F76&gt;an_final,$I76=FALSE),"",(HLOOKUP(E76,ii11punctaje,2,FALSE))*VLOOKUP(J76,Coef!$E$2:$F$17,2,FALSE))</f>
        <v/>
      </c>
      <c r="H76" s="67" t="str">
        <f t="shared" si="4"/>
        <v/>
      </c>
      <c r="I76" s="389" t="b">
        <f t="shared" si="5"/>
        <v>0</v>
      </c>
      <c r="J76" s="397">
        <f t="shared" si="6"/>
        <v>1</v>
      </c>
    </row>
    <row r="77" spans="1:11" s="42" customFormat="1" x14ac:dyDescent="0.2">
      <c r="A77" s="46">
        <v>68</v>
      </c>
      <c r="B77" s="7"/>
      <c r="C77" s="7"/>
      <c r="D77" s="7"/>
      <c r="E77" s="7"/>
      <c r="F77" s="228"/>
      <c r="G77" s="19" t="str">
        <f>IF(OR($B77="",$C77="",$D77="",$F77&lt;an_initial,$F77&gt;an_final,$I77=FALSE),"",(HLOOKUP(E77,ii11punctaje,2,FALSE))*VLOOKUP(J77,Coef!$E$2:$F$17,2,FALSE))</f>
        <v/>
      </c>
      <c r="H77" s="67" t="str">
        <f t="shared" si="4"/>
        <v/>
      </c>
      <c r="I77" s="389" t="b">
        <f t="shared" si="5"/>
        <v>0</v>
      </c>
      <c r="J77" s="397">
        <f t="shared" si="6"/>
        <v>1</v>
      </c>
    </row>
    <row r="78" spans="1:11" s="42" customFormat="1" x14ac:dyDescent="0.2">
      <c r="A78" s="46">
        <v>69</v>
      </c>
      <c r="B78" s="7"/>
      <c r="C78" s="7"/>
      <c r="D78" s="7"/>
      <c r="E78" s="7"/>
      <c r="F78" s="228"/>
      <c r="G78" s="19" t="str">
        <f>IF(OR($B78="",$C78="",$D78="",$F78&lt;an_initial,$F78&gt;an_final,$I78=FALSE),"",(HLOOKUP(E78,ii11punctaje,2,FALSE))*VLOOKUP(J78,Coef!$E$2:$F$17,2,FALSE))</f>
        <v/>
      </c>
      <c r="H78" s="67" t="str">
        <f t="shared" si="4"/>
        <v/>
      </c>
      <c r="I78" s="389" t="b">
        <f t="shared" si="5"/>
        <v>0</v>
      </c>
      <c r="J78" s="397">
        <f t="shared" si="6"/>
        <v>1</v>
      </c>
    </row>
    <row r="79" spans="1:11" s="42" customFormat="1" x14ac:dyDescent="0.2">
      <c r="A79" s="46">
        <v>70</v>
      </c>
      <c r="B79" s="7"/>
      <c r="C79" s="7"/>
      <c r="D79" s="7"/>
      <c r="E79" s="7"/>
      <c r="F79" s="228"/>
      <c r="G79" s="19" t="str">
        <f>IF(OR($B79="",$C79="",$D79="",$F79&lt;an_initial,$F79&gt;an_final,$I79=FALSE),"",(HLOOKUP(E79,ii11punctaje,2,FALSE))*VLOOKUP(J79,Coef!$E$2:$F$17,2,FALSE))</f>
        <v/>
      </c>
      <c r="H79" s="67" t="str">
        <f t="shared" si="4"/>
        <v/>
      </c>
      <c r="I79" s="389" t="b">
        <f t="shared" si="5"/>
        <v>0</v>
      </c>
      <c r="J79" s="397">
        <f t="shared" si="6"/>
        <v>1</v>
      </c>
    </row>
    <row r="80" spans="1:11" x14ac:dyDescent="0.25">
      <c r="A80" s="46">
        <v>71</v>
      </c>
      <c r="B80" s="7"/>
      <c r="C80" s="7"/>
      <c r="D80" s="7"/>
      <c r="E80" s="7"/>
      <c r="F80" s="228"/>
      <c r="G80" s="19" t="str">
        <f>IF(OR($B80="",$C80="",$D80="",$F80&lt;an_initial,$F80&gt;an_final,$I80=FALSE),"",(HLOOKUP(E80,ii11punctaje,2,FALSE))*VLOOKUP(J80,Coef!$E$2:$F$17,2,FALSE))</f>
        <v/>
      </c>
      <c r="H80" s="67" t="str">
        <f t="shared" si="4"/>
        <v/>
      </c>
      <c r="I80" s="389" t="b">
        <f t="shared" si="5"/>
        <v>0</v>
      </c>
      <c r="J80" s="397">
        <f t="shared" si="6"/>
        <v>1</v>
      </c>
      <c r="K80" s="42"/>
    </row>
    <row r="81" spans="1:11" x14ac:dyDescent="0.25">
      <c r="A81" s="46">
        <v>72</v>
      </c>
      <c r="B81" s="7"/>
      <c r="C81" s="7"/>
      <c r="D81" s="7"/>
      <c r="E81" s="7"/>
      <c r="F81" s="228"/>
      <c r="G81" s="19" t="str">
        <f>IF(OR($B81="",$C81="",$D81="",$F81&lt;an_initial,$F81&gt;an_final,$I81=FALSE),"",(HLOOKUP(E81,ii11punctaje,2,FALSE))*VLOOKUP(J81,Coef!$E$2:$F$17,2,FALSE))</f>
        <v/>
      </c>
      <c r="H81" s="67" t="str">
        <f t="shared" si="4"/>
        <v/>
      </c>
      <c r="I81" s="389" t="b">
        <f t="shared" si="5"/>
        <v>0</v>
      </c>
      <c r="J81" s="397">
        <f t="shared" si="6"/>
        <v>1</v>
      </c>
      <c r="K81" s="42"/>
    </row>
    <row r="82" spans="1:11" x14ac:dyDescent="0.25">
      <c r="A82" s="46">
        <v>73</v>
      </c>
      <c r="B82" s="7"/>
      <c r="C82" s="7"/>
      <c r="D82" s="7"/>
      <c r="E82" s="7"/>
      <c r="F82" s="228"/>
      <c r="G82" s="19" t="str">
        <f>IF(OR($B82="",$C82="",$D82="",$F82&lt;an_initial,$F82&gt;an_final,$I82=FALSE),"",(HLOOKUP(E82,ii11punctaje,2,FALSE))*VLOOKUP(J82,Coef!$E$2:$F$17,2,FALSE))</f>
        <v/>
      </c>
      <c r="H82" s="67" t="str">
        <f t="shared" si="4"/>
        <v/>
      </c>
      <c r="I82" s="389" t="b">
        <f t="shared" si="5"/>
        <v>0</v>
      </c>
      <c r="J82" s="397">
        <f t="shared" si="6"/>
        <v>1</v>
      </c>
      <c r="K82" s="42"/>
    </row>
    <row r="83" spans="1:11" x14ac:dyDescent="0.25">
      <c r="A83" s="46">
        <v>74</v>
      </c>
      <c r="B83" s="7"/>
      <c r="C83" s="7"/>
      <c r="D83" s="7"/>
      <c r="E83" s="7"/>
      <c r="F83" s="228"/>
      <c r="G83" s="19" t="str">
        <f>IF(OR($B83="",$C83="",$D83="",$F83&lt;an_initial,$F83&gt;an_final,$I83=FALSE),"",(HLOOKUP(E83,ii11punctaje,2,FALSE))*VLOOKUP(J83,Coef!$E$2:$F$17,2,FALSE))</f>
        <v/>
      </c>
      <c r="H83" s="67" t="str">
        <f t="shared" si="4"/>
        <v/>
      </c>
      <c r="I83" s="389" t="b">
        <f t="shared" si="5"/>
        <v>0</v>
      </c>
      <c r="J83" s="397">
        <f t="shared" si="6"/>
        <v>1</v>
      </c>
      <c r="K83" s="42"/>
    </row>
    <row r="84" spans="1:11" x14ac:dyDescent="0.25">
      <c r="A84" s="46">
        <v>75</v>
      </c>
      <c r="B84" s="7"/>
      <c r="C84" s="7"/>
      <c r="D84" s="7"/>
      <c r="E84" s="7"/>
      <c r="F84" s="228"/>
      <c r="G84" s="19" t="str">
        <f>IF(OR($B84="",$C84="",$D84="",$F84&lt;an_initial,$F84&gt;an_final,$I84=FALSE),"",(HLOOKUP(E84,ii11punctaje,2,FALSE))*VLOOKUP(J84,Coef!$E$2:$F$17,2,FALSE))</f>
        <v/>
      </c>
      <c r="H84" s="67" t="str">
        <f t="shared" si="4"/>
        <v/>
      </c>
      <c r="I84" s="389" t="b">
        <f t="shared" si="5"/>
        <v>0</v>
      </c>
      <c r="J84" s="397">
        <f t="shared" si="6"/>
        <v>1</v>
      </c>
      <c r="K84" s="42"/>
    </row>
    <row r="85" spans="1:11" x14ac:dyDescent="0.25">
      <c r="A85" s="46">
        <v>76</v>
      </c>
      <c r="B85" s="7"/>
      <c r="C85" s="7"/>
      <c r="D85" s="7"/>
      <c r="E85" s="7"/>
      <c r="F85" s="228"/>
      <c r="G85" s="19" t="str">
        <f>IF(OR($B85="",$C85="",$D85="",$F85&lt;an_initial,$F85&gt;an_final,$I85=FALSE),"",(HLOOKUP(E85,ii11punctaje,2,FALSE))*VLOOKUP(J85,Coef!$E$2:$F$17,2,FALSE))</f>
        <v/>
      </c>
      <c r="H85" s="67" t="str">
        <f t="shared" si="4"/>
        <v/>
      </c>
      <c r="I85" s="389" t="b">
        <f t="shared" si="5"/>
        <v>0</v>
      </c>
      <c r="J85" s="397">
        <f t="shared" si="6"/>
        <v>1</v>
      </c>
      <c r="K85" s="42"/>
    </row>
    <row r="86" spans="1:11" x14ac:dyDescent="0.25">
      <c r="A86" s="46">
        <v>77</v>
      </c>
      <c r="B86" s="7"/>
      <c r="C86" s="7"/>
      <c r="D86" s="7"/>
      <c r="E86" s="7"/>
      <c r="F86" s="228"/>
      <c r="G86" s="19" t="str">
        <f>IF(OR($B86="",$C86="",$D86="",$F86&lt;an_initial,$F86&gt;an_final,$I86=FALSE),"",(HLOOKUP(E86,ii11punctaje,2,FALSE))*VLOOKUP(J86,Coef!$E$2:$F$17,2,FALSE))</f>
        <v/>
      </c>
      <c r="H86" s="67" t="str">
        <f t="shared" si="4"/>
        <v/>
      </c>
      <c r="I86" s="389" t="b">
        <f t="shared" si="5"/>
        <v>0</v>
      </c>
      <c r="J86" s="397">
        <f t="shared" si="6"/>
        <v>1</v>
      </c>
      <c r="K86" s="42"/>
    </row>
    <row r="87" spans="1:11" x14ac:dyDescent="0.25">
      <c r="A87" s="46">
        <v>78</v>
      </c>
      <c r="B87" s="7"/>
      <c r="C87" s="7"/>
      <c r="D87" s="7"/>
      <c r="E87" s="7"/>
      <c r="F87" s="228"/>
      <c r="G87" s="19" t="str">
        <f>IF(OR($B87="",$C87="",$D87="",$F87&lt;an_initial,$F87&gt;an_final,$I87=FALSE),"",(HLOOKUP(E87,ii11punctaje,2,FALSE))*VLOOKUP(J87,Coef!$E$2:$F$17,2,FALSE))</f>
        <v/>
      </c>
      <c r="H87" s="67" t="str">
        <f t="shared" si="4"/>
        <v/>
      </c>
      <c r="I87" s="389" t="b">
        <f t="shared" si="5"/>
        <v>0</v>
      </c>
      <c r="J87" s="397">
        <f t="shared" si="6"/>
        <v>1</v>
      </c>
      <c r="K87" s="42"/>
    </row>
    <row r="88" spans="1:11" x14ac:dyDescent="0.25">
      <c r="A88" s="46">
        <v>79</v>
      </c>
      <c r="B88" s="7"/>
      <c r="C88" s="7"/>
      <c r="D88" s="7"/>
      <c r="E88" s="7"/>
      <c r="F88" s="228"/>
      <c r="G88" s="19" t="str">
        <f>IF(OR($B88="",$C88="",$D88="",$F88&lt;an_initial,$F88&gt;an_final,$I88=FALSE),"",(HLOOKUP(E88,ii11punctaje,2,FALSE))*VLOOKUP(J88,Coef!$E$2:$F$17,2,FALSE))</f>
        <v/>
      </c>
      <c r="H88" s="67" t="str">
        <f t="shared" si="4"/>
        <v/>
      </c>
      <c r="I88" s="389" t="b">
        <f t="shared" si="5"/>
        <v>0</v>
      </c>
      <c r="J88" s="397">
        <f t="shared" si="6"/>
        <v>1</v>
      </c>
      <c r="K88" s="42"/>
    </row>
    <row r="89" spans="1:11" x14ac:dyDescent="0.25">
      <c r="A89" s="46">
        <v>80</v>
      </c>
      <c r="B89" s="7"/>
      <c r="C89" s="7"/>
      <c r="D89" s="7"/>
      <c r="E89" s="7"/>
      <c r="F89" s="228"/>
      <c r="G89" s="19" t="str">
        <f>IF(OR($B89="",$C89="",$D89="",$F89&lt;an_initial,$F89&gt;an_final,$I89=FALSE),"",(HLOOKUP(E89,ii11punctaje,2,FALSE))*VLOOKUP(J89,Coef!$E$2:$F$17,2,FALSE))</f>
        <v/>
      </c>
      <c r="H89" s="67" t="str">
        <f t="shared" si="4"/>
        <v/>
      </c>
      <c r="I89" s="389" t="b">
        <f t="shared" si="5"/>
        <v>0</v>
      </c>
      <c r="J89" s="397">
        <f t="shared" si="6"/>
        <v>1</v>
      </c>
      <c r="K89" s="42"/>
    </row>
    <row r="90" spans="1:11" x14ac:dyDescent="0.25">
      <c r="A90" s="46">
        <v>81</v>
      </c>
      <c r="B90" s="7"/>
      <c r="C90" s="7"/>
      <c r="D90" s="7"/>
      <c r="E90" s="7"/>
      <c r="F90" s="228"/>
      <c r="G90" s="19" t="str">
        <f>IF(OR($B90="",$C90="",$D90="",$F90&lt;an_initial,$F90&gt;an_final,$I90=FALSE),"",(HLOOKUP(E90,ii11punctaje,2,FALSE))*VLOOKUP(J90,Coef!$E$2:$F$17,2,FALSE))</f>
        <v/>
      </c>
      <c r="H90" s="67" t="str">
        <f t="shared" si="4"/>
        <v/>
      </c>
      <c r="I90" s="389" t="b">
        <f t="shared" si="5"/>
        <v>0</v>
      </c>
      <c r="J90" s="397">
        <f t="shared" si="6"/>
        <v>1</v>
      </c>
      <c r="K90" s="42"/>
    </row>
    <row r="91" spans="1:11" x14ac:dyDescent="0.25">
      <c r="A91" s="46">
        <v>82</v>
      </c>
      <c r="B91" s="7"/>
      <c r="C91" s="7"/>
      <c r="D91" s="7"/>
      <c r="E91" s="7"/>
      <c r="F91" s="228"/>
      <c r="G91" s="19" t="str">
        <f>IF(OR($B91="",$C91="",$D91="",$F91&lt;an_initial,$F91&gt;an_final,$I91=FALSE),"",(HLOOKUP(E91,ii11punctaje,2,FALSE))*VLOOKUP(J91,Coef!$E$2:$F$17,2,FALSE))</f>
        <v/>
      </c>
      <c r="H91" s="67" t="str">
        <f t="shared" si="4"/>
        <v/>
      </c>
      <c r="I91" s="389" t="b">
        <f t="shared" si="5"/>
        <v>0</v>
      </c>
      <c r="J91" s="397">
        <f t="shared" si="6"/>
        <v>1</v>
      </c>
      <c r="K91" s="42"/>
    </row>
    <row r="92" spans="1:11" x14ac:dyDescent="0.25">
      <c r="A92" s="46">
        <v>83</v>
      </c>
      <c r="B92" s="7"/>
      <c r="C92" s="7"/>
      <c r="D92" s="7"/>
      <c r="E92" s="7"/>
      <c r="F92" s="228"/>
      <c r="G92" s="19" t="str">
        <f>IF(OR($B92="",$C92="",$D92="",$F92&lt;an_initial,$F92&gt;an_final,$I92=FALSE),"",(HLOOKUP(E92,ii11punctaje,2,FALSE))*VLOOKUP(J92,Coef!$E$2:$F$17,2,FALSE))</f>
        <v/>
      </c>
      <c r="H92" s="67" t="str">
        <f t="shared" si="4"/>
        <v/>
      </c>
      <c r="I92" s="389" t="b">
        <f t="shared" si="5"/>
        <v>0</v>
      </c>
      <c r="J92" s="397">
        <f t="shared" si="6"/>
        <v>1</v>
      </c>
      <c r="K92" s="42"/>
    </row>
    <row r="93" spans="1:11" x14ac:dyDescent="0.25">
      <c r="A93" s="46">
        <v>84</v>
      </c>
      <c r="B93" s="7"/>
      <c r="C93" s="7"/>
      <c r="D93" s="7"/>
      <c r="E93" s="7"/>
      <c r="F93" s="228"/>
      <c r="G93" s="19" t="str">
        <f>IF(OR($B93="",$C93="",$D93="",$F93&lt;an_initial,$F93&gt;an_final,$I93=FALSE),"",(HLOOKUP(E93,ii11punctaje,2,FALSE))*VLOOKUP(J93,Coef!$E$2:$F$17,2,FALSE))</f>
        <v/>
      </c>
      <c r="H93" s="67" t="str">
        <f t="shared" si="4"/>
        <v/>
      </c>
      <c r="I93" s="389" t="b">
        <f t="shared" si="5"/>
        <v>0</v>
      </c>
      <c r="J93" s="397">
        <f t="shared" si="6"/>
        <v>1</v>
      </c>
      <c r="K93" s="42"/>
    </row>
    <row r="94" spans="1:11" x14ac:dyDescent="0.25">
      <c r="A94" s="46">
        <v>85</v>
      </c>
      <c r="B94" s="7"/>
      <c r="C94" s="7"/>
      <c r="D94" s="7"/>
      <c r="E94" s="7"/>
      <c r="F94" s="228"/>
      <c r="G94" s="19" t="str">
        <f>IF(OR($B94="",$C94="",$D94="",$F94&lt;an_initial,$F94&gt;an_final,$I94=FALSE),"",(HLOOKUP(E94,ii11punctaje,2,FALSE))*VLOOKUP(J94,Coef!$E$2:$F$17,2,FALSE))</f>
        <v/>
      </c>
      <c r="H94" s="67" t="str">
        <f t="shared" si="4"/>
        <v/>
      </c>
      <c r="I94" s="389" t="b">
        <f t="shared" si="5"/>
        <v>0</v>
      </c>
      <c r="J94" s="397">
        <f t="shared" si="6"/>
        <v>1</v>
      </c>
      <c r="K94" s="42"/>
    </row>
    <row r="95" spans="1:11" x14ac:dyDescent="0.25">
      <c r="A95" s="46">
        <v>86</v>
      </c>
      <c r="B95" s="7"/>
      <c r="C95" s="7"/>
      <c r="D95" s="7"/>
      <c r="E95" s="7"/>
      <c r="F95" s="228"/>
      <c r="G95" s="19" t="str">
        <f>IF(OR($B95="",$C95="",$D95="",$F95&lt;an_initial,$F95&gt;an_final,$I95=FALSE),"",(HLOOKUP(E95,ii11punctaje,2,FALSE))*VLOOKUP(J95,Coef!$E$2:$F$17,2,FALSE))</f>
        <v/>
      </c>
      <c r="H95" s="67" t="str">
        <f t="shared" si="4"/>
        <v/>
      </c>
      <c r="I95" s="389" t="b">
        <f t="shared" si="5"/>
        <v>0</v>
      </c>
      <c r="J95" s="397">
        <f t="shared" si="6"/>
        <v>1</v>
      </c>
      <c r="K95" s="42"/>
    </row>
    <row r="96" spans="1:11" x14ac:dyDescent="0.25">
      <c r="A96" s="46">
        <v>87</v>
      </c>
      <c r="B96" s="7"/>
      <c r="C96" s="7"/>
      <c r="D96" s="7"/>
      <c r="E96" s="7"/>
      <c r="F96" s="228"/>
      <c r="G96" s="19" t="str">
        <f>IF(OR($B96="",$C96="",$D96="",$F96&lt;an_initial,$F96&gt;an_final,$I96=FALSE),"",(HLOOKUP(E96,ii11punctaje,2,FALSE))*VLOOKUP(J96,Coef!$E$2:$F$17,2,FALSE))</f>
        <v/>
      </c>
      <c r="H96" s="67" t="str">
        <f t="shared" si="4"/>
        <v/>
      </c>
      <c r="I96" s="389" t="b">
        <f t="shared" si="5"/>
        <v>0</v>
      </c>
      <c r="J96" s="397">
        <f t="shared" si="6"/>
        <v>1</v>
      </c>
      <c r="K96" s="42"/>
    </row>
    <row r="97" spans="1:11" x14ac:dyDescent="0.25">
      <c r="A97" s="46">
        <v>88</v>
      </c>
      <c r="B97" s="7"/>
      <c r="C97" s="7"/>
      <c r="D97" s="7"/>
      <c r="E97" s="7"/>
      <c r="F97" s="228"/>
      <c r="G97" s="19" t="str">
        <f>IF(OR($B97="",$C97="",$D97="",$F97&lt;an_initial,$F97&gt;an_final,$I97=FALSE),"",(HLOOKUP(E97,ii11punctaje,2,FALSE))*VLOOKUP(J97,Coef!$E$2:$F$17,2,FALSE))</f>
        <v/>
      </c>
      <c r="H97" s="67" t="str">
        <f t="shared" si="4"/>
        <v/>
      </c>
      <c r="I97" s="389" t="b">
        <f t="shared" si="5"/>
        <v>0</v>
      </c>
      <c r="J97" s="397">
        <f t="shared" si="6"/>
        <v>1</v>
      </c>
      <c r="K97" s="42"/>
    </row>
    <row r="98" spans="1:11" x14ac:dyDescent="0.25">
      <c r="A98" s="46">
        <v>89</v>
      </c>
      <c r="B98" s="7"/>
      <c r="C98" s="7"/>
      <c r="D98" s="7"/>
      <c r="E98" s="7"/>
      <c r="F98" s="228"/>
      <c r="G98" s="19" t="str">
        <f>IF(OR($B98="",$C98="",$D98="",$F98&lt;an_initial,$F98&gt;an_final,$I98=FALSE),"",(HLOOKUP(E98,ii11punctaje,2,FALSE))*VLOOKUP(J98,Coef!$E$2:$F$17,2,FALSE))</f>
        <v/>
      </c>
      <c r="H98" s="67" t="str">
        <f t="shared" si="4"/>
        <v/>
      </c>
      <c r="I98" s="389" t="b">
        <f t="shared" si="5"/>
        <v>0</v>
      </c>
      <c r="J98" s="397">
        <f t="shared" si="6"/>
        <v>1</v>
      </c>
      <c r="K98" s="42"/>
    </row>
    <row r="99" spans="1:11" x14ac:dyDescent="0.25">
      <c r="A99" s="46">
        <v>90</v>
      </c>
      <c r="B99" s="7"/>
      <c r="C99" s="7"/>
      <c r="D99" s="7"/>
      <c r="E99" s="7"/>
      <c r="F99" s="228"/>
      <c r="G99" s="19" t="str">
        <f>IF(OR($B99="",$C99="",$D99="",$F99&lt;an_initial,$F99&gt;an_final,$I99=FALSE),"",(HLOOKUP(E99,ii11punctaje,2,FALSE))*VLOOKUP(J99,Coef!$E$2:$F$17,2,FALSE))</f>
        <v/>
      </c>
      <c r="H99" s="67" t="str">
        <f t="shared" si="4"/>
        <v/>
      </c>
      <c r="I99" s="389" t="b">
        <f t="shared" si="5"/>
        <v>0</v>
      </c>
      <c r="J99" s="397">
        <f t="shared" si="6"/>
        <v>1</v>
      </c>
      <c r="K99" s="42"/>
    </row>
    <row r="100" spans="1:11" x14ac:dyDescent="0.25">
      <c r="A100" s="46">
        <v>91</v>
      </c>
      <c r="B100" s="7"/>
      <c r="C100" s="7"/>
      <c r="D100" s="7"/>
      <c r="E100" s="7"/>
      <c r="F100" s="228"/>
      <c r="G100" s="19" t="str">
        <f>IF(OR($B100="",$C100="",$D100="",$F100&lt;an_initial,$F100&gt;an_final,$I100=FALSE),"",(HLOOKUP(E100,ii11punctaje,2,FALSE))*VLOOKUP(J100,Coef!$E$2:$F$17,2,FALSE))</f>
        <v/>
      </c>
      <c r="H100" s="67" t="str">
        <f t="shared" si="4"/>
        <v/>
      </c>
      <c r="I100" s="389" t="b">
        <f t="shared" si="5"/>
        <v>0</v>
      </c>
      <c r="J100" s="397">
        <f t="shared" si="6"/>
        <v>1</v>
      </c>
      <c r="K100" s="42"/>
    </row>
    <row r="101" spans="1:11" x14ac:dyDescent="0.25">
      <c r="A101" s="46">
        <v>92</v>
      </c>
      <c r="B101" s="7"/>
      <c r="C101" s="7"/>
      <c r="D101" s="7"/>
      <c r="E101" s="7"/>
      <c r="F101" s="228"/>
      <c r="G101" s="19" t="str">
        <f>IF(OR($B101="",$C101="",$D101="",$F101&lt;an_initial,$F101&gt;an_final,$I101=FALSE),"",(HLOOKUP(E101,ii11punctaje,2,FALSE))*VLOOKUP(J101,Coef!$E$2:$F$17,2,FALSE))</f>
        <v/>
      </c>
      <c r="H101" s="67" t="str">
        <f t="shared" si="4"/>
        <v/>
      </c>
      <c r="I101" s="389" t="b">
        <f t="shared" si="5"/>
        <v>0</v>
      </c>
      <c r="J101" s="397">
        <f t="shared" si="6"/>
        <v>1</v>
      </c>
      <c r="K101" s="42"/>
    </row>
    <row r="102" spans="1:11" x14ac:dyDescent="0.25">
      <c r="A102" s="46">
        <v>93</v>
      </c>
      <c r="B102" s="7"/>
      <c r="C102" s="7"/>
      <c r="D102" s="7"/>
      <c r="E102" s="7"/>
      <c r="F102" s="228"/>
      <c r="G102" s="19" t="str">
        <f>IF(OR($B102="",$C102="",$D102="",$F102&lt;an_initial,$F102&gt;an_final,$I102=FALSE),"",(HLOOKUP(E102,ii11punctaje,2,FALSE))*VLOOKUP(J102,Coef!$E$2:$F$17,2,FALSE))</f>
        <v/>
      </c>
      <c r="H102" s="67" t="str">
        <f t="shared" si="4"/>
        <v/>
      </c>
      <c r="I102" s="389" t="b">
        <f t="shared" si="5"/>
        <v>0</v>
      </c>
      <c r="J102" s="397">
        <f t="shared" si="6"/>
        <v>1</v>
      </c>
      <c r="K102" s="42"/>
    </row>
    <row r="103" spans="1:11" x14ac:dyDescent="0.25">
      <c r="A103" s="46">
        <v>94</v>
      </c>
      <c r="B103" s="7"/>
      <c r="C103" s="7"/>
      <c r="D103" s="7"/>
      <c r="E103" s="7"/>
      <c r="F103" s="228"/>
      <c r="G103" s="19" t="str">
        <f>IF(OR($B103="",$C103="",$D103="",$F103&lt;an_initial,$F103&gt;an_final,$I103=FALSE),"",(HLOOKUP(E103,ii11punctaje,2,FALSE))*VLOOKUP(J103,Coef!$E$2:$F$17,2,FALSE))</f>
        <v/>
      </c>
      <c r="H103" s="67" t="str">
        <f t="shared" si="4"/>
        <v/>
      </c>
      <c r="I103" s="389" t="b">
        <f t="shared" si="5"/>
        <v>0</v>
      </c>
      <c r="J103" s="397">
        <f t="shared" si="6"/>
        <v>1</v>
      </c>
      <c r="K103" s="42"/>
    </row>
    <row r="104" spans="1:11" x14ac:dyDescent="0.25">
      <c r="A104" s="46">
        <v>95</v>
      </c>
      <c r="B104" s="7"/>
      <c r="C104" s="7"/>
      <c r="D104" s="7"/>
      <c r="E104" s="7"/>
      <c r="F104" s="228"/>
      <c r="G104" s="19" t="str">
        <f>IF(OR($B104="",$C104="",$D104="",$F104&lt;an_initial,$F104&gt;an_final,$I104=FALSE),"",(HLOOKUP(E104,ii11punctaje,2,FALSE))*VLOOKUP(J104,Coef!$E$2:$F$17,2,FALSE))</f>
        <v/>
      </c>
      <c r="H104" s="67" t="str">
        <f t="shared" si="4"/>
        <v/>
      </c>
      <c r="I104" s="389" t="b">
        <f t="shared" si="5"/>
        <v>0</v>
      </c>
      <c r="J104" s="397">
        <f t="shared" si="6"/>
        <v>1</v>
      </c>
      <c r="K104" s="42"/>
    </row>
    <row r="105" spans="1:11" x14ac:dyDescent="0.25">
      <c r="A105" s="46">
        <v>96</v>
      </c>
      <c r="B105" s="7"/>
      <c r="C105" s="7"/>
      <c r="D105" s="7"/>
      <c r="E105" s="7"/>
      <c r="F105" s="228"/>
      <c r="G105" s="19" t="str">
        <f>IF(OR($B105="",$C105="",$D105="",$F105&lt;an_initial,$F105&gt;an_final,$I105=FALSE),"",(HLOOKUP(E105,ii11punctaje,2,FALSE))*VLOOKUP(J105,Coef!$E$2:$F$17,2,FALSE))</f>
        <v/>
      </c>
      <c r="H105" s="67" t="str">
        <f t="shared" si="4"/>
        <v/>
      </c>
      <c r="I105" s="389" t="b">
        <f t="shared" si="5"/>
        <v>0</v>
      </c>
      <c r="J105" s="397">
        <f t="shared" si="6"/>
        <v>1</v>
      </c>
      <c r="K105" s="42"/>
    </row>
    <row r="106" spans="1:11" x14ac:dyDescent="0.25">
      <c r="A106" s="46">
        <v>97</v>
      </c>
      <c r="B106" s="7"/>
      <c r="C106" s="7"/>
      <c r="D106" s="7"/>
      <c r="E106" s="7"/>
      <c r="F106" s="228"/>
      <c r="G106" s="19" t="str">
        <f>IF(OR($B106="",$C106="",$D106="",$F106&lt;an_initial,$F106&gt;an_final,$I106=FALSE),"",(HLOOKUP(E106,ii11punctaje,2,FALSE))*VLOOKUP(J106,Coef!$E$2:$F$17,2,FALSE))</f>
        <v/>
      </c>
      <c r="H106" s="67" t="str">
        <f t="shared" si="4"/>
        <v/>
      </c>
      <c r="I106" s="389" t="b">
        <f t="shared" si="5"/>
        <v>0</v>
      </c>
      <c r="J106" s="397">
        <f t="shared" ref="J106:J137" si="7">LEN(B106)-LEN(SUBSTITUTE(B106,",",""))+1</f>
        <v>1</v>
      </c>
      <c r="K106" s="42"/>
    </row>
    <row r="107" spans="1:11" x14ac:dyDescent="0.25">
      <c r="A107" s="46">
        <v>98</v>
      </c>
      <c r="B107" s="7"/>
      <c r="C107" s="7"/>
      <c r="D107" s="7"/>
      <c r="E107" s="7"/>
      <c r="F107" s="228"/>
      <c r="G107" s="19" t="str">
        <f>IF(OR($B107="",$C107="",$D107="",$F107&lt;an_initial,$F107&gt;an_final,$I107=FALSE),"",(HLOOKUP(E107,ii11punctaje,2,FALSE))*VLOOKUP(J107,Coef!$E$2:$F$17,2,FALSE))</f>
        <v/>
      </c>
      <c r="H107" s="67" t="str">
        <f t="shared" si="4"/>
        <v/>
      </c>
      <c r="I107" s="389" t="b">
        <f t="shared" si="5"/>
        <v>0</v>
      </c>
      <c r="J107" s="397">
        <f t="shared" si="7"/>
        <v>1</v>
      </c>
      <c r="K107" s="42"/>
    </row>
    <row r="108" spans="1:11" x14ac:dyDescent="0.25">
      <c r="A108" s="46">
        <v>99</v>
      </c>
      <c r="B108" s="7"/>
      <c r="C108" s="7"/>
      <c r="D108" s="7"/>
      <c r="E108" s="7"/>
      <c r="F108" s="228"/>
      <c r="G108" s="19" t="str">
        <f>IF(OR($B108="",$C108="",$D108="",$F108&lt;an_initial,$F108&gt;an_final,$I108=FALSE),"",(HLOOKUP(E108,ii11punctaje,2,FALSE))*VLOOKUP(J108,Coef!$E$2:$F$17,2,FALSE))</f>
        <v/>
      </c>
      <c r="H108" s="67" t="str">
        <f t="shared" si="4"/>
        <v/>
      </c>
      <c r="I108" s="389" t="b">
        <f t="shared" si="5"/>
        <v>0</v>
      </c>
      <c r="J108" s="397">
        <f t="shared" si="7"/>
        <v>1</v>
      </c>
      <c r="K108" s="42"/>
    </row>
    <row r="109" spans="1:11" x14ac:dyDescent="0.25">
      <c r="A109" s="46">
        <v>100</v>
      </c>
      <c r="B109" s="7"/>
      <c r="C109" s="7"/>
      <c r="D109" s="7"/>
      <c r="E109" s="7"/>
      <c r="F109" s="228"/>
      <c r="G109" s="19" t="str">
        <f>IF(OR($B109="",$C109="",$D109="",$F109&lt;an_initial,$F109&gt;an_final,$I109=FALSE),"",(HLOOKUP(E109,ii11punctaje,2,FALSE))*VLOOKUP(J109,Coef!$E$2:$F$17,2,FALSE))</f>
        <v/>
      </c>
      <c r="H109" s="67" t="str">
        <f t="shared" si="4"/>
        <v/>
      </c>
      <c r="I109" s="389" t="b">
        <f t="shared" si="5"/>
        <v>0</v>
      </c>
      <c r="J109" s="397">
        <f t="shared" si="7"/>
        <v>1</v>
      </c>
      <c r="K109" s="42"/>
    </row>
    <row r="110" spans="1:11" x14ac:dyDescent="0.25">
      <c r="A110" s="46">
        <v>101</v>
      </c>
      <c r="B110" s="7"/>
      <c r="C110" s="7"/>
      <c r="D110" s="7"/>
      <c r="E110" s="7"/>
      <c r="F110" s="228"/>
      <c r="G110" s="19" t="str">
        <f>IF(OR($B110="",$C110="",$D110="",$F110&lt;an_initial,$F110&gt;an_final,$I110=FALSE),"",(HLOOKUP(E110,ii11punctaje,2,FALSE))*VLOOKUP(J110,Coef!$E$2:$F$17,2,FALSE))</f>
        <v/>
      </c>
      <c r="H110" s="67" t="str">
        <f t="shared" si="4"/>
        <v/>
      </c>
      <c r="I110" s="389" t="b">
        <f t="shared" si="5"/>
        <v>0</v>
      </c>
      <c r="J110" s="397">
        <f t="shared" si="7"/>
        <v>1</v>
      </c>
      <c r="K110" s="42"/>
    </row>
    <row r="111" spans="1:11" x14ac:dyDescent="0.25">
      <c r="A111" s="46">
        <v>102</v>
      </c>
      <c r="B111" s="7"/>
      <c r="C111" s="7"/>
      <c r="D111" s="7"/>
      <c r="E111" s="7"/>
      <c r="F111" s="228"/>
      <c r="G111" s="19" t="str">
        <f>IF(OR($B111="",$C111="",$D111="",$F111&lt;an_initial,$F111&gt;an_final,$I111=FALSE),"",(HLOOKUP(E111,ii11punctaje,2,FALSE))*VLOOKUP(J111,Coef!$E$2:$F$17,2,FALSE))</f>
        <v/>
      </c>
      <c r="H111" s="67" t="str">
        <f t="shared" si="4"/>
        <v/>
      </c>
      <c r="I111" s="389" t="b">
        <f t="shared" si="5"/>
        <v>0</v>
      </c>
      <c r="J111" s="397">
        <f t="shared" si="7"/>
        <v>1</v>
      </c>
      <c r="K111" s="42"/>
    </row>
    <row r="112" spans="1:11" x14ac:dyDescent="0.25">
      <c r="A112" s="46">
        <v>103</v>
      </c>
      <c r="B112" s="7"/>
      <c r="C112" s="7"/>
      <c r="D112" s="7"/>
      <c r="E112" s="7"/>
      <c r="F112" s="228"/>
      <c r="G112" s="19" t="str">
        <f>IF(OR($B112="",$C112="",$D112="",$F112&lt;an_initial,$F112&gt;an_final,$I112=FALSE),"",(HLOOKUP(E112,ii11punctaje,2,FALSE))*VLOOKUP(J112,Coef!$E$2:$F$17,2,FALSE))</f>
        <v/>
      </c>
      <c r="H112" s="67" t="str">
        <f t="shared" si="4"/>
        <v/>
      </c>
      <c r="I112" s="389" t="b">
        <f t="shared" si="5"/>
        <v>0</v>
      </c>
      <c r="J112" s="397">
        <f t="shared" si="7"/>
        <v>1</v>
      </c>
      <c r="K112" s="42"/>
    </row>
    <row r="113" spans="1:11" x14ac:dyDescent="0.25">
      <c r="A113" s="46">
        <v>104</v>
      </c>
      <c r="B113" s="7"/>
      <c r="C113" s="7"/>
      <c r="D113" s="7"/>
      <c r="E113" s="7"/>
      <c r="F113" s="228"/>
      <c r="G113" s="19" t="str">
        <f>IF(OR($B113="",$C113="",$D113="",$F113&lt;an_initial,$F113&gt;an_final,$I113=FALSE),"",(HLOOKUP(E113,ii11punctaje,2,FALSE))*VLOOKUP(J113,Coef!$E$2:$F$17,2,FALSE))</f>
        <v/>
      </c>
      <c r="H113" s="67" t="str">
        <f t="shared" si="4"/>
        <v/>
      </c>
      <c r="I113" s="389" t="b">
        <f t="shared" si="5"/>
        <v>0</v>
      </c>
      <c r="J113" s="397">
        <f t="shared" si="7"/>
        <v>1</v>
      </c>
      <c r="K113" s="42"/>
    </row>
    <row r="114" spans="1:11" x14ac:dyDescent="0.25">
      <c r="A114" s="46">
        <v>105</v>
      </c>
      <c r="B114" s="7"/>
      <c r="C114" s="7"/>
      <c r="D114" s="7"/>
      <c r="E114" s="7"/>
      <c r="F114" s="228"/>
      <c r="G114" s="19" t="str">
        <f>IF(OR($B114="",$C114="",$D114="",$F114&lt;an_initial,$F114&gt;an_final,$I114=FALSE),"",(HLOOKUP(E114,ii11punctaje,2,FALSE))*VLOOKUP(J114,Coef!$E$2:$F$17,2,FALSE))</f>
        <v/>
      </c>
      <c r="H114" s="67" t="str">
        <f t="shared" si="4"/>
        <v/>
      </c>
      <c r="I114" s="389" t="b">
        <f t="shared" si="5"/>
        <v>0</v>
      </c>
      <c r="J114" s="397">
        <f t="shared" si="7"/>
        <v>1</v>
      </c>
      <c r="K114" s="42"/>
    </row>
    <row r="115" spans="1:11" x14ac:dyDescent="0.25">
      <c r="A115" s="46">
        <v>106</v>
      </c>
      <c r="B115" s="7"/>
      <c r="C115" s="7"/>
      <c r="D115" s="7"/>
      <c r="E115" s="7"/>
      <c r="F115" s="228"/>
      <c r="G115" s="19" t="str">
        <f>IF(OR($B115="",$C115="",$D115="",$F115&lt;an_initial,$F115&gt;an_final,$I115=FALSE),"",(HLOOKUP(E115,ii11punctaje,2,FALSE))*VLOOKUP(J115,Coef!$E$2:$F$17,2,FALSE))</f>
        <v/>
      </c>
      <c r="H115" s="67" t="str">
        <f t="shared" si="4"/>
        <v/>
      </c>
      <c r="I115" s="389" t="b">
        <f t="shared" si="5"/>
        <v>0</v>
      </c>
      <c r="J115" s="397">
        <f t="shared" si="7"/>
        <v>1</v>
      </c>
      <c r="K115" s="42"/>
    </row>
    <row r="116" spans="1:11" x14ac:dyDescent="0.25">
      <c r="A116" s="46">
        <v>107</v>
      </c>
      <c r="B116" s="7"/>
      <c r="C116" s="7"/>
      <c r="D116" s="7"/>
      <c r="E116" s="7"/>
      <c r="F116" s="228"/>
      <c r="G116" s="19" t="str">
        <f>IF(OR($B116="",$C116="",$D116="",$F116&lt;an_initial,$F116&gt;an_final,$I116=FALSE),"",(HLOOKUP(E116,ii11punctaje,2,FALSE))*VLOOKUP(J116,Coef!$E$2:$F$17,2,FALSE))</f>
        <v/>
      </c>
      <c r="H116" s="67" t="str">
        <f t="shared" si="4"/>
        <v/>
      </c>
      <c r="I116" s="389" t="b">
        <f t="shared" si="5"/>
        <v>0</v>
      </c>
      <c r="J116" s="397">
        <f t="shared" si="7"/>
        <v>1</v>
      </c>
      <c r="K116" s="42"/>
    </row>
    <row r="117" spans="1:11" x14ac:dyDescent="0.25">
      <c r="A117" s="46">
        <v>108</v>
      </c>
      <c r="B117" s="7"/>
      <c r="C117" s="7"/>
      <c r="D117" s="7"/>
      <c r="E117" s="7"/>
      <c r="F117" s="228"/>
      <c r="G117" s="19" t="str">
        <f>IF(OR($B117="",$C117="",$D117="",$F117&lt;an_initial,$F117&gt;an_final,$I117=FALSE),"",(HLOOKUP(E117,ii11punctaje,2,FALSE))*VLOOKUP(J117,Coef!$E$2:$F$17,2,FALSE))</f>
        <v/>
      </c>
      <c r="H117" s="67" t="str">
        <f t="shared" si="4"/>
        <v/>
      </c>
      <c r="I117" s="389" t="b">
        <f t="shared" si="5"/>
        <v>0</v>
      </c>
      <c r="J117" s="397">
        <f t="shared" si="7"/>
        <v>1</v>
      </c>
      <c r="K117" s="42"/>
    </row>
    <row r="118" spans="1:11" x14ac:dyDescent="0.25">
      <c r="A118" s="46">
        <v>109</v>
      </c>
      <c r="B118" s="7"/>
      <c r="C118" s="7"/>
      <c r="D118" s="7"/>
      <c r="E118" s="7"/>
      <c r="F118" s="228"/>
      <c r="G118" s="19" t="str">
        <f>IF(OR($B118="",$C118="",$D118="",$F118&lt;an_initial,$F118&gt;an_final,$I118=FALSE),"",(HLOOKUP(E118,ii11punctaje,2,FALSE))*VLOOKUP(J118,Coef!$E$2:$F$17,2,FALSE))</f>
        <v/>
      </c>
      <c r="H118" s="67" t="str">
        <f t="shared" si="4"/>
        <v/>
      </c>
      <c r="I118" s="389" t="b">
        <f t="shared" si="5"/>
        <v>0</v>
      </c>
      <c r="J118" s="397">
        <f t="shared" si="7"/>
        <v>1</v>
      </c>
      <c r="K118" s="42"/>
    </row>
    <row r="119" spans="1:11" x14ac:dyDescent="0.25">
      <c r="A119" s="46">
        <v>110</v>
      </c>
      <c r="B119" s="7"/>
      <c r="C119" s="7"/>
      <c r="D119" s="7"/>
      <c r="E119" s="7"/>
      <c r="F119" s="228"/>
      <c r="G119" s="19" t="str">
        <f>IF(OR($B119="",$C119="",$D119="",$F119&lt;an_initial,$F119&gt;an_final,$I119=FALSE),"",(HLOOKUP(E119,ii11punctaje,2,FALSE))*VLOOKUP(J119,Coef!$E$2:$F$17,2,FALSE))</f>
        <v/>
      </c>
      <c r="H119" s="67" t="str">
        <f t="shared" si="4"/>
        <v/>
      </c>
      <c r="I119" s="389" t="b">
        <f t="shared" si="5"/>
        <v>0</v>
      </c>
      <c r="J119" s="397">
        <f t="shared" si="7"/>
        <v>1</v>
      </c>
      <c r="K119" s="42"/>
    </row>
    <row r="120" spans="1:11" x14ac:dyDescent="0.25">
      <c r="A120" s="46">
        <v>111</v>
      </c>
      <c r="B120" s="7"/>
      <c r="C120" s="7"/>
      <c r="D120" s="7"/>
      <c r="E120" s="7"/>
      <c r="F120" s="228"/>
      <c r="G120" s="19" t="str">
        <f>IF(OR($B120="",$C120="",$D120="",$F120&lt;an_initial,$F120&gt;an_final,$I120=FALSE),"",(HLOOKUP(E120,ii11punctaje,2,FALSE))*VLOOKUP(J120,Coef!$E$2:$F$17,2,FALSE))</f>
        <v/>
      </c>
      <c r="H120" s="67" t="str">
        <f t="shared" si="4"/>
        <v/>
      </c>
      <c r="I120" s="389" t="b">
        <f t="shared" si="5"/>
        <v>0</v>
      </c>
      <c r="J120" s="397">
        <f t="shared" si="7"/>
        <v>1</v>
      </c>
      <c r="K120" s="42"/>
    </row>
    <row r="121" spans="1:11" x14ac:dyDescent="0.25">
      <c r="A121" s="46">
        <v>112</v>
      </c>
      <c r="B121" s="7"/>
      <c r="C121" s="7"/>
      <c r="D121" s="7"/>
      <c r="E121" s="7"/>
      <c r="F121" s="228"/>
      <c r="G121" s="19" t="str">
        <f>IF(OR($B121="",$C121="",$D121="",$F121&lt;an_initial,$F121&gt;an_final,$I121=FALSE),"",(HLOOKUP(E121,ii11punctaje,2,FALSE))*VLOOKUP(J121,Coef!$E$2:$F$17,2,FALSE))</f>
        <v/>
      </c>
      <c r="H121" s="67" t="str">
        <f t="shared" si="4"/>
        <v/>
      </c>
      <c r="I121" s="389" t="b">
        <f t="shared" si="5"/>
        <v>0</v>
      </c>
      <c r="J121" s="397">
        <f t="shared" si="7"/>
        <v>1</v>
      </c>
      <c r="K121" s="42"/>
    </row>
    <row r="122" spans="1:11" x14ac:dyDescent="0.25">
      <c r="A122" s="46">
        <v>113</v>
      </c>
      <c r="B122" s="7"/>
      <c r="C122" s="7"/>
      <c r="D122" s="7"/>
      <c r="E122" s="7"/>
      <c r="F122" s="228"/>
      <c r="G122" s="19" t="str">
        <f>IF(OR($B122="",$C122="",$D122="",$F122&lt;an_initial,$F122&gt;an_final,$I122=FALSE),"",(HLOOKUP(E122,ii11punctaje,2,FALSE))*VLOOKUP(J122,Coef!$E$2:$F$17,2,FALSE))</f>
        <v/>
      </c>
      <c r="H122" s="67" t="str">
        <f t="shared" si="4"/>
        <v/>
      </c>
      <c r="I122" s="389" t="b">
        <f t="shared" si="5"/>
        <v>0</v>
      </c>
      <c r="J122" s="397">
        <f t="shared" si="7"/>
        <v>1</v>
      </c>
      <c r="K122" s="42"/>
    </row>
    <row r="123" spans="1:11" x14ac:dyDescent="0.25">
      <c r="A123" s="46">
        <v>114</v>
      </c>
      <c r="B123" s="7"/>
      <c r="C123" s="7"/>
      <c r="D123" s="7"/>
      <c r="E123" s="7"/>
      <c r="F123" s="228"/>
      <c r="G123" s="19" t="str">
        <f>IF(OR($B123="",$C123="",$D123="",$F123&lt;an_initial,$F123&gt;an_final,$I123=FALSE),"",(HLOOKUP(E123,ii11punctaje,2,FALSE))*VLOOKUP(J123,Coef!$E$2:$F$17,2,FALSE))</f>
        <v/>
      </c>
      <c r="H123" s="67" t="str">
        <f t="shared" si="4"/>
        <v/>
      </c>
      <c r="I123" s="389" t="b">
        <f t="shared" si="5"/>
        <v>0</v>
      </c>
      <c r="J123" s="397">
        <f t="shared" si="7"/>
        <v>1</v>
      </c>
      <c r="K123" s="42"/>
    </row>
    <row r="124" spans="1:11" x14ac:dyDescent="0.25">
      <c r="A124" s="46">
        <v>115</v>
      </c>
      <c r="B124" s="7"/>
      <c r="C124" s="7"/>
      <c r="D124" s="7"/>
      <c r="E124" s="7"/>
      <c r="F124" s="228"/>
      <c r="G124" s="19" t="str">
        <f>IF(OR($B124="",$C124="",$D124="",$F124&lt;an_initial,$F124&gt;an_final,$I124=FALSE),"",(HLOOKUP(E124,ii11punctaje,2,FALSE))*VLOOKUP(J124,Coef!$E$2:$F$17,2,FALSE))</f>
        <v/>
      </c>
      <c r="H124" s="67" t="str">
        <f t="shared" si="4"/>
        <v/>
      </c>
      <c r="I124" s="389" t="b">
        <f t="shared" si="5"/>
        <v>0</v>
      </c>
      <c r="J124" s="397">
        <f t="shared" si="7"/>
        <v>1</v>
      </c>
      <c r="K124" s="42"/>
    </row>
    <row r="125" spans="1:11" x14ac:dyDescent="0.25">
      <c r="A125" s="46">
        <v>116</v>
      </c>
      <c r="B125" s="7"/>
      <c r="C125" s="7"/>
      <c r="D125" s="7"/>
      <c r="E125" s="7"/>
      <c r="F125" s="228"/>
      <c r="G125" s="19" t="str">
        <f>IF(OR($B125="",$C125="",$D125="",$F125&lt;an_initial,$F125&gt;an_final,$I125=FALSE),"",(HLOOKUP(E125,ii11punctaje,2,FALSE))*VLOOKUP(J125,Coef!$E$2:$F$17,2,FALSE))</f>
        <v/>
      </c>
      <c r="H125" s="67" t="str">
        <f t="shared" si="4"/>
        <v/>
      </c>
      <c r="I125" s="389" t="b">
        <f t="shared" si="5"/>
        <v>0</v>
      </c>
      <c r="J125" s="397">
        <f t="shared" si="7"/>
        <v>1</v>
      </c>
      <c r="K125" s="42"/>
    </row>
    <row r="126" spans="1:11" x14ac:dyDescent="0.25">
      <c r="A126" s="46">
        <v>117</v>
      </c>
      <c r="B126" s="7"/>
      <c r="C126" s="7"/>
      <c r="D126" s="7"/>
      <c r="E126" s="7"/>
      <c r="F126" s="228"/>
      <c r="G126" s="19" t="str">
        <f>IF(OR($B126="",$C126="",$D126="",$F126&lt;an_initial,$F126&gt;an_final,$I126=FALSE),"",(HLOOKUP(E126,ii11punctaje,2,FALSE))*VLOOKUP(J126,Coef!$E$2:$F$17,2,FALSE))</f>
        <v/>
      </c>
      <c r="H126" s="67" t="str">
        <f t="shared" si="4"/>
        <v/>
      </c>
      <c r="I126" s="389" t="b">
        <f t="shared" si="5"/>
        <v>0</v>
      </c>
      <c r="J126" s="397">
        <f t="shared" si="7"/>
        <v>1</v>
      </c>
      <c r="K126" s="42"/>
    </row>
    <row r="127" spans="1:11" x14ac:dyDescent="0.25">
      <c r="A127" s="46">
        <v>118</v>
      </c>
      <c r="B127" s="7"/>
      <c r="C127" s="7"/>
      <c r="D127" s="7"/>
      <c r="E127" s="7"/>
      <c r="F127" s="228"/>
      <c r="G127" s="19" t="str">
        <f>IF(OR($B127="",$C127="",$D127="",$F127&lt;an_initial,$F127&gt;an_final,$I127=FALSE),"",(HLOOKUP(E127,ii11punctaje,2,FALSE))*VLOOKUP(J127,Coef!$E$2:$F$17,2,FALSE))</f>
        <v/>
      </c>
      <c r="H127" s="67" t="str">
        <f t="shared" si="4"/>
        <v/>
      </c>
      <c r="I127" s="389" t="b">
        <f t="shared" si="5"/>
        <v>0</v>
      </c>
      <c r="J127" s="397">
        <f t="shared" si="7"/>
        <v>1</v>
      </c>
      <c r="K127" s="42"/>
    </row>
    <row r="128" spans="1:11" x14ac:dyDescent="0.25">
      <c r="A128" s="46">
        <v>119</v>
      </c>
      <c r="B128" s="7"/>
      <c r="C128" s="7"/>
      <c r="D128" s="7"/>
      <c r="E128" s="7"/>
      <c r="F128" s="228"/>
      <c r="G128" s="19" t="str">
        <f>IF(OR($B128="",$C128="",$D128="",$F128&lt;an_initial,$F128&gt;an_final,$I128=FALSE),"",(HLOOKUP(E128,ii11punctaje,2,FALSE))*VLOOKUP(J128,Coef!$E$2:$F$17,2,FALSE))</f>
        <v/>
      </c>
      <c r="H128" s="67" t="str">
        <f t="shared" si="4"/>
        <v/>
      </c>
      <c r="I128" s="389" t="b">
        <f t="shared" si="5"/>
        <v>0</v>
      </c>
      <c r="J128" s="397">
        <f t="shared" si="7"/>
        <v>1</v>
      </c>
      <c r="K128" s="42"/>
    </row>
    <row r="129" spans="1:11" x14ac:dyDescent="0.25">
      <c r="A129" s="46">
        <v>120</v>
      </c>
      <c r="B129" s="7"/>
      <c r="C129" s="7"/>
      <c r="D129" s="7"/>
      <c r="E129" s="7"/>
      <c r="F129" s="228"/>
      <c r="G129" s="19" t="str">
        <f>IF(OR($B129="",$C129="",$D129="",$F129&lt;an_initial,$F129&gt;an_final,$I129=FALSE),"",(HLOOKUP(E129,ii11punctaje,2,FALSE))*VLOOKUP(J129,Coef!$E$2:$F$17,2,FALSE))</f>
        <v/>
      </c>
      <c r="H129" s="67" t="str">
        <f t="shared" si="4"/>
        <v/>
      </c>
      <c r="I129" s="389" t="b">
        <f t="shared" si="5"/>
        <v>0</v>
      </c>
      <c r="J129" s="397">
        <f t="shared" si="7"/>
        <v>1</v>
      </c>
      <c r="K129" s="42"/>
    </row>
    <row r="130" spans="1:11" x14ac:dyDescent="0.25">
      <c r="A130" s="46">
        <v>121</v>
      </c>
      <c r="B130" s="7"/>
      <c r="C130" s="7"/>
      <c r="D130" s="7"/>
      <c r="E130" s="7"/>
      <c r="F130" s="228"/>
      <c r="G130" s="19" t="str">
        <f>IF(OR($B130="",$C130="",$D130="",$F130&lt;an_initial,$F130&gt;an_final,$I130=FALSE),"",(HLOOKUP(E130,ii11punctaje,2,FALSE))*VLOOKUP(J130,Coef!$E$2:$F$17,2,FALSE))</f>
        <v/>
      </c>
      <c r="H130" s="67" t="str">
        <f t="shared" si="4"/>
        <v/>
      </c>
      <c r="I130" s="389" t="b">
        <f t="shared" si="5"/>
        <v>0</v>
      </c>
      <c r="J130" s="397">
        <f t="shared" si="7"/>
        <v>1</v>
      </c>
      <c r="K130" s="42"/>
    </row>
    <row r="131" spans="1:11" x14ac:dyDescent="0.25">
      <c r="A131" s="46">
        <v>122</v>
      </c>
      <c r="B131" s="7"/>
      <c r="C131" s="7"/>
      <c r="D131" s="7"/>
      <c r="E131" s="7"/>
      <c r="F131" s="228"/>
      <c r="G131" s="19" t="str">
        <f>IF(OR($B131="",$C131="",$D131="",$F131&lt;an_initial,$F131&gt;an_final,$I131=FALSE),"",(HLOOKUP(E131,ii11punctaje,2,FALSE))*VLOOKUP(J131,Coef!$E$2:$F$17,2,FALSE))</f>
        <v/>
      </c>
      <c r="H131" s="67" t="str">
        <f t="shared" si="4"/>
        <v/>
      </c>
      <c r="I131" s="389" t="b">
        <f t="shared" si="5"/>
        <v>0</v>
      </c>
      <c r="J131" s="397">
        <f t="shared" si="7"/>
        <v>1</v>
      </c>
      <c r="K131" s="42"/>
    </row>
    <row r="132" spans="1:11" x14ac:dyDescent="0.25">
      <c r="A132" s="46">
        <v>123</v>
      </c>
      <c r="B132" s="7"/>
      <c r="C132" s="7"/>
      <c r="D132" s="7"/>
      <c r="E132" s="7"/>
      <c r="F132" s="228"/>
      <c r="G132" s="19" t="str">
        <f>IF(OR($B132="",$C132="",$D132="",$F132&lt;an_initial,$F132&gt;an_final,$I132=FALSE),"",(HLOOKUP(E132,ii11punctaje,2,FALSE))*VLOOKUP(J132,Coef!$E$2:$F$17,2,FALSE))</f>
        <v/>
      </c>
      <c r="H132" s="67" t="str">
        <f t="shared" si="4"/>
        <v/>
      </c>
      <c r="I132" s="389" t="b">
        <f t="shared" si="5"/>
        <v>0</v>
      </c>
      <c r="J132" s="397">
        <f t="shared" si="7"/>
        <v>1</v>
      </c>
      <c r="K132" s="42"/>
    </row>
    <row r="133" spans="1:11" x14ac:dyDescent="0.25">
      <c r="A133" s="46">
        <v>124</v>
      </c>
      <c r="B133" s="7"/>
      <c r="C133" s="7"/>
      <c r="D133" s="7"/>
      <c r="E133" s="7"/>
      <c r="F133" s="228"/>
      <c r="G133" s="19" t="str">
        <f>IF(OR($B133="",$C133="",$D133="",$F133&lt;an_initial,$F133&gt;an_final,$I133=FALSE),"",(HLOOKUP(E133,ii11punctaje,2,FALSE))*VLOOKUP(J133,Coef!$E$2:$F$17,2,FALSE))</f>
        <v/>
      </c>
      <c r="H133" s="67" t="str">
        <f t="shared" si="4"/>
        <v/>
      </c>
      <c r="I133" s="389" t="b">
        <f t="shared" si="5"/>
        <v>0</v>
      </c>
      <c r="J133" s="397">
        <f t="shared" si="7"/>
        <v>1</v>
      </c>
      <c r="K133" s="42"/>
    </row>
    <row r="134" spans="1:11" x14ac:dyDescent="0.25">
      <c r="A134" s="46">
        <v>125</v>
      </c>
      <c r="B134" s="7"/>
      <c r="C134" s="7"/>
      <c r="D134" s="7"/>
      <c r="E134" s="7"/>
      <c r="F134" s="228"/>
      <c r="G134" s="19" t="str">
        <f>IF(OR($B134="",$C134="",$D134="",$F134&lt;an_initial,$F134&gt;an_final,$I134=FALSE),"",(HLOOKUP(E134,ii11punctaje,2,FALSE))*VLOOKUP(J134,Coef!$E$2:$F$17,2,FALSE))</f>
        <v/>
      </c>
      <c r="H134" s="67" t="str">
        <f t="shared" si="4"/>
        <v/>
      </c>
      <c r="I134" s="389" t="b">
        <f t="shared" si="5"/>
        <v>0</v>
      </c>
      <c r="J134" s="397">
        <f t="shared" si="7"/>
        <v>1</v>
      </c>
      <c r="K134" s="42"/>
    </row>
    <row r="135" spans="1:11" x14ac:dyDescent="0.25">
      <c r="A135" s="46">
        <v>126</v>
      </c>
      <c r="B135" s="7"/>
      <c r="C135" s="7"/>
      <c r="D135" s="7"/>
      <c r="E135" s="7"/>
      <c r="F135" s="228"/>
      <c r="G135" s="19" t="str">
        <f>IF(OR($B135="",$C135="",$D135="",$F135&lt;an_initial,$F135&gt;an_final,$I135=FALSE),"",(HLOOKUP(E135,ii11punctaje,2,FALSE))*VLOOKUP(J135,Coef!$E$2:$F$17,2,FALSE))</f>
        <v/>
      </c>
      <c r="H135" s="67" t="str">
        <f t="shared" si="4"/>
        <v/>
      </c>
      <c r="I135" s="389" t="b">
        <f t="shared" si="5"/>
        <v>0</v>
      </c>
      <c r="J135" s="397">
        <f t="shared" si="7"/>
        <v>1</v>
      </c>
      <c r="K135" s="42"/>
    </row>
    <row r="136" spans="1:11" x14ac:dyDescent="0.25">
      <c r="A136" s="46">
        <v>127</v>
      </c>
      <c r="B136" s="7"/>
      <c r="C136" s="7"/>
      <c r="D136" s="7"/>
      <c r="E136" s="7"/>
      <c r="F136" s="228"/>
      <c r="G136" s="19" t="str">
        <f>IF(OR($B136="",$C136="",$D136="",$F136&lt;an_initial,$F136&gt;an_final,$I136=FALSE),"",(HLOOKUP(E136,ii11punctaje,2,FALSE))*VLOOKUP(J136,Coef!$E$2:$F$17,2,FALSE))</f>
        <v/>
      </c>
      <c r="H136" s="67" t="str">
        <f t="shared" si="4"/>
        <v/>
      </c>
      <c r="I136" s="389" t="b">
        <f t="shared" si="5"/>
        <v>0</v>
      </c>
      <c r="J136" s="397">
        <f t="shared" si="7"/>
        <v>1</v>
      </c>
      <c r="K136" s="42"/>
    </row>
    <row r="137" spans="1:11" x14ac:dyDescent="0.25">
      <c r="A137" s="46">
        <v>128</v>
      </c>
      <c r="B137" s="7"/>
      <c r="C137" s="7"/>
      <c r="D137" s="7"/>
      <c r="E137" s="7"/>
      <c r="F137" s="228"/>
      <c r="G137" s="19" t="str">
        <f>IF(OR($B137="",$C137="",$D137="",$F137&lt;an_initial,$F137&gt;an_final,$I137=FALSE),"",(HLOOKUP(E137,ii11punctaje,2,FALSE))*VLOOKUP(J137,Coef!$E$2:$F$17,2,FALSE))</f>
        <v/>
      </c>
      <c r="H137" s="67" t="str">
        <f t="shared" si="4"/>
        <v/>
      </c>
      <c r="I137" s="389" t="b">
        <f t="shared" si="5"/>
        <v>0</v>
      </c>
      <c r="J137" s="397">
        <f t="shared" si="7"/>
        <v>1</v>
      </c>
      <c r="K137" s="42"/>
    </row>
    <row r="138" spans="1:11" x14ac:dyDescent="0.25">
      <c r="A138" s="46">
        <v>129</v>
      </c>
      <c r="B138" s="7"/>
      <c r="C138" s="7"/>
      <c r="D138" s="7"/>
      <c r="E138" s="7"/>
      <c r="F138" s="228"/>
      <c r="G138" s="19" t="str">
        <f>IF(OR($B138="",$C138="",$D138="",$F138&lt;an_initial,$F138&gt;an_final,$I138=FALSE),"",(HLOOKUP(E138,ii11punctaje,2,FALSE))*VLOOKUP(J138,Coef!$E$2:$F$17,2,FALSE))</f>
        <v/>
      </c>
      <c r="H138" s="67" t="str">
        <f t="shared" ref="H138:H201" si="8">IF(OR($B138="",$C138="",$D138="",$F138&gt;an_final,$I138=FALSE),"",IF($F138&gt;=an_initial,1,""))</f>
        <v/>
      </c>
      <c r="I138" s="389" t="b">
        <f t="shared" ref="I138:I201" si="9">IF(nume_candidat="",FALSE,ISNUMBER(SEARCH(nume_candidat,$B138)))</f>
        <v>0</v>
      </c>
      <c r="J138" s="397">
        <f t="shared" ref="J138:J169" si="10">LEN(B138)-LEN(SUBSTITUTE(B138,",",""))+1</f>
        <v>1</v>
      </c>
      <c r="K138" s="42"/>
    </row>
    <row r="139" spans="1:11" x14ac:dyDescent="0.25">
      <c r="A139" s="46">
        <v>130</v>
      </c>
      <c r="B139" s="7"/>
      <c r="C139" s="7"/>
      <c r="D139" s="7"/>
      <c r="E139" s="7"/>
      <c r="F139" s="228"/>
      <c r="G139" s="19" t="str">
        <f>IF(OR($B139="",$C139="",$D139="",$F139&lt;an_initial,$F139&gt;an_final,$I139=FALSE),"",(HLOOKUP(E139,ii11punctaje,2,FALSE))*VLOOKUP(J139,Coef!$E$2:$F$17,2,FALSE))</f>
        <v/>
      </c>
      <c r="H139" s="67" t="str">
        <f t="shared" si="8"/>
        <v/>
      </c>
      <c r="I139" s="389" t="b">
        <f t="shared" si="9"/>
        <v>0</v>
      </c>
      <c r="J139" s="397">
        <f t="shared" si="10"/>
        <v>1</v>
      </c>
      <c r="K139" s="42"/>
    </row>
    <row r="140" spans="1:11" x14ac:dyDescent="0.25">
      <c r="A140" s="46">
        <v>131</v>
      </c>
      <c r="B140" s="7"/>
      <c r="C140" s="7"/>
      <c r="D140" s="7"/>
      <c r="E140" s="7"/>
      <c r="F140" s="228"/>
      <c r="G140" s="19" t="str">
        <f>IF(OR($B140="",$C140="",$D140="",$F140&lt;an_initial,$F140&gt;an_final,$I140=FALSE),"",(HLOOKUP(E140,ii11punctaje,2,FALSE))*VLOOKUP(J140,Coef!$E$2:$F$17,2,FALSE))</f>
        <v/>
      </c>
      <c r="H140" s="67" t="str">
        <f t="shared" si="8"/>
        <v/>
      </c>
      <c r="I140" s="389" t="b">
        <f t="shared" si="9"/>
        <v>0</v>
      </c>
      <c r="J140" s="397">
        <f t="shared" si="10"/>
        <v>1</v>
      </c>
      <c r="K140" s="42"/>
    </row>
    <row r="141" spans="1:11" x14ac:dyDescent="0.25">
      <c r="A141" s="46">
        <v>132</v>
      </c>
      <c r="B141" s="7"/>
      <c r="C141" s="7"/>
      <c r="D141" s="7"/>
      <c r="E141" s="7"/>
      <c r="F141" s="228"/>
      <c r="G141" s="19" t="str">
        <f>IF(OR($B141="",$C141="",$D141="",$F141&lt;an_initial,$F141&gt;an_final,$I141=FALSE),"",(HLOOKUP(E141,ii11punctaje,2,FALSE))*VLOOKUP(J141,Coef!$E$2:$F$17,2,FALSE))</f>
        <v/>
      </c>
      <c r="H141" s="67" t="str">
        <f t="shared" si="8"/>
        <v/>
      </c>
      <c r="I141" s="389" t="b">
        <f t="shared" si="9"/>
        <v>0</v>
      </c>
      <c r="J141" s="397">
        <f t="shared" si="10"/>
        <v>1</v>
      </c>
      <c r="K141" s="42"/>
    </row>
    <row r="142" spans="1:11" x14ac:dyDescent="0.25">
      <c r="A142" s="46">
        <v>133</v>
      </c>
      <c r="B142" s="7"/>
      <c r="C142" s="7"/>
      <c r="D142" s="7"/>
      <c r="E142" s="7"/>
      <c r="F142" s="228"/>
      <c r="G142" s="19" t="str">
        <f>IF(OR($B142="",$C142="",$D142="",$F142&lt;an_initial,$F142&gt;an_final,$I142=FALSE),"",(HLOOKUP(E142,ii11punctaje,2,FALSE))*VLOOKUP(J142,Coef!$E$2:$F$17,2,FALSE))</f>
        <v/>
      </c>
      <c r="H142" s="67" t="str">
        <f t="shared" si="8"/>
        <v/>
      </c>
      <c r="I142" s="389" t="b">
        <f t="shared" si="9"/>
        <v>0</v>
      </c>
      <c r="J142" s="397">
        <f t="shared" si="10"/>
        <v>1</v>
      </c>
      <c r="K142" s="42"/>
    </row>
    <row r="143" spans="1:11" x14ac:dyDescent="0.25">
      <c r="A143" s="46">
        <v>134</v>
      </c>
      <c r="B143" s="7"/>
      <c r="C143" s="7"/>
      <c r="D143" s="7"/>
      <c r="E143" s="7"/>
      <c r="F143" s="228"/>
      <c r="G143" s="19" t="str">
        <f>IF(OR($B143="",$C143="",$D143="",$F143&lt;an_initial,$F143&gt;an_final,$I143=FALSE),"",(HLOOKUP(E143,ii11punctaje,2,FALSE))*VLOOKUP(J143,Coef!$E$2:$F$17,2,FALSE))</f>
        <v/>
      </c>
      <c r="H143" s="67" t="str">
        <f t="shared" si="8"/>
        <v/>
      </c>
      <c r="I143" s="389" t="b">
        <f t="shared" si="9"/>
        <v>0</v>
      </c>
      <c r="J143" s="397">
        <f t="shared" si="10"/>
        <v>1</v>
      </c>
      <c r="K143" s="42"/>
    </row>
    <row r="144" spans="1:11" x14ac:dyDescent="0.25">
      <c r="A144" s="46">
        <v>135</v>
      </c>
      <c r="B144" s="7"/>
      <c r="C144" s="7"/>
      <c r="D144" s="7"/>
      <c r="E144" s="7"/>
      <c r="F144" s="228"/>
      <c r="G144" s="19" t="str">
        <f>IF(OR($B144="",$C144="",$D144="",$F144&lt;an_initial,$F144&gt;an_final,$I144=FALSE),"",(HLOOKUP(E144,ii11punctaje,2,FALSE))*VLOOKUP(J144,Coef!$E$2:$F$17,2,FALSE))</f>
        <v/>
      </c>
      <c r="H144" s="67" t="str">
        <f t="shared" si="8"/>
        <v/>
      </c>
      <c r="I144" s="389" t="b">
        <f t="shared" si="9"/>
        <v>0</v>
      </c>
      <c r="J144" s="397">
        <f t="shared" si="10"/>
        <v>1</v>
      </c>
      <c r="K144" s="42"/>
    </row>
    <row r="145" spans="1:11" x14ac:dyDescent="0.25">
      <c r="A145" s="46">
        <v>136</v>
      </c>
      <c r="B145" s="7"/>
      <c r="C145" s="7"/>
      <c r="D145" s="7"/>
      <c r="E145" s="7"/>
      <c r="F145" s="228"/>
      <c r="G145" s="19" t="str">
        <f>IF(OR($B145="",$C145="",$D145="",$F145&lt;an_initial,$F145&gt;an_final,$I145=FALSE),"",(HLOOKUP(E145,ii11punctaje,2,FALSE))*VLOOKUP(J145,Coef!$E$2:$F$17,2,FALSE))</f>
        <v/>
      </c>
      <c r="H145" s="67" t="str">
        <f t="shared" si="8"/>
        <v/>
      </c>
      <c r="I145" s="389" t="b">
        <f t="shared" si="9"/>
        <v>0</v>
      </c>
      <c r="J145" s="397">
        <f t="shared" si="10"/>
        <v>1</v>
      </c>
      <c r="K145" s="42"/>
    </row>
    <row r="146" spans="1:11" x14ac:dyDescent="0.25">
      <c r="A146" s="46">
        <v>137</v>
      </c>
      <c r="B146" s="7"/>
      <c r="C146" s="7"/>
      <c r="D146" s="7"/>
      <c r="E146" s="7"/>
      <c r="F146" s="228"/>
      <c r="G146" s="19" t="str">
        <f>IF(OR($B146="",$C146="",$D146="",$F146&lt;an_initial,$F146&gt;an_final,$I146=FALSE),"",(HLOOKUP(E146,ii11punctaje,2,FALSE))*VLOOKUP(J146,Coef!$E$2:$F$17,2,FALSE))</f>
        <v/>
      </c>
      <c r="H146" s="67" t="str">
        <f t="shared" si="8"/>
        <v/>
      </c>
      <c r="I146" s="389" t="b">
        <f t="shared" si="9"/>
        <v>0</v>
      </c>
      <c r="J146" s="397">
        <f t="shared" si="10"/>
        <v>1</v>
      </c>
      <c r="K146" s="42"/>
    </row>
    <row r="147" spans="1:11" x14ac:dyDescent="0.25">
      <c r="A147" s="46">
        <v>138</v>
      </c>
      <c r="B147" s="7"/>
      <c r="C147" s="7"/>
      <c r="D147" s="7"/>
      <c r="E147" s="7"/>
      <c r="F147" s="228"/>
      <c r="G147" s="19" t="str">
        <f>IF(OR($B147="",$C147="",$D147="",$F147&lt;an_initial,$F147&gt;an_final,$I147=FALSE),"",(HLOOKUP(E147,ii11punctaje,2,FALSE))*VLOOKUP(J147,Coef!$E$2:$F$17,2,FALSE))</f>
        <v/>
      </c>
      <c r="H147" s="67" t="str">
        <f t="shared" si="8"/>
        <v/>
      </c>
      <c r="I147" s="389" t="b">
        <f t="shared" si="9"/>
        <v>0</v>
      </c>
      <c r="J147" s="397">
        <f t="shared" si="10"/>
        <v>1</v>
      </c>
      <c r="K147" s="42"/>
    </row>
    <row r="148" spans="1:11" x14ac:dyDescent="0.25">
      <c r="A148" s="46">
        <v>139</v>
      </c>
      <c r="B148" s="7"/>
      <c r="C148" s="7"/>
      <c r="D148" s="7"/>
      <c r="E148" s="7"/>
      <c r="F148" s="228"/>
      <c r="G148" s="19" t="str">
        <f>IF(OR($B148="",$C148="",$D148="",$F148&lt;an_initial,$F148&gt;an_final,$I148=FALSE),"",(HLOOKUP(E148,ii11punctaje,2,FALSE))*VLOOKUP(J148,Coef!$E$2:$F$17,2,FALSE))</f>
        <v/>
      </c>
      <c r="H148" s="67" t="str">
        <f t="shared" si="8"/>
        <v/>
      </c>
      <c r="I148" s="389" t="b">
        <f t="shared" si="9"/>
        <v>0</v>
      </c>
      <c r="J148" s="397">
        <f t="shared" si="10"/>
        <v>1</v>
      </c>
      <c r="K148" s="42"/>
    </row>
    <row r="149" spans="1:11" x14ac:dyDescent="0.25">
      <c r="A149" s="46">
        <v>140</v>
      </c>
      <c r="B149" s="7"/>
      <c r="C149" s="7"/>
      <c r="D149" s="7"/>
      <c r="E149" s="7"/>
      <c r="F149" s="228"/>
      <c r="G149" s="19" t="str">
        <f>IF(OR($B149="",$C149="",$D149="",$F149&lt;an_initial,$F149&gt;an_final,$I149=FALSE),"",(HLOOKUP(E149,ii11punctaje,2,FALSE))*VLOOKUP(J149,Coef!$E$2:$F$17,2,FALSE))</f>
        <v/>
      </c>
      <c r="H149" s="67" t="str">
        <f t="shared" si="8"/>
        <v/>
      </c>
      <c r="I149" s="389" t="b">
        <f t="shared" si="9"/>
        <v>0</v>
      </c>
      <c r="J149" s="397">
        <f t="shared" si="10"/>
        <v>1</v>
      </c>
      <c r="K149" s="42"/>
    </row>
    <row r="150" spans="1:11" x14ac:dyDescent="0.25">
      <c r="A150" s="46">
        <v>141</v>
      </c>
      <c r="B150" s="7"/>
      <c r="C150" s="7"/>
      <c r="D150" s="7"/>
      <c r="E150" s="7"/>
      <c r="F150" s="228"/>
      <c r="G150" s="19" t="str">
        <f>IF(OR($B150="",$C150="",$D150="",$F150&lt;an_initial,$F150&gt;an_final,$I150=FALSE),"",(HLOOKUP(E150,ii11punctaje,2,FALSE))*VLOOKUP(J150,Coef!$E$2:$F$17,2,FALSE))</f>
        <v/>
      </c>
      <c r="H150" s="67" t="str">
        <f t="shared" si="8"/>
        <v/>
      </c>
      <c r="I150" s="389" t="b">
        <f t="shared" si="9"/>
        <v>0</v>
      </c>
      <c r="J150" s="397">
        <f t="shared" si="10"/>
        <v>1</v>
      </c>
      <c r="K150" s="42"/>
    </row>
    <row r="151" spans="1:11" x14ac:dyDescent="0.25">
      <c r="A151" s="46">
        <v>142</v>
      </c>
      <c r="B151" s="7"/>
      <c r="C151" s="7"/>
      <c r="D151" s="7"/>
      <c r="E151" s="7"/>
      <c r="F151" s="228"/>
      <c r="G151" s="19" t="str">
        <f>IF(OR($B151="",$C151="",$D151="",$F151&lt;an_initial,$F151&gt;an_final,$I151=FALSE),"",(HLOOKUP(E151,ii11punctaje,2,FALSE))*VLOOKUP(J151,Coef!$E$2:$F$17,2,FALSE))</f>
        <v/>
      </c>
      <c r="H151" s="67" t="str">
        <f t="shared" si="8"/>
        <v/>
      </c>
      <c r="I151" s="389" t="b">
        <f t="shared" si="9"/>
        <v>0</v>
      </c>
      <c r="J151" s="397">
        <f t="shared" si="10"/>
        <v>1</v>
      </c>
      <c r="K151" s="42"/>
    </row>
    <row r="152" spans="1:11" x14ac:dyDescent="0.25">
      <c r="A152" s="46">
        <v>143</v>
      </c>
      <c r="B152" s="7"/>
      <c r="C152" s="7"/>
      <c r="D152" s="7"/>
      <c r="E152" s="7"/>
      <c r="F152" s="228"/>
      <c r="G152" s="19" t="str">
        <f>IF(OR($B152="",$C152="",$D152="",$F152&lt;an_initial,$F152&gt;an_final,$I152=FALSE),"",(HLOOKUP(E152,ii11punctaje,2,FALSE))*VLOOKUP(J152,Coef!$E$2:$F$17,2,FALSE))</f>
        <v/>
      </c>
      <c r="H152" s="67" t="str">
        <f t="shared" si="8"/>
        <v/>
      </c>
      <c r="I152" s="389" t="b">
        <f t="shared" si="9"/>
        <v>0</v>
      </c>
      <c r="J152" s="397">
        <f t="shared" si="10"/>
        <v>1</v>
      </c>
      <c r="K152" s="42"/>
    </row>
    <row r="153" spans="1:11" x14ac:dyDescent="0.25">
      <c r="A153" s="46">
        <v>144</v>
      </c>
      <c r="B153" s="7"/>
      <c r="C153" s="7"/>
      <c r="D153" s="7"/>
      <c r="E153" s="7"/>
      <c r="F153" s="228"/>
      <c r="G153" s="19" t="str">
        <f>IF(OR($B153="",$C153="",$D153="",$F153&lt;an_initial,$F153&gt;an_final,$I153=FALSE),"",(HLOOKUP(E153,ii11punctaje,2,FALSE))*VLOOKUP(J153,Coef!$E$2:$F$17,2,FALSE))</f>
        <v/>
      </c>
      <c r="H153" s="67" t="str">
        <f t="shared" si="8"/>
        <v/>
      </c>
      <c r="I153" s="389" t="b">
        <f t="shared" si="9"/>
        <v>0</v>
      </c>
      <c r="J153" s="397">
        <f t="shared" si="10"/>
        <v>1</v>
      </c>
      <c r="K153" s="42"/>
    </row>
    <row r="154" spans="1:11" x14ac:dyDescent="0.25">
      <c r="A154" s="46">
        <v>145</v>
      </c>
      <c r="B154" s="7"/>
      <c r="C154" s="7"/>
      <c r="D154" s="7"/>
      <c r="E154" s="7"/>
      <c r="F154" s="228"/>
      <c r="G154" s="19" t="str">
        <f>IF(OR($B154="",$C154="",$D154="",$F154&lt;an_initial,$F154&gt;an_final,$I154=FALSE),"",(HLOOKUP(E154,ii11punctaje,2,FALSE))*VLOOKUP(J154,Coef!$E$2:$F$17,2,FALSE))</f>
        <v/>
      </c>
      <c r="H154" s="67" t="str">
        <f t="shared" si="8"/>
        <v/>
      </c>
      <c r="I154" s="389" t="b">
        <f t="shared" si="9"/>
        <v>0</v>
      </c>
      <c r="J154" s="397">
        <f t="shared" si="10"/>
        <v>1</v>
      </c>
      <c r="K154" s="42"/>
    </row>
    <row r="155" spans="1:11" x14ac:dyDescent="0.25">
      <c r="A155" s="46">
        <v>146</v>
      </c>
      <c r="B155" s="7"/>
      <c r="C155" s="7"/>
      <c r="D155" s="7"/>
      <c r="E155" s="7"/>
      <c r="F155" s="228"/>
      <c r="G155" s="19" t="str">
        <f>IF(OR($B155="",$C155="",$D155="",$F155&lt;an_initial,$F155&gt;an_final,$I155=FALSE),"",(HLOOKUP(E155,ii11punctaje,2,FALSE))*VLOOKUP(J155,Coef!$E$2:$F$17,2,FALSE))</f>
        <v/>
      </c>
      <c r="H155" s="67" t="str">
        <f t="shared" si="8"/>
        <v/>
      </c>
      <c r="I155" s="389" t="b">
        <f t="shared" si="9"/>
        <v>0</v>
      </c>
      <c r="J155" s="397">
        <f t="shared" si="10"/>
        <v>1</v>
      </c>
      <c r="K155" s="42"/>
    </row>
    <row r="156" spans="1:11" x14ac:dyDescent="0.25">
      <c r="A156" s="46">
        <v>147</v>
      </c>
      <c r="B156" s="7"/>
      <c r="C156" s="7"/>
      <c r="D156" s="7"/>
      <c r="E156" s="7"/>
      <c r="F156" s="228"/>
      <c r="G156" s="19" t="str">
        <f>IF(OR($B156="",$C156="",$D156="",$F156&lt;an_initial,$F156&gt;an_final,$I156=FALSE),"",(HLOOKUP(E156,ii11punctaje,2,FALSE))*VLOOKUP(J156,Coef!$E$2:$F$17,2,FALSE))</f>
        <v/>
      </c>
      <c r="H156" s="67" t="str">
        <f t="shared" si="8"/>
        <v/>
      </c>
      <c r="I156" s="389" t="b">
        <f t="shared" si="9"/>
        <v>0</v>
      </c>
      <c r="J156" s="397">
        <f t="shared" si="10"/>
        <v>1</v>
      </c>
      <c r="K156" s="42"/>
    </row>
    <row r="157" spans="1:11" x14ac:dyDescent="0.25">
      <c r="A157" s="46">
        <v>148</v>
      </c>
      <c r="B157" s="7"/>
      <c r="C157" s="7"/>
      <c r="D157" s="7"/>
      <c r="E157" s="7"/>
      <c r="F157" s="228"/>
      <c r="G157" s="19" t="str">
        <f>IF(OR($B157="",$C157="",$D157="",$F157&lt;an_initial,$F157&gt;an_final,$I157=FALSE),"",(HLOOKUP(E157,ii11punctaje,2,FALSE))*VLOOKUP(J157,Coef!$E$2:$F$17,2,FALSE))</f>
        <v/>
      </c>
      <c r="H157" s="67" t="str">
        <f t="shared" si="8"/>
        <v/>
      </c>
      <c r="I157" s="389" t="b">
        <f t="shared" si="9"/>
        <v>0</v>
      </c>
      <c r="J157" s="397">
        <f t="shared" si="10"/>
        <v>1</v>
      </c>
      <c r="K157" s="42"/>
    </row>
    <row r="158" spans="1:11" x14ac:dyDescent="0.25">
      <c r="A158" s="46">
        <v>149</v>
      </c>
      <c r="B158" s="7"/>
      <c r="C158" s="7"/>
      <c r="D158" s="7"/>
      <c r="E158" s="7"/>
      <c r="F158" s="228"/>
      <c r="G158" s="19" t="str">
        <f>IF(OR($B158="",$C158="",$D158="",$F158&lt;an_initial,$F158&gt;an_final,$I158=FALSE),"",(HLOOKUP(E158,ii11punctaje,2,FALSE))*VLOOKUP(J158,Coef!$E$2:$F$17,2,FALSE))</f>
        <v/>
      </c>
      <c r="H158" s="67" t="str">
        <f t="shared" si="8"/>
        <v/>
      </c>
      <c r="I158" s="389" t="b">
        <f t="shared" si="9"/>
        <v>0</v>
      </c>
      <c r="J158" s="397">
        <f t="shared" si="10"/>
        <v>1</v>
      </c>
      <c r="K158" s="42"/>
    </row>
    <row r="159" spans="1:11" x14ac:dyDescent="0.25">
      <c r="A159" s="46">
        <v>150</v>
      </c>
      <c r="B159" s="7"/>
      <c r="C159" s="7"/>
      <c r="D159" s="7"/>
      <c r="E159" s="7"/>
      <c r="F159" s="228"/>
      <c r="G159" s="19" t="str">
        <f>IF(OR($B159="",$C159="",$D159="",$F159&lt;an_initial,$F159&gt;an_final,$I159=FALSE),"",(HLOOKUP(E159,ii11punctaje,2,FALSE))*VLOOKUP(J159,Coef!$E$2:$F$17,2,FALSE))</f>
        <v/>
      </c>
      <c r="H159" s="67" t="str">
        <f t="shared" si="8"/>
        <v/>
      </c>
      <c r="I159" s="389" t="b">
        <f t="shared" si="9"/>
        <v>0</v>
      </c>
      <c r="J159" s="397">
        <f t="shared" si="10"/>
        <v>1</v>
      </c>
      <c r="K159" s="42"/>
    </row>
    <row r="160" spans="1:11" x14ac:dyDescent="0.25">
      <c r="A160" s="46">
        <v>151</v>
      </c>
      <c r="B160" s="7"/>
      <c r="C160" s="7"/>
      <c r="D160" s="7"/>
      <c r="E160" s="7"/>
      <c r="F160" s="228"/>
      <c r="G160" s="19" t="str">
        <f>IF(OR($B160="",$C160="",$D160="",$F160&lt;an_initial,$F160&gt;an_final,$I160=FALSE),"",(HLOOKUP(E160,ii11punctaje,2,FALSE))*VLOOKUP(J160,Coef!$E$2:$F$17,2,FALSE))</f>
        <v/>
      </c>
      <c r="H160" s="67" t="str">
        <f t="shared" si="8"/>
        <v/>
      </c>
      <c r="I160" s="389" t="b">
        <f t="shared" si="9"/>
        <v>0</v>
      </c>
      <c r="J160" s="397">
        <f t="shared" si="10"/>
        <v>1</v>
      </c>
      <c r="K160" s="42"/>
    </row>
    <row r="161" spans="1:11" x14ac:dyDescent="0.25">
      <c r="A161" s="46">
        <v>152</v>
      </c>
      <c r="B161" s="7"/>
      <c r="C161" s="7"/>
      <c r="D161" s="7"/>
      <c r="E161" s="7"/>
      <c r="F161" s="228"/>
      <c r="G161" s="19" t="str">
        <f>IF(OR($B161="",$C161="",$D161="",$F161&lt;an_initial,$F161&gt;an_final,$I161=FALSE),"",(HLOOKUP(E161,ii11punctaje,2,FALSE))*VLOOKUP(J161,Coef!$E$2:$F$17,2,FALSE))</f>
        <v/>
      </c>
      <c r="H161" s="67" t="str">
        <f t="shared" si="8"/>
        <v/>
      </c>
      <c r="I161" s="389" t="b">
        <f t="shared" si="9"/>
        <v>0</v>
      </c>
      <c r="J161" s="397">
        <f t="shared" si="10"/>
        <v>1</v>
      </c>
      <c r="K161" s="42"/>
    </row>
    <row r="162" spans="1:11" x14ac:dyDescent="0.25">
      <c r="A162" s="46">
        <v>153</v>
      </c>
      <c r="B162" s="7"/>
      <c r="C162" s="7"/>
      <c r="D162" s="7"/>
      <c r="E162" s="7"/>
      <c r="F162" s="228"/>
      <c r="G162" s="19" t="str">
        <f>IF(OR($B162="",$C162="",$D162="",$F162&lt;an_initial,$F162&gt;an_final,$I162=FALSE),"",(HLOOKUP(E162,ii11punctaje,2,FALSE))*VLOOKUP(J162,Coef!$E$2:$F$17,2,FALSE))</f>
        <v/>
      </c>
      <c r="H162" s="67" t="str">
        <f t="shared" si="8"/>
        <v/>
      </c>
      <c r="I162" s="389" t="b">
        <f t="shared" si="9"/>
        <v>0</v>
      </c>
      <c r="J162" s="397">
        <f t="shared" si="10"/>
        <v>1</v>
      </c>
      <c r="K162" s="42"/>
    </row>
    <row r="163" spans="1:11" x14ac:dyDescent="0.25">
      <c r="A163" s="46">
        <v>154</v>
      </c>
      <c r="B163" s="7"/>
      <c r="C163" s="7"/>
      <c r="D163" s="7"/>
      <c r="E163" s="7"/>
      <c r="F163" s="228"/>
      <c r="G163" s="19" t="str">
        <f>IF(OR($B163="",$C163="",$D163="",$F163&lt;an_initial,$F163&gt;an_final,$I163=FALSE),"",(HLOOKUP(E163,ii11punctaje,2,FALSE))*VLOOKUP(J163,Coef!$E$2:$F$17,2,FALSE))</f>
        <v/>
      </c>
      <c r="H163" s="67" t="str">
        <f t="shared" si="8"/>
        <v/>
      </c>
      <c r="I163" s="389" t="b">
        <f t="shared" si="9"/>
        <v>0</v>
      </c>
      <c r="J163" s="397">
        <f t="shared" si="10"/>
        <v>1</v>
      </c>
      <c r="K163" s="42"/>
    </row>
    <row r="164" spans="1:11" x14ac:dyDescent="0.25">
      <c r="A164" s="46">
        <v>155</v>
      </c>
      <c r="B164" s="7"/>
      <c r="C164" s="7"/>
      <c r="D164" s="7"/>
      <c r="E164" s="7"/>
      <c r="F164" s="228"/>
      <c r="G164" s="19" t="str">
        <f>IF(OR($B164="",$C164="",$D164="",$F164&lt;an_initial,$F164&gt;an_final,$I164=FALSE),"",(HLOOKUP(E164,ii11punctaje,2,FALSE))*VLOOKUP(J164,Coef!$E$2:$F$17,2,FALSE))</f>
        <v/>
      </c>
      <c r="H164" s="67" t="str">
        <f t="shared" si="8"/>
        <v/>
      </c>
      <c r="I164" s="389" t="b">
        <f t="shared" si="9"/>
        <v>0</v>
      </c>
      <c r="J164" s="397">
        <f t="shared" si="10"/>
        <v>1</v>
      </c>
      <c r="K164" s="42"/>
    </row>
    <row r="165" spans="1:11" x14ac:dyDescent="0.25">
      <c r="A165" s="46">
        <v>156</v>
      </c>
      <c r="B165" s="7"/>
      <c r="C165" s="7"/>
      <c r="D165" s="7"/>
      <c r="E165" s="7"/>
      <c r="F165" s="228"/>
      <c r="G165" s="19" t="str">
        <f>IF(OR($B165="",$C165="",$D165="",$F165&lt;an_initial,$F165&gt;an_final,$I165=FALSE),"",(HLOOKUP(E165,ii11punctaje,2,FALSE))*VLOOKUP(J165,Coef!$E$2:$F$17,2,FALSE))</f>
        <v/>
      </c>
      <c r="H165" s="67" t="str">
        <f t="shared" si="8"/>
        <v/>
      </c>
      <c r="I165" s="389" t="b">
        <f t="shared" si="9"/>
        <v>0</v>
      </c>
      <c r="J165" s="397">
        <f t="shared" si="10"/>
        <v>1</v>
      </c>
      <c r="K165" s="42"/>
    </row>
    <row r="166" spans="1:11" x14ac:dyDescent="0.25">
      <c r="A166" s="46">
        <v>157</v>
      </c>
      <c r="B166" s="7"/>
      <c r="C166" s="7"/>
      <c r="D166" s="7"/>
      <c r="E166" s="7"/>
      <c r="F166" s="228"/>
      <c r="G166" s="19" t="str">
        <f>IF(OR($B166="",$C166="",$D166="",$F166&lt;an_initial,$F166&gt;an_final,$I166=FALSE),"",(HLOOKUP(E166,ii11punctaje,2,FALSE))*VLOOKUP(J166,Coef!$E$2:$F$17,2,FALSE))</f>
        <v/>
      </c>
      <c r="H166" s="67" t="str">
        <f t="shared" si="8"/>
        <v/>
      </c>
      <c r="I166" s="389" t="b">
        <f t="shared" si="9"/>
        <v>0</v>
      </c>
      <c r="J166" s="397">
        <f t="shared" si="10"/>
        <v>1</v>
      </c>
      <c r="K166" s="42"/>
    </row>
    <row r="167" spans="1:11" x14ac:dyDescent="0.25">
      <c r="A167" s="46">
        <v>158</v>
      </c>
      <c r="B167" s="7"/>
      <c r="C167" s="7"/>
      <c r="D167" s="7"/>
      <c r="E167" s="7"/>
      <c r="F167" s="228"/>
      <c r="G167" s="19" t="str">
        <f>IF(OR($B167="",$C167="",$D167="",$F167&lt;an_initial,$F167&gt;an_final,$I167=FALSE),"",(HLOOKUP(E167,ii11punctaje,2,FALSE))*VLOOKUP(J167,Coef!$E$2:$F$17,2,FALSE))</f>
        <v/>
      </c>
      <c r="H167" s="67" t="str">
        <f t="shared" si="8"/>
        <v/>
      </c>
      <c r="I167" s="389" t="b">
        <f t="shared" si="9"/>
        <v>0</v>
      </c>
      <c r="J167" s="397">
        <f t="shared" si="10"/>
        <v>1</v>
      </c>
      <c r="K167" s="42"/>
    </row>
    <row r="168" spans="1:11" x14ac:dyDescent="0.25">
      <c r="A168" s="46">
        <v>159</v>
      </c>
      <c r="B168" s="7"/>
      <c r="C168" s="7"/>
      <c r="D168" s="7"/>
      <c r="E168" s="7"/>
      <c r="F168" s="228"/>
      <c r="G168" s="19" t="str">
        <f>IF(OR($B168="",$C168="",$D168="",$F168&lt;an_initial,$F168&gt;an_final,$I168=FALSE),"",(HLOOKUP(E168,ii11punctaje,2,FALSE))*VLOOKUP(J168,Coef!$E$2:$F$17,2,FALSE))</f>
        <v/>
      </c>
      <c r="H168" s="67" t="str">
        <f t="shared" si="8"/>
        <v/>
      </c>
      <c r="I168" s="389" t="b">
        <f t="shared" si="9"/>
        <v>0</v>
      </c>
      <c r="J168" s="397">
        <f t="shared" si="10"/>
        <v>1</v>
      </c>
      <c r="K168" s="42"/>
    </row>
    <row r="169" spans="1:11" x14ac:dyDescent="0.25">
      <c r="A169" s="46">
        <v>160</v>
      </c>
      <c r="B169" s="7"/>
      <c r="C169" s="7"/>
      <c r="D169" s="7"/>
      <c r="E169" s="7"/>
      <c r="F169" s="228"/>
      <c r="G169" s="19" t="str">
        <f>IF(OR($B169="",$C169="",$D169="",$F169&lt;an_initial,$F169&gt;an_final,$I169=FALSE),"",(HLOOKUP(E169,ii11punctaje,2,FALSE))*VLOOKUP(J169,Coef!$E$2:$F$17,2,FALSE))</f>
        <v/>
      </c>
      <c r="H169" s="67" t="str">
        <f t="shared" si="8"/>
        <v/>
      </c>
      <c r="I169" s="389" t="b">
        <f t="shared" si="9"/>
        <v>0</v>
      </c>
      <c r="J169" s="397">
        <f t="shared" si="10"/>
        <v>1</v>
      </c>
      <c r="K169" s="42"/>
    </row>
    <row r="170" spans="1:11" x14ac:dyDescent="0.25">
      <c r="A170" s="46">
        <v>161</v>
      </c>
      <c r="B170" s="7"/>
      <c r="C170" s="7"/>
      <c r="D170" s="7"/>
      <c r="E170" s="7"/>
      <c r="F170" s="228"/>
      <c r="G170" s="19" t="str">
        <f>IF(OR($B170="",$C170="",$D170="",$F170&lt;an_initial,$F170&gt;an_final,$I170=FALSE),"",(HLOOKUP(E170,ii11punctaje,2,FALSE))*VLOOKUP(J170,Coef!$E$2:$F$17,2,FALSE))</f>
        <v/>
      </c>
      <c r="H170" s="67" t="str">
        <f t="shared" si="8"/>
        <v/>
      </c>
      <c r="I170" s="389" t="b">
        <f t="shared" si="9"/>
        <v>0</v>
      </c>
      <c r="J170" s="397">
        <f t="shared" ref="J170:J202" si="11">LEN(B170)-LEN(SUBSTITUTE(B170,",",""))+1</f>
        <v>1</v>
      </c>
      <c r="K170" s="42"/>
    </row>
    <row r="171" spans="1:11" x14ac:dyDescent="0.25">
      <c r="A171" s="46">
        <v>162</v>
      </c>
      <c r="B171" s="7"/>
      <c r="C171" s="7"/>
      <c r="D171" s="7"/>
      <c r="E171" s="7"/>
      <c r="F171" s="228"/>
      <c r="G171" s="19" t="str">
        <f>IF(OR($B171="",$C171="",$D171="",$F171&lt;an_initial,$F171&gt;an_final,$I171=FALSE),"",(HLOOKUP(E171,ii11punctaje,2,FALSE))*VLOOKUP(J171,Coef!$E$2:$F$17,2,FALSE))</f>
        <v/>
      </c>
      <c r="H171" s="67" t="str">
        <f t="shared" si="8"/>
        <v/>
      </c>
      <c r="I171" s="389" t="b">
        <f t="shared" si="9"/>
        <v>0</v>
      </c>
      <c r="J171" s="397">
        <f t="shared" si="11"/>
        <v>1</v>
      </c>
      <c r="K171" s="42"/>
    </row>
    <row r="172" spans="1:11" x14ac:dyDescent="0.25">
      <c r="A172" s="46">
        <v>163</v>
      </c>
      <c r="B172" s="7"/>
      <c r="C172" s="7"/>
      <c r="D172" s="7"/>
      <c r="E172" s="7"/>
      <c r="F172" s="228"/>
      <c r="G172" s="19" t="str">
        <f>IF(OR($B172="",$C172="",$D172="",$F172&lt;an_initial,$F172&gt;an_final,$I172=FALSE),"",(HLOOKUP(E172,ii11punctaje,2,FALSE))*VLOOKUP(J172,Coef!$E$2:$F$17,2,FALSE))</f>
        <v/>
      </c>
      <c r="H172" s="67" t="str">
        <f t="shared" si="8"/>
        <v/>
      </c>
      <c r="I172" s="389" t="b">
        <f t="shared" si="9"/>
        <v>0</v>
      </c>
      <c r="J172" s="397">
        <f t="shared" si="11"/>
        <v>1</v>
      </c>
      <c r="K172" s="42"/>
    </row>
    <row r="173" spans="1:11" x14ac:dyDescent="0.25">
      <c r="A173" s="46">
        <v>164</v>
      </c>
      <c r="B173" s="7"/>
      <c r="C173" s="7"/>
      <c r="D173" s="7"/>
      <c r="E173" s="7"/>
      <c r="F173" s="228"/>
      <c r="G173" s="19" t="str">
        <f>IF(OR($B173="",$C173="",$D173="",$F173&lt;an_initial,$F173&gt;an_final,$I173=FALSE),"",(HLOOKUP(E173,ii11punctaje,2,FALSE))*VLOOKUP(J173,Coef!$E$2:$F$17,2,FALSE))</f>
        <v/>
      </c>
      <c r="H173" s="67" t="str">
        <f t="shared" si="8"/>
        <v/>
      </c>
      <c r="I173" s="389" t="b">
        <f t="shared" si="9"/>
        <v>0</v>
      </c>
      <c r="J173" s="397">
        <f t="shared" si="11"/>
        <v>1</v>
      </c>
      <c r="K173" s="42"/>
    </row>
    <row r="174" spans="1:11" x14ac:dyDescent="0.25">
      <c r="A174" s="46">
        <v>165</v>
      </c>
      <c r="B174" s="7"/>
      <c r="C174" s="7"/>
      <c r="D174" s="7"/>
      <c r="E174" s="7"/>
      <c r="F174" s="228"/>
      <c r="G174" s="19" t="str">
        <f>IF(OR($B174="",$C174="",$D174="",$F174&lt;an_initial,$F174&gt;an_final,$I174=FALSE),"",(HLOOKUP(E174,ii11punctaje,2,FALSE))*VLOOKUP(J174,Coef!$E$2:$F$17,2,FALSE))</f>
        <v/>
      </c>
      <c r="H174" s="67" t="str">
        <f t="shared" si="8"/>
        <v/>
      </c>
      <c r="I174" s="389" t="b">
        <f t="shared" si="9"/>
        <v>0</v>
      </c>
      <c r="J174" s="397">
        <f t="shared" si="11"/>
        <v>1</v>
      </c>
      <c r="K174" s="42"/>
    </row>
    <row r="175" spans="1:11" x14ac:dyDescent="0.25">
      <c r="A175" s="46">
        <v>166</v>
      </c>
      <c r="B175" s="7"/>
      <c r="C175" s="7"/>
      <c r="D175" s="7"/>
      <c r="E175" s="7"/>
      <c r="F175" s="228"/>
      <c r="G175" s="19" t="str">
        <f>IF(OR($B175="",$C175="",$D175="",$F175&lt;an_initial,$F175&gt;an_final,$I175=FALSE),"",(HLOOKUP(E175,ii11punctaje,2,FALSE))*VLOOKUP(J175,Coef!$E$2:$F$17,2,FALSE))</f>
        <v/>
      </c>
      <c r="H175" s="67" t="str">
        <f t="shared" si="8"/>
        <v/>
      </c>
      <c r="I175" s="389" t="b">
        <f t="shared" si="9"/>
        <v>0</v>
      </c>
      <c r="J175" s="397">
        <f t="shared" si="11"/>
        <v>1</v>
      </c>
      <c r="K175" s="42"/>
    </row>
    <row r="176" spans="1:11" x14ac:dyDescent="0.25">
      <c r="A176" s="46">
        <v>167</v>
      </c>
      <c r="B176" s="7"/>
      <c r="C176" s="7"/>
      <c r="D176" s="7"/>
      <c r="E176" s="7"/>
      <c r="F176" s="228"/>
      <c r="G176" s="19" t="str">
        <f>IF(OR($B176="",$C176="",$D176="",$F176&lt;an_initial,$F176&gt;an_final,$I176=FALSE),"",(HLOOKUP(E176,ii11punctaje,2,FALSE))*VLOOKUP(J176,Coef!$E$2:$F$17,2,FALSE))</f>
        <v/>
      </c>
      <c r="H176" s="67" t="str">
        <f t="shared" si="8"/>
        <v/>
      </c>
      <c r="I176" s="389" t="b">
        <f t="shared" si="9"/>
        <v>0</v>
      </c>
      <c r="J176" s="397">
        <f t="shared" si="11"/>
        <v>1</v>
      </c>
      <c r="K176" s="42"/>
    </row>
    <row r="177" spans="1:11" x14ac:dyDescent="0.25">
      <c r="A177" s="46">
        <v>168</v>
      </c>
      <c r="B177" s="7"/>
      <c r="C177" s="7"/>
      <c r="D177" s="7"/>
      <c r="E177" s="7"/>
      <c r="F177" s="228"/>
      <c r="G177" s="19" t="str">
        <f>IF(OR($B177="",$C177="",$D177="",$F177&lt;an_initial,$F177&gt;an_final,$I177=FALSE),"",(HLOOKUP(E177,ii11punctaje,2,FALSE))*VLOOKUP(J177,Coef!$E$2:$F$17,2,FALSE))</f>
        <v/>
      </c>
      <c r="H177" s="67" t="str">
        <f t="shared" si="8"/>
        <v/>
      </c>
      <c r="I177" s="389" t="b">
        <f t="shared" si="9"/>
        <v>0</v>
      </c>
      <c r="J177" s="397">
        <f t="shared" si="11"/>
        <v>1</v>
      </c>
      <c r="K177" s="42"/>
    </row>
    <row r="178" spans="1:11" x14ac:dyDescent="0.25">
      <c r="A178" s="46">
        <v>169</v>
      </c>
      <c r="B178" s="7"/>
      <c r="C178" s="7"/>
      <c r="D178" s="7"/>
      <c r="E178" s="7"/>
      <c r="F178" s="228"/>
      <c r="G178" s="19" t="str">
        <f>IF(OR($B178="",$C178="",$D178="",$F178&lt;an_initial,$F178&gt;an_final,$I178=FALSE),"",(HLOOKUP(E178,ii11punctaje,2,FALSE))*VLOOKUP(J178,Coef!$E$2:$F$17,2,FALSE))</f>
        <v/>
      </c>
      <c r="H178" s="67" t="str">
        <f t="shared" si="8"/>
        <v/>
      </c>
      <c r="I178" s="389" t="b">
        <f t="shared" si="9"/>
        <v>0</v>
      </c>
      <c r="J178" s="397">
        <f t="shared" si="11"/>
        <v>1</v>
      </c>
      <c r="K178" s="42"/>
    </row>
    <row r="179" spans="1:11" x14ac:dyDescent="0.25">
      <c r="A179" s="46">
        <v>170</v>
      </c>
      <c r="B179" s="7"/>
      <c r="C179" s="7"/>
      <c r="D179" s="7"/>
      <c r="E179" s="7"/>
      <c r="F179" s="228"/>
      <c r="G179" s="19" t="str">
        <f>IF(OR($B179="",$C179="",$D179="",$F179&lt;an_initial,$F179&gt;an_final,$I179=FALSE),"",(HLOOKUP(E179,ii11punctaje,2,FALSE))*VLOOKUP(J179,Coef!$E$2:$F$17,2,FALSE))</f>
        <v/>
      </c>
      <c r="H179" s="67" t="str">
        <f t="shared" si="8"/>
        <v/>
      </c>
      <c r="I179" s="389" t="b">
        <f t="shared" si="9"/>
        <v>0</v>
      </c>
      <c r="J179" s="397">
        <f t="shared" si="11"/>
        <v>1</v>
      </c>
      <c r="K179" s="42"/>
    </row>
    <row r="180" spans="1:11" x14ac:dyDescent="0.25">
      <c r="A180" s="46">
        <v>171</v>
      </c>
      <c r="B180" s="7"/>
      <c r="C180" s="7"/>
      <c r="D180" s="7"/>
      <c r="E180" s="7"/>
      <c r="F180" s="228"/>
      <c r="G180" s="19" t="str">
        <f>IF(OR($B180="",$C180="",$D180="",$F180&lt;an_initial,$F180&gt;an_final,$I180=FALSE),"",(HLOOKUP(E180,ii11punctaje,2,FALSE))*VLOOKUP(J180,Coef!$E$2:$F$17,2,FALSE))</f>
        <v/>
      </c>
      <c r="H180" s="67" t="str">
        <f t="shared" si="8"/>
        <v/>
      </c>
      <c r="I180" s="389" t="b">
        <f t="shared" si="9"/>
        <v>0</v>
      </c>
      <c r="J180" s="397">
        <f t="shared" si="11"/>
        <v>1</v>
      </c>
      <c r="K180" s="42"/>
    </row>
    <row r="181" spans="1:11" x14ac:dyDescent="0.25">
      <c r="A181" s="46">
        <v>172</v>
      </c>
      <c r="B181" s="7"/>
      <c r="C181" s="7"/>
      <c r="D181" s="7"/>
      <c r="E181" s="7"/>
      <c r="F181" s="228"/>
      <c r="G181" s="19" t="str">
        <f>IF(OR($B181="",$C181="",$D181="",$F181&lt;an_initial,$F181&gt;an_final,$I181=FALSE),"",(HLOOKUP(E181,ii11punctaje,2,FALSE))*VLOOKUP(J181,Coef!$E$2:$F$17,2,FALSE))</f>
        <v/>
      </c>
      <c r="H181" s="67" t="str">
        <f t="shared" si="8"/>
        <v/>
      </c>
      <c r="I181" s="389" t="b">
        <f t="shared" si="9"/>
        <v>0</v>
      </c>
      <c r="J181" s="397">
        <f t="shared" si="11"/>
        <v>1</v>
      </c>
      <c r="K181" s="42"/>
    </row>
    <row r="182" spans="1:11" x14ac:dyDescent="0.25">
      <c r="A182" s="46">
        <v>173</v>
      </c>
      <c r="B182" s="7"/>
      <c r="C182" s="7"/>
      <c r="D182" s="7"/>
      <c r="E182" s="7"/>
      <c r="F182" s="228"/>
      <c r="G182" s="19" t="str">
        <f>IF(OR($B182="",$C182="",$D182="",$F182&lt;an_initial,$F182&gt;an_final,$I182=FALSE),"",(HLOOKUP(E182,ii11punctaje,2,FALSE))*VLOOKUP(J182,Coef!$E$2:$F$17,2,FALSE))</f>
        <v/>
      </c>
      <c r="H182" s="67" t="str">
        <f t="shared" si="8"/>
        <v/>
      </c>
      <c r="I182" s="389" t="b">
        <f t="shared" si="9"/>
        <v>0</v>
      </c>
      <c r="J182" s="397">
        <f t="shared" si="11"/>
        <v>1</v>
      </c>
      <c r="K182" s="42"/>
    </row>
    <row r="183" spans="1:11" x14ac:dyDescent="0.25">
      <c r="A183" s="46">
        <v>174</v>
      </c>
      <c r="B183" s="7"/>
      <c r="C183" s="7"/>
      <c r="D183" s="7"/>
      <c r="E183" s="7"/>
      <c r="F183" s="228"/>
      <c r="G183" s="19" t="str">
        <f>IF(OR($B183="",$C183="",$D183="",$F183&lt;an_initial,$F183&gt;an_final,$I183=FALSE),"",(HLOOKUP(E183,ii11punctaje,2,FALSE))*VLOOKUP(J183,Coef!$E$2:$F$17,2,FALSE))</f>
        <v/>
      </c>
      <c r="H183" s="67" t="str">
        <f t="shared" si="8"/>
        <v/>
      </c>
      <c r="I183" s="389" t="b">
        <f t="shared" si="9"/>
        <v>0</v>
      </c>
      <c r="J183" s="397">
        <f t="shared" si="11"/>
        <v>1</v>
      </c>
      <c r="K183" s="42"/>
    </row>
    <row r="184" spans="1:11" x14ac:dyDescent="0.25">
      <c r="A184" s="46">
        <v>175</v>
      </c>
      <c r="B184" s="7"/>
      <c r="C184" s="7"/>
      <c r="D184" s="7"/>
      <c r="E184" s="7"/>
      <c r="F184" s="228"/>
      <c r="G184" s="19" t="str">
        <f>IF(OR($B184="",$C184="",$D184="",$F184&lt;an_initial,$F184&gt;an_final,$I184=FALSE),"",(HLOOKUP(E184,ii11punctaje,2,FALSE))*VLOOKUP(J184,Coef!$E$2:$F$17,2,FALSE))</f>
        <v/>
      </c>
      <c r="H184" s="67" t="str">
        <f t="shared" si="8"/>
        <v/>
      </c>
      <c r="I184" s="389" t="b">
        <f t="shared" si="9"/>
        <v>0</v>
      </c>
      <c r="J184" s="397">
        <f t="shared" si="11"/>
        <v>1</v>
      </c>
      <c r="K184" s="42"/>
    </row>
    <row r="185" spans="1:11" x14ac:dyDescent="0.25">
      <c r="A185" s="46">
        <v>176</v>
      </c>
      <c r="B185" s="7"/>
      <c r="C185" s="7"/>
      <c r="D185" s="7"/>
      <c r="E185" s="7"/>
      <c r="F185" s="228"/>
      <c r="G185" s="19" t="str">
        <f>IF(OR($B185="",$C185="",$D185="",$F185&lt;an_initial,$F185&gt;an_final,$I185=FALSE),"",(HLOOKUP(E185,ii11punctaje,2,FALSE))*VLOOKUP(J185,Coef!$E$2:$F$17,2,FALSE))</f>
        <v/>
      </c>
      <c r="H185" s="67" t="str">
        <f t="shared" si="8"/>
        <v/>
      </c>
      <c r="I185" s="389" t="b">
        <f t="shared" si="9"/>
        <v>0</v>
      </c>
      <c r="J185" s="397">
        <f t="shared" si="11"/>
        <v>1</v>
      </c>
      <c r="K185" s="42"/>
    </row>
    <row r="186" spans="1:11" x14ac:dyDescent="0.25">
      <c r="A186" s="46">
        <v>177</v>
      </c>
      <c r="B186" s="7"/>
      <c r="C186" s="7"/>
      <c r="D186" s="7"/>
      <c r="E186" s="7"/>
      <c r="F186" s="228"/>
      <c r="G186" s="19" t="str">
        <f>IF(OR($B186="",$C186="",$D186="",$F186&lt;an_initial,$F186&gt;an_final,$I186=FALSE),"",(HLOOKUP(E186,ii11punctaje,2,FALSE))*VLOOKUP(J186,Coef!$E$2:$F$17,2,FALSE))</f>
        <v/>
      </c>
      <c r="H186" s="67" t="str">
        <f t="shared" si="8"/>
        <v/>
      </c>
      <c r="I186" s="389" t="b">
        <f t="shared" si="9"/>
        <v>0</v>
      </c>
      <c r="J186" s="397">
        <f t="shared" si="11"/>
        <v>1</v>
      </c>
      <c r="K186" s="42"/>
    </row>
    <row r="187" spans="1:11" x14ac:dyDescent="0.25">
      <c r="A187" s="46">
        <v>178</v>
      </c>
      <c r="B187" s="7"/>
      <c r="C187" s="7"/>
      <c r="D187" s="7"/>
      <c r="E187" s="7"/>
      <c r="F187" s="228"/>
      <c r="G187" s="19" t="str">
        <f>IF(OR($B187="",$C187="",$D187="",$F187&lt;an_initial,$F187&gt;an_final,$I187=FALSE),"",(HLOOKUP(E187,ii11punctaje,2,FALSE))*VLOOKUP(J187,Coef!$E$2:$F$17,2,FALSE))</f>
        <v/>
      </c>
      <c r="H187" s="67" t="str">
        <f t="shared" si="8"/>
        <v/>
      </c>
      <c r="I187" s="389" t="b">
        <f t="shared" si="9"/>
        <v>0</v>
      </c>
      <c r="J187" s="397">
        <f t="shared" si="11"/>
        <v>1</v>
      </c>
      <c r="K187" s="42"/>
    </row>
    <row r="188" spans="1:11" x14ac:dyDescent="0.25">
      <c r="A188" s="46">
        <v>179</v>
      </c>
      <c r="B188" s="7"/>
      <c r="C188" s="7"/>
      <c r="D188" s="7"/>
      <c r="E188" s="7"/>
      <c r="F188" s="228"/>
      <c r="G188" s="19" t="str">
        <f>IF(OR($B188="",$C188="",$D188="",$F188&lt;an_initial,$F188&gt;an_final,$I188=FALSE),"",(HLOOKUP(E188,ii11punctaje,2,FALSE))*VLOOKUP(J188,Coef!$E$2:$F$17,2,FALSE))</f>
        <v/>
      </c>
      <c r="H188" s="67" t="str">
        <f t="shared" si="8"/>
        <v/>
      </c>
      <c r="I188" s="389" t="b">
        <f t="shared" si="9"/>
        <v>0</v>
      </c>
      <c r="J188" s="397">
        <f t="shared" si="11"/>
        <v>1</v>
      </c>
      <c r="K188" s="42"/>
    </row>
    <row r="189" spans="1:11" x14ac:dyDescent="0.25">
      <c r="A189" s="46">
        <v>180</v>
      </c>
      <c r="B189" s="7"/>
      <c r="C189" s="7"/>
      <c r="D189" s="7"/>
      <c r="E189" s="7"/>
      <c r="F189" s="228"/>
      <c r="G189" s="19" t="str">
        <f>IF(OR($B189="",$C189="",$D189="",$F189&lt;an_initial,$F189&gt;an_final,$I189=FALSE),"",(HLOOKUP(E189,ii11punctaje,2,FALSE))*VLOOKUP(J189,Coef!$E$2:$F$17,2,FALSE))</f>
        <v/>
      </c>
      <c r="H189" s="67" t="str">
        <f t="shared" si="8"/>
        <v/>
      </c>
      <c r="I189" s="389" t="b">
        <f t="shared" si="9"/>
        <v>0</v>
      </c>
      <c r="J189" s="397">
        <f t="shared" si="11"/>
        <v>1</v>
      </c>
      <c r="K189" s="42"/>
    </row>
    <row r="190" spans="1:11" x14ac:dyDescent="0.25">
      <c r="A190" s="46">
        <v>181</v>
      </c>
      <c r="B190" s="7"/>
      <c r="C190" s="7"/>
      <c r="D190" s="7"/>
      <c r="E190" s="7"/>
      <c r="F190" s="228"/>
      <c r="G190" s="19" t="str">
        <f>IF(OR($B190="",$C190="",$D190="",$F190&lt;an_initial,$F190&gt;an_final,$I190=FALSE),"",(HLOOKUP(E190,ii11punctaje,2,FALSE))*VLOOKUP(J190,Coef!$E$2:$F$17,2,FALSE))</f>
        <v/>
      </c>
      <c r="H190" s="67" t="str">
        <f t="shared" si="8"/>
        <v/>
      </c>
      <c r="I190" s="389" t="b">
        <f t="shared" si="9"/>
        <v>0</v>
      </c>
      <c r="J190" s="397">
        <f t="shared" si="11"/>
        <v>1</v>
      </c>
      <c r="K190" s="42"/>
    </row>
    <row r="191" spans="1:11" x14ac:dyDescent="0.25">
      <c r="A191" s="46">
        <v>182</v>
      </c>
      <c r="B191" s="7"/>
      <c r="C191" s="7"/>
      <c r="D191" s="7"/>
      <c r="E191" s="7"/>
      <c r="F191" s="228"/>
      <c r="G191" s="19" t="str">
        <f>IF(OR($B191="",$C191="",$D191="",$F191&lt;an_initial,$F191&gt;an_final,$I191=FALSE),"",(HLOOKUP(E191,ii11punctaje,2,FALSE))*VLOOKUP(J191,Coef!$E$2:$F$17,2,FALSE))</f>
        <v/>
      </c>
      <c r="H191" s="67" t="str">
        <f t="shared" si="8"/>
        <v/>
      </c>
      <c r="I191" s="389" t="b">
        <f t="shared" si="9"/>
        <v>0</v>
      </c>
      <c r="J191" s="397">
        <f t="shared" si="11"/>
        <v>1</v>
      </c>
      <c r="K191" s="42"/>
    </row>
    <row r="192" spans="1:11" x14ac:dyDescent="0.25">
      <c r="A192" s="46">
        <v>183</v>
      </c>
      <c r="B192" s="7"/>
      <c r="C192" s="7"/>
      <c r="D192" s="7"/>
      <c r="E192" s="7"/>
      <c r="F192" s="228"/>
      <c r="G192" s="19" t="str">
        <f>IF(OR($B192="",$C192="",$D192="",$F192&lt;an_initial,$F192&gt;an_final,$I192=FALSE),"",(HLOOKUP(E192,ii11punctaje,2,FALSE))*VLOOKUP(J192,Coef!$E$2:$F$17,2,FALSE))</f>
        <v/>
      </c>
      <c r="H192" s="67" t="str">
        <f t="shared" si="8"/>
        <v/>
      </c>
      <c r="I192" s="389" t="b">
        <f t="shared" si="9"/>
        <v>0</v>
      </c>
      <c r="J192" s="397">
        <f t="shared" si="11"/>
        <v>1</v>
      </c>
      <c r="K192" s="42"/>
    </row>
    <row r="193" spans="1:11" x14ac:dyDescent="0.25">
      <c r="A193" s="46">
        <v>184</v>
      </c>
      <c r="B193" s="7"/>
      <c r="C193" s="7"/>
      <c r="D193" s="7"/>
      <c r="E193" s="7"/>
      <c r="F193" s="228"/>
      <c r="G193" s="19" t="str">
        <f>IF(OR($B193="",$C193="",$D193="",$F193&lt;an_initial,$F193&gt;an_final,$I193=FALSE),"",(HLOOKUP(E193,ii11punctaje,2,FALSE))*VLOOKUP(J193,Coef!$E$2:$F$17,2,FALSE))</f>
        <v/>
      </c>
      <c r="H193" s="67" t="str">
        <f t="shared" si="8"/>
        <v/>
      </c>
      <c r="I193" s="389" t="b">
        <f t="shared" si="9"/>
        <v>0</v>
      </c>
      <c r="J193" s="397">
        <f t="shared" si="11"/>
        <v>1</v>
      </c>
      <c r="K193" s="42"/>
    </row>
    <row r="194" spans="1:11" x14ac:dyDescent="0.25">
      <c r="A194" s="46">
        <v>185</v>
      </c>
      <c r="B194" s="7"/>
      <c r="C194" s="7"/>
      <c r="D194" s="7"/>
      <c r="E194" s="7"/>
      <c r="F194" s="228"/>
      <c r="G194" s="19" t="str">
        <f>IF(OR($B194="",$C194="",$D194="",$F194&lt;an_initial,$F194&gt;an_final,$I194=FALSE),"",(HLOOKUP(E194,ii11punctaje,2,FALSE))*VLOOKUP(J194,Coef!$E$2:$F$17,2,FALSE))</f>
        <v/>
      </c>
      <c r="H194" s="67" t="str">
        <f t="shared" si="8"/>
        <v/>
      </c>
      <c r="I194" s="389" t="b">
        <f t="shared" si="9"/>
        <v>0</v>
      </c>
      <c r="J194" s="397">
        <f t="shared" si="11"/>
        <v>1</v>
      </c>
      <c r="K194" s="42"/>
    </row>
    <row r="195" spans="1:11" x14ac:dyDescent="0.25">
      <c r="A195" s="46">
        <v>186</v>
      </c>
      <c r="B195" s="7"/>
      <c r="C195" s="7"/>
      <c r="D195" s="7"/>
      <c r="E195" s="7"/>
      <c r="F195" s="228"/>
      <c r="G195" s="19" t="str">
        <f>IF(OR($B195="",$C195="",$D195="",$F195&lt;an_initial,$F195&gt;an_final,$I195=FALSE),"",(HLOOKUP(E195,ii11punctaje,2,FALSE))*VLOOKUP(J195,Coef!$E$2:$F$17,2,FALSE))</f>
        <v/>
      </c>
      <c r="H195" s="67" t="str">
        <f t="shared" si="8"/>
        <v/>
      </c>
      <c r="I195" s="389" t="b">
        <f t="shared" si="9"/>
        <v>0</v>
      </c>
      <c r="J195" s="397">
        <f t="shared" si="11"/>
        <v>1</v>
      </c>
      <c r="K195" s="42"/>
    </row>
    <row r="196" spans="1:11" x14ac:dyDescent="0.25">
      <c r="A196" s="46">
        <v>187</v>
      </c>
      <c r="B196" s="7"/>
      <c r="C196" s="7"/>
      <c r="D196" s="7"/>
      <c r="E196" s="7"/>
      <c r="F196" s="228"/>
      <c r="G196" s="19" t="str">
        <f>IF(OR($B196="",$C196="",$D196="",$F196&lt;an_initial,$F196&gt;an_final,$I196=FALSE),"",(HLOOKUP(E196,ii11punctaje,2,FALSE))*VLOOKUP(J196,Coef!$E$2:$F$17,2,FALSE))</f>
        <v/>
      </c>
      <c r="H196" s="67" t="str">
        <f t="shared" si="8"/>
        <v/>
      </c>
      <c r="I196" s="389" t="b">
        <f t="shared" si="9"/>
        <v>0</v>
      </c>
      <c r="J196" s="397">
        <f t="shared" si="11"/>
        <v>1</v>
      </c>
      <c r="K196" s="42"/>
    </row>
    <row r="197" spans="1:11" x14ac:dyDescent="0.25">
      <c r="A197" s="46">
        <v>188</v>
      </c>
      <c r="B197" s="7"/>
      <c r="C197" s="7"/>
      <c r="D197" s="7"/>
      <c r="E197" s="7"/>
      <c r="F197" s="228"/>
      <c r="G197" s="19" t="str">
        <f>IF(OR($B197="",$C197="",$D197="",$F197&lt;an_initial,$F197&gt;an_final,$I197=FALSE),"",(HLOOKUP(E197,ii11punctaje,2,FALSE))*VLOOKUP(J197,Coef!$E$2:$F$17,2,FALSE))</f>
        <v/>
      </c>
      <c r="H197" s="67" t="str">
        <f t="shared" si="8"/>
        <v/>
      </c>
      <c r="I197" s="389" t="b">
        <f t="shared" si="9"/>
        <v>0</v>
      </c>
      <c r="J197" s="397">
        <f t="shared" si="11"/>
        <v>1</v>
      </c>
      <c r="K197" s="42"/>
    </row>
    <row r="198" spans="1:11" x14ac:dyDescent="0.25">
      <c r="A198" s="46">
        <v>189</v>
      </c>
      <c r="B198" s="7"/>
      <c r="C198" s="7"/>
      <c r="D198" s="7"/>
      <c r="E198" s="7"/>
      <c r="F198" s="228"/>
      <c r="G198" s="19" t="str">
        <f>IF(OR($B198="",$C198="",$D198="",$F198&lt;an_initial,$F198&gt;an_final,$I198=FALSE),"",(HLOOKUP(E198,ii11punctaje,2,FALSE))*VLOOKUP(J198,Coef!$E$2:$F$17,2,FALSE))</f>
        <v/>
      </c>
      <c r="H198" s="67" t="str">
        <f t="shared" si="8"/>
        <v/>
      </c>
      <c r="I198" s="389" t="b">
        <f t="shared" si="9"/>
        <v>0</v>
      </c>
      <c r="J198" s="397">
        <f t="shared" si="11"/>
        <v>1</v>
      </c>
      <c r="K198" s="42"/>
    </row>
    <row r="199" spans="1:11" x14ac:dyDescent="0.25">
      <c r="A199" s="46">
        <v>190</v>
      </c>
      <c r="B199" s="7"/>
      <c r="C199" s="7"/>
      <c r="D199" s="7"/>
      <c r="E199" s="7"/>
      <c r="F199" s="228"/>
      <c r="G199" s="19" t="str">
        <f>IF(OR($B199="",$C199="",$D199="",$F199&lt;an_initial,$F199&gt;an_final,$I199=FALSE),"",(HLOOKUP(E199,ii11punctaje,2,FALSE))*VLOOKUP(J199,Coef!$E$2:$F$17,2,FALSE))</f>
        <v/>
      </c>
      <c r="H199" s="67" t="str">
        <f t="shared" si="8"/>
        <v/>
      </c>
      <c r="I199" s="389" t="b">
        <f t="shared" si="9"/>
        <v>0</v>
      </c>
      <c r="J199" s="397">
        <f t="shared" si="11"/>
        <v>1</v>
      </c>
      <c r="K199" s="42"/>
    </row>
    <row r="200" spans="1:11" x14ac:dyDescent="0.25">
      <c r="A200" s="46">
        <v>191</v>
      </c>
      <c r="B200" s="7"/>
      <c r="C200" s="7"/>
      <c r="D200" s="7"/>
      <c r="E200" s="7"/>
      <c r="F200" s="228"/>
      <c r="G200" s="19" t="str">
        <f>IF(OR($B200="",$C200="",$D200="",$F200&lt;an_initial,$F200&gt;an_final,$I200=FALSE),"",(HLOOKUP(E200,ii11punctaje,2,FALSE))*VLOOKUP(J200,Coef!$E$2:$F$17,2,FALSE))</f>
        <v/>
      </c>
      <c r="H200" s="67" t="str">
        <f t="shared" si="8"/>
        <v/>
      </c>
      <c r="I200" s="389" t="b">
        <f t="shared" si="9"/>
        <v>0</v>
      </c>
      <c r="J200" s="397">
        <f t="shared" si="11"/>
        <v>1</v>
      </c>
      <c r="K200" s="42"/>
    </row>
    <row r="201" spans="1:11" x14ac:dyDescent="0.25">
      <c r="A201" s="46">
        <v>192</v>
      </c>
      <c r="B201" s="7"/>
      <c r="C201" s="7"/>
      <c r="D201" s="7"/>
      <c r="E201" s="7"/>
      <c r="F201" s="228"/>
      <c r="G201" s="19" t="str">
        <f>IF(OR($B201="",$C201="",$D201="",$F201&lt;an_initial,$F201&gt;an_final,$I201=FALSE),"",(HLOOKUP(E201,ii11punctaje,2,FALSE))*VLOOKUP(J201,Coef!$E$2:$F$17,2,FALSE))</f>
        <v/>
      </c>
      <c r="H201" s="67" t="str">
        <f t="shared" si="8"/>
        <v/>
      </c>
      <c r="I201" s="389" t="b">
        <f t="shared" si="9"/>
        <v>0</v>
      </c>
      <c r="J201" s="397">
        <f t="shared" si="11"/>
        <v>1</v>
      </c>
      <c r="K201" s="42"/>
    </row>
    <row r="202" spans="1:11" x14ac:dyDescent="0.25">
      <c r="A202" s="46">
        <v>193</v>
      </c>
      <c r="B202" s="7"/>
      <c r="C202" s="7"/>
      <c r="D202" s="7"/>
      <c r="E202" s="7"/>
      <c r="F202" s="228"/>
      <c r="G202" s="19" t="str">
        <f>IF(OR($B202="",$C202="",$D202="",$F202&lt;an_initial,$F202&gt;an_final,$I202=FALSE),"",(HLOOKUP(E202,ii11punctaje,2,FALSE))*VLOOKUP(J202,Coef!$E$2:$F$17,2,FALSE))</f>
        <v/>
      </c>
      <c r="H202" s="67" t="str">
        <f t="shared" ref="H202:H259" si="12">IF(OR($B202="",$C202="",$D202="",$F202&gt;an_final,$I202=FALSE),"",IF($F202&gt;=an_initial,1,""))</f>
        <v/>
      </c>
      <c r="I202" s="389" t="b">
        <f t="shared" ref="I202:I259" si="13">IF(nume_candidat="",FALSE,ISNUMBER(SEARCH(nume_candidat,$B202)))</f>
        <v>0</v>
      </c>
      <c r="J202" s="397">
        <f t="shared" si="11"/>
        <v>1</v>
      </c>
      <c r="K202" s="42"/>
    </row>
    <row r="203" spans="1:11" x14ac:dyDescent="0.25">
      <c r="A203" s="46">
        <v>194</v>
      </c>
      <c r="B203" s="7"/>
      <c r="C203" s="7"/>
      <c r="D203" s="7"/>
      <c r="E203" s="7"/>
      <c r="F203" s="228"/>
      <c r="G203" s="19" t="str">
        <f>IF(OR($B203="",$C203="",$D203="",$F203&lt;an_initial,$F203&gt;an_final,$I203=FALSE),"",(HLOOKUP(E203,ii11punctaje,2,FALSE))*VLOOKUP(J203,Coef!$E$2:$F$17,2,FALSE))</f>
        <v/>
      </c>
      <c r="H203" s="67" t="str">
        <f t="shared" si="12"/>
        <v/>
      </c>
      <c r="I203" s="389" t="b">
        <f t="shared" si="13"/>
        <v>0</v>
      </c>
      <c r="J203" s="397">
        <f t="shared" ref="J203:J259" si="14">LEN(B203)-LEN(SUBSTITUTE(B203,",",""))+1</f>
        <v>1</v>
      </c>
      <c r="K203" s="42"/>
    </row>
    <row r="204" spans="1:11" x14ac:dyDescent="0.25">
      <c r="A204" s="46">
        <v>195</v>
      </c>
      <c r="B204" s="7"/>
      <c r="C204" s="7"/>
      <c r="D204" s="7"/>
      <c r="E204" s="7"/>
      <c r="F204" s="228"/>
      <c r="G204" s="19" t="str">
        <f>IF(OR($B204="",$C204="",$D204="",$F204&lt;an_initial,$F204&gt;an_final,$I204=FALSE),"",(HLOOKUP(E204,ii11punctaje,2,FALSE))*VLOOKUP(J204,Coef!$E$2:$F$17,2,FALSE))</f>
        <v/>
      </c>
      <c r="H204" s="67" t="str">
        <f t="shared" si="12"/>
        <v/>
      </c>
      <c r="I204" s="389" t="b">
        <f t="shared" si="13"/>
        <v>0</v>
      </c>
      <c r="J204" s="397">
        <f t="shared" si="14"/>
        <v>1</v>
      </c>
      <c r="K204" s="42"/>
    </row>
    <row r="205" spans="1:11" x14ac:dyDescent="0.25">
      <c r="A205" s="46">
        <v>196</v>
      </c>
      <c r="B205" s="7"/>
      <c r="C205" s="7"/>
      <c r="D205" s="7"/>
      <c r="E205" s="7"/>
      <c r="F205" s="228"/>
      <c r="G205" s="19" t="str">
        <f>IF(OR($B205="",$C205="",$D205="",$F205&lt;an_initial,$F205&gt;an_final,$I205=FALSE),"",(HLOOKUP(E205,ii11punctaje,2,FALSE))*VLOOKUP(J205,Coef!$E$2:$F$17,2,FALSE))</f>
        <v/>
      </c>
      <c r="H205" s="67" t="str">
        <f t="shared" si="12"/>
        <v/>
      </c>
      <c r="I205" s="389" t="b">
        <f t="shared" si="13"/>
        <v>0</v>
      </c>
      <c r="J205" s="397">
        <f t="shared" si="14"/>
        <v>1</v>
      </c>
      <c r="K205" s="42"/>
    </row>
    <row r="206" spans="1:11" x14ac:dyDescent="0.25">
      <c r="A206" s="46">
        <v>197</v>
      </c>
      <c r="B206" s="7"/>
      <c r="C206" s="7"/>
      <c r="D206" s="7"/>
      <c r="E206" s="7"/>
      <c r="F206" s="228"/>
      <c r="G206" s="19" t="str">
        <f>IF(OR($B206="",$C206="",$D206="",$F206&lt;an_initial,$F206&gt;an_final,$I206=FALSE),"",(HLOOKUP(E206,ii11punctaje,2,FALSE))*VLOOKUP(J206,Coef!$E$2:$F$17,2,FALSE))</f>
        <v/>
      </c>
      <c r="H206" s="67" t="str">
        <f t="shared" si="12"/>
        <v/>
      </c>
      <c r="I206" s="389" t="b">
        <f t="shared" si="13"/>
        <v>0</v>
      </c>
      <c r="J206" s="397">
        <f t="shared" si="14"/>
        <v>1</v>
      </c>
      <c r="K206" s="42"/>
    </row>
    <row r="207" spans="1:11" x14ac:dyDescent="0.25">
      <c r="A207" s="46">
        <v>198</v>
      </c>
      <c r="B207" s="7"/>
      <c r="C207" s="7"/>
      <c r="D207" s="7"/>
      <c r="E207" s="7"/>
      <c r="F207" s="228"/>
      <c r="G207" s="19" t="str">
        <f>IF(OR($B207="",$C207="",$D207="",$F207&lt;an_initial,$F207&gt;an_final,$I207=FALSE),"",(HLOOKUP(E207,ii11punctaje,2,FALSE))*VLOOKUP(J207,Coef!$E$2:$F$17,2,FALSE))</f>
        <v/>
      </c>
      <c r="H207" s="67" t="str">
        <f t="shared" si="12"/>
        <v/>
      </c>
      <c r="I207" s="389" t="b">
        <f t="shared" si="13"/>
        <v>0</v>
      </c>
      <c r="J207" s="397">
        <f t="shared" si="14"/>
        <v>1</v>
      </c>
      <c r="K207" s="42"/>
    </row>
    <row r="208" spans="1:11" x14ac:dyDescent="0.25">
      <c r="A208" s="46">
        <v>199</v>
      </c>
      <c r="B208" s="7"/>
      <c r="C208" s="7"/>
      <c r="D208" s="7"/>
      <c r="E208" s="7"/>
      <c r="F208" s="228"/>
      <c r="G208" s="19" t="str">
        <f>IF(OR($B208="",$C208="",$D208="",$F208&lt;an_initial,$F208&gt;an_final,$I208=FALSE),"",(HLOOKUP(E208,ii11punctaje,2,FALSE))*VLOOKUP(J208,Coef!$E$2:$F$17,2,FALSE))</f>
        <v/>
      </c>
      <c r="H208" s="67" t="str">
        <f t="shared" si="12"/>
        <v/>
      </c>
      <c r="I208" s="389" t="b">
        <f t="shared" si="13"/>
        <v>0</v>
      </c>
      <c r="J208" s="397">
        <f t="shared" si="14"/>
        <v>1</v>
      </c>
      <c r="K208" s="42"/>
    </row>
    <row r="209" spans="1:11" x14ac:dyDescent="0.25">
      <c r="A209" s="46">
        <v>200</v>
      </c>
      <c r="B209" s="7"/>
      <c r="C209" s="7"/>
      <c r="D209" s="7"/>
      <c r="E209" s="7"/>
      <c r="F209" s="228"/>
      <c r="G209" s="19" t="str">
        <f>IF(OR($B209="",$C209="",$D209="",$F209&lt;an_initial,$F209&gt;an_final,$I209=FALSE),"",(HLOOKUP(E209,ii11punctaje,2,FALSE))*VLOOKUP(J209,Coef!$E$2:$F$17,2,FALSE))</f>
        <v/>
      </c>
      <c r="H209" s="67" t="str">
        <f t="shared" si="12"/>
        <v/>
      </c>
      <c r="I209" s="389" t="b">
        <f t="shared" si="13"/>
        <v>0</v>
      </c>
      <c r="J209" s="397">
        <f t="shared" si="14"/>
        <v>1</v>
      </c>
      <c r="K209" s="42"/>
    </row>
    <row r="210" spans="1:11" x14ac:dyDescent="0.25">
      <c r="A210" s="46">
        <v>201</v>
      </c>
      <c r="B210" s="7"/>
      <c r="C210" s="7"/>
      <c r="D210" s="7"/>
      <c r="E210" s="7"/>
      <c r="F210" s="228"/>
      <c r="G210" s="19" t="str">
        <f>IF(OR($B210="",$C210="",$D210="",$F210&lt;an_initial,$F210&gt;an_final,$I210=FALSE),"",(HLOOKUP(E210,ii11punctaje,2,FALSE))*VLOOKUP(J210,Coef!$E$2:$F$17,2,FALSE))</f>
        <v/>
      </c>
      <c r="H210" s="67" t="str">
        <f t="shared" si="12"/>
        <v/>
      </c>
      <c r="I210" s="389" t="b">
        <f t="shared" si="13"/>
        <v>0</v>
      </c>
      <c r="J210" s="397">
        <f t="shared" si="14"/>
        <v>1</v>
      </c>
      <c r="K210" s="42"/>
    </row>
    <row r="211" spans="1:11" x14ac:dyDescent="0.25">
      <c r="A211" s="46">
        <v>202</v>
      </c>
      <c r="B211" s="7"/>
      <c r="C211" s="7"/>
      <c r="D211" s="7"/>
      <c r="E211" s="7"/>
      <c r="F211" s="228"/>
      <c r="G211" s="19" t="str">
        <f>IF(OR($B211="",$C211="",$D211="",$F211&lt;an_initial,$F211&gt;an_final,$I211=FALSE),"",(HLOOKUP(E211,ii11punctaje,2,FALSE))*VLOOKUP(J211,Coef!$E$2:$F$17,2,FALSE))</f>
        <v/>
      </c>
      <c r="H211" s="67" t="str">
        <f t="shared" si="12"/>
        <v/>
      </c>
      <c r="I211" s="389" t="b">
        <f t="shared" si="13"/>
        <v>0</v>
      </c>
      <c r="J211" s="397">
        <f t="shared" si="14"/>
        <v>1</v>
      </c>
      <c r="K211" s="42"/>
    </row>
    <row r="212" spans="1:11" x14ac:dyDescent="0.25">
      <c r="A212" s="46">
        <v>203</v>
      </c>
      <c r="B212" s="7"/>
      <c r="C212" s="7"/>
      <c r="D212" s="7"/>
      <c r="E212" s="7"/>
      <c r="F212" s="228"/>
      <c r="G212" s="19" t="str">
        <f>IF(OR($B212="",$C212="",$D212="",$F212&lt;an_initial,$F212&gt;an_final,$I212=FALSE),"",(HLOOKUP(E212,ii11punctaje,2,FALSE))*VLOOKUP(J212,Coef!$E$2:$F$17,2,FALSE))</f>
        <v/>
      </c>
      <c r="H212" s="67" t="str">
        <f t="shared" si="12"/>
        <v/>
      </c>
      <c r="I212" s="389" t="b">
        <f t="shared" si="13"/>
        <v>0</v>
      </c>
      <c r="J212" s="397">
        <f t="shared" si="14"/>
        <v>1</v>
      </c>
      <c r="K212" s="42"/>
    </row>
    <row r="213" spans="1:11" x14ac:dyDescent="0.25">
      <c r="A213" s="46">
        <v>204</v>
      </c>
      <c r="B213" s="7"/>
      <c r="C213" s="7"/>
      <c r="D213" s="7"/>
      <c r="E213" s="7"/>
      <c r="F213" s="228"/>
      <c r="G213" s="19" t="str">
        <f>IF(OR($B213="",$C213="",$D213="",$F213&lt;an_initial,$F213&gt;an_final,$I213=FALSE),"",(HLOOKUP(E213,ii11punctaje,2,FALSE))*VLOOKUP(J213,Coef!$E$2:$F$17,2,FALSE))</f>
        <v/>
      </c>
      <c r="H213" s="67" t="str">
        <f t="shared" si="12"/>
        <v/>
      </c>
      <c r="I213" s="389" t="b">
        <f t="shared" si="13"/>
        <v>0</v>
      </c>
      <c r="J213" s="397">
        <f t="shared" si="14"/>
        <v>1</v>
      </c>
      <c r="K213" s="42"/>
    </row>
    <row r="214" spans="1:11" x14ac:dyDescent="0.25">
      <c r="A214" s="46">
        <v>205</v>
      </c>
      <c r="B214" s="7"/>
      <c r="C214" s="7"/>
      <c r="D214" s="7"/>
      <c r="E214" s="7"/>
      <c r="F214" s="228"/>
      <c r="G214" s="19" t="str">
        <f>IF(OR($B214="",$C214="",$D214="",$F214&lt;an_initial,$F214&gt;an_final,$I214=FALSE),"",(HLOOKUP(E214,ii11punctaje,2,FALSE))*VLOOKUP(J214,Coef!$E$2:$F$17,2,FALSE))</f>
        <v/>
      </c>
      <c r="H214" s="67" t="str">
        <f t="shared" si="12"/>
        <v/>
      </c>
      <c r="I214" s="389" t="b">
        <f t="shared" si="13"/>
        <v>0</v>
      </c>
      <c r="J214" s="397">
        <f t="shared" si="14"/>
        <v>1</v>
      </c>
      <c r="K214" s="42"/>
    </row>
    <row r="215" spans="1:11" x14ac:dyDescent="0.25">
      <c r="A215" s="46">
        <v>206</v>
      </c>
      <c r="B215" s="7"/>
      <c r="C215" s="7"/>
      <c r="D215" s="7"/>
      <c r="E215" s="7"/>
      <c r="F215" s="228"/>
      <c r="G215" s="19" t="str">
        <f>IF(OR($B215="",$C215="",$D215="",$F215&lt;an_initial,$F215&gt;an_final,$I215=FALSE),"",(HLOOKUP(E215,ii11punctaje,2,FALSE))*VLOOKUP(J215,Coef!$E$2:$F$17,2,FALSE))</f>
        <v/>
      </c>
      <c r="H215" s="67" t="str">
        <f t="shared" si="12"/>
        <v/>
      </c>
      <c r="I215" s="389" t="b">
        <f t="shared" si="13"/>
        <v>0</v>
      </c>
      <c r="J215" s="397">
        <f t="shared" si="14"/>
        <v>1</v>
      </c>
      <c r="K215" s="42"/>
    </row>
    <row r="216" spans="1:11" x14ac:dyDescent="0.25">
      <c r="A216" s="46">
        <v>207</v>
      </c>
      <c r="B216" s="7"/>
      <c r="C216" s="7"/>
      <c r="D216" s="7"/>
      <c r="E216" s="7"/>
      <c r="F216" s="228"/>
      <c r="G216" s="19" t="str">
        <f>IF(OR($B216="",$C216="",$D216="",$F216&lt;an_initial,$F216&gt;an_final,$I216=FALSE),"",(HLOOKUP(E216,ii11punctaje,2,FALSE))*VLOOKUP(J216,Coef!$E$2:$F$17,2,FALSE))</f>
        <v/>
      </c>
      <c r="H216" s="67" t="str">
        <f t="shared" si="12"/>
        <v/>
      </c>
      <c r="I216" s="389" t="b">
        <f t="shared" si="13"/>
        <v>0</v>
      </c>
      <c r="J216" s="397">
        <f t="shared" si="14"/>
        <v>1</v>
      </c>
      <c r="K216" s="42"/>
    </row>
    <row r="217" spans="1:11" x14ac:dyDescent="0.25">
      <c r="A217" s="46">
        <v>208</v>
      </c>
      <c r="B217" s="7"/>
      <c r="C217" s="7"/>
      <c r="D217" s="7"/>
      <c r="E217" s="7"/>
      <c r="F217" s="228"/>
      <c r="G217" s="19" t="str">
        <f>IF(OR($B217="",$C217="",$D217="",$F217&lt;an_initial,$F217&gt;an_final,$I217=FALSE),"",(HLOOKUP(E217,ii11punctaje,2,FALSE))*VLOOKUP(J217,Coef!$E$2:$F$17,2,FALSE))</f>
        <v/>
      </c>
      <c r="H217" s="67" t="str">
        <f t="shared" si="12"/>
        <v/>
      </c>
      <c r="I217" s="389" t="b">
        <f t="shared" si="13"/>
        <v>0</v>
      </c>
      <c r="J217" s="397">
        <f t="shared" si="14"/>
        <v>1</v>
      </c>
      <c r="K217" s="42"/>
    </row>
    <row r="218" spans="1:11" x14ac:dyDescent="0.25">
      <c r="A218" s="46">
        <v>209</v>
      </c>
      <c r="B218" s="7"/>
      <c r="C218" s="7"/>
      <c r="D218" s="7"/>
      <c r="E218" s="7"/>
      <c r="F218" s="228"/>
      <c r="G218" s="19" t="str">
        <f>IF(OR($B218="",$C218="",$D218="",$F218&lt;an_initial,$F218&gt;an_final,$I218=FALSE),"",(HLOOKUP(E218,ii11punctaje,2,FALSE))*VLOOKUP(J218,Coef!$E$2:$F$17,2,FALSE))</f>
        <v/>
      </c>
      <c r="H218" s="67" t="str">
        <f t="shared" si="12"/>
        <v/>
      </c>
      <c r="I218" s="389" t="b">
        <f t="shared" si="13"/>
        <v>0</v>
      </c>
      <c r="J218" s="397">
        <f t="shared" si="14"/>
        <v>1</v>
      </c>
      <c r="K218" s="42"/>
    </row>
    <row r="219" spans="1:11" x14ac:dyDescent="0.25">
      <c r="A219" s="46">
        <v>210</v>
      </c>
      <c r="B219" s="7"/>
      <c r="C219" s="7"/>
      <c r="D219" s="7"/>
      <c r="E219" s="7"/>
      <c r="F219" s="228"/>
      <c r="G219" s="19" t="str">
        <f>IF(OR($B219="",$C219="",$D219="",$F219&lt;an_initial,$F219&gt;an_final,$I219=FALSE),"",(HLOOKUP(E219,ii11punctaje,2,FALSE))*VLOOKUP(J219,Coef!$E$2:$F$17,2,FALSE))</f>
        <v/>
      </c>
      <c r="H219" s="67" t="str">
        <f t="shared" si="12"/>
        <v/>
      </c>
      <c r="I219" s="389" t="b">
        <f t="shared" si="13"/>
        <v>0</v>
      </c>
      <c r="J219" s="397">
        <f t="shared" si="14"/>
        <v>1</v>
      </c>
      <c r="K219" s="42"/>
    </row>
    <row r="220" spans="1:11" x14ac:dyDescent="0.25">
      <c r="A220" s="46">
        <v>211</v>
      </c>
      <c r="B220" s="7"/>
      <c r="C220" s="7"/>
      <c r="D220" s="7"/>
      <c r="E220" s="7"/>
      <c r="F220" s="228"/>
      <c r="G220" s="19" t="str">
        <f>IF(OR($B220="",$C220="",$D220="",$F220&lt;an_initial,$F220&gt;an_final,$I220=FALSE),"",(HLOOKUP(E220,ii11punctaje,2,FALSE))*VLOOKUP(J220,Coef!$E$2:$F$17,2,FALSE))</f>
        <v/>
      </c>
      <c r="H220" s="67" t="str">
        <f t="shared" si="12"/>
        <v/>
      </c>
      <c r="I220" s="389" t="b">
        <f t="shared" si="13"/>
        <v>0</v>
      </c>
      <c r="J220" s="397">
        <f t="shared" si="14"/>
        <v>1</v>
      </c>
      <c r="K220" s="42"/>
    </row>
    <row r="221" spans="1:11" x14ac:dyDescent="0.25">
      <c r="A221" s="46">
        <v>212</v>
      </c>
      <c r="B221" s="7"/>
      <c r="C221" s="7"/>
      <c r="D221" s="7"/>
      <c r="E221" s="7"/>
      <c r="F221" s="228"/>
      <c r="G221" s="19" t="str">
        <f>IF(OR($B221="",$C221="",$D221="",$F221&lt;an_initial,$F221&gt;an_final,$I221=FALSE),"",(HLOOKUP(E221,ii11punctaje,2,FALSE))*VLOOKUP(J221,Coef!$E$2:$F$17,2,FALSE))</f>
        <v/>
      </c>
      <c r="H221" s="67" t="str">
        <f t="shared" si="12"/>
        <v/>
      </c>
      <c r="I221" s="389" t="b">
        <f t="shared" si="13"/>
        <v>0</v>
      </c>
      <c r="J221" s="397">
        <f t="shared" si="14"/>
        <v>1</v>
      </c>
      <c r="K221" s="42"/>
    </row>
    <row r="222" spans="1:11" x14ac:dyDescent="0.25">
      <c r="A222" s="46">
        <v>213</v>
      </c>
      <c r="B222" s="7"/>
      <c r="C222" s="7"/>
      <c r="D222" s="7"/>
      <c r="E222" s="7"/>
      <c r="F222" s="228"/>
      <c r="G222" s="19" t="str">
        <f>IF(OR($B222="",$C222="",$D222="",$F222&lt;an_initial,$F222&gt;an_final,$I222=FALSE),"",(HLOOKUP(E222,ii11punctaje,2,FALSE))*VLOOKUP(J222,Coef!$E$2:$F$17,2,FALSE))</f>
        <v/>
      </c>
      <c r="H222" s="67" t="str">
        <f t="shared" si="12"/>
        <v/>
      </c>
      <c r="I222" s="389" t="b">
        <f t="shared" si="13"/>
        <v>0</v>
      </c>
      <c r="J222" s="397">
        <f t="shared" si="14"/>
        <v>1</v>
      </c>
      <c r="K222" s="42"/>
    </row>
    <row r="223" spans="1:11" x14ac:dyDescent="0.25">
      <c r="A223" s="46">
        <v>214</v>
      </c>
      <c r="B223" s="7"/>
      <c r="C223" s="7"/>
      <c r="D223" s="7"/>
      <c r="E223" s="7"/>
      <c r="F223" s="228"/>
      <c r="G223" s="19" t="str">
        <f>IF(OR($B223="",$C223="",$D223="",$F223&lt;an_initial,$F223&gt;an_final,$I223=FALSE),"",(HLOOKUP(E223,ii11punctaje,2,FALSE))*VLOOKUP(J223,Coef!$E$2:$F$17,2,FALSE))</f>
        <v/>
      </c>
      <c r="H223" s="67" t="str">
        <f t="shared" si="12"/>
        <v/>
      </c>
      <c r="I223" s="389" t="b">
        <f t="shared" si="13"/>
        <v>0</v>
      </c>
      <c r="J223" s="397">
        <f t="shared" si="14"/>
        <v>1</v>
      </c>
      <c r="K223" s="42"/>
    </row>
    <row r="224" spans="1:11" x14ac:dyDescent="0.25">
      <c r="A224" s="46">
        <v>215</v>
      </c>
      <c r="B224" s="7"/>
      <c r="C224" s="7"/>
      <c r="D224" s="7"/>
      <c r="E224" s="7"/>
      <c r="F224" s="228"/>
      <c r="G224" s="19" t="str">
        <f>IF(OR($B224="",$C224="",$D224="",$F224&lt;an_initial,$F224&gt;an_final,$I224=FALSE),"",(HLOOKUP(E224,ii11punctaje,2,FALSE))*VLOOKUP(J224,Coef!$E$2:$F$17,2,FALSE))</f>
        <v/>
      </c>
      <c r="H224" s="67" t="str">
        <f t="shared" si="12"/>
        <v/>
      </c>
      <c r="I224" s="389" t="b">
        <f t="shared" si="13"/>
        <v>0</v>
      </c>
      <c r="J224" s="397">
        <f t="shared" si="14"/>
        <v>1</v>
      </c>
      <c r="K224" s="42"/>
    </row>
    <row r="225" spans="1:11" x14ac:dyDescent="0.25">
      <c r="A225" s="46">
        <v>216</v>
      </c>
      <c r="B225" s="7"/>
      <c r="C225" s="7"/>
      <c r="D225" s="7"/>
      <c r="E225" s="7"/>
      <c r="F225" s="228"/>
      <c r="G225" s="19" t="str">
        <f>IF(OR($B225="",$C225="",$D225="",$F225&lt;an_initial,$F225&gt;an_final,$I225=FALSE),"",(HLOOKUP(E225,ii11punctaje,2,FALSE))*VLOOKUP(J225,Coef!$E$2:$F$17,2,FALSE))</f>
        <v/>
      </c>
      <c r="H225" s="67" t="str">
        <f t="shared" si="12"/>
        <v/>
      </c>
      <c r="I225" s="389" t="b">
        <f t="shared" si="13"/>
        <v>0</v>
      </c>
      <c r="J225" s="397">
        <f t="shared" si="14"/>
        <v>1</v>
      </c>
      <c r="K225" s="42"/>
    </row>
    <row r="226" spans="1:11" x14ac:dyDescent="0.25">
      <c r="A226" s="46">
        <v>217</v>
      </c>
      <c r="B226" s="7"/>
      <c r="C226" s="7"/>
      <c r="D226" s="7"/>
      <c r="E226" s="7"/>
      <c r="F226" s="228"/>
      <c r="G226" s="19" t="str">
        <f>IF(OR($B226="",$C226="",$D226="",$F226&lt;an_initial,$F226&gt;an_final,$I226=FALSE),"",(HLOOKUP(E226,ii11punctaje,2,FALSE))*VLOOKUP(J226,Coef!$E$2:$F$17,2,FALSE))</f>
        <v/>
      </c>
      <c r="H226" s="67" t="str">
        <f t="shared" si="12"/>
        <v/>
      </c>
      <c r="I226" s="389" t="b">
        <f t="shared" si="13"/>
        <v>0</v>
      </c>
      <c r="J226" s="397">
        <f t="shared" si="14"/>
        <v>1</v>
      </c>
      <c r="K226" s="42"/>
    </row>
    <row r="227" spans="1:11" x14ac:dyDescent="0.25">
      <c r="A227" s="46">
        <v>218</v>
      </c>
      <c r="B227" s="7"/>
      <c r="C227" s="7"/>
      <c r="D227" s="7"/>
      <c r="E227" s="7"/>
      <c r="F227" s="228"/>
      <c r="G227" s="19" t="str">
        <f>IF(OR($B227="",$C227="",$D227="",$F227&lt;an_initial,$F227&gt;an_final,$I227=FALSE),"",(HLOOKUP(E227,ii11punctaje,2,FALSE))*VLOOKUP(J227,Coef!$E$2:$F$17,2,FALSE))</f>
        <v/>
      </c>
      <c r="H227" s="67" t="str">
        <f t="shared" si="12"/>
        <v/>
      </c>
      <c r="I227" s="389" t="b">
        <f t="shared" si="13"/>
        <v>0</v>
      </c>
      <c r="J227" s="397">
        <f t="shared" si="14"/>
        <v>1</v>
      </c>
      <c r="K227" s="42"/>
    </row>
    <row r="228" spans="1:11" x14ac:dyDescent="0.25">
      <c r="A228" s="46">
        <v>219</v>
      </c>
      <c r="B228" s="7"/>
      <c r="C228" s="7"/>
      <c r="D228" s="7"/>
      <c r="E228" s="7"/>
      <c r="F228" s="228"/>
      <c r="G228" s="19" t="str">
        <f>IF(OR($B228="",$C228="",$D228="",$F228&lt;an_initial,$F228&gt;an_final,$I228=FALSE),"",(HLOOKUP(E228,ii11punctaje,2,FALSE))*VLOOKUP(J228,Coef!$E$2:$F$17,2,FALSE))</f>
        <v/>
      </c>
      <c r="H228" s="67" t="str">
        <f t="shared" si="12"/>
        <v/>
      </c>
      <c r="I228" s="389" t="b">
        <f t="shared" si="13"/>
        <v>0</v>
      </c>
      <c r="J228" s="397">
        <f t="shared" si="14"/>
        <v>1</v>
      </c>
      <c r="K228" s="42"/>
    </row>
    <row r="229" spans="1:11" x14ac:dyDescent="0.25">
      <c r="A229" s="46">
        <v>220</v>
      </c>
      <c r="B229" s="7"/>
      <c r="C229" s="7"/>
      <c r="D229" s="7"/>
      <c r="E229" s="7"/>
      <c r="F229" s="228"/>
      <c r="G229" s="19" t="str">
        <f>IF(OR($B229="",$C229="",$D229="",$F229&lt;an_initial,$F229&gt;an_final,$I229=FALSE),"",(HLOOKUP(E229,ii11punctaje,2,FALSE))*VLOOKUP(J229,Coef!$E$2:$F$17,2,FALSE))</f>
        <v/>
      </c>
      <c r="H229" s="67" t="str">
        <f t="shared" si="12"/>
        <v/>
      </c>
      <c r="I229" s="389" t="b">
        <f t="shared" si="13"/>
        <v>0</v>
      </c>
      <c r="J229" s="397">
        <f t="shared" si="14"/>
        <v>1</v>
      </c>
      <c r="K229" s="42"/>
    </row>
    <row r="230" spans="1:11" x14ac:dyDescent="0.25">
      <c r="A230" s="46">
        <v>221</v>
      </c>
      <c r="B230" s="7"/>
      <c r="C230" s="7"/>
      <c r="D230" s="7"/>
      <c r="E230" s="7"/>
      <c r="F230" s="228"/>
      <c r="G230" s="19" t="str">
        <f>IF(OR($B230="",$C230="",$D230="",$F230&lt;an_initial,$F230&gt;an_final,$I230=FALSE),"",(HLOOKUP(E230,ii11punctaje,2,FALSE))*VLOOKUP(J230,Coef!$E$2:$F$17,2,FALSE))</f>
        <v/>
      </c>
      <c r="H230" s="67" t="str">
        <f t="shared" si="12"/>
        <v/>
      </c>
      <c r="I230" s="389" t="b">
        <f t="shared" si="13"/>
        <v>0</v>
      </c>
      <c r="J230" s="397">
        <f t="shared" si="14"/>
        <v>1</v>
      </c>
      <c r="K230" s="42"/>
    </row>
    <row r="231" spans="1:11" x14ac:dyDescent="0.25">
      <c r="A231" s="46">
        <v>222</v>
      </c>
      <c r="B231" s="7"/>
      <c r="C231" s="7"/>
      <c r="D231" s="7"/>
      <c r="E231" s="7"/>
      <c r="F231" s="228"/>
      <c r="G231" s="19" t="str">
        <f>IF(OR($B231="",$C231="",$D231="",$F231&lt;an_initial,$F231&gt;an_final,$I231=FALSE),"",(HLOOKUP(E231,ii11punctaje,2,FALSE))*VLOOKUP(J231,Coef!$E$2:$F$17,2,FALSE))</f>
        <v/>
      </c>
      <c r="H231" s="67" t="str">
        <f t="shared" si="12"/>
        <v/>
      </c>
      <c r="I231" s="389" t="b">
        <f t="shared" si="13"/>
        <v>0</v>
      </c>
      <c r="J231" s="397">
        <f t="shared" si="14"/>
        <v>1</v>
      </c>
      <c r="K231" s="42"/>
    </row>
    <row r="232" spans="1:11" x14ac:dyDescent="0.25">
      <c r="A232" s="46">
        <v>223</v>
      </c>
      <c r="B232" s="7"/>
      <c r="C232" s="7"/>
      <c r="D232" s="7"/>
      <c r="E232" s="7"/>
      <c r="F232" s="228"/>
      <c r="G232" s="19" t="str">
        <f>IF(OR($B232="",$C232="",$D232="",$F232&lt;an_initial,$F232&gt;an_final,$I232=FALSE),"",(HLOOKUP(E232,ii11punctaje,2,FALSE))*VLOOKUP(J232,Coef!$E$2:$F$17,2,FALSE))</f>
        <v/>
      </c>
      <c r="H232" s="67" t="str">
        <f t="shared" si="12"/>
        <v/>
      </c>
      <c r="I232" s="389" t="b">
        <f t="shared" si="13"/>
        <v>0</v>
      </c>
      <c r="J232" s="397">
        <f t="shared" si="14"/>
        <v>1</v>
      </c>
      <c r="K232" s="42"/>
    </row>
    <row r="233" spans="1:11" x14ac:dyDescent="0.25">
      <c r="A233" s="46">
        <v>224</v>
      </c>
      <c r="B233" s="7"/>
      <c r="C233" s="7"/>
      <c r="D233" s="7"/>
      <c r="E233" s="7"/>
      <c r="F233" s="228"/>
      <c r="G233" s="19" t="str">
        <f>IF(OR($B233="",$C233="",$D233="",$F233&lt;an_initial,$F233&gt;an_final,$I233=FALSE),"",(HLOOKUP(E233,ii11punctaje,2,FALSE))*VLOOKUP(J233,Coef!$E$2:$F$17,2,FALSE))</f>
        <v/>
      </c>
      <c r="H233" s="67" t="str">
        <f t="shared" si="12"/>
        <v/>
      </c>
      <c r="I233" s="389" t="b">
        <f t="shared" si="13"/>
        <v>0</v>
      </c>
      <c r="J233" s="397">
        <f t="shared" si="14"/>
        <v>1</v>
      </c>
      <c r="K233" s="42"/>
    </row>
    <row r="234" spans="1:11" x14ac:dyDescent="0.25">
      <c r="A234" s="46">
        <v>225</v>
      </c>
      <c r="B234" s="7"/>
      <c r="C234" s="7"/>
      <c r="D234" s="7"/>
      <c r="E234" s="7"/>
      <c r="F234" s="228"/>
      <c r="G234" s="19" t="str">
        <f>IF(OR($B234="",$C234="",$D234="",$F234&lt;an_initial,$F234&gt;an_final,$I234=FALSE),"",(HLOOKUP(E234,ii11punctaje,2,FALSE))*VLOOKUP(J234,Coef!$E$2:$F$17,2,FALSE))</f>
        <v/>
      </c>
      <c r="H234" s="67" t="str">
        <f t="shared" si="12"/>
        <v/>
      </c>
      <c r="I234" s="389" t="b">
        <f t="shared" si="13"/>
        <v>0</v>
      </c>
      <c r="J234" s="397">
        <f t="shared" si="14"/>
        <v>1</v>
      </c>
      <c r="K234" s="42"/>
    </row>
    <row r="235" spans="1:11" x14ac:dyDescent="0.25">
      <c r="A235" s="46">
        <v>226</v>
      </c>
      <c r="B235" s="7"/>
      <c r="C235" s="7"/>
      <c r="D235" s="7"/>
      <c r="E235" s="7"/>
      <c r="F235" s="228"/>
      <c r="G235" s="19" t="str">
        <f>IF(OR($B235="",$C235="",$D235="",$F235&lt;an_initial,$F235&gt;an_final,$I235=FALSE),"",(HLOOKUP(E235,ii11punctaje,2,FALSE))*VLOOKUP(J235,Coef!$E$2:$F$17,2,FALSE))</f>
        <v/>
      </c>
      <c r="H235" s="67" t="str">
        <f t="shared" si="12"/>
        <v/>
      </c>
      <c r="I235" s="389" t="b">
        <f t="shared" si="13"/>
        <v>0</v>
      </c>
      <c r="J235" s="397">
        <f t="shared" si="14"/>
        <v>1</v>
      </c>
      <c r="K235" s="42"/>
    </row>
    <row r="236" spans="1:11" x14ac:dyDescent="0.25">
      <c r="A236" s="46">
        <v>227</v>
      </c>
      <c r="B236" s="7"/>
      <c r="C236" s="7"/>
      <c r="D236" s="7"/>
      <c r="E236" s="7"/>
      <c r="F236" s="228"/>
      <c r="G236" s="19" t="str">
        <f>IF(OR($B236="",$C236="",$D236="",$F236&lt;an_initial,$F236&gt;an_final,$I236=FALSE),"",(HLOOKUP(E236,ii11punctaje,2,FALSE))*VLOOKUP(J236,Coef!$E$2:$F$17,2,FALSE))</f>
        <v/>
      </c>
      <c r="H236" s="67" t="str">
        <f t="shared" si="12"/>
        <v/>
      </c>
      <c r="I236" s="389" t="b">
        <f t="shared" si="13"/>
        <v>0</v>
      </c>
      <c r="J236" s="397">
        <f t="shared" si="14"/>
        <v>1</v>
      </c>
      <c r="K236" s="42"/>
    </row>
    <row r="237" spans="1:11" x14ac:dyDescent="0.25">
      <c r="A237" s="46">
        <v>228</v>
      </c>
      <c r="B237" s="7"/>
      <c r="C237" s="7"/>
      <c r="D237" s="7"/>
      <c r="E237" s="7"/>
      <c r="F237" s="228"/>
      <c r="G237" s="19" t="str">
        <f>IF(OR($B237="",$C237="",$D237="",$F237&lt;an_initial,$F237&gt;an_final,$I237=FALSE),"",(HLOOKUP(E237,ii11punctaje,2,FALSE))*VLOOKUP(J237,Coef!$E$2:$F$17,2,FALSE))</f>
        <v/>
      </c>
      <c r="H237" s="67" t="str">
        <f t="shared" si="12"/>
        <v/>
      </c>
      <c r="I237" s="389" t="b">
        <f t="shared" si="13"/>
        <v>0</v>
      </c>
      <c r="J237" s="397">
        <f t="shared" si="14"/>
        <v>1</v>
      </c>
      <c r="K237" s="42"/>
    </row>
    <row r="238" spans="1:11" x14ac:dyDescent="0.25">
      <c r="A238" s="46">
        <v>229</v>
      </c>
      <c r="B238" s="7"/>
      <c r="C238" s="7"/>
      <c r="D238" s="7"/>
      <c r="E238" s="7"/>
      <c r="F238" s="228"/>
      <c r="G238" s="19" t="str">
        <f>IF(OR($B238="",$C238="",$D238="",$F238&lt;an_initial,$F238&gt;an_final,$I238=FALSE),"",(HLOOKUP(E238,ii11punctaje,2,FALSE))*VLOOKUP(J238,Coef!$E$2:$F$17,2,FALSE))</f>
        <v/>
      </c>
      <c r="H238" s="67" t="str">
        <f t="shared" si="12"/>
        <v/>
      </c>
      <c r="I238" s="389" t="b">
        <f t="shared" si="13"/>
        <v>0</v>
      </c>
      <c r="J238" s="397">
        <f t="shared" si="14"/>
        <v>1</v>
      </c>
      <c r="K238" s="42"/>
    </row>
    <row r="239" spans="1:11" x14ac:dyDescent="0.25">
      <c r="A239" s="46">
        <v>230</v>
      </c>
      <c r="B239" s="7"/>
      <c r="C239" s="7"/>
      <c r="D239" s="7"/>
      <c r="E239" s="7"/>
      <c r="F239" s="228"/>
      <c r="G239" s="19" t="str">
        <f>IF(OR($B239="",$C239="",$D239="",$F239&lt;an_initial,$F239&gt;an_final,$I239=FALSE),"",(HLOOKUP(E239,ii11punctaje,2,FALSE))*VLOOKUP(J239,Coef!$E$2:$F$17,2,FALSE))</f>
        <v/>
      </c>
      <c r="H239" s="67" t="str">
        <f t="shared" si="12"/>
        <v/>
      </c>
      <c r="I239" s="389" t="b">
        <f t="shared" si="13"/>
        <v>0</v>
      </c>
      <c r="J239" s="397">
        <f t="shared" si="14"/>
        <v>1</v>
      </c>
      <c r="K239" s="42"/>
    </row>
    <row r="240" spans="1:11" x14ac:dyDescent="0.25">
      <c r="A240" s="46">
        <v>231</v>
      </c>
      <c r="B240" s="7"/>
      <c r="C240" s="7"/>
      <c r="D240" s="7"/>
      <c r="E240" s="7"/>
      <c r="F240" s="228"/>
      <c r="G240" s="19" t="str">
        <f>IF(OR($B240="",$C240="",$D240="",$F240&lt;an_initial,$F240&gt;an_final,$I240=FALSE),"",(HLOOKUP(E240,ii11punctaje,2,FALSE))*VLOOKUP(J240,Coef!$E$2:$F$17,2,FALSE))</f>
        <v/>
      </c>
      <c r="H240" s="67" t="str">
        <f t="shared" si="12"/>
        <v/>
      </c>
      <c r="I240" s="389" t="b">
        <f t="shared" si="13"/>
        <v>0</v>
      </c>
      <c r="J240" s="397">
        <f t="shared" si="14"/>
        <v>1</v>
      </c>
      <c r="K240" s="42"/>
    </row>
    <row r="241" spans="1:11" x14ac:dyDescent="0.25">
      <c r="A241" s="46">
        <v>232</v>
      </c>
      <c r="B241" s="7"/>
      <c r="C241" s="7"/>
      <c r="D241" s="7"/>
      <c r="E241" s="7"/>
      <c r="F241" s="228"/>
      <c r="G241" s="19" t="str">
        <f>IF(OR($B241="",$C241="",$D241="",$F241&lt;an_initial,$F241&gt;an_final,$I241=FALSE),"",(HLOOKUP(E241,ii11punctaje,2,FALSE))*VLOOKUP(J241,Coef!$E$2:$F$17,2,FALSE))</f>
        <v/>
      </c>
      <c r="H241" s="67" t="str">
        <f t="shared" si="12"/>
        <v/>
      </c>
      <c r="I241" s="389" t="b">
        <f t="shared" si="13"/>
        <v>0</v>
      </c>
      <c r="J241" s="397">
        <f t="shared" si="14"/>
        <v>1</v>
      </c>
      <c r="K241" s="42"/>
    </row>
    <row r="242" spans="1:11" x14ac:dyDescent="0.25">
      <c r="A242" s="46">
        <v>233</v>
      </c>
      <c r="B242" s="7"/>
      <c r="C242" s="7"/>
      <c r="D242" s="7"/>
      <c r="E242" s="7"/>
      <c r="F242" s="228"/>
      <c r="G242" s="19" t="str">
        <f>IF(OR($B242="",$C242="",$D242="",$F242&lt;an_initial,$F242&gt;an_final,$I242=FALSE),"",(HLOOKUP(E242,ii11punctaje,2,FALSE))*VLOOKUP(J242,Coef!$E$2:$F$17,2,FALSE))</f>
        <v/>
      </c>
      <c r="H242" s="67" t="str">
        <f t="shared" si="12"/>
        <v/>
      </c>
      <c r="I242" s="389" t="b">
        <f t="shared" si="13"/>
        <v>0</v>
      </c>
      <c r="J242" s="397">
        <f t="shared" si="14"/>
        <v>1</v>
      </c>
      <c r="K242" s="42"/>
    </row>
    <row r="243" spans="1:11" x14ac:dyDescent="0.25">
      <c r="A243" s="46">
        <v>234</v>
      </c>
      <c r="B243" s="7"/>
      <c r="C243" s="7"/>
      <c r="D243" s="7"/>
      <c r="E243" s="7"/>
      <c r="F243" s="228"/>
      <c r="G243" s="19" t="str">
        <f>IF(OR($B243="",$C243="",$D243="",$F243&lt;an_initial,$F243&gt;an_final,$I243=FALSE),"",(HLOOKUP(E243,ii11punctaje,2,FALSE))*VLOOKUP(J243,Coef!$E$2:$F$17,2,FALSE))</f>
        <v/>
      </c>
      <c r="H243" s="67" t="str">
        <f t="shared" si="12"/>
        <v/>
      </c>
      <c r="I243" s="389" t="b">
        <f t="shared" si="13"/>
        <v>0</v>
      </c>
      <c r="J243" s="397">
        <f t="shared" si="14"/>
        <v>1</v>
      </c>
      <c r="K243" s="42"/>
    </row>
    <row r="244" spans="1:11" x14ac:dyDescent="0.25">
      <c r="A244" s="46">
        <v>235</v>
      </c>
      <c r="B244" s="7"/>
      <c r="C244" s="7"/>
      <c r="D244" s="7"/>
      <c r="E244" s="7"/>
      <c r="F244" s="228"/>
      <c r="G244" s="19" t="str">
        <f>IF(OR($B244="",$C244="",$D244="",$F244&lt;an_initial,$F244&gt;an_final,$I244=FALSE),"",(HLOOKUP(E244,ii11punctaje,2,FALSE))*VLOOKUP(J244,Coef!$E$2:$F$17,2,FALSE))</f>
        <v/>
      </c>
      <c r="H244" s="67" t="str">
        <f t="shared" si="12"/>
        <v/>
      </c>
      <c r="I244" s="389" t="b">
        <f t="shared" si="13"/>
        <v>0</v>
      </c>
      <c r="J244" s="397">
        <f t="shared" si="14"/>
        <v>1</v>
      </c>
      <c r="K244" s="42"/>
    </row>
    <row r="245" spans="1:11" x14ac:dyDescent="0.25">
      <c r="A245" s="46">
        <v>236</v>
      </c>
      <c r="B245" s="7"/>
      <c r="C245" s="7"/>
      <c r="D245" s="7"/>
      <c r="E245" s="7"/>
      <c r="F245" s="228"/>
      <c r="G245" s="19" t="str">
        <f>IF(OR($B245="",$C245="",$D245="",$F245&lt;an_initial,$F245&gt;an_final,$I245=FALSE),"",(HLOOKUP(E245,ii11punctaje,2,FALSE))*VLOOKUP(J245,Coef!$E$2:$F$17,2,FALSE))</f>
        <v/>
      </c>
      <c r="H245" s="67" t="str">
        <f t="shared" si="12"/>
        <v/>
      </c>
      <c r="I245" s="389" t="b">
        <f t="shared" si="13"/>
        <v>0</v>
      </c>
      <c r="J245" s="397">
        <f t="shared" si="14"/>
        <v>1</v>
      </c>
      <c r="K245" s="42"/>
    </row>
    <row r="246" spans="1:11" x14ac:dyDescent="0.25">
      <c r="A246" s="46">
        <v>237</v>
      </c>
      <c r="B246" s="7"/>
      <c r="C246" s="7"/>
      <c r="D246" s="7"/>
      <c r="E246" s="7"/>
      <c r="F246" s="228"/>
      <c r="G246" s="19" t="str">
        <f>IF(OR($B246="",$C246="",$D246="",$F246&lt;an_initial,$F246&gt;an_final,$I246=FALSE),"",(HLOOKUP(E246,ii11punctaje,2,FALSE))*VLOOKUP(J246,Coef!$E$2:$F$17,2,FALSE))</f>
        <v/>
      </c>
      <c r="H246" s="67" t="str">
        <f t="shared" si="12"/>
        <v/>
      </c>
      <c r="I246" s="389" t="b">
        <f t="shared" si="13"/>
        <v>0</v>
      </c>
      <c r="J246" s="397">
        <f t="shared" si="14"/>
        <v>1</v>
      </c>
      <c r="K246" s="42"/>
    </row>
    <row r="247" spans="1:11" x14ac:dyDescent="0.25">
      <c r="A247" s="46">
        <v>238</v>
      </c>
      <c r="B247" s="7"/>
      <c r="C247" s="7"/>
      <c r="D247" s="7"/>
      <c r="E247" s="7"/>
      <c r="F247" s="228"/>
      <c r="G247" s="19" t="str">
        <f>IF(OR($B247="",$C247="",$D247="",$F247&lt;an_initial,$F247&gt;an_final,$I247=FALSE),"",(HLOOKUP(E247,ii11punctaje,2,FALSE))*VLOOKUP(J247,Coef!$E$2:$F$17,2,FALSE))</f>
        <v/>
      </c>
      <c r="H247" s="67" t="str">
        <f t="shared" si="12"/>
        <v/>
      </c>
      <c r="I247" s="389" t="b">
        <f t="shared" si="13"/>
        <v>0</v>
      </c>
      <c r="J247" s="397">
        <f t="shared" si="14"/>
        <v>1</v>
      </c>
      <c r="K247" s="42"/>
    </row>
    <row r="248" spans="1:11" x14ac:dyDescent="0.25">
      <c r="A248" s="46">
        <v>239</v>
      </c>
      <c r="B248" s="7"/>
      <c r="C248" s="7"/>
      <c r="D248" s="7"/>
      <c r="E248" s="7"/>
      <c r="F248" s="228"/>
      <c r="G248" s="19" t="str">
        <f>IF(OR($B248="",$C248="",$D248="",$F248&lt;an_initial,$F248&gt;an_final,$I248=FALSE),"",(HLOOKUP(E248,ii11punctaje,2,FALSE))*VLOOKUP(J248,Coef!$E$2:$F$17,2,FALSE))</f>
        <v/>
      </c>
      <c r="H248" s="67" t="str">
        <f t="shared" si="12"/>
        <v/>
      </c>
      <c r="I248" s="389" t="b">
        <f t="shared" si="13"/>
        <v>0</v>
      </c>
      <c r="J248" s="397">
        <f t="shared" si="14"/>
        <v>1</v>
      </c>
      <c r="K248" s="42"/>
    </row>
    <row r="249" spans="1:11" x14ac:dyDescent="0.25">
      <c r="A249" s="46">
        <v>240</v>
      </c>
      <c r="B249" s="7"/>
      <c r="C249" s="7"/>
      <c r="D249" s="7"/>
      <c r="E249" s="7"/>
      <c r="F249" s="228"/>
      <c r="G249" s="19" t="str">
        <f>IF(OR($B249="",$C249="",$D249="",$F249&lt;an_initial,$F249&gt;an_final,$I249=FALSE),"",(HLOOKUP(E249,ii11punctaje,2,FALSE))*VLOOKUP(J249,Coef!$E$2:$F$17,2,FALSE))</f>
        <v/>
      </c>
      <c r="H249" s="67" t="str">
        <f t="shared" si="12"/>
        <v/>
      </c>
      <c r="I249" s="389" t="b">
        <f t="shared" si="13"/>
        <v>0</v>
      </c>
      <c r="J249" s="397">
        <f t="shared" si="14"/>
        <v>1</v>
      </c>
      <c r="K249" s="42"/>
    </row>
    <row r="250" spans="1:11" x14ac:dyDescent="0.25">
      <c r="A250" s="46">
        <v>241</v>
      </c>
      <c r="B250" s="7"/>
      <c r="C250" s="7"/>
      <c r="D250" s="7"/>
      <c r="E250" s="7"/>
      <c r="F250" s="228"/>
      <c r="G250" s="19" t="str">
        <f>IF(OR($B250="",$C250="",$D250="",$F250&lt;an_initial,$F250&gt;an_final,$I250=FALSE),"",(HLOOKUP(E250,ii11punctaje,2,FALSE))*VLOOKUP(J250,Coef!$E$2:$F$17,2,FALSE))</f>
        <v/>
      </c>
      <c r="H250" s="67" t="str">
        <f t="shared" si="12"/>
        <v/>
      </c>
      <c r="I250" s="389" t="b">
        <f t="shared" si="13"/>
        <v>0</v>
      </c>
      <c r="J250" s="397">
        <f t="shared" si="14"/>
        <v>1</v>
      </c>
      <c r="K250" s="42"/>
    </row>
    <row r="251" spans="1:11" x14ac:dyDescent="0.25">
      <c r="A251" s="46">
        <v>242</v>
      </c>
      <c r="B251" s="7"/>
      <c r="C251" s="7"/>
      <c r="D251" s="7"/>
      <c r="E251" s="7"/>
      <c r="F251" s="228"/>
      <c r="G251" s="19" t="str">
        <f>IF(OR($B251="",$C251="",$D251="",$F251&lt;an_initial,$F251&gt;an_final,$I251=FALSE),"",(HLOOKUP(E251,ii11punctaje,2,FALSE))*VLOOKUP(J251,Coef!$E$2:$F$17,2,FALSE))</f>
        <v/>
      </c>
      <c r="H251" s="67" t="str">
        <f t="shared" si="12"/>
        <v/>
      </c>
      <c r="I251" s="389" t="b">
        <f t="shared" si="13"/>
        <v>0</v>
      </c>
      <c r="J251" s="397">
        <f t="shared" si="14"/>
        <v>1</v>
      </c>
      <c r="K251" s="42"/>
    </row>
    <row r="252" spans="1:11" x14ac:dyDescent="0.25">
      <c r="A252" s="46">
        <v>243</v>
      </c>
      <c r="B252" s="7"/>
      <c r="C252" s="7"/>
      <c r="D252" s="7"/>
      <c r="E252" s="7"/>
      <c r="F252" s="228"/>
      <c r="G252" s="19" t="str">
        <f>IF(OR($B252="",$C252="",$D252="",$F252&lt;an_initial,$F252&gt;an_final,$I252=FALSE),"",(HLOOKUP(E252,ii11punctaje,2,FALSE))*VLOOKUP(J252,Coef!$E$2:$F$17,2,FALSE))</f>
        <v/>
      </c>
      <c r="H252" s="67" t="str">
        <f t="shared" si="12"/>
        <v/>
      </c>
      <c r="I252" s="389" t="b">
        <f t="shared" si="13"/>
        <v>0</v>
      </c>
      <c r="J252" s="397">
        <f t="shared" si="14"/>
        <v>1</v>
      </c>
      <c r="K252" s="42"/>
    </row>
    <row r="253" spans="1:11" x14ac:dyDescent="0.25">
      <c r="A253" s="46">
        <v>244</v>
      </c>
      <c r="B253" s="7"/>
      <c r="C253" s="7"/>
      <c r="D253" s="7"/>
      <c r="E253" s="7"/>
      <c r="F253" s="228"/>
      <c r="G253" s="19" t="str">
        <f>IF(OR($B253="",$C253="",$D253="",$F253&lt;an_initial,$F253&gt;an_final,$I253=FALSE),"",(HLOOKUP(E253,ii11punctaje,2,FALSE))*VLOOKUP(J253,Coef!$E$2:$F$17,2,FALSE))</f>
        <v/>
      </c>
      <c r="H253" s="67" t="str">
        <f t="shared" si="12"/>
        <v/>
      </c>
      <c r="I253" s="389" t="b">
        <f t="shared" si="13"/>
        <v>0</v>
      </c>
      <c r="J253" s="397">
        <f t="shared" si="14"/>
        <v>1</v>
      </c>
      <c r="K253" s="42"/>
    </row>
    <row r="254" spans="1:11" x14ac:dyDescent="0.25">
      <c r="A254" s="46">
        <v>245</v>
      </c>
      <c r="B254" s="7"/>
      <c r="C254" s="7"/>
      <c r="D254" s="7"/>
      <c r="E254" s="7"/>
      <c r="F254" s="228"/>
      <c r="G254" s="19" t="str">
        <f>IF(OR($B254="",$C254="",$D254="",$F254&lt;an_initial,$F254&gt;an_final,$I254=FALSE),"",(HLOOKUP(E254,ii11punctaje,2,FALSE))*VLOOKUP(J254,Coef!$E$2:$F$17,2,FALSE))</f>
        <v/>
      </c>
      <c r="H254" s="67" t="str">
        <f t="shared" si="12"/>
        <v/>
      </c>
      <c r="I254" s="389" t="b">
        <f t="shared" si="13"/>
        <v>0</v>
      </c>
      <c r="J254" s="397">
        <f t="shared" si="14"/>
        <v>1</v>
      </c>
      <c r="K254" s="42"/>
    </row>
    <row r="255" spans="1:11" x14ac:dyDescent="0.25">
      <c r="A255" s="46">
        <v>246</v>
      </c>
      <c r="B255" s="7"/>
      <c r="C255" s="7"/>
      <c r="D255" s="7"/>
      <c r="E255" s="7"/>
      <c r="F255" s="228"/>
      <c r="G255" s="19" t="str">
        <f>IF(OR($B255="",$C255="",$D255="",$F255&lt;an_initial,$F255&gt;an_final,$I255=FALSE),"",(HLOOKUP(E255,ii11punctaje,2,FALSE))*VLOOKUP(J255,Coef!$E$2:$F$17,2,FALSE))</f>
        <v/>
      </c>
      <c r="H255" s="67" t="str">
        <f t="shared" si="12"/>
        <v/>
      </c>
      <c r="I255" s="389" t="b">
        <f t="shared" si="13"/>
        <v>0</v>
      </c>
      <c r="J255" s="397">
        <f t="shared" si="14"/>
        <v>1</v>
      </c>
      <c r="K255" s="42"/>
    </row>
    <row r="256" spans="1:11" x14ac:dyDescent="0.25">
      <c r="A256" s="46">
        <v>247</v>
      </c>
      <c r="B256" s="7"/>
      <c r="C256" s="7"/>
      <c r="D256" s="7"/>
      <c r="E256" s="7"/>
      <c r="F256" s="228"/>
      <c r="G256" s="19" t="str">
        <f>IF(OR($B256="",$C256="",$D256="",$F256&lt;an_initial,$F256&gt;an_final,$I256=FALSE),"",(HLOOKUP(E256,ii11punctaje,2,FALSE))*VLOOKUP(J256,Coef!$E$2:$F$17,2,FALSE))</f>
        <v/>
      </c>
      <c r="H256" s="67" t="str">
        <f t="shared" si="12"/>
        <v/>
      </c>
      <c r="I256" s="389" t="b">
        <f t="shared" si="13"/>
        <v>0</v>
      </c>
      <c r="J256" s="397">
        <f t="shared" si="14"/>
        <v>1</v>
      </c>
      <c r="K256" s="42"/>
    </row>
    <row r="257" spans="1:11" x14ac:dyDescent="0.25">
      <c r="A257" s="46">
        <v>248</v>
      </c>
      <c r="B257" s="7"/>
      <c r="C257" s="7"/>
      <c r="D257" s="7"/>
      <c r="E257" s="7"/>
      <c r="F257" s="228"/>
      <c r="G257" s="19" t="str">
        <f>IF(OR($B257="",$C257="",$D257="",$F257&lt;an_initial,$F257&gt;an_final,$I257=FALSE),"",(HLOOKUP(E257,ii11punctaje,2,FALSE))*VLOOKUP(J257,Coef!$E$2:$F$17,2,FALSE))</f>
        <v/>
      </c>
      <c r="H257" s="67" t="str">
        <f t="shared" si="12"/>
        <v/>
      </c>
      <c r="I257" s="389" t="b">
        <f t="shared" si="13"/>
        <v>0</v>
      </c>
      <c r="J257" s="397">
        <f t="shared" si="14"/>
        <v>1</v>
      </c>
      <c r="K257" s="42"/>
    </row>
    <row r="258" spans="1:11" x14ac:dyDescent="0.25">
      <c r="A258" s="46">
        <v>249</v>
      </c>
      <c r="B258" s="7"/>
      <c r="C258" s="7"/>
      <c r="D258" s="7"/>
      <c r="E258" s="7"/>
      <c r="F258" s="228"/>
      <c r="G258" s="19" t="str">
        <f>IF(OR($B258="",$C258="",$D258="",$F258&lt;an_initial,$F258&gt;an_final,$I258=FALSE),"",(HLOOKUP(E258,ii11punctaje,2,FALSE))*VLOOKUP(J258,Coef!$E$2:$F$17,2,FALSE))</f>
        <v/>
      </c>
      <c r="H258" s="67" t="str">
        <f t="shared" si="12"/>
        <v/>
      </c>
      <c r="I258" s="389" t="b">
        <f t="shared" si="13"/>
        <v>0</v>
      </c>
      <c r="J258" s="397">
        <f t="shared" si="14"/>
        <v>1</v>
      </c>
      <c r="K258" s="42"/>
    </row>
    <row r="259" spans="1:11" x14ac:dyDescent="0.25">
      <c r="A259" s="46">
        <v>250</v>
      </c>
      <c r="B259" s="7"/>
      <c r="C259" s="7"/>
      <c r="D259" s="7"/>
      <c r="E259" s="7"/>
      <c r="F259" s="228"/>
      <c r="G259" s="19" t="str">
        <f>IF(OR($B259="",$C259="",$D259="",$F259&lt;an_initial,$F259&gt;an_final,$I259=FALSE),"",(HLOOKUP(E259,ii11punctaje,2,FALSE))*VLOOKUP(J259,Coef!$E$2:$F$17,2,FALSE))</f>
        <v/>
      </c>
      <c r="H259" s="67" t="str">
        <f t="shared" si="12"/>
        <v/>
      </c>
      <c r="I259" s="389" t="b">
        <f t="shared" si="13"/>
        <v>0</v>
      </c>
      <c r="J259" s="397">
        <f t="shared" si="14"/>
        <v>1</v>
      </c>
      <c r="K259" s="42"/>
    </row>
  </sheetData>
  <sheetProtection algorithmName="SHA-512" hashValue="Scp4oAUOCFsDW9hMSurSQeO94CYUhhmcWGuswgJcDtMGccbuTfqhEVxZyofNcOolAtXk6Y+OLBGE9buNjCxlhw==" saltValue="xDiCaCp438iHHHeWS8B7DA==" spinCount="100000" sheet="1" objects="1" scenarios="1" formatCells="0" formatRows="0" insertRows="0"/>
  <mergeCells count="11">
    <mergeCell ref="J7:J8"/>
    <mergeCell ref="A7:A8"/>
    <mergeCell ref="B7:B8"/>
    <mergeCell ref="C7:C8"/>
    <mergeCell ref="A4:G4"/>
    <mergeCell ref="A5:G5"/>
    <mergeCell ref="I7:I8"/>
    <mergeCell ref="D7:D8"/>
    <mergeCell ref="F7:F8"/>
    <mergeCell ref="G7:G8"/>
    <mergeCell ref="E7:E8"/>
  </mergeCells>
  <phoneticPr fontId="14" type="noConversion"/>
  <dataValidations count="1">
    <dataValidation type="list" allowBlank="1" showInputMessage="1" showErrorMessage="1" sqref="E10:E259">
      <formula1>ii11tip</formula1>
    </dataValidation>
  </dataValidations>
  <pageMargins left="0.59055118110236227" right="0.59055118110236227" top="0.78740157480314965" bottom="1.0236220472440944" header="0" footer="0.39370078740157483"/>
  <pageSetup paperSize="9" scale="79" fitToHeight="100" orientation="landscape" r:id="rId1"/>
  <headerFooter>
    <oddFooter xml:space="preserve">&amp;LConfirm existenţa lucrărilor
Director de departament
&amp;RCandidat
</oddFooter>
  </headerFooter>
  <rowBreaks count="1" manualBreakCount="1">
    <brk id="15" max="6" man="1"/>
  </rowBreak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K259"/>
  <sheetViews>
    <sheetView zoomScaleNormal="100" workbookViewId="0">
      <selection activeCell="A10" sqref="A10"/>
    </sheetView>
  </sheetViews>
  <sheetFormatPr defaultRowHeight="15.75" x14ac:dyDescent="0.25"/>
  <cols>
    <col min="1" max="1" width="5.7109375" style="69" customWidth="1"/>
    <col min="2" max="2" width="36.7109375" style="73" customWidth="1"/>
    <col min="3" max="4" width="38.42578125" style="73" customWidth="1"/>
    <col min="5" max="5" width="27.42578125" style="73" customWidth="1"/>
    <col min="6" max="6" width="8.7109375" style="73" customWidth="1"/>
    <col min="7" max="7" width="12.28515625" style="73" customWidth="1"/>
    <col min="8" max="8" width="10.7109375" style="79" hidden="1" customWidth="1"/>
    <col min="9" max="9" width="9.140625" style="80" hidden="1" customWidth="1"/>
    <col min="10" max="10" width="9.140625" style="73" hidden="1" customWidth="1"/>
    <col min="11" max="25" width="9.140625" style="73" customWidth="1"/>
    <col min="26" max="16384" width="9.140625" style="73"/>
  </cols>
  <sheetData>
    <row r="1" spans="1:10" s="69" customFormat="1" x14ac:dyDescent="0.2">
      <c r="A1" s="68" t="s">
        <v>484</v>
      </c>
      <c r="F1" s="70"/>
      <c r="G1" s="72"/>
      <c r="H1" s="71"/>
      <c r="I1" s="326"/>
    </row>
    <row r="2" spans="1:10" s="69" customFormat="1" x14ac:dyDescent="0.2">
      <c r="A2" s="386" t="str">
        <f>IF(ISBLANK(facultate), IF(ISBLANK(departament),"","Departament " &amp; departament), "Facultatea " &amp; facultate)</f>
        <v>Facultatea Automatică și Calculatoare</v>
      </c>
      <c r="F2" s="70"/>
      <c r="G2" s="72"/>
      <c r="H2" s="71"/>
      <c r="I2" s="326"/>
    </row>
    <row r="3" spans="1:10" s="69" customFormat="1" x14ac:dyDescent="0.2">
      <c r="A3" s="386" t="str">
        <f>IF(ISBLANK(departament),"","Departamentul " &amp; departament)</f>
        <v>Departamentul Automatică și Informatică Aplicată</v>
      </c>
      <c r="F3" s="70"/>
      <c r="G3" s="72"/>
      <c r="H3" s="71"/>
      <c r="I3" s="326"/>
    </row>
    <row r="4" spans="1:10" x14ac:dyDescent="0.25">
      <c r="A4" s="485" t="s">
        <v>955</v>
      </c>
      <c r="B4" s="485"/>
      <c r="C4" s="485"/>
      <c r="D4" s="485"/>
      <c r="E4" s="485"/>
      <c r="F4" s="485"/>
      <c r="G4" s="485"/>
      <c r="H4" s="238"/>
      <c r="I4" s="328"/>
    </row>
    <row r="5" spans="1:10" x14ac:dyDescent="0.25">
      <c r="A5" s="491" t="s">
        <v>1072</v>
      </c>
      <c r="B5" s="485"/>
      <c r="C5" s="485"/>
      <c r="D5" s="485"/>
      <c r="E5" s="485"/>
      <c r="F5" s="485"/>
      <c r="G5" s="485"/>
      <c r="H5" s="238"/>
    </row>
    <row r="6" spans="1:10" ht="13.5" customHeight="1" x14ac:dyDescent="0.25">
      <c r="G6" s="387" t="str">
        <f>CONCATENATE(functie," ",nume_candidat)</f>
        <v>Profesor Andreescu Gheorghe-Daniel</v>
      </c>
    </row>
    <row r="7" spans="1:10" s="42" customFormat="1" ht="15.75" customHeight="1" x14ac:dyDescent="0.2">
      <c r="A7" s="482" t="s">
        <v>339</v>
      </c>
      <c r="B7" s="482" t="s">
        <v>0</v>
      </c>
      <c r="C7" s="482" t="s">
        <v>1</v>
      </c>
      <c r="D7" s="482" t="s">
        <v>1079</v>
      </c>
      <c r="E7" s="482" t="s">
        <v>1081</v>
      </c>
      <c r="F7" s="482" t="s">
        <v>2</v>
      </c>
      <c r="G7" s="483" t="s">
        <v>546</v>
      </c>
      <c r="H7" s="228" t="s">
        <v>4</v>
      </c>
      <c r="I7" s="489" t="s">
        <v>542</v>
      </c>
      <c r="J7" s="492" t="s">
        <v>553</v>
      </c>
    </row>
    <row r="8" spans="1:10" s="42" customFormat="1" ht="31.5" x14ac:dyDescent="0.2">
      <c r="A8" s="482"/>
      <c r="B8" s="482"/>
      <c r="C8" s="482"/>
      <c r="D8" s="482"/>
      <c r="E8" s="482"/>
      <c r="F8" s="482"/>
      <c r="G8" s="484"/>
      <c r="H8" s="388" t="str">
        <f>CONCATENATE("ultimii                                  ",durata_evaluare," ani")</f>
        <v>ultimii                                  5 ani</v>
      </c>
      <c r="I8" s="489"/>
      <c r="J8" s="492"/>
    </row>
    <row r="9" spans="1:10" s="42" customFormat="1" x14ac:dyDescent="0.2">
      <c r="A9" s="97"/>
      <c r="B9" s="74"/>
      <c r="C9" s="74"/>
      <c r="D9" s="74"/>
      <c r="E9" s="74"/>
      <c r="F9" s="173"/>
      <c r="G9" s="157">
        <f>SUMIF(G10:G259,"&gt;0")</f>
        <v>0</v>
      </c>
      <c r="H9" s="4">
        <f>SUMIF(H10:H259,"&gt;0")</f>
        <v>0</v>
      </c>
      <c r="I9" s="335"/>
      <c r="J9" s="341"/>
    </row>
    <row r="10" spans="1:10" s="88" customFormat="1" x14ac:dyDescent="0.25">
      <c r="A10" s="46">
        <v>1</v>
      </c>
      <c r="B10" s="8"/>
      <c r="C10" s="8"/>
      <c r="D10" s="420"/>
      <c r="E10" s="14"/>
      <c r="F10" s="231"/>
      <c r="G10" s="19" t="str">
        <f>IF(OR($B10="",$C10="",$E10="",$F10&lt;an_initial,$F10&gt;an_final,$I10=FALSE),"",80*VLOOKUP(J10,Coef!$E$2:$F$17,2,FALSE))</f>
        <v/>
      </c>
      <c r="H10" s="67" t="str">
        <f t="shared" ref="H10:H73" si="0">IF(OR($B10="",$C10="",$E10="",$F10&gt;an_final,$I10=FALSE),"",IF($F10&gt;=an_initial,1,""))</f>
        <v/>
      </c>
      <c r="I10" s="389" t="b">
        <f t="shared" ref="I10:I73" si="1">IF(nume_candidat="",FALSE,ISNUMBER(SEARCH(nume_candidat,$B10)))</f>
        <v>0</v>
      </c>
      <c r="J10" s="397">
        <f t="shared" ref="J10:J41" si="2">LEN(B10)-LEN(SUBSTITUTE(B10,",",""))+1</f>
        <v>1</v>
      </c>
    </row>
    <row r="11" spans="1:10" s="42" customFormat="1" x14ac:dyDescent="0.2">
      <c r="A11" s="46">
        <v>2</v>
      </c>
      <c r="B11" s="8"/>
      <c r="C11" s="8"/>
      <c r="D11" s="420"/>
      <c r="E11" s="8"/>
      <c r="F11" s="231"/>
      <c r="G11" s="19" t="str">
        <f>IF(OR($B11="",$C11="",$E11="",$F11&lt;an_initial,$F11&gt;an_final,$I11=FALSE),"",80*VLOOKUP(J11,Coef!$E$2:$F$17,2,FALSE))</f>
        <v/>
      </c>
      <c r="H11" s="67" t="str">
        <f t="shared" si="0"/>
        <v/>
      </c>
      <c r="I11" s="389" t="b">
        <f t="shared" si="1"/>
        <v>0</v>
      </c>
      <c r="J11" s="397">
        <f t="shared" si="2"/>
        <v>1</v>
      </c>
    </row>
    <row r="12" spans="1:10" s="42" customFormat="1" x14ac:dyDescent="0.2">
      <c r="A12" s="46">
        <v>3</v>
      </c>
      <c r="B12" s="7"/>
      <c r="C12" s="8"/>
      <c r="D12" s="420"/>
      <c r="E12" s="7"/>
      <c r="F12" s="231"/>
      <c r="G12" s="19" t="str">
        <f>IF(OR($B12="",$C12="",$E12="",$F12&lt;an_initial,$F12&gt;an_final,$I12=FALSE),"",80*VLOOKUP(J12,Coef!$E$2:$F$17,2,FALSE))</f>
        <v/>
      </c>
      <c r="H12" s="67" t="str">
        <f t="shared" si="0"/>
        <v/>
      </c>
      <c r="I12" s="389" t="b">
        <f t="shared" si="1"/>
        <v>0</v>
      </c>
      <c r="J12" s="397">
        <f t="shared" si="2"/>
        <v>1</v>
      </c>
    </row>
    <row r="13" spans="1:10" s="42" customFormat="1" x14ac:dyDescent="0.2">
      <c r="A13" s="46">
        <v>4</v>
      </c>
      <c r="B13" s="7"/>
      <c r="C13" s="7"/>
      <c r="D13" s="7"/>
      <c r="E13" s="7"/>
      <c r="F13" s="228"/>
      <c r="G13" s="19" t="str">
        <f>IF(OR($B13="",$C13="",$E13="",$F13&lt;an_initial,$F13&gt;an_final,$I13=FALSE),"",80*VLOOKUP(J13,Coef!$E$2:$F$17,2,FALSE))</f>
        <v/>
      </c>
      <c r="H13" s="67" t="str">
        <f t="shared" si="0"/>
        <v/>
      </c>
      <c r="I13" s="389" t="b">
        <f t="shared" si="1"/>
        <v>0</v>
      </c>
      <c r="J13" s="397">
        <f t="shared" si="2"/>
        <v>1</v>
      </c>
    </row>
    <row r="14" spans="1:10" s="42" customFormat="1" x14ac:dyDescent="0.2">
      <c r="A14" s="46">
        <v>5</v>
      </c>
      <c r="B14" s="7"/>
      <c r="C14" s="7"/>
      <c r="D14" s="7"/>
      <c r="E14" s="7"/>
      <c r="F14" s="228"/>
      <c r="G14" s="19" t="str">
        <f>IF(OR($B14="",$C14="",$E14="",$F14&lt;an_initial,$F14&gt;an_final,$I14=FALSE),"",80*VLOOKUP(J14,Coef!$E$2:$F$17,2,FALSE))</f>
        <v/>
      </c>
      <c r="H14" s="67" t="str">
        <f t="shared" si="0"/>
        <v/>
      </c>
      <c r="I14" s="389" t="b">
        <f t="shared" si="1"/>
        <v>0</v>
      </c>
      <c r="J14" s="397">
        <f t="shared" si="2"/>
        <v>1</v>
      </c>
    </row>
    <row r="15" spans="1:10" s="42" customFormat="1" x14ac:dyDescent="0.2">
      <c r="A15" s="46">
        <v>6</v>
      </c>
      <c r="B15" s="7"/>
      <c r="C15" s="7"/>
      <c r="D15" s="7"/>
      <c r="E15" s="7"/>
      <c r="F15" s="228"/>
      <c r="G15" s="19" t="str">
        <f>IF(OR($B15="",$C15="",$E15="",$F15&lt;an_initial,$F15&gt;an_final,$I15=FALSE),"",80*VLOOKUP(J15,Coef!$E$2:$F$17,2,FALSE))</f>
        <v/>
      </c>
      <c r="H15" s="67" t="str">
        <f t="shared" si="0"/>
        <v/>
      </c>
      <c r="I15" s="389" t="b">
        <f t="shared" si="1"/>
        <v>0</v>
      </c>
      <c r="J15" s="397">
        <f t="shared" si="2"/>
        <v>1</v>
      </c>
    </row>
    <row r="16" spans="1:10" s="42" customFormat="1" x14ac:dyDescent="0.2">
      <c r="A16" s="46">
        <v>7</v>
      </c>
      <c r="B16" s="7"/>
      <c r="C16" s="7"/>
      <c r="D16" s="7"/>
      <c r="E16" s="7"/>
      <c r="F16" s="228"/>
      <c r="G16" s="19" t="str">
        <f>IF(OR($B16="",$C16="",$E16="",$F16&lt;an_initial,$F16&gt;an_final,$I16=FALSE),"",80*VLOOKUP(J16,Coef!$E$2:$F$17,2,FALSE))</f>
        <v/>
      </c>
      <c r="H16" s="67" t="str">
        <f t="shared" si="0"/>
        <v/>
      </c>
      <c r="I16" s="389" t="b">
        <f t="shared" si="1"/>
        <v>0</v>
      </c>
      <c r="J16" s="397">
        <f t="shared" si="2"/>
        <v>1</v>
      </c>
    </row>
    <row r="17" spans="1:10" s="42" customFormat="1" x14ac:dyDescent="0.2">
      <c r="A17" s="46">
        <v>8</v>
      </c>
      <c r="B17" s="7"/>
      <c r="C17" s="7"/>
      <c r="D17" s="7"/>
      <c r="E17" s="7"/>
      <c r="F17" s="228"/>
      <c r="G17" s="19" t="str">
        <f>IF(OR($B17="",$C17="",$E17="",$F17&lt;an_initial,$F17&gt;an_final,$I17=FALSE),"",80*VLOOKUP(J17,Coef!$E$2:$F$17,2,FALSE))</f>
        <v/>
      </c>
      <c r="H17" s="67" t="str">
        <f t="shared" si="0"/>
        <v/>
      </c>
      <c r="I17" s="389" t="b">
        <f t="shared" si="1"/>
        <v>0</v>
      </c>
      <c r="J17" s="397">
        <f t="shared" si="2"/>
        <v>1</v>
      </c>
    </row>
    <row r="18" spans="1:10" s="42" customFormat="1" x14ac:dyDescent="0.2">
      <c r="A18" s="46">
        <v>9</v>
      </c>
      <c r="B18" s="7"/>
      <c r="C18" s="7"/>
      <c r="D18" s="7"/>
      <c r="E18" s="7"/>
      <c r="F18" s="228"/>
      <c r="G18" s="19" t="str">
        <f>IF(OR($B18="",$C18="",$E18="",$F18&lt;an_initial,$F18&gt;an_final,$I18=FALSE),"",80*VLOOKUP(J18,Coef!$E$2:$F$17,2,FALSE))</f>
        <v/>
      </c>
      <c r="H18" s="67" t="str">
        <f t="shared" si="0"/>
        <v/>
      </c>
      <c r="I18" s="389" t="b">
        <f t="shared" si="1"/>
        <v>0</v>
      </c>
      <c r="J18" s="397">
        <f t="shared" si="2"/>
        <v>1</v>
      </c>
    </row>
    <row r="19" spans="1:10" s="42" customFormat="1" x14ac:dyDescent="0.25">
      <c r="A19" s="46">
        <v>10</v>
      </c>
      <c r="B19" s="7"/>
      <c r="C19" s="12"/>
      <c r="D19" s="12"/>
      <c r="E19" s="7"/>
      <c r="F19" s="228"/>
      <c r="G19" s="19" t="str">
        <f>IF(OR($B19="",$C19="",$E19="",$F19&lt;an_initial,$F19&gt;an_final,$I19=FALSE),"",80*VLOOKUP(J19,Coef!$E$2:$F$17,2,FALSE))</f>
        <v/>
      </c>
      <c r="H19" s="67" t="str">
        <f t="shared" si="0"/>
        <v/>
      </c>
      <c r="I19" s="389" t="b">
        <f t="shared" si="1"/>
        <v>0</v>
      </c>
      <c r="J19" s="397">
        <f t="shared" si="2"/>
        <v>1</v>
      </c>
    </row>
    <row r="20" spans="1:10" s="42" customFormat="1" x14ac:dyDescent="0.2">
      <c r="A20" s="46">
        <v>11</v>
      </c>
      <c r="B20" s="7"/>
      <c r="C20" s="7"/>
      <c r="D20" s="7"/>
      <c r="E20" s="7"/>
      <c r="F20" s="228"/>
      <c r="G20" s="19" t="str">
        <f>IF(OR($B20="",$C20="",$E20="",$F20&lt;an_initial,$F20&gt;an_final,$I20=FALSE),"",80*VLOOKUP(J20,Coef!$E$2:$F$17,2,FALSE))</f>
        <v/>
      </c>
      <c r="H20" s="67" t="str">
        <f t="shared" si="0"/>
        <v/>
      </c>
      <c r="I20" s="389" t="b">
        <f t="shared" si="1"/>
        <v>0</v>
      </c>
      <c r="J20" s="397">
        <f t="shared" si="2"/>
        <v>1</v>
      </c>
    </row>
    <row r="21" spans="1:10" s="42" customFormat="1" x14ac:dyDescent="0.2">
      <c r="A21" s="46">
        <v>12</v>
      </c>
      <c r="B21" s="7"/>
      <c r="C21" s="7"/>
      <c r="D21" s="7"/>
      <c r="E21" s="7"/>
      <c r="F21" s="228"/>
      <c r="G21" s="19" t="str">
        <f>IF(OR($B21="",$C21="",$E21="",$F21&lt;an_initial,$F21&gt;an_final,$I21=FALSE),"",80*VLOOKUP(J21,Coef!$E$2:$F$17,2,FALSE))</f>
        <v/>
      </c>
      <c r="H21" s="67" t="str">
        <f t="shared" si="0"/>
        <v/>
      </c>
      <c r="I21" s="389" t="b">
        <f t="shared" si="1"/>
        <v>0</v>
      </c>
      <c r="J21" s="397">
        <f t="shared" si="2"/>
        <v>1</v>
      </c>
    </row>
    <row r="22" spans="1:10" s="42" customFormat="1" x14ac:dyDescent="0.2">
      <c r="A22" s="46">
        <v>13</v>
      </c>
      <c r="B22" s="7"/>
      <c r="C22" s="7"/>
      <c r="D22" s="7"/>
      <c r="E22" s="7"/>
      <c r="F22" s="228"/>
      <c r="G22" s="19" t="str">
        <f>IF(OR($B22="",$C22="",$E22="",$F22&lt;an_initial,$F22&gt;an_final,$I22=FALSE),"",80*VLOOKUP(J22,Coef!$E$2:$F$17,2,FALSE))</f>
        <v/>
      </c>
      <c r="H22" s="67" t="str">
        <f t="shared" si="0"/>
        <v/>
      </c>
      <c r="I22" s="389" t="b">
        <f t="shared" si="1"/>
        <v>0</v>
      </c>
      <c r="J22" s="397">
        <f t="shared" si="2"/>
        <v>1</v>
      </c>
    </row>
    <row r="23" spans="1:10" s="42" customFormat="1" x14ac:dyDescent="0.2">
      <c r="A23" s="46">
        <v>14</v>
      </c>
      <c r="B23" s="7"/>
      <c r="C23" s="7"/>
      <c r="D23" s="7"/>
      <c r="E23" s="7"/>
      <c r="F23" s="228"/>
      <c r="G23" s="19" t="str">
        <f>IF(OR($B23="",$C23="",$E23="",$F23&lt;an_initial,$F23&gt;an_final,$I23=FALSE),"",80*VLOOKUP(J23,Coef!$E$2:$F$17,2,FALSE))</f>
        <v/>
      </c>
      <c r="H23" s="67" t="str">
        <f t="shared" si="0"/>
        <v/>
      </c>
      <c r="I23" s="389" t="b">
        <f t="shared" si="1"/>
        <v>0</v>
      </c>
      <c r="J23" s="397">
        <f t="shared" si="2"/>
        <v>1</v>
      </c>
    </row>
    <row r="24" spans="1:10" s="42" customFormat="1" x14ac:dyDescent="0.2">
      <c r="A24" s="46">
        <v>15</v>
      </c>
      <c r="B24" s="7"/>
      <c r="C24" s="7"/>
      <c r="D24" s="7"/>
      <c r="E24" s="7"/>
      <c r="F24" s="228"/>
      <c r="G24" s="19" t="str">
        <f>IF(OR($B24="",$C24="",$E24="",$F24&lt;an_initial,$F24&gt;an_final,$I24=FALSE),"",80*VLOOKUP(J24,Coef!$E$2:$F$17,2,FALSE))</f>
        <v/>
      </c>
      <c r="H24" s="67" t="str">
        <f t="shared" si="0"/>
        <v/>
      </c>
      <c r="I24" s="389" t="b">
        <f t="shared" si="1"/>
        <v>0</v>
      </c>
      <c r="J24" s="397">
        <f t="shared" si="2"/>
        <v>1</v>
      </c>
    </row>
    <row r="25" spans="1:10" s="42" customFormat="1" x14ac:dyDescent="0.2">
      <c r="A25" s="46">
        <v>16</v>
      </c>
      <c r="B25" s="7"/>
      <c r="C25" s="7"/>
      <c r="D25" s="7"/>
      <c r="E25" s="7"/>
      <c r="F25" s="228"/>
      <c r="G25" s="19" t="str">
        <f>IF(OR($B25="",$C25="",$E25="",$F25&lt;an_initial,$F25&gt;an_final,$I25=FALSE),"",80*VLOOKUP(J25,Coef!$E$2:$F$17,2,FALSE))</f>
        <v/>
      </c>
      <c r="H25" s="67" t="str">
        <f t="shared" si="0"/>
        <v/>
      </c>
      <c r="I25" s="389" t="b">
        <f t="shared" si="1"/>
        <v>0</v>
      </c>
      <c r="J25" s="397">
        <f t="shared" si="2"/>
        <v>1</v>
      </c>
    </row>
    <row r="26" spans="1:10" s="42" customFormat="1" x14ac:dyDescent="0.2">
      <c r="A26" s="46">
        <v>17</v>
      </c>
      <c r="B26" s="7"/>
      <c r="C26" s="7"/>
      <c r="D26" s="7"/>
      <c r="E26" s="7"/>
      <c r="F26" s="228"/>
      <c r="G26" s="19" t="str">
        <f>IF(OR($B26="",$C26="",$E26="",$F26&lt;an_initial,$F26&gt;an_final,$I26=FALSE),"",80*VLOOKUP(J26,Coef!$E$2:$F$17,2,FALSE))</f>
        <v/>
      </c>
      <c r="H26" s="67" t="str">
        <f t="shared" si="0"/>
        <v/>
      </c>
      <c r="I26" s="389" t="b">
        <f t="shared" si="1"/>
        <v>0</v>
      </c>
      <c r="J26" s="397">
        <f t="shared" si="2"/>
        <v>1</v>
      </c>
    </row>
    <row r="27" spans="1:10" s="42" customFormat="1" x14ac:dyDescent="0.2">
      <c r="A27" s="46">
        <v>18</v>
      </c>
      <c r="B27" s="7"/>
      <c r="C27" s="7"/>
      <c r="D27" s="7"/>
      <c r="E27" s="7"/>
      <c r="F27" s="228"/>
      <c r="G27" s="19" t="str">
        <f>IF(OR($B27="",$C27="",$E27="",$F27&lt;an_initial,$F27&gt;an_final,$I27=FALSE),"",80*VLOOKUP(J27,Coef!$E$2:$F$17,2,FALSE))</f>
        <v/>
      </c>
      <c r="H27" s="67" t="str">
        <f t="shared" si="0"/>
        <v/>
      </c>
      <c r="I27" s="389" t="b">
        <f t="shared" si="1"/>
        <v>0</v>
      </c>
      <c r="J27" s="397">
        <f t="shared" si="2"/>
        <v>1</v>
      </c>
    </row>
    <row r="28" spans="1:10" s="42" customFormat="1" x14ac:dyDescent="0.2">
      <c r="A28" s="46">
        <v>19</v>
      </c>
      <c r="B28" s="7"/>
      <c r="C28" s="7"/>
      <c r="D28" s="7"/>
      <c r="E28" s="7"/>
      <c r="F28" s="228"/>
      <c r="G28" s="19" t="str">
        <f>IF(OR($B28="",$C28="",$E28="",$F28&lt;an_initial,$F28&gt;an_final,$I28=FALSE),"",80*VLOOKUP(J28,Coef!$E$2:$F$17,2,FALSE))</f>
        <v/>
      </c>
      <c r="H28" s="67" t="str">
        <f t="shared" si="0"/>
        <v/>
      </c>
      <c r="I28" s="389" t="b">
        <f t="shared" si="1"/>
        <v>0</v>
      </c>
      <c r="J28" s="397">
        <f t="shared" si="2"/>
        <v>1</v>
      </c>
    </row>
    <row r="29" spans="1:10" s="42" customFormat="1" x14ac:dyDescent="0.2">
      <c r="A29" s="46">
        <v>20</v>
      </c>
      <c r="B29" s="7"/>
      <c r="C29" s="7"/>
      <c r="D29" s="7"/>
      <c r="E29" s="7"/>
      <c r="F29" s="228"/>
      <c r="G29" s="19" t="str">
        <f>IF(OR($B29="",$C29="",$E29="",$F29&lt;an_initial,$F29&gt;an_final,$I29=FALSE),"",80*VLOOKUP(J29,Coef!$E$2:$F$17,2,FALSE))</f>
        <v/>
      </c>
      <c r="H29" s="67" t="str">
        <f t="shared" si="0"/>
        <v/>
      </c>
      <c r="I29" s="389" t="b">
        <f t="shared" si="1"/>
        <v>0</v>
      </c>
      <c r="J29" s="397">
        <f t="shared" si="2"/>
        <v>1</v>
      </c>
    </row>
    <row r="30" spans="1:10" s="42" customFormat="1" x14ac:dyDescent="0.2">
      <c r="A30" s="46">
        <v>21</v>
      </c>
      <c r="B30" s="7"/>
      <c r="C30" s="7"/>
      <c r="D30" s="7"/>
      <c r="E30" s="7"/>
      <c r="F30" s="228"/>
      <c r="G30" s="19" t="str">
        <f>IF(OR($B30="",$C30="",$E30="",$F30&lt;an_initial,$F30&gt;an_final,$I30=FALSE),"",80*VLOOKUP(J30,Coef!$E$2:$F$17,2,FALSE))</f>
        <v/>
      </c>
      <c r="H30" s="67" t="str">
        <f t="shared" si="0"/>
        <v/>
      </c>
      <c r="I30" s="389" t="b">
        <f t="shared" si="1"/>
        <v>0</v>
      </c>
      <c r="J30" s="397">
        <f t="shared" si="2"/>
        <v>1</v>
      </c>
    </row>
    <row r="31" spans="1:10" s="42" customFormat="1" x14ac:dyDescent="0.2">
      <c r="A31" s="46">
        <v>22</v>
      </c>
      <c r="B31" s="7"/>
      <c r="C31" s="7"/>
      <c r="D31" s="7"/>
      <c r="E31" s="7"/>
      <c r="F31" s="228"/>
      <c r="G31" s="19" t="str">
        <f>IF(OR($B31="",$C31="",$E31="",$F31&lt;an_initial,$F31&gt;an_final,$I31=FALSE),"",80*VLOOKUP(J31,Coef!$E$2:$F$17,2,FALSE))</f>
        <v/>
      </c>
      <c r="H31" s="67" t="str">
        <f t="shared" si="0"/>
        <v/>
      </c>
      <c r="I31" s="389" t="b">
        <f t="shared" si="1"/>
        <v>0</v>
      </c>
      <c r="J31" s="397">
        <f t="shared" si="2"/>
        <v>1</v>
      </c>
    </row>
    <row r="32" spans="1:10" s="42" customFormat="1" x14ac:dyDescent="0.2">
      <c r="A32" s="46">
        <v>23</v>
      </c>
      <c r="B32" s="7"/>
      <c r="C32" s="7"/>
      <c r="D32" s="7"/>
      <c r="E32" s="7"/>
      <c r="F32" s="228"/>
      <c r="G32" s="19" t="str">
        <f>IF(OR($B32="",$C32="",$E32="",$F32&lt;an_initial,$F32&gt;an_final,$I32=FALSE),"",80*VLOOKUP(J32,Coef!$E$2:$F$17,2,FALSE))</f>
        <v/>
      </c>
      <c r="H32" s="67" t="str">
        <f t="shared" si="0"/>
        <v/>
      </c>
      <c r="I32" s="389" t="b">
        <f t="shared" si="1"/>
        <v>0</v>
      </c>
      <c r="J32" s="397">
        <f t="shared" si="2"/>
        <v>1</v>
      </c>
    </row>
    <row r="33" spans="1:10" s="42" customFormat="1" x14ac:dyDescent="0.2">
      <c r="A33" s="46">
        <v>24</v>
      </c>
      <c r="B33" s="7"/>
      <c r="C33" s="7"/>
      <c r="D33" s="7"/>
      <c r="E33" s="7"/>
      <c r="F33" s="228"/>
      <c r="G33" s="19" t="str">
        <f>IF(OR($B33="",$C33="",$E33="",$F33&lt;an_initial,$F33&gt;an_final,$I33=FALSE),"",80*VLOOKUP(J33,Coef!$E$2:$F$17,2,FALSE))</f>
        <v/>
      </c>
      <c r="H33" s="67" t="str">
        <f t="shared" si="0"/>
        <v/>
      </c>
      <c r="I33" s="389" t="b">
        <f t="shared" si="1"/>
        <v>0</v>
      </c>
      <c r="J33" s="397">
        <f t="shared" si="2"/>
        <v>1</v>
      </c>
    </row>
    <row r="34" spans="1:10" s="42" customFormat="1" x14ac:dyDescent="0.2">
      <c r="A34" s="46">
        <v>25</v>
      </c>
      <c r="B34" s="7"/>
      <c r="C34" s="7"/>
      <c r="D34" s="7"/>
      <c r="E34" s="7"/>
      <c r="F34" s="228"/>
      <c r="G34" s="19" t="str">
        <f>IF(OR($B34="",$C34="",$E34="",$F34&lt;an_initial,$F34&gt;an_final,$I34=FALSE),"",80*VLOOKUP(J34,Coef!$E$2:$F$17,2,FALSE))</f>
        <v/>
      </c>
      <c r="H34" s="67" t="str">
        <f t="shared" si="0"/>
        <v/>
      </c>
      <c r="I34" s="389" t="b">
        <f t="shared" si="1"/>
        <v>0</v>
      </c>
      <c r="J34" s="397">
        <f t="shared" si="2"/>
        <v>1</v>
      </c>
    </row>
    <row r="35" spans="1:10" s="42" customFormat="1" x14ac:dyDescent="0.2">
      <c r="A35" s="46">
        <v>26</v>
      </c>
      <c r="B35" s="7"/>
      <c r="C35" s="7"/>
      <c r="D35" s="7"/>
      <c r="E35" s="7"/>
      <c r="F35" s="228"/>
      <c r="G35" s="19" t="str">
        <f>IF(OR($B35="",$C35="",$E35="",$F35&lt;an_initial,$F35&gt;an_final,$I35=FALSE),"",80*VLOOKUP(J35,Coef!$E$2:$F$17,2,FALSE))</f>
        <v/>
      </c>
      <c r="H35" s="67" t="str">
        <f t="shared" si="0"/>
        <v/>
      </c>
      <c r="I35" s="389" t="b">
        <f t="shared" si="1"/>
        <v>0</v>
      </c>
      <c r="J35" s="397">
        <f t="shared" si="2"/>
        <v>1</v>
      </c>
    </row>
    <row r="36" spans="1:10" s="42" customFormat="1" x14ac:dyDescent="0.2">
      <c r="A36" s="46">
        <v>27</v>
      </c>
      <c r="B36" s="7"/>
      <c r="C36" s="7"/>
      <c r="D36" s="7"/>
      <c r="E36" s="7"/>
      <c r="F36" s="228"/>
      <c r="G36" s="19" t="str">
        <f>IF(OR($B36="",$C36="",$E36="",$F36&lt;an_initial,$F36&gt;an_final,$I36=FALSE),"",80*VLOOKUP(J36,Coef!$E$2:$F$17,2,FALSE))</f>
        <v/>
      </c>
      <c r="H36" s="67" t="str">
        <f t="shared" si="0"/>
        <v/>
      </c>
      <c r="I36" s="389" t="b">
        <f t="shared" si="1"/>
        <v>0</v>
      </c>
      <c r="J36" s="397">
        <f t="shared" si="2"/>
        <v>1</v>
      </c>
    </row>
    <row r="37" spans="1:10" s="42" customFormat="1" x14ac:dyDescent="0.2">
      <c r="A37" s="46">
        <v>28</v>
      </c>
      <c r="B37" s="7"/>
      <c r="C37" s="7"/>
      <c r="D37" s="7"/>
      <c r="E37" s="7"/>
      <c r="F37" s="228"/>
      <c r="G37" s="19" t="str">
        <f>IF(OR($B37="",$C37="",$E37="",$F37&lt;an_initial,$F37&gt;an_final,$I37=FALSE),"",80*VLOOKUP(J37,Coef!$E$2:$F$17,2,FALSE))</f>
        <v/>
      </c>
      <c r="H37" s="67" t="str">
        <f t="shared" si="0"/>
        <v/>
      </c>
      <c r="I37" s="389" t="b">
        <f t="shared" si="1"/>
        <v>0</v>
      </c>
      <c r="J37" s="397">
        <f t="shared" si="2"/>
        <v>1</v>
      </c>
    </row>
    <row r="38" spans="1:10" s="42" customFormat="1" x14ac:dyDescent="0.2">
      <c r="A38" s="46">
        <v>29</v>
      </c>
      <c r="B38" s="7"/>
      <c r="C38" s="7"/>
      <c r="D38" s="7"/>
      <c r="E38" s="7"/>
      <c r="F38" s="228"/>
      <c r="G38" s="19" t="str">
        <f>IF(OR($B38="",$C38="",$E38="",$F38&lt;an_initial,$F38&gt;an_final,$I38=FALSE),"",80*VLOOKUP(J38,Coef!$E$2:$F$17,2,FALSE))</f>
        <v/>
      </c>
      <c r="H38" s="67" t="str">
        <f t="shared" si="0"/>
        <v/>
      </c>
      <c r="I38" s="389" t="b">
        <f t="shared" si="1"/>
        <v>0</v>
      </c>
      <c r="J38" s="397">
        <f t="shared" si="2"/>
        <v>1</v>
      </c>
    </row>
    <row r="39" spans="1:10" s="42" customFormat="1" x14ac:dyDescent="0.2">
      <c r="A39" s="46">
        <v>30</v>
      </c>
      <c r="B39" s="7"/>
      <c r="C39" s="7"/>
      <c r="D39" s="7"/>
      <c r="E39" s="7"/>
      <c r="F39" s="228"/>
      <c r="G39" s="19" t="str">
        <f>IF(OR($B39="",$C39="",$E39="",$F39&lt;an_initial,$F39&gt;an_final,$I39=FALSE),"",80*VLOOKUP(J39,Coef!$E$2:$F$17,2,FALSE))</f>
        <v/>
      </c>
      <c r="H39" s="67" t="str">
        <f t="shared" si="0"/>
        <v/>
      </c>
      <c r="I39" s="389" t="b">
        <f t="shared" si="1"/>
        <v>0</v>
      </c>
      <c r="J39" s="397">
        <f t="shared" si="2"/>
        <v>1</v>
      </c>
    </row>
    <row r="40" spans="1:10" s="42" customFormat="1" x14ac:dyDescent="0.2">
      <c r="A40" s="46">
        <v>31</v>
      </c>
      <c r="B40" s="7"/>
      <c r="C40" s="7"/>
      <c r="D40" s="7"/>
      <c r="E40" s="7"/>
      <c r="F40" s="228"/>
      <c r="G40" s="19" t="str">
        <f>IF(OR($B40="",$C40="",$E40="",$F40&lt;an_initial,$F40&gt;an_final,$I40=FALSE),"",80*VLOOKUP(J40,Coef!$E$2:$F$17,2,FALSE))</f>
        <v/>
      </c>
      <c r="H40" s="67" t="str">
        <f t="shared" si="0"/>
        <v/>
      </c>
      <c r="I40" s="389" t="b">
        <f t="shared" si="1"/>
        <v>0</v>
      </c>
      <c r="J40" s="397">
        <f t="shared" si="2"/>
        <v>1</v>
      </c>
    </row>
    <row r="41" spans="1:10" s="42" customFormat="1" x14ac:dyDescent="0.2">
      <c r="A41" s="46">
        <v>32</v>
      </c>
      <c r="B41" s="7"/>
      <c r="C41" s="7"/>
      <c r="D41" s="7"/>
      <c r="E41" s="7"/>
      <c r="F41" s="228"/>
      <c r="G41" s="19" t="str">
        <f>IF(OR($B41="",$C41="",$E41="",$F41&lt;an_initial,$F41&gt;an_final,$I41=FALSE),"",80*VLOOKUP(J41,Coef!$E$2:$F$17,2,FALSE))</f>
        <v/>
      </c>
      <c r="H41" s="67" t="str">
        <f t="shared" si="0"/>
        <v/>
      </c>
      <c r="I41" s="389" t="b">
        <f t="shared" si="1"/>
        <v>0</v>
      </c>
      <c r="J41" s="397">
        <f t="shared" si="2"/>
        <v>1</v>
      </c>
    </row>
    <row r="42" spans="1:10" s="42" customFormat="1" x14ac:dyDescent="0.2">
      <c r="A42" s="46">
        <v>33</v>
      </c>
      <c r="B42" s="7"/>
      <c r="C42" s="7"/>
      <c r="D42" s="7"/>
      <c r="E42" s="7"/>
      <c r="F42" s="228"/>
      <c r="G42" s="19" t="str">
        <f>IF(OR($B42="",$C42="",$E42="",$F42&lt;an_initial,$F42&gt;an_final,$I42=FALSE),"",80*VLOOKUP(J42,Coef!$E$2:$F$17,2,FALSE))</f>
        <v/>
      </c>
      <c r="H42" s="67" t="str">
        <f t="shared" si="0"/>
        <v/>
      </c>
      <c r="I42" s="389" t="b">
        <f t="shared" si="1"/>
        <v>0</v>
      </c>
      <c r="J42" s="397">
        <f t="shared" ref="J42:J73" si="3">LEN(B42)-LEN(SUBSTITUTE(B42,",",""))+1</f>
        <v>1</v>
      </c>
    </row>
    <row r="43" spans="1:10" s="42" customFormat="1" x14ac:dyDescent="0.2">
      <c r="A43" s="46">
        <v>34</v>
      </c>
      <c r="B43" s="7"/>
      <c r="C43" s="7"/>
      <c r="D43" s="7"/>
      <c r="E43" s="7"/>
      <c r="F43" s="228"/>
      <c r="G43" s="19" t="str">
        <f>IF(OR($B43="",$C43="",$E43="",$F43&lt;an_initial,$F43&gt;an_final,$I43=FALSE),"",80*VLOOKUP(J43,Coef!$E$2:$F$17,2,FALSE))</f>
        <v/>
      </c>
      <c r="H43" s="67" t="str">
        <f t="shared" si="0"/>
        <v/>
      </c>
      <c r="I43" s="389" t="b">
        <f t="shared" si="1"/>
        <v>0</v>
      </c>
      <c r="J43" s="397">
        <f t="shared" si="3"/>
        <v>1</v>
      </c>
    </row>
    <row r="44" spans="1:10" s="42" customFormat="1" x14ac:dyDescent="0.2">
      <c r="A44" s="46">
        <v>35</v>
      </c>
      <c r="B44" s="7"/>
      <c r="C44" s="7"/>
      <c r="D44" s="7"/>
      <c r="E44" s="7"/>
      <c r="F44" s="228"/>
      <c r="G44" s="19" t="str">
        <f>IF(OR($B44="",$C44="",$E44="",$F44&lt;an_initial,$F44&gt;an_final,$I44=FALSE),"",80*VLOOKUP(J44,Coef!$E$2:$F$17,2,FALSE))</f>
        <v/>
      </c>
      <c r="H44" s="67" t="str">
        <f t="shared" si="0"/>
        <v/>
      </c>
      <c r="I44" s="389" t="b">
        <f t="shared" si="1"/>
        <v>0</v>
      </c>
      <c r="J44" s="397">
        <f t="shared" si="3"/>
        <v>1</v>
      </c>
    </row>
    <row r="45" spans="1:10" s="42" customFormat="1" x14ac:dyDescent="0.2">
      <c r="A45" s="46">
        <v>36</v>
      </c>
      <c r="B45" s="7"/>
      <c r="C45" s="7"/>
      <c r="D45" s="7"/>
      <c r="E45" s="7"/>
      <c r="F45" s="228"/>
      <c r="G45" s="19" t="str">
        <f>IF(OR($B45="",$C45="",$E45="",$F45&lt;an_initial,$F45&gt;an_final,$I45=FALSE),"",80*VLOOKUP(J45,Coef!$E$2:$F$17,2,FALSE))</f>
        <v/>
      </c>
      <c r="H45" s="67" t="str">
        <f t="shared" si="0"/>
        <v/>
      </c>
      <c r="I45" s="389" t="b">
        <f t="shared" si="1"/>
        <v>0</v>
      </c>
      <c r="J45" s="397">
        <f t="shared" si="3"/>
        <v>1</v>
      </c>
    </row>
    <row r="46" spans="1:10" s="42" customFormat="1" x14ac:dyDescent="0.2">
      <c r="A46" s="46">
        <v>37</v>
      </c>
      <c r="B46" s="7"/>
      <c r="C46" s="7"/>
      <c r="D46" s="7"/>
      <c r="E46" s="7"/>
      <c r="F46" s="228"/>
      <c r="G46" s="19" t="str">
        <f>IF(OR($B46="",$C46="",$E46="",$F46&lt;an_initial,$F46&gt;an_final,$I46=FALSE),"",80*VLOOKUP(J46,Coef!$E$2:$F$17,2,FALSE))</f>
        <v/>
      </c>
      <c r="H46" s="67" t="str">
        <f t="shared" si="0"/>
        <v/>
      </c>
      <c r="I46" s="389" t="b">
        <f t="shared" si="1"/>
        <v>0</v>
      </c>
      <c r="J46" s="397">
        <f t="shared" si="3"/>
        <v>1</v>
      </c>
    </row>
    <row r="47" spans="1:10" s="42" customFormat="1" x14ac:dyDescent="0.2">
      <c r="A47" s="46">
        <v>38</v>
      </c>
      <c r="B47" s="7"/>
      <c r="C47" s="7"/>
      <c r="D47" s="7"/>
      <c r="E47" s="7"/>
      <c r="F47" s="228"/>
      <c r="G47" s="19" t="str">
        <f>IF(OR($B47="",$C47="",$E47="",$F47&lt;an_initial,$F47&gt;an_final,$I47=FALSE),"",80*VLOOKUP(J47,Coef!$E$2:$F$17,2,FALSE))</f>
        <v/>
      </c>
      <c r="H47" s="67" t="str">
        <f t="shared" si="0"/>
        <v/>
      </c>
      <c r="I47" s="389" t="b">
        <f t="shared" si="1"/>
        <v>0</v>
      </c>
      <c r="J47" s="397">
        <f t="shared" si="3"/>
        <v>1</v>
      </c>
    </row>
    <row r="48" spans="1:10" s="42" customFormat="1" x14ac:dyDescent="0.2">
      <c r="A48" s="46">
        <v>39</v>
      </c>
      <c r="B48" s="7"/>
      <c r="C48" s="7"/>
      <c r="D48" s="7"/>
      <c r="E48" s="7"/>
      <c r="F48" s="228"/>
      <c r="G48" s="19" t="str">
        <f>IF(OR($B48="",$C48="",$E48="",$F48&lt;an_initial,$F48&gt;an_final,$I48=FALSE),"",80*VLOOKUP(J48,Coef!$E$2:$F$17,2,FALSE))</f>
        <v/>
      </c>
      <c r="H48" s="67" t="str">
        <f t="shared" si="0"/>
        <v/>
      </c>
      <c r="I48" s="389" t="b">
        <f t="shared" si="1"/>
        <v>0</v>
      </c>
      <c r="J48" s="397">
        <f t="shared" si="3"/>
        <v>1</v>
      </c>
    </row>
    <row r="49" spans="1:10" s="42" customFormat="1" x14ac:dyDescent="0.2">
      <c r="A49" s="46">
        <v>40</v>
      </c>
      <c r="B49" s="7"/>
      <c r="C49" s="7"/>
      <c r="D49" s="7"/>
      <c r="E49" s="7"/>
      <c r="F49" s="228"/>
      <c r="G49" s="19" t="str">
        <f>IF(OR($B49="",$C49="",$E49="",$F49&lt;an_initial,$F49&gt;an_final,$I49=FALSE),"",80*VLOOKUP(J49,Coef!$E$2:$F$17,2,FALSE))</f>
        <v/>
      </c>
      <c r="H49" s="67" t="str">
        <f t="shared" si="0"/>
        <v/>
      </c>
      <c r="I49" s="389" t="b">
        <f t="shared" si="1"/>
        <v>0</v>
      </c>
      <c r="J49" s="397">
        <f t="shared" si="3"/>
        <v>1</v>
      </c>
    </row>
    <row r="50" spans="1:10" s="42" customFormat="1" x14ac:dyDescent="0.2">
      <c r="A50" s="46">
        <v>41</v>
      </c>
      <c r="B50" s="7"/>
      <c r="C50" s="7"/>
      <c r="D50" s="7"/>
      <c r="E50" s="7"/>
      <c r="F50" s="228"/>
      <c r="G50" s="19" t="str">
        <f>IF(OR($B50="",$C50="",$E50="",$F50&lt;an_initial,$F50&gt;an_final,$I50=FALSE),"",80*VLOOKUP(J50,Coef!$E$2:$F$17,2,FALSE))</f>
        <v/>
      </c>
      <c r="H50" s="67" t="str">
        <f t="shared" si="0"/>
        <v/>
      </c>
      <c r="I50" s="389" t="b">
        <f t="shared" si="1"/>
        <v>0</v>
      </c>
      <c r="J50" s="397">
        <f t="shared" si="3"/>
        <v>1</v>
      </c>
    </row>
    <row r="51" spans="1:10" s="42" customFormat="1" x14ac:dyDescent="0.2">
      <c r="A51" s="46">
        <v>42</v>
      </c>
      <c r="B51" s="7"/>
      <c r="C51" s="7"/>
      <c r="D51" s="7"/>
      <c r="E51" s="7"/>
      <c r="F51" s="228"/>
      <c r="G51" s="19" t="str">
        <f>IF(OR($B51="",$C51="",$E51="",$F51&lt;an_initial,$F51&gt;an_final,$I51=FALSE),"",80*VLOOKUP(J51,Coef!$E$2:$F$17,2,FALSE))</f>
        <v/>
      </c>
      <c r="H51" s="67" t="str">
        <f t="shared" si="0"/>
        <v/>
      </c>
      <c r="I51" s="389" t="b">
        <f t="shared" si="1"/>
        <v>0</v>
      </c>
      <c r="J51" s="397">
        <f t="shared" si="3"/>
        <v>1</v>
      </c>
    </row>
    <row r="52" spans="1:10" s="42" customFormat="1" x14ac:dyDescent="0.2">
      <c r="A52" s="46">
        <v>43</v>
      </c>
      <c r="B52" s="7"/>
      <c r="C52" s="7"/>
      <c r="D52" s="7"/>
      <c r="E52" s="7"/>
      <c r="F52" s="228"/>
      <c r="G52" s="19" t="str">
        <f>IF(OR($B52="",$C52="",$E52="",$F52&lt;an_initial,$F52&gt;an_final,$I52=FALSE),"",80*VLOOKUP(J52,Coef!$E$2:$F$17,2,FALSE))</f>
        <v/>
      </c>
      <c r="H52" s="67" t="str">
        <f t="shared" si="0"/>
        <v/>
      </c>
      <c r="I52" s="389" t="b">
        <f t="shared" si="1"/>
        <v>0</v>
      </c>
      <c r="J52" s="397">
        <f t="shared" si="3"/>
        <v>1</v>
      </c>
    </row>
    <row r="53" spans="1:10" s="42" customFormat="1" x14ac:dyDescent="0.2">
      <c r="A53" s="46">
        <v>44</v>
      </c>
      <c r="B53" s="7"/>
      <c r="C53" s="7"/>
      <c r="D53" s="7"/>
      <c r="E53" s="7"/>
      <c r="F53" s="228"/>
      <c r="G53" s="19" t="str">
        <f>IF(OR($B53="",$C53="",$E53="",$F53&lt;an_initial,$F53&gt;an_final,$I53=FALSE),"",80*VLOOKUP(J53,Coef!$E$2:$F$17,2,FALSE))</f>
        <v/>
      </c>
      <c r="H53" s="67" t="str">
        <f t="shared" si="0"/>
        <v/>
      </c>
      <c r="I53" s="389" t="b">
        <f t="shared" si="1"/>
        <v>0</v>
      </c>
      <c r="J53" s="397">
        <f t="shared" si="3"/>
        <v>1</v>
      </c>
    </row>
    <row r="54" spans="1:10" s="42" customFormat="1" x14ac:dyDescent="0.2">
      <c r="A54" s="46">
        <v>45</v>
      </c>
      <c r="B54" s="7"/>
      <c r="C54" s="7"/>
      <c r="D54" s="7"/>
      <c r="E54" s="7"/>
      <c r="F54" s="228"/>
      <c r="G54" s="19" t="str">
        <f>IF(OR($B54="",$C54="",$E54="",$F54&lt;an_initial,$F54&gt;an_final,$I54=FALSE),"",80*VLOOKUP(J54,Coef!$E$2:$F$17,2,FALSE))</f>
        <v/>
      </c>
      <c r="H54" s="67" t="str">
        <f t="shared" si="0"/>
        <v/>
      </c>
      <c r="I54" s="389" t="b">
        <f t="shared" si="1"/>
        <v>0</v>
      </c>
      <c r="J54" s="397">
        <f t="shared" si="3"/>
        <v>1</v>
      </c>
    </row>
    <row r="55" spans="1:10" s="42" customFormat="1" x14ac:dyDescent="0.2">
      <c r="A55" s="46">
        <v>46</v>
      </c>
      <c r="B55" s="7"/>
      <c r="C55" s="7"/>
      <c r="D55" s="7"/>
      <c r="E55" s="7"/>
      <c r="F55" s="228"/>
      <c r="G55" s="19" t="str">
        <f>IF(OR($B55="",$C55="",$E55="",$F55&lt;an_initial,$F55&gt;an_final,$I55=FALSE),"",80*VLOOKUP(J55,Coef!$E$2:$F$17,2,FALSE))</f>
        <v/>
      </c>
      <c r="H55" s="67" t="str">
        <f t="shared" si="0"/>
        <v/>
      </c>
      <c r="I55" s="389" t="b">
        <f t="shared" si="1"/>
        <v>0</v>
      </c>
      <c r="J55" s="397">
        <f t="shared" si="3"/>
        <v>1</v>
      </c>
    </row>
    <row r="56" spans="1:10" s="42" customFormat="1" x14ac:dyDescent="0.2">
      <c r="A56" s="46">
        <v>47</v>
      </c>
      <c r="B56" s="7"/>
      <c r="C56" s="7"/>
      <c r="D56" s="7"/>
      <c r="E56" s="7"/>
      <c r="F56" s="228"/>
      <c r="G56" s="19" t="str">
        <f>IF(OR($B56="",$C56="",$E56="",$F56&lt;an_initial,$F56&gt;an_final,$I56=FALSE),"",80*VLOOKUP(J56,Coef!$E$2:$F$17,2,FALSE))</f>
        <v/>
      </c>
      <c r="H56" s="67" t="str">
        <f t="shared" si="0"/>
        <v/>
      </c>
      <c r="I56" s="389" t="b">
        <f t="shared" si="1"/>
        <v>0</v>
      </c>
      <c r="J56" s="397">
        <f t="shared" si="3"/>
        <v>1</v>
      </c>
    </row>
    <row r="57" spans="1:10" s="42" customFormat="1" x14ac:dyDescent="0.2">
      <c r="A57" s="46">
        <v>48</v>
      </c>
      <c r="B57" s="7"/>
      <c r="C57" s="7"/>
      <c r="D57" s="7"/>
      <c r="E57" s="7"/>
      <c r="F57" s="228"/>
      <c r="G57" s="19" t="str">
        <f>IF(OR($B57="",$C57="",$E57="",$F57&lt;an_initial,$F57&gt;an_final,$I57=FALSE),"",80*VLOOKUP(J57,Coef!$E$2:$F$17,2,FALSE))</f>
        <v/>
      </c>
      <c r="H57" s="67" t="str">
        <f t="shared" si="0"/>
        <v/>
      </c>
      <c r="I57" s="389" t="b">
        <f t="shared" si="1"/>
        <v>0</v>
      </c>
      <c r="J57" s="397">
        <f t="shared" si="3"/>
        <v>1</v>
      </c>
    </row>
    <row r="58" spans="1:10" s="42" customFormat="1" x14ac:dyDescent="0.2">
      <c r="A58" s="46">
        <v>49</v>
      </c>
      <c r="B58" s="7"/>
      <c r="C58" s="7"/>
      <c r="D58" s="7"/>
      <c r="E58" s="7"/>
      <c r="F58" s="228"/>
      <c r="G58" s="19" t="str">
        <f>IF(OR($B58="",$C58="",$E58="",$F58&lt;an_initial,$F58&gt;an_final,$I58=FALSE),"",80*VLOOKUP(J58,Coef!$E$2:$F$17,2,FALSE))</f>
        <v/>
      </c>
      <c r="H58" s="67" t="str">
        <f t="shared" si="0"/>
        <v/>
      </c>
      <c r="I58" s="389" t="b">
        <f t="shared" si="1"/>
        <v>0</v>
      </c>
      <c r="J58" s="397">
        <f t="shared" si="3"/>
        <v>1</v>
      </c>
    </row>
    <row r="59" spans="1:10" s="42" customFormat="1" x14ac:dyDescent="0.2">
      <c r="A59" s="46">
        <v>50</v>
      </c>
      <c r="B59" s="7"/>
      <c r="C59" s="7"/>
      <c r="D59" s="7"/>
      <c r="E59" s="7"/>
      <c r="F59" s="228"/>
      <c r="G59" s="19" t="str">
        <f>IF(OR($B59="",$C59="",$E59="",$F59&lt;an_initial,$F59&gt;an_final,$I59=FALSE),"",80*VLOOKUP(J59,Coef!$E$2:$F$17,2,FALSE))</f>
        <v/>
      </c>
      <c r="H59" s="67" t="str">
        <f t="shared" si="0"/>
        <v/>
      </c>
      <c r="I59" s="389" t="b">
        <f t="shared" si="1"/>
        <v>0</v>
      </c>
      <c r="J59" s="397">
        <f t="shared" si="3"/>
        <v>1</v>
      </c>
    </row>
    <row r="60" spans="1:10" s="42" customFormat="1" x14ac:dyDescent="0.2">
      <c r="A60" s="46">
        <v>51</v>
      </c>
      <c r="B60" s="7"/>
      <c r="C60" s="7"/>
      <c r="D60" s="7"/>
      <c r="E60" s="7"/>
      <c r="F60" s="228"/>
      <c r="G60" s="19" t="str">
        <f>IF(OR($B60="",$C60="",$E60="",$F60&lt;an_initial,$F60&gt;an_final,$I60=FALSE),"",80*VLOOKUP(J60,Coef!$E$2:$F$17,2,FALSE))</f>
        <v/>
      </c>
      <c r="H60" s="67" t="str">
        <f t="shared" si="0"/>
        <v/>
      </c>
      <c r="I60" s="389" t="b">
        <f t="shared" si="1"/>
        <v>0</v>
      </c>
      <c r="J60" s="397">
        <f t="shared" si="3"/>
        <v>1</v>
      </c>
    </row>
    <row r="61" spans="1:10" s="42" customFormat="1" x14ac:dyDescent="0.2">
      <c r="A61" s="46">
        <v>52</v>
      </c>
      <c r="B61" s="7"/>
      <c r="C61" s="7"/>
      <c r="D61" s="7"/>
      <c r="E61" s="7"/>
      <c r="F61" s="228"/>
      <c r="G61" s="19" t="str">
        <f>IF(OR($B61="",$C61="",$E61="",$F61&lt;an_initial,$F61&gt;an_final,$I61=FALSE),"",80*VLOOKUP(J61,Coef!$E$2:$F$17,2,FALSE))</f>
        <v/>
      </c>
      <c r="H61" s="67" t="str">
        <f t="shared" si="0"/>
        <v/>
      </c>
      <c r="I61" s="389" t="b">
        <f t="shared" si="1"/>
        <v>0</v>
      </c>
      <c r="J61" s="397">
        <f t="shared" si="3"/>
        <v>1</v>
      </c>
    </row>
    <row r="62" spans="1:10" s="42" customFormat="1" x14ac:dyDescent="0.2">
      <c r="A62" s="46">
        <v>53</v>
      </c>
      <c r="B62" s="7"/>
      <c r="C62" s="7"/>
      <c r="D62" s="7"/>
      <c r="E62" s="7"/>
      <c r="F62" s="228"/>
      <c r="G62" s="19" t="str">
        <f>IF(OR($B62="",$C62="",$E62="",$F62&lt;an_initial,$F62&gt;an_final,$I62=FALSE),"",80*VLOOKUP(J62,Coef!$E$2:$F$17,2,FALSE))</f>
        <v/>
      </c>
      <c r="H62" s="67" t="str">
        <f t="shared" si="0"/>
        <v/>
      </c>
      <c r="I62" s="389" t="b">
        <f t="shared" si="1"/>
        <v>0</v>
      </c>
      <c r="J62" s="397">
        <f t="shared" si="3"/>
        <v>1</v>
      </c>
    </row>
    <row r="63" spans="1:10" s="42" customFormat="1" x14ac:dyDescent="0.2">
      <c r="A63" s="46">
        <v>54</v>
      </c>
      <c r="B63" s="7"/>
      <c r="C63" s="7"/>
      <c r="D63" s="7"/>
      <c r="E63" s="7"/>
      <c r="F63" s="228"/>
      <c r="G63" s="19" t="str">
        <f>IF(OR($B63="",$C63="",$E63="",$F63&lt;an_initial,$F63&gt;an_final,$I63=FALSE),"",80*VLOOKUP(J63,Coef!$E$2:$F$17,2,FALSE))</f>
        <v/>
      </c>
      <c r="H63" s="67" t="str">
        <f t="shared" si="0"/>
        <v/>
      </c>
      <c r="I63" s="389" t="b">
        <f t="shared" si="1"/>
        <v>0</v>
      </c>
      <c r="J63" s="397">
        <f t="shared" si="3"/>
        <v>1</v>
      </c>
    </row>
    <row r="64" spans="1:10" s="42" customFormat="1" x14ac:dyDescent="0.2">
      <c r="A64" s="46">
        <v>55</v>
      </c>
      <c r="B64" s="7"/>
      <c r="C64" s="7"/>
      <c r="D64" s="7"/>
      <c r="E64" s="7"/>
      <c r="F64" s="228"/>
      <c r="G64" s="19" t="str">
        <f>IF(OR($B64="",$C64="",$E64="",$F64&lt;an_initial,$F64&gt;an_final,$I64=FALSE),"",80*VLOOKUP(J64,Coef!$E$2:$F$17,2,FALSE))</f>
        <v/>
      </c>
      <c r="H64" s="67" t="str">
        <f t="shared" si="0"/>
        <v/>
      </c>
      <c r="I64" s="389" t="b">
        <f t="shared" si="1"/>
        <v>0</v>
      </c>
      <c r="J64" s="397">
        <f t="shared" si="3"/>
        <v>1</v>
      </c>
    </row>
    <row r="65" spans="1:11" s="42" customFormat="1" x14ac:dyDescent="0.2">
      <c r="A65" s="46">
        <v>56</v>
      </c>
      <c r="B65" s="7"/>
      <c r="C65" s="7"/>
      <c r="D65" s="7"/>
      <c r="E65" s="7"/>
      <c r="F65" s="228"/>
      <c r="G65" s="19" t="str">
        <f>IF(OR($B65="",$C65="",$E65="",$F65&lt;an_initial,$F65&gt;an_final,$I65=FALSE),"",80*VLOOKUP(J65,Coef!$E$2:$F$17,2,FALSE))</f>
        <v/>
      </c>
      <c r="H65" s="67" t="str">
        <f t="shared" si="0"/>
        <v/>
      </c>
      <c r="I65" s="389" t="b">
        <f t="shared" si="1"/>
        <v>0</v>
      </c>
      <c r="J65" s="397">
        <f t="shared" si="3"/>
        <v>1</v>
      </c>
    </row>
    <row r="66" spans="1:11" s="42" customFormat="1" x14ac:dyDescent="0.2">
      <c r="A66" s="46">
        <v>57</v>
      </c>
      <c r="B66" s="7"/>
      <c r="C66" s="7"/>
      <c r="D66" s="7"/>
      <c r="E66" s="7"/>
      <c r="F66" s="228"/>
      <c r="G66" s="19" t="str">
        <f>IF(OR($B66="",$C66="",$E66="",$F66&lt;an_initial,$F66&gt;an_final,$I66=FALSE),"",80*VLOOKUP(J66,Coef!$E$2:$F$17,2,FALSE))</f>
        <v/>
      </c>
      <c r="H66" s="67" t="str">
        <f t="shared" si="0"/>
        <v/>
      </c>
      <c r="I66" s="389" t="b">
        <f t="shared" si="1"/>
        <v>0</v>
      </c>
      <c r="J66" s="397">
        <f t="shared" si="3"/>
        <v>1</v>
      </c>
    </row>
    <row r="67" spans="1:11" s="42" customFormat="1" x14ac:dyDescent="0.2">
      <c r="A67" s="46">
        <v>58</v>
      </c>
      <c r="B67" s="7"/>
      <c r="C67" s="7"/>
      <c r="D67" s="7"/>
      <c r="E67" s="7"/>
      <c r="F67" s="228"/>
      <c r="G67" s="19" t="str">
        <f>IF(OR($B67="",$C67="",$E67="",$F67&lt;an_initial,$F67&gt;an_final,$I67=FALSE),"",80*VLOOKUP(J67,Coef!$E$2:$F$17,2,FALSE))</f>
        <v/>
      </c>
      <c r="H67" s="67" t="str">
        <f t="shared" si="0"/>
        <v/>
      </c>
      <c r="I67" s="389" t="b">
        <f t="shared" si="1"/>
        <v>0</v>
      </c>
      <c r="J67" s="397">
        <f t="shared" si="3"/>
        <v>1</v>
      </c>
    </row>
    <row r="68" spans="1:11" s="42" customFormat="1" x14ac:dyDescent="0.2">
      <c r="A68" s="46">
        <v>59</v>
      </c>
      <c r="B68" s="7"/>
      <c r="C68" s="7"/>
      <c r="D68" s="7"/>
      <c r="E68" s="7"/>
      <c r="F68" s="228"/>
      <c r="G68" s="19" t="str">
        <f>IF(OR($B68="",$C68="",$E68="",$F68&lt;an_initial,$F68&gt;an_final,$I68=FALSE),"",80*VLOOKUP(J68,Coef!$E$2:$F$17,2,FALSE))</f>
        <v/>
      </c>
      <c r="H68" s="67" t="str">
        <f t="shared" si="0"/>
        <v/>
      </c>
      <c r="I68" s="389" t="b">
        <f t="shared" si="1"/>
        <v>0</v>
      </c>
      <c r="J68" s="397">
        <f t="shared" si="3"/>
        <v>1</v>
      </c>
    </row>
    <row r="69" spans="1:11" s="42" customFormat="1" x14ac:dyDescent="0.2">
      <c r="A69" s="46">
        <v>60</v>
      </c>
      <c r="B69" s="7"/>
      <c r="C69" s="7"/>
      <c r="D69" s="7"/>
      <c r="E69" s="7"/>
      <c r="F69" s="228"/>
      <c r="G69" s="19" t="str">
        <f>IF(OR($B69="",$C69="",$E69="",$F69&lt;an_initial,$F69&gt;an_final,$I69=FALSE),"",80*VLOOKUP(J69,Coef!$E$2:$F$17,2,FALSE))</f>
        <v/>
      </c>
      <c r="H69" s="67" t="str">
        <f t="shared" si="0"/>
        <v/>
      </c>
      <c r="I69" s="389" t="b">
        <f t="shared" si="1"/>
        <v>0</v>
      </c>
      <c r="J69" s="397">
        <f t="shared" si="3"/>
        <v>1</v>
      </c>
    </row>
    <row r="70" spans="1:11" s="42" customFormat="1" x14ac:dyDescent="0.2">
      <c r="A70" s="46">
        <v>61</v>
      </c>
      <c r="B70" s="7"/>
      <c r="C70" s="7"/>
      <c r="D70" s="7"/>
      <c r="E70" s="7"/>
      <c r="F70" s="228"/>
      <c r="G70" s="19" t="str">
        <f>IF(OR($B70="",$C70="",$E70="",$F70&lt;an_initial,$F70&gt;an_final,$I70=FALSE),"",80*VLOOKUP(J70,Coef!$E$2:$F$17,2,FALSE))</f>
        <v/>
      </c>
      <c r="H70" s="67" t="str">
        <f t="shared" si="0"/>
        <v/>
      </c>
      <c r="I70" s="389" t="b">
        <f t="shared" si="1"/>
        <v>0</v>
      </c>
      <c r="J70" s="397">
        <f t="shared" si="3"/>
        <v>1</v>
      </c>
    </row>
    <row r="71" spans="1:11" s="42" customFormat="1" x14ac:dyDescent="0.2">
      <c r="A71" s="46">
        <v>62</v>
      </c>
      <c r="B71" s="7"/>
      <c r="C71" s="7"/>
      <c r="D71" s="7"/>
      <c r="E71" s="7"/>
      <c r="F71" s="228"/>
      <c r="G71" s="19" t="str">
        <f>IF(OR($B71="",$C71="",$E71="",$F71&lt;an_initial,$F71&gt;an_final,$I71=FALSE),"",80*VLOOKUP(J71,Coef!$E$2:$F$17,2,FALSE))</f>
        <v/>
      </c>
      <c r="H71" s="67" t="str">
        <f t="shared" si="0"/>
        <v/>
      </c>
      <c r="I71" s="389" t="b">
        <f t="shared" si="1"/>
        <v>0</v>
      </c>
      <c r="J71" s="397">
        <f t="shared" si="3"/>
        <v>1</v>
      </c>
    </row>
    <row r="72" spans="1:11" s="42" customFormat="1" x14ac:dyDescent="0.2">
      <c r="A72" s="46">
        <v>63</v>
      </c>
      <c r="B72" s="7"/>
      <c r="C72" s="7"/>
      <c r="D72" s="7"/>
      <c r="E72" s="7"/>
      <c r="F72" s="228"/>
      <c r="G72" s="19" t="str">
        <f>IF(OR($B72="",$C72="",$E72="",$F72&lt;an_initial,$F72&gt;an_final,$I72=FALSE),"",80*VLOOKUP(J72,Coef!$E$2:$F$17,2,FALSE))</f>
        <v/>
      </c>
      <c r="H72" s="67" t="str">
        <f t="shared" si="0"/>
        <v/>
      </c>
      <c r="I72" s="389" t="b">
        <f t="shared" si="1"/>
        <v>0</v>
      </c>
      <c r="J72" s="397">
        <f t="shared" si="3"/>
        <v>1</v>
      </c>
    </row>
    <row r="73" spans="1:11" s="42" customFormat="1" x14ac:dyDescent="0.2">
      <c r="A73" s="46">
        <v>64</v>
      </c>
      <c r="B73" s="7"/>
      <c r="C73" s="7"/>
      <c r="D73" s="7"/>
      <c r="E73" s="7"/>
      <c r="F73" s="228"/>
      <c r="G73" s="19" t="str">
        <f>IF(OR($B73="",$C73="",$E73="",$F73&lt;an_initial,$F73&gt;an_final,$I73=FALSE),"",80*VLOOKUP(J73,Coef!$E$2:$F$17,2,FALSE))</f>
        <v/>
      </c>
      <c r="H73" s="67" t="str">
        <f t="shared" si="0"/>
        <v/>
      </c>
      <c r="I73" s="389" t="b">
        <f t="shared" si="1"/>
        <v>0</v>
      </c>
      <c r="J73" s="397">
        <f t="shared" si="3"/>
        <v>1</v>
      </c>
    </row>
    <row r="74" spans="1:11" s="42" customFormat="1" x14ac:dyDescent="0.2">
      <c r="A74" s="46">
        <v>65</v>
      </c>
      <c r="B74" s="7"/>
      <c r="C74" s="7"/>
      <c r="D74" s="7"/>
      <c r="E74" s="7"/>
      <c r="F74" s="228"/>
      <c r="G74" s="19" t="str">
        <f>IF(OR($B74="",$C74="",$E74="",$F74&lt;an_initial,$F74&gt;an_final,$I74=FALSE),"",80*VLOOKUP(J74,Coef!$E$2:$F$17,2,FALSE))</f>
        <v/>
      </c>
      <c r="H74" s="67" t="str">
        <f t="shared" ref="H74:H137" si="4">IF(OR($B74="",$C74="",$E74="",$F74&gt;an_final,$I74=FALSE),"",IF($F74&gt;=an_initial,1,""))</f>
        <v/>
      </c>
      <c r="I74" s="389" t="b">
        <f t="shared" ref="I74:I137" si="5">IF(nume_candidat="",FALSE,ISNUMBER(SEARCH(nume_candidat,$B74)))</f>
        <v>0</v>
      </c>
      <c r="J74" s="397">
        <f t="shared" ref="J74:J105" si="6">LEN(B74)-LEN(SUBSTITUTE(B74,",",""))+1</f>
        <v>1</v>
      </c>
    </row>
    <row r="75" spans="1:11" s="42" customFormat="1" x14ac:dyDescent="0.2">
      <c r="A75" s="46">
        <v>66</v>
      </c>
      <c r="B75" s="7"/>
      <c r="C75" s="7"/>
      <c r="D75" s="7"/>
      <c r="E75" s="7"/>
      <c r="F75" s="228"/>
      <c r="G75" s="19" t="str">
        <f>IF(OR($B75="",$C75="",$E75="",$F75&lt;an_initial,$F75&gt;an_final,$I75=FALSE),"",80*VLOOKUP(J75,Coef!$E$2:$F$17,2,FALSE))</f>
        <v/>
      </c>
      <c r="H75" s="67" t="str">
        <f t="shared" si="4"/>
        <v/>
      </c>
      <c r="I75" s="389" t="b">
        <f t="shared" si="5"/>
        <v>0</v>
      </c>
      <c r="J75" s="397">
        <f t="shared" si="6"/>
        <v>1</v>
      </c>
    </row>
    <row r="76" spans="1:11" s="42" customFormat="1" x14ac:dyDescent="0.2">
      <c r="A76" s="46">
        <v>67</v>
      </c>
      <c r="B76" s="7"/>
      <c r="C76" s="7"/>
      <c r="D76" s="7"/>
      <c r="E76" s="7"/>
      <c r="F76" s="228"/>
      <c r="G76" s="19" t="str">
        <f>IF(OR($B76="",$C76="",$E76="",$F76&lt;an_initial,$F76&gt;an_final,$I76=FALSE),"",80*VLOOKUP(J76,Coef!$E$2:$F$17,2,FALSE))</f>
        <v/>
      </c>
      <c r="H76" s="67" t="str">
        <f t="shared" si="4"/>
        <v/>
      </c>
      <c r="I76" s="389" t="b">
        <f t="shared" si="5"/>
        <v>0</v>
      </c>
      <c r="J76" s="397">
        <f t="shared" si="6"/>
        <v>1</v>
      </c>
    </row>
    <row r="77" spans="1:11" s="42" customFormat="1" x14ac:dyDescent="0.2">
      <c r="A77" s="46">
        <v>68</v>
      </c>
      <c r="B77" s="7"/>
      <c r="C77" s="7"/>
      <c r="D77" s="7"/>
      <c r="E77" s="7"/>
      <c r="F77" s="228"/>
      <c r="G77" s="19" t="str">
        <f>IF(OR($B77="",$C77="",$E77="",$F77&lt;an_initial,$F77&gt;an_final,$I77=FALSE),"",80*VLOOKUP(J77,Coef!$E$2:$F$17,2,FALSE))</f>
        <v/>
      </c>
      <c r="H77" s="67" t="str">
        <f t="shared" si="4"/>
        <v/>
      </c>
      <c r="I77" s="389" t="b">
        <f t="shared" si="5"/>
        <v>0</v>
      </c>
      <c r="J77" s="397">
        <f t="shared" si="6"/>
        <v>1</v>
      </c>
    </row>
    <row r="78" spans="1:11" s="42" customFormat="1" x14ac:dyDescent="0.2">
      <c r="A78" s="46">
        <v>69</v>
      </c>
      <c r="B78" s="7"/>
      <c r="C78" s="7"/>
      <c r="D78" s="7"/>
      <c r="E78" s="7"/>
      <c r="F78" s="228"/>
      <c r="G78" s="19" t="str">
        <f>IF(OR($B78="",$C78="",$E78="",$F78&lt;an_initial,$F78&gt;an_final,$I78=FALSE),"",80*VLOOKUP(J78,Coef!$E$2:$F$17,2,FALSE))</f>
        <v/>
      </c>
      <c r="H78" s="67" t="str">
        <f t="shared" si="4"/>
        <v/>
      </c>
      <c r="I78" s="389" t="b">
        <f t="shared" si="5"/>
        <v>0</v>
      </c>
      <c r="J78" s="397">
        <f t="shared" si="6"/>
        <v>1</v>
      </c>
    </row>
    <row r="79" spans="1:11" s="42" customFormat="1" x14ac:dyDescent="0.2">
      <c r="A79" s="46">
        <v>70</v>
      </c>
      <c r="B79" s="7"/>
      <c r="C79" s="7"/>
      <c r="D79" s="7"/>
      <c r="E79" s="7"/>
      <c r="F79" s="228"/>
      <c r="G79" s="19" t="str">
        <f>IF(OR($B79="",$C79="",$E79="",$F79&lt;an_initial,$F79&gt;an_final,$I79=FALSE),"",80*VLOOKUP(J79,Coef!$E$2:$F$17,2,FALSE))</f>
        <v/>
      </c>
      <c r="H79" s="67" t="str">
        <f t="shared" si="4"/>
        <v/>
      </c>
      <c r="I79" s="389" t="b">
        <f t="shared" si="5"/>
        <v>0</v>
      </c>
      <c r="J79" s="397">
        <f t="shared" si="6"/>
        <v>1</v>
      </c>
    </row>
    <row r="80" spans="1:11" x14ac:dyDescent="0.25">
      <c r="A80" s="46">
        <v>71</v>
      </c>
      <c r="B80" s="7"/>
      <c r="C80" s="7"/>
      <c r="D80" s="7"/>
      <c r="E80" s="7"/>
      <c r="F80" s="228"/>
      <c r="G80" s="19" t="str">
        <f>IF(OR($B80="",$C80="",$E80="",$F80&lt;an_initial,$F80&gt;an_final,$I80=FALSE),"",80*VLOOKUP(J80,Coef!$E$2:$F$17,2,FALSE))</f>
        <v/>
      </c>
      <c r="H80" s="67" t="str">
        <f t="shared" si="4"/>
        <v/>
      </c>
      <c r="I80" s="389" t="b">
        <f t="shared" si="5"/>
        <v>0</v>
      </c>
      <c r="J80" s="397">
        <f t="shared" si="6"/>
        <v>1</v>
      </c>
      <c r="K80" s="42"/>
    </row>
    <row r="81" spans="1:11" x14ac:dyDescent="0.25">
      <c r="A81" s="46">
        <v>72</v>
      </c>
      <c r="B81" s="7"/>
      <c r="C81" s="7"/>
      <c r="D81" s="7"/>
      <c r="E81" s="7"/>
      <c r="F81" s="228"/>
      <c r="G81" s="19" t="str">
        <f>IF(OR($B81="",$C81="",$E81="",$F81&lt;an_initial,$F81&gt;an_final,$I81=FALSE),"",80*VLOOKUP(J81,Coef!$E$2:$F$17,2,FALSE))</f>
        <v/>
      </c>
      <c r="H81" s="67" t="str">
        <f t="shared" si="4"/>
        <v/>
      </c>
      <c r="I81" s="389" t="b">
        <f t="shared" si="5"/>
        <v>0</v>
      </c>
      <c r="J81" s="397">
        <f t="shared" si="6"/>
        <v>1</v>
      </c>
      <c r="K81" s="42"/>
    </row>
    <row r="82" spans="1:11" x14ac:dyDescent="0.25">
      <c r="A82" s="46">
        <v>73</v>
      </c>
      <c r="B82" s="7"/>
      <c r="C82" s="7"/>
      <c r="D82" s="7"/>
      <c r="E82" s="7"/>
      <c r="F82" s="228"/>
      <c r="G82" s="19" t="str">
        <f>IF(OR($B82="",$C82="",$E82="",$F82&lt;an_initial,$F82&gt;an_final,$I82=FALSE),"",80*VLOOKUP(J82,Coef!$E$2:$F$17,2,FALSE))</f>
        <v/>
      </c>
      <c r="H82" s="67" t="str">
        <f t="shared" si="4"/>
        <v/>
      </c>
      <c r="I82" s="389" t="b">
        <f t="shared" si="5"/>
        <v>0</v>
      </c>
      <c r="J82" s="397">
        <f t="shared" si="6"/>
        <v>1</v>
      </c>
      <c r="K82" s="42"/>
    </row>
    <row r="83" spans="1:11" x14ac:dyDescent="0.25">
      <c r="A83" s="46">
        <v>74</v>
      </c>
      <c r="B83" s="7"/>
      <c r="C83" s="7"/>
      <c r="D83" s="7"/>
      <c r="E83" s="7"/>
      <c r="F83" s="228"/>
      <c r="G83" s="19" t="str">
        <f>IF(OR($B83="",$C83="",$E83="",$F83&lt;an_initial,$F83&gt;an_final,$I83=FALSE),"",80*VLOOKUP(J83,Coef!$E$2:$F$17,2,FALSE))</f>
        <v/>
      </c>
      <c r="H83" s="67" t="str">
        <f t="shared" si="4"/>
        <v/>
      </c>
      <c r="I83" s="389" t="b">
        <f t="shared" si="5"/>
        <v>0</v>
      </c>
      <c r="J83" s="397">
        <f t="shared" si="6"/>
        <v>1</v>
      </c>
      <c r="K83" s="42"/>
    </row>
    <row r="84" spans="1:11" x14ac:dyDescent="0.25">
      <c r="A84" s="46">
        <v>75</v>
      </c>
      <c r="B84" s="7"/>
      <c r="C84" s="7"/>
      <c r="D84" s="7"/>
      <c r="E84" s="7"/>
      <c r="F84" s="228"/>
      <c r="G84" s="19" t="str">
        <f>IF(OR($B84="",$C84="",$E84="",$F84&lt;an_initial,$F84&gt;an_final,$I84=FALSE),"",80*VLOOKUP(J84,Coef!$E$2:$F$17,2,FALSE))</f>
        <v/>
      </c>
      <c r="H84" s="67" t="str">
        <f t="shared" si="4"/>
        <v/>
      </c>
      <c r="I84" s="389" t="b">
        <f t="shared" si="5"/>
        <v>0</v>
      </c>
      <c r="J84" s="397">
        <f t="shared" si="6"/>
        <v>1</v>
      </c>
      <c r="K84" s="42"/>
    </row>
    <row r="85" spans="1:11" x14ac:dyDescent="0.25">
      <c r="A85" s="46">
        <v>76</v>
      </c>
      <c r="B85" s="7"/>
      <c r="C85" s="7"/>
      <c r="D85" s="7"/>
      <c r="E85" s="7"/>
      <c r="F85" s="228"/>
      <c r="G85" s="19" t="str">
        <f>IF(OR($B85="",$C85="",$E85="",$F85&lt;an_initial,$F85&gt;an_final,$I85=FALSE),"",80*VLOOKUP(J85,Coef!$E$2:$F$17,2,FALSE))</f>
        <v/>
      </c>
      <c r="H85" s="67" t="str">
        <f t="shared" si="4"/>
        <v/>
      </c>
      <c r="I85" s="389" t="b">
        <f t="shared" si="5"/>
        <v>0</v>
      </c>
      <c r="J85" s="397">
        <f t="shared" si="6"/>
        <v>1</v>
      </c>
      <c r="K85" s="42"/>
    </row>
    <row r="86" spans="1:11" x14ac:dyDescent="0.25">
      <c r="A86" s="46">
        <v>77</v>
      </c>
      <c r="B86" s="7"/>
      <c r="C86" s="7"/>
      <c r="D86" s="7"/>
      <c r="E86" s="7"/>
      <c r="F86" s="228"/>
      <c r="G86" s="19" t="str">
        <f>IF(OR($B86="",$C86="",$E86="",$F86&lt;an_initial,$F86&gt;an_final,$I86=FALSE),"",80*VLOOKUP(J86,Coef!$E$2:$F$17,2,FALSE))</f>
        <v/>
      </c>
      <c r="H86" s="67" t="str">
        <f t="shared" si="4"/>
        <v/>
      </c>
      <c r="I86" s="389" t="b">
        <f t="shared" si="5"/>
        <v>0</v>
      </c>
      <c r="J86" s="397">
        <f t="shared" si="6"/>
        <v>1</v>
      </c>
      <c r="K86" s="42"/>
    </row>
    <row r="87" spans="1:11" x14ac:dyDescent="0.25">
      <c r="A87" s="46">
        <v>78</v>
      </c>
      <c r="B87" s="7"/>
      <c r="C87" s="7"/>
      <c r="D87" s="7"/>
      <c r="E87" s="7"/>
      <c r="F87" s="228"/>
      <c r="G87" s="19" t="str">
        <f>IF(OR($B87="",$C87="",$E87="",$F87&lt;an_initial,$F87&gt;an_final,$I87=FALSE),"",80*VLOOKUP(J87,Coef!$E$2:$F$17,2,FALSE))</f>
        <v/>
      </c>
      <c r="H87" s="67" t="str">
        <f t="shared" si="4"/>
        <v/>
      </c>
      <c r="I87" s="389" t="b">
        <f t="shared" si="5"/>
        <v>0</v>
      </c>
      <c r="J87" s="397">
        <f t="shared" si="6"/>
        <v>1</v>
      </c>
      <c r="K87" s="42"/>
    </row>
    <row r="88" spans="1:11" x14ac:dyDescent="0.25">
      <c r="A88" s="46">
        <v>79</v>
      </c>
      <c r="B88" s="7"/>
      <c r="C88" s="7"/>
      <c r="D88" s="7"/>
      <c r="E88" s="7"/>
      <c r="F88" s="228"/>
      <c r="G88" s="19" t="str">
        <f>IF(OR($B88="",$C88="",$E88="",$F88&lt;an_initial,$F88&gt;an_final,$I88=FALSE),"",80*VLOOKUP(J88,Coef!$E$2:$F$17,2,FALSE))</f>
        <v/>
      </c>
      <c r="H88" s="67" t="str">
        <f t="shared" si="4"/>
        <v/>
      </c>
      <c r="I88" s="389" t="b">
        <f t="shared" si="5"/>
        <v>0</v>
      </c>
      <c r="J88" s="397">
        <f t="shared" si="6"/>
        <v>1</v>
      </c>
      <c r="K88" s="42"/>
    </row>
    <row r="89" spans="1:11" x14ac:dyDescent="0.25">
      <c r="A89" s="46">
        <v>80</v>
      </c>
      <c r="B89" s="7"/>
      <c r="C89" s="7"/>
      <c r="D89" s="7"/>
      <c r="E89" s="7"/>
      <c r="F89" s="228"/>
      <c r="G89" s="19" t="str">
        <f>IF(OR($B89="",$C89="",$E89="",$F89&lt;an_initial,$F89&gt;an_final,$I89=FALSE),"",80*VLOOKUP(J89,Coef!$E$2:$F$17,2,FALSE))</f>
        <v/>
      </c>
      <c r="H89" s="67" t="str">
        <f t="shared" si="4"/>
        <v/>
      </c>
      <c r="I89" s="389" t="b">
        <f t="shared" si="5"/>
        <v>0</v>
      </c>
      <c r="J89" s="397">
        <f t="shared" si="6"/>
        <v>1</v>
      </c>
      <c r="K89" s="42"/>
    </row>
    <row r="90" spans="1:11" x14ac:dyDescent="0.25">
      <c r="A90" s="46">
        <v>81</v>
      </c>
      <c r="B90" s="7"/>
      <c r="C90" s="7"/>
      <c r="D90" s="7"/>
      <c r="E90" s="7"/>
      <c r="F90" s="228"/>
      <c r="G90" s="19" t="str">
        <f>IF(OR($B90="",$C90="",$E90="",$F90&lt;an_initial,$F90&gt;an_final,$I90=FALSE),"",80*VLOOKUP(J90,Coef!$E$2:$F$17,2,FALSE))</f>
        <v/>
      </c>
      <c r="H90" s="67" t="str">
        <f t="shared" si="4"/>
        <v/>
      </c>
      <c r="I90" s="389" t="b">
        <f t="shared" si="5"/>
        <v>0</v>
      </c>
      <c r="J90" s="397">
        <f t="shared" si="6"/>
        <v>1</v>
      </c>
      <c r="K90" s="42"/>
    </row>
    <row r="91" spans="1:11" x14ac:dyDescent="0.25">
      <c r="A91" s="46">
        <v>82</v>
      </c>
      <c r="B91" s="7"/>
      <c r="C91" s="7"/>
      <c r="D91" s="7"/>
      <c r="E91" s="7"/>
      <c r="F91" s="228"/>
      <c r="G91" s="19" t="str">
        <f>IF(OR($B91="",$C91="",$E91="",$F91&lt;an_initial,$F91&gt;an_final,$I91=FALSE),"",80*VLOOKUP(J91,Coef!$E$2:$F$17,2,FALSE))</f>
        <v/>
      </c>
      <c r="H91" s="67" t="str">
        <f t="shared" si="4"/>
        <v/>
      </c>
      <c r="I91" s="389" t="b">
        <f t="shared" si="5"/>
        <v>0</v>
      </c>
      <c r="J91" s="397">
        <f t="shared" si="6"/>
        <v>1</v>
      </c>
      <c r="K91" s="42"/>
    </row>
    <row r="92" spans="1:11" x14ac:dyDescent="0.25">
      <c r="A92" s="46">
        <v>83</v>
      </c>
      <c r="B92" s="7"/>
      <c r="C92" s="7"/>
      <c r="D92" s="7"/>
      <c r="E92" s="7"/>
      <c r="F92" s="228"/>
      <c r="G92" s="19" t="str">
        <f>IF(OR($B92="",$C92="",$E92="",$F92&lt;an_initial,$F92&gt;an_final,$I92=FALSE),"",80*VLOOKUP(J92,Coef!$E$2:$F$17,2,FALSE))</f>
        <v/>
      </c>
      <c r="H92" s="67" t="str">
        <f t="shared" si="4"/>
        <v/>
      </c>
      <c r="I92" s="389" t="b">
        <f t="shared" si="5"/>
        <v>0</v>
      </c>
      <c r="J92" s="397">
        <f t="shared" si="6"/>
        <v>1</v>
      </c>
      <c r="K92" s="42"/>
    </row>
    <row r="93" spans="1:11" x14ac:dyDescent="0.25">
      <c r="A93" s="46">
        <v>84</v>
      </c>
      <c r="B93" s="7"/>
      <c r="C93" s="7"/>
      <c r="D93" s="7"/>
      <c r="E93" s="7"/>
      <c r="F93" s="228"/>
      <c r="G93" s="19" t="str">
        <f>IF(OR($B93="",$C93="",$E93="",$F93&lt;an_initial,$F93&gt;an_final,$I93=FALSE),"",80*VLOOKUP(J93,Coef!$E$2:$F$17,2,FALSE))</f>
        <v/>
      </c>
      <c r="H93" s="67" t="str">
        <f t="shared" si="4"/>
        <v/>
      </c>
      <c r="I93" s="389" t="b">
        <f t="shared" si="5"/>
        <v>0</v>
      </c>
      <c r="J93" s="397">
        <f t="shared" si="6"/>
        <v>1</v>
      </c>
      <c r="K93" s="42"/>
    </row>
    <row r="94" spans="1:11" x14ac:dyDescent="0.25">
      <c r="A94" s="46">
        <v>85</v>
      </c>
      <c r="B94" s="7"/>
      <c r="C94" s="7"/>
      <c r="D94" s="7"/>
      <c r="E94" s="7"/>
      <c r="F94" s="228"/>
      <c r="G94" s="19" t="str">
        <f>IF(OR($B94="",$C94="",$E94="",$F94&lt;an_initial,$F94&gt;an_final,$I94=FALSE),"",80*VLOOKUP(J94,Coef!$E$2:$F$17,2,FALSE))</f>
        <v/>
      </c>
      <c r="H94" s="67" t="str">
        <f t="shared" si="4"/>
        <v/>
      </c>
      <c r="I94" s="389" t="b">
        <f t="shared" si="5"/>
        <v>0</v>
      </c>
      <c r="J94" s="397">
        <f t="shared" si="6"/>
        <v>1</v>
      </c>
      <c r="K94" s="42"/>
    </row>
    <row r="95" spans="1:11" x14ac:dyDescent="0.25">
      <c r="A95" s="46">
        <v>86</v>
      </c>
      <c r="B95" s="7"/>
      <c r="C95" s="7"/>
      <c r="D95" s="7"/>
      <c r="E95" s="7"/>
      <c r="F95" s="228"/>
      <c r="G95" s="19" t="str">
        <f>IF(OR($B95="",$C95="",$E95="",$F95&lt;an_initial,$F95&gt;an_final,$I95=FALSE),"",80*VLOOKUP(J95,Coef!$E$2:$F$17,2,FALSE))</f>
        <v/>
      </c>
      <c r="H95" s="67" t="str">
        <f t="shared" si="4"/>
        <v/>
      </c>
      <c r="I95" s="389" t="b">
        <f t="shared" si="5"/>
        <v>0</v>
      </c>
      <c r="J95" s="397">
        <f t="shared" si="6"/>
        <v>1</v>
      </c>
      <c r="K95" s="42"/>
    </row>
    <row r="96" spans="1:11" x14ac:dyDescent="0.25">
      <c r="A96" s="46">
        <v>87</v>
      </c>
      <c r="B96" s="7"/>
      <c r="C96" s="7"/>
      <c r="D96" s="7"/>
      <c r="E96" s="7"/>
      <c r="F96" s="228"/>
      <c r="G96" s="19" t="str">
        <f>IF(OR($B96="",$C96="",$E96="",$F96&lt;an_initial,$F96&gt;an_final,$I96=FALSE),"",80*VLOOKUP(J96,Coef!$E$2:$F$17,2,FALSE))</f>
        <v/>
      </c>
      <c r="H96" s="67" t="str">
        <f t="shared" si="4"/>
        <v/>
      </c>
      <c r="I96" s="389" t="b">
        <f t="shared" si="5"/>
        <v>0</v>
      </c>
      <c r="J96" s="397">
        <f t="shared" si="6"/>
        <v>1</v>
      </c>
      <c r="K96" s="42"/>
    </row>
    <row r="97" spans="1:11" x14ac:dyDescent="0.25">
      <c r="A97" s="46">
        <v>88</v>
      </c>
      <c r="B97" s="7"/>
      <c r="C97" s="7"/>
      <c r="D97" s="7"/>
      <c r="E97" s="7"/>
      <c r="F97" s="228"/>
      <c r="G97" s="19" t="str">
        <f>IF(OR($B97="",$C97="",$E97="",$F97&lt;an_initial,$F97&gt;an_final,$I97=FALSE),"",80*VLOOKUP(J97,Coef!$E$2:$F$17,2,FALSE))</f>
        <v/>
      </c>
      <c r="H97" s="67" t="str">
        <f t="shared" si="4"/>
        <v/>
      </c>
      <c r="I97" s="389" t="b">
        <f t="shared" si="5"/>
        <v>0</v>
      </c>
      <c r="J97" s="397">
        <f t="shared" si="6"/>
        <v>1</v>
      </c>
      <c r="K97" s="42"/>
    </row>
    <row r="98" spans="1:11" x14ac:dyDescent="0.25">
      <c r="A98" s="46">
        <v>89</v>
      </c>
      <c r="B98" s="7"/>
      <c r="C98" s="7"/>
      <c r="D98" s="7"/>
      <c r="E98" s="7"/>
      <c r="F98" s="228"/>
      <c r="G98" s="19" t="str">
        <f>IF(OR($B98="",$C98="",$E98="",$F98&lt;an_initial,$F98&gt;an_final,$I98=FALSE),"",80*VLOOKUP(J98,Coef!$E$2:$F$17,2,FALSE))</f>
        <v/>
      </c>
      <c r="H98" s="67" t="str">
        <f t="shared" si="4"/>
        <v/>
      </c>
      <c r="I98" s="389" t="b">
        <f t="shared" si="5"/>
        <v>0</v>
      </c>
      <c r="J98" s="397">
        <f t="shared" si="6"/>
        <v>1</v>
      </c>
      <c r="K98" s="42"/>
    </row>
    <row r="99" spans="1:11" x14ac:dyDescent="0.25">
      <c r="A99" s="46">
        <v>90</v>
      </c>
      <c r="B99" s="7"/>
      <c r="C99" s="7"/>
      <c r="D99" s="7"/>
      <c r="E99" s="7"/>
      <c r="F99" s="228"/>
      <c r="G99" s="19" t="str">
        <f>IF(OR($B99="",$C99="",$E99="",$F99&lt;an_initial,$F99&gt;an_final,$I99=FALSE),"",80*VLOOKUP(J99,Coef!$E$2:$F$17,2,FALSE))</f>
        <v/>
      </c>
      <c r="H99" s="67" t="str">
        <f t="shared" si="4"/>
        <v/>
      </c>
      <c r="I99" s="389" t="b">
        <f t="shared" si="5"/>
        <v>0</v>
      </c>
      <c r="J99" s="397">
        <f t="shared" si="6"/>
        <v>1</v>
      </c>
      <c r="K99" s="42"/>
    </row>
    <row r="100" spans="1:11" x14ac:dyDescent="0.25">
      <c r="A100" s="46">
        <v>91</v>
      </c>
      <c r="B100" s="7"/>
      <c r="C100" s="7"/>
      <c r="D100" s="7"/>
      <c r="E100" s="7"/>
      <c r="F100" s="228"/>
      <c r="G100" s="19" t="str">
        <f>IF(OR($B100="",$C100="",$E100="",$F100&lt;an_initial,$F100&gt;an_final,$I100=FALSE),"",80*VLOOKUP(J100,Coef!$E$2:$F$17,2,FALSE))</f>
        <v/>
      </c>
      <c r="H100" s="67" t="str">
        <f t="shared" si="4"/>
        <v/>
      </c>
      <c r="I100" s="389" t="b">
        <f t="shared" si="5"/>
        <v>0</v>
      </c>
      <c r="J100" s="397">
        <f t="shared" si="6"/>
        <v>1</v>
      </c>
      <c r="K100" s="42"/>
    </row>
    <row r="101" spans="1:11" x14ac:dyDescent="0.25">
      <c r="A101" s="46">
        <v>92</v>
      </c>
      <c r="B101" s="7"/>
      <c r="C101" s="7"/>
      <c r="D101" s="7"/>
      <c r="E101" s="7"/>
      <c r="F101" s="228"/>
      <c r="G101" s="19" t="str">
        <f>IF(OR($B101="",$C101="",$E101="",$F101&lt;an_initial,$F101&gt;an_final,$I101=FALSE),"",80*VLOOKUP(J101,Coef!$E$2:$F$17,2,FALSE))</f>
        <v/>
      </c>
      <c r="H101" s="67" t="str">
        <f t="shared" si="4"/>
        <v/>
      </c>
      <c r="I101" s="389" t="b">
        <f t="shared" si="5"/>
        <v>0</v>
      </c>
      <c r="J101" s="397">
        <f t="shared" si="6"/>
        <v>1</v>
      </c>
      <c r="K101" s="42"/>
    </row>
    <row r="102" spans="1:11" x14ac:dyDescent="0.25">
      <c r="A102" s="46">
        <v>93</v>
      </c>
      <c r="B102" s="7"/>
      <c r="C102" s="7"/>
      <c r="D102" s="7"/>
      <c r="E102" s="7"/>
      <c r="F102" s="228"/>
      <c r="G102" s="19" t="str">
        <f>IF(OR($B102="",$C102="",$E102="",$F102&lt;an_initial,$F102&gt;an_final,$I102=FALSE),"",80*VLOOKUP(J102,Coef!$E$2:$F$17,2,FALSE))</f>
        <v/>
      </c>
      <c r="H102" s="67" t="str">
        <f t="shared" si="4"/>
        <v/>
      </c>
      <c r="I102" s="389" t="b">
        <f t="shared" si="5"/>
        <v>0</v>
      </c>
      <c r="J102" s="397">
        <f t="shared" si="6"/>
        <v>1</v>
      </c>
      <c r="K102" s="42"/>
    </row>
    <row r="103" spans="1:11" x14ac:dyDescent="0.25">
      <c r="A103" s="46">
        <v>94</v>
      </c>
      <c r="B103" s="7"/>
      <c r="C103" s="7"/>
      <c r="D103" s="7"/>
      <c r="E103" s="7"/>
      <c r="F103" s="228"/>
      <c r="G103" s="19" t="str">
        <f>IF(OR($B103="",$C103="",$E103="",$F103&lt;an_initial,$F103&gt;an_final,$I103=FALSE),"",80*VLOOKUP(J103,Coef!$E$2:$F$17,2,FALSE))</f>
        <v/>
      </c>
      <c r="H103" s="67" t="str">
        <f t="shared" si="4"/>
        <v/>
      </c>
      <c r="I103" s="389" t="b">
        <f t="shared" si="5"/>
        <v>0</v>
      </c>
      <c r="J103" s="397">
        <f t="shared" si="6"/>
        <v>1</v>
      </c>
      <c r="K103" s="42"/>
    </row>
    <row r="104" spans="1:11" x14ac:dyDescent="0.25">
      <c r="A104" s="46">
        <v>95</v>
      </c>
      <c r="B104" s="7"/>
      <c r="C104" s="7"/>
      <c r="D104" s="7"/>
      <c r="E104" s="7"/>
      <c r="F104" s="228"/>
      <c r="G104" s="19" t="str">
        <f>IF(OR($B104="",$C104="",$E104="",$F104&lt;an_initial,$F104&gt;an_final,$I104=FALSE),"",80*VLOOKUP(J104,Coef!$E$2:$F$17,2,FALSE))</f>
        <v/>
      </c>
      <c r="H104" s="67" t="str">
        <f t="shared" si="4"/>
        <v/>
      </c>
      <c r="I104" s="389" t="b">
        <f t="shared" si="5"/>
        <v>0</v>
      </c>
      <c r="J104" s="397">
        <f t="shared" si="6"/>
        <v>1</v>
      </c>
      <c r="K104" s="42"/>
    </row>
    <row r="105" spans="1:11" x14ac:dyDescent="0.25">
      <c r="A105" s="46">
        <v>96</v>
      </c>
      <c r="B105" s="7"/>
      <c r="C105" s="7"/>
      <c r="D105" s="7"/>
      <c r="E105" s="7"/>
      <c r="F105" s="228"/>
      <c r="G105" s="19" t="str">
        <f>IF(OR($B105="",$C105="",$E105="",$F105&lt;an_initial,$F105&gt;an_final,$I105=FALSE),"",80*VLOOKUP(J105,Coef!$E$2:$F$17,2,FALSE))</f>
        <v/>
      </c>
      <c r="H105" s="67" t="str">
        <f t="shared" si="4"/>
        <v/>
      </c>
      <c r="I105" s="389" t="b">
        <f t="shared" si="5"/>
        <v>0</v>
      </c>
      <c r="J105" s="397">
        <f t="shared" si="6"/>
        <v>1</v>
      </c>
      <c r="K105" s="42"/>
    </row>
    <row r="106" spans="1:11" x14ac:dyDescent="0.25">
      <c r="A106" s="46">
        <v>97</v>
      </c>
      <c r="B106" s="7"/>
      <c r="C106" s="7"/>
      <c r="D106" s="7"/>
      <c r="E106" s="7"/>
      <c r="F106" s="228"/>
      <c r="G106" s="19" t="str">
        <f>IF(OR($B106="",$C106="",$E106="",$F106&lt;an_initial,$F106&gt;an_final,$I106=FALSE),"",80*VLOOKUP(J106,Coef!$E$2:$F$17,2,FALSE))</f>
        <v/>
      </c>
      <c r="H106" s="67" t="str">
        <f t="shared" si="4"/>
        <v/>
      </c>
      <c r="I106" s="389" t="b">
        <f t="shared" si="5"/>
        <v>0</v>
      </c>
      <c r="J106" s="397">
        <f t="shared" ref="J106:J137" si="7">LEN(B106)-LEN(SUBSTITUTE(B106,",",""))+1</f>
        <v>1</v>
      </c>
      <c r="K106" s="42"/>
    </row>
    <row r="107" spans="1:11" x14ac:dyDescent="0.25">
      <c r="A107" s="46">
        <v>98</v>
      </c>
      <c r="B107" s="7"/>
      <c r="C107" s="7"/>
      <c r="D107" s="7"/>
      <c r="E107" s="7"/>
      <c r="F107" s="228"/>
      <c r="G107" s="19" t="str">
        <f>IF(OR($B107="",$C107="",$E107="",$F107&lt;an_initial,$F107&gt;an_final,$I107=FALSE),"",80*VLOOKUP(J107,Coef!$E$2:$F$17,2,FALSE))</f>
        <v/>
      </c>
      <c r="H107" s="67" t="str">
        <f t="shared" si="4"/>
        <v/>
      </c>
      <c r="I107" s="389" t="b">
        <f t="shared" si="5"/>
        <v>0</v>
      </c>
      <c r="J107" s="397">
        <f t="shared" si="7"/>
        <v>1</v>
      </c>
      <c r="K107" s="42"/>
    </row>
    <row r="108" spans="1:11" x14ac:dyDescent="0.25">
      <c r="A108" s="46">
        <v>99</v>
      </c>
      <c r="B108" s="7"/>
      <c r="C108" s="7"/>
      <c r="D108" s="7"/>
      <c r="E108" s="7"/>
      <c r="F108" s="228"/>
      <c r="G108" s="19" t="str">
        <f>IF(OR($B108="",$C108="",$E108="",$F108&lt;an_initial,$F108&gt;an_final,$I108=FALSE),"",80*VLOOKUP(J108,Coef!$E$2:$F$17,2,FALSE))</f>
        <v/>
      </c>
      <c r="H108" s="67" t="str">
        <f t="shared" si="4"/>
        <v/>
      </c>
      <c r="I108" s="389" t="b">
        <f t="shared" si="5"/>
        <v>0</v>
      </c>
      <c r="J108" s="397">
        <f t="shared" si="7"/>
        <v>1</v>
      </c>
      <c r="K108" s="42"/>
    </row>
    <row r="109" spans="1:11" x14ac:dyDescent="0.25">
      <c r="A109" s="46">
        <v>100</v>
      </c>
      <c r="B109" s="7"/>
      <c r="C109" s="7"/>
      <c r="D109" s="7"/>
      <c r="E109" s="7"/>
      <c r="F109" s="228"/>
      <c r="G109" s="19" t="str">
        <f>IF(OR($B109="",$C109="",$E109="",$F109&lt;an_initial,$F109&gt;an_final,$I109=FALSE),"",80*VLOOKUP(J109,Coef!$E$2:$F$17,2,FALSE))</f>
        <v/>
      </c>
      <c r="H109" s="67" t="str">
        <f t="shared" si="4"/>
        <v/>
      </c>
      <c r="I109" s="389" t="b">
        <f t="shared" si="5"/>
        <v>0</v>
      </c>
      <c r="J109" s="397">
        <f t="shared" si="7"/>
        <v>1</v>
      </c>
      <c r="K109" s="42"/>
    </row>
    <row r="110" spans="1:11" x14ac:dyDescent="0.25">
      <c r="A110" s="46">
        <v>101</v>
      </c>
      <c r="B110" s="7"/>
      <c r="C110" s="7"/>
      <c r="D110" s="7"/>
      <c r="E110" s="7"/>
      <c r="F110" s="228"/>
      <c r="G110" s="19" t="str">
        <f>IF(OR($B110="",$C110="",$E110="",$F110&lt;an_initial,$F110&gt;an_final,$I110=FALSE),"",80*VLOOKUP(J110,Coef!$E$2:$F$17,2,FALSE))</f>
        <v/>
      </c>
      <c r="H110" s="67" t="str">
        <f t="shared" si="4"/>
        <v/>
      </c>
      <c r="I110" s="389" t="b">
        <f t="shared" si="5"/>
        <v>0</v>
      </c>
      <c r="J110" s="397">
        <f t="shared" si="7"/>
        <v>1</v>
      </c>
      <c r="K110" s="42"/>
    </row>
    <row r="111" spans="1:11" x14ac:dyDescent="0.25">
      <c r="A111" s="46">
        <v>102</v>
      </c>
      <c r="B111" s="7"/>
      <c r="C111" s="7"/>
      <c r="D111" s="7"/>
      <c r="E111" s="7"/>
      <c r="F111" s="228"/>
      <c r="G111" s="19" t="str">
        <f>IF(OR($B111="",$C111="",$E111="",$F111&lt;an_initial,$F111&gt;an_final,$I111=FALSE),"",80*VLOOKUP(J111,Coef!$E$2:$F$17,2,FALSE))</f>
        <v/>
      </c>
      <c r="H111" s="67" t="str">
        <f t="shared" si="4"/>
        <v/>
      </c>
      <c r="I111" s="389" t="b">
        <f t="shared" si="5"/>
        <v>0</v>
      </c>
      <c r="J111" s="397">
        <f t="shared" si="7"/>
        <v>1</v>
      </c>
      <c r="K111" s="42"/>
    </row>
    <row r="112" spans="1:11" x14ac:dyDescent="0.25">
      <c r="A112" s="46">
        <v>103</v>
      </c>
      <c r="B112" s="7"/>
      <c r="C112" s="7"/>
      <c r="D112" s="7"/>
      <c r="E112" s="7"/>
      <c r="F112" s="228"/>
      <c r="G112" s="19" t="str">
        <f>IF(OR($B112="",$C112="",$E112="",$F112&lt;an_initial,$F112&gt;an_final,$I112=FALSE),"",80*VLOOKUP(J112,Coef!$E$2:$F$17,2,FALSE))</f>
        <v/>
      </c>
      <c r="H112" s="67" t="str">
        <f t="shared" si="4"/>
        <v/>
      </c>
      <c r="I112" s="389" t="b">
        <f t="shared" si="5"/>
        <v>0</v>
      </c>
      <c r="J112" s="397">
        <f t="shared" si="7"/>
        <v>1</v>
      </c>
      <c r="K112" s="42"/>
    </row>
    <row r="113" spans="1:11" x14ac:dyDescent="0.25">
      <c r="A113" s="46">
        <v>104</v>
      </c>
      <c r="B113" s="7"/>
      <c r="C113" s="7"/>
      <c r="D113" s="7"/>
      <c r="E113" s="7"/>
      <c r="F113" s="228"/>
      <c r="G113" s="19" t="str">
        <f>IF(OR($B113="",$C113="",$E113="",$F113&lt;an_initial,$F113&gt;an_final,$I113=FALSE),"",80*VLOOKUP(J113,Coef!$E$2:$F$17,2,FALSE))</f>
        <v/>
      </c>
      <c r="H113" s="67" t="str">
        <f t="shared" si="4"/>
        <v/>
      </c>
      <c r="I113" s="389" t="b">
        <f t="shared" si="5"/>
        <v>0</v>
      </c>
      <c r="J113" s="397">
        <f t="shared" si="7"/>
        <v>1</v>
      </c>
      <c r="K113" s="42"/>
    </row>
    <row r="114" spans="1:11" x14ac:dyDescent="0.25">
      <c r="A114" s="46">
        <v>105</v>
      </c>
      <c r="B114" s="7"/>
      <c r="C114" s="7"/>
      <c r="D114" s="7"/>
      <c r="E114" s="7"/>
      <c r="F114" s="228"/>
      <c r="G114" s="19" t="str">
        <f>IF(OR($B114="",$C114="",$E114="",$F114&lt;an_initial,$F114&gt;an_final,$I114=FALSE),"",80*VLOOKUP(J114,Coef!$E$2:$F$17,2,FALSE))</f>
        <v/>
      </c>
      <c r="H114" s="67" t="str">
        <f t="shared" si="4"/>
        <v/>
      </c>
      <c r="I114" s="389" t="b">
        <f t="shared" si="5"/>
        <v>0</v>
      </c>
      <c r="J114" s="397">
        <f t="shared" si="7"/>
        <v>1</v>
      </c>
      <c r="K114" s="42"/>
    </row>
    <row r="115" spans="1:11" x14ac:dyDescent="0.25">
      <c r="A115" s="46">
        <v>106</v>
      </c>
      <c r="B115" s="7"/>
      <c r="C115" s="7"/>
      <c r="D115" s="7"/>
      <c r="E115" s="7"/>
      <c r="F115" s="228"/>
      <c r="G115" s="19" t="str">
        <f>IF(OR($B115="",$C115="",$E115="",$F115&lt;an_initial,$F115&gt;an_final,$I115=FALSE),"",80*VLOOKUP(J115,Coef!$E$2:$F$17,2,FALSE))</f>
        <v/>
      </c>
      <c r="H115" s="67" t="str">
        <f t="shared" si="4"/>
        <v/>
      </c>
      <c r="I115" s="389" t="b">
        <f t="shared" si="5"/>
        <v>0</v>
      </c>
      <c r="J115" s="397">
        <f t="shared" si="7"/>
        <v>1</v>
      </c>
      <c r="K115" s="42"/>
    </row>
    <row r="116" spans="1:11" x14ac:dyDescent="0.25">
      <c r="A116" s="46">
        <v>107</v>
      </c>
      <c r="B116" s="7"/>
      <c r="C116" s="7"/>
      <c r="D116" s="7"/>
      <c r="E116" s="7"/>
      <c r="F116" s="228"/>
      <c r="G116" s="19" t="str">
        <f>IF(OR($B116="",$C116="",$E116="",$F116&lt;an_initial,$F116&gt;an_final,$I116=FALSE),"",80*VLOOKUP(J116,Coef!$E$2:$F$17,2,FALSE))</f>
        <v/>
      </c>
      <c r="H116" s="67" t="str">
        <f t="shared" si="4"/>
        <v/>
      </c>
      <c r="I116" s="389" t="b">
        <f t="shared" si="5"/>
        <v>0</v>
      </c>
      <c r="J116" s="397">
        <f t="shared" si="7"/>
        <v>1</v>
      </c>
      <c r="K116" s="42"/>
    </row>
    <row r="117" spans="1:11" x14ac:dyDescent="0.25">
      <c r="A117" s="46">
        <v>108</v>
      </c>
      <c r="B117" s="7"/>
      <c r="C117" s="7"/>
      <c r="D117" s="7"/>
      <c r="E117" s="7"/>
      <c r="F117" s="228"/>
      <c r="G117" s="19" t="str">
        <f>IF(OR($B117="",$C117="",$E117="",$F117&lt;an_initial,$F117&gt;an_final,$I117=FALSE),"",80*VLOOKUP(J117,Coef!$E$2:$F$17,2,FALSE))</f>
        <v/>
      </c>
      <c r="H117" s="67" t="str">
        <f t="shared" si="4"/>
        <v/>
      </c>
      <c r="I117" s="389" t="b">
        <f t="shared" si="5"/>
        <v>0</v>
      </c>
      <c r="J117" s="397">
        <f t="shared" si="7"/>
        <v>1</v>
      </c>
      <c r="K117" s="42"/>
    </row>
    <row r="118" spans="1:11" x14ac:dyDescent="0.25">
      <c r="A118" s="46">
        <v>109</v>
      </c>
      <c r="B118" s="7"/>
      <c r="C118" s="7"/>
      <c r="D118" s="7"/>
      <c r="E118" s="7"/>
      <c r="F118" s="228"/>
      <c r="G118" s="19" t="str">
        <f>IF(OR($B118="",$C118="",$E118="",$F118&lt;an_initial,$F118&gt;an_final,$I118=FALSE),"",80*VLOOKUP(J118,Coef!$E$2:$F$17,2,FALSE))</f>
        <v/>
      </c>
      <c r="H118" s="67" t="str">
        <f t="shared" si="4"/>
        <v/>
      </c>
      <c r="I118" s="389" t="b">
        <f t="shared" si="5"/>
        <v>0</v>
      </c>
      <c r="J118" s="397">
        <f t="shared" si="7"/>
        <v>1</v>
      </c>
      <c r="K118" s="42"/>
    </row>
    <row r="119" spans="1:11" x14ac:dyDescent="0.25">
      <c r="A119" s="46">
        <v>110</v>
      </c>
      <c r="B119" s="7"/>
      <c r="C119" s="7"/>
      <c r="D119" s="7"/>
      <c r="E119" s="7"/>
      <c r="F119" s="228"/>
      <c r="G119" s="19" t="str">
        <f>IF(OR($B119="",$C119="",$E119="",$F119&lt;an_initial,$F119&gt;an_final,$I119=FALSE),"",80*VLOOKUP(J119,Coef!$E$2:$F$17,2,FALSE))</f>
        <v/>
      </c>
      <c r="H119" s="67" t="str">
        <f t="shared" si="4"/>
        <v/>
      </c>
      <c r="I119" s="389" t="b">
        <f t="shared" si="5"/>
        <v>0</v>
      </c>
      <c r="J119" s="397">
        <f t="shared" si="7"/>
        <v>1</v>
      </c>
      <c r="K119" s="42"/>
    </row>
    <row r="120" spans="1:11" x14ac:dyDescent="0.25">
      <c r="A120" s="46">
        <v>111</v>
      </c>
      <c r="B120" s="7"/>
      <c r="C120" s="7"/>
      <c r="D120" s="7"/>
      <c r="E120" s="7"/>
      <c r="F120" s="228"/>
      <c r="G120" s="19" t="str">
        <f>IF(OR($B120="",$C120="",$E120="",$F120&lt;an_initial,$F120&gt;an_final,$I120=FALSE),"",80*VLOOKUP(J120,Coef!$E$2:$F$17,2,FALSE))</f>
        <v/>
      </c>
      <c r="H120" s="67" t="str">
        <f t="shared" si="4"/>
        <v/>
      </c>
      <c r="I120" s="389" t="b">
        <f t="shared" si="5"/>
        <v>0</v>
      </c>
      <c r="J120" s="397">
        <f t="shared" si="7"/>
        <v>1</v>
      </c>
      <c r="K120" s="42"/>
    </row>
    <row r="121" spans="1:11" x14ac:dyDescent="0.25">
      <c r="A121" s="46">
        <v>112</v>
      </c>
      <c r="B121" s="7"/>
      <c r="C121" s="7"/>
      <c r="D121" s="7"/>
      <c r="E121" s="7"/>
      <c r="F121" s="228"/>
      <c r="G121" s="19" t="str">
        <f>IF(OR($B121="",$C121="",$E121="",$F121&lt;an_initial,$F121&gt;an_final,$I121=FALSE),"",80*VLOOKUP(J121,Coef!$E$2:$F$17,2,FALSE))</f>
        <v/>
      </c>
      <c r="H121" s="67" t="str">
        <f t="shared" si="4"/>
        <v/>
      </c>
      <c r="I121" s="389" t="b">
        <f t="shared" si="5"/>
        <v>0</v>
      </c>
      <c r="J121" s="397">
        <f t="shared" si="7"/>
        <v>1</v>
      </c>
      <c r="K121" s="42"/>
    </row>
    <row r="122" spans="1:11" x14ac:dyDescent="0.25">
      <c r="A122" s="46">
        <v>113</v>
      </c>
      <c r="B122" s="7"/>
      <c r="C122" s="7"/>
      <c r="D122" s="7"/>
      <c r="E122" s="7"/>
      <c r="F122" s="228"/>
      <c r="G122" s="19" t="str">
        <f>IF(OR($B122="",$C122="",$E122="",$F122&lt;an_initial,$F122&gt;an_final,$I122=FALSE),"",80*VLOOKUP(J122,Coef!$E$2:$F$17,2,FALSE))</f>
        <v/>
      </c>
      <c r="H122" s="67" t="str">
        <f t="shared" si="4"/>
        <v/>
      </c>
      <c r="I122" s="389" t="b">
        <f t="shared" si="5"/>
        <v>0</v>
      </c>
      <c r="J122" s="397">
        <f t="shared" si="7"/>
        <v>1</v>
      </c>
      <c r="K122" s="42"/>
    </row>
    <row r="123" spans="1:11" x14ac:dyDescent="0.25">
      <c r="A123" s="46">
        <v>114</v>
      </c>
      <c r="B123" s="7"/>
      <c r="C123" s="7"/>
      <c r="D123" s="7"/>
      <c r="E123" s="7"/>
      <c r="F123" s="228"/>
      <c r="G123" s="19" t="str">
        <f>IF(OR($B123="",$C123="",$E123="",$F123&lt;an_initial,$F123&gt;an_final,$I123=FALSE),"",80*VLOOKUP(J123,Coef!$E$2:$F$17,2,FALSE))</f>
        <v/>
      </c>
      <c r="H123" s="67" t="str">
        <f t="shared" si="4"/>
        <v/>
      </c>
      <c r="I123" s="389" t="b">
        <f t="shared" si="5"/>
        <v>0</v>
      </c>
      <c r="J123" s="397">
        <f t="shared" si="7"/>
        <v>1</v>
      </c>
      <c r="K123" s="42"/>
    </row>
    <row r="124" spans="1:11" x14ac:dyDescent="0.25">
      <c r="A124" s="46">
        <v>115</v>
      </c>
      <c r="B124" s="7"/>
      <c r="C124" s="7"/>
      <c r="D124" s="7"/>
      <c r="E124" s="7"/>
      <c r="F124" s="228"/>
      <c r="G124" s="19" t="str">
        <f>IF(OR($B124="",$C124="",$E124="",$F124&lt;an_initial,$F124&gt;an_final,$I124=FALSE),"",80*VLOOKUP(J124,Coef!$E$2:$F$17,2,FALSE))</f>
        <v/>
      </c>
      <c r="H124" s="67" t="str">
        <f t="shared" si="4"/>
        <v/>
      </c>
      <c r="I124" s="389" t="b">
        <f t="shared" si="5"/>
        <v>0</v>
      </c>
      <c r="J124" s="397">
        <f t="shared" si="7"/>
        <v>1</v>
      </c>
      <c r="K124" s="42"/>
    </row>
    <row r="125" spans="1:11" x14ac:dyDescent="0.25">
      <c r="A125" s="46">
        <v>116</v>
      </c>
      <c r="B125" s="7"/>
      <c r="C125" s="7"/>
      <c r="D125" s="7"/>
      <c r="E125" s="7"/>
      <c r="F125" s="228"/>
      <c r="G125" s="19" t="str">
        <f>IF(OR($B125="",$C125="",$E125="",$F125&lt;an_initial,$F125&gt;an_final,$I125=FALSE),"",80*VLOOKUP(J125,Coef!$E$2:$F$17,2,FALSE))</f>
        <v/>
      </c>
      <c r="H125" s="67" t="str">
        <f t="shared" si="4"/>
        <v/>
      </c>
      <c r="I125" s="389" t="b">
        <f t="shared" si="5"/>
        <v>0</v>
      </c>
      <c r="J125" s="397">
        <f t="shared" si="7"/>
        <v>1</v>
      </c>
      <c r="K125" s="42"/>
    </row>
    <row r="126" spans="1:11" x14ac:dyDescent="0.25">
      <c r="A126" s="46">
        <v>117</v>
      </c>
      <c r="B126" s="7"/>
      <c r="C126" s="7"/>
      <c r="D126" s="7"/>
      <c r="E126" s="7"/>
      <c r="F126" s="228"/>
      <c r="G126" s="19" t="str">
        <f>IF(OR($B126="",$C126="",$E126="",$F126&lt;an_initial,$F126&gt;an_final,$I126=FALSE),"",80*VLOOKUP(J126,Coef!$E$2:$F$17,2,FALSE))</f>
        <v/>
      </c>
      <c r="H126" s="67" t="str">
        <f t="shared" si="4"/>
        <v/>
      </c>
      <c r="I126" s="389" t="b">
        <f t="shared" si="5"/>
        <v>0</v>
      </c>
      <c r="J126" s="397">
        <f t="shared" si="7"/>
        <v>1</v>
      </c>
      <c r="K126" s="42"/>
    </row>
    <row r="127" spans="1:11" x14ac:dyDescent="0.25">
      <c r="A127" s="46">
        <v>118</v>
      </c>
      <c r="B127" s="7"/>
      <c r="C127" s="7"/>
      <c r="D127" s="7"/>
      <c r="E127" s="7"/>
      <c r="F127" s="228"/>
      <c r="G127" s="19" t="str">
        <f>IF(OR($B127="",$C127="",$E127="",$F127&lt;an_initial,$F127&gt;an_final,$I127=FALSE),"",80*VLOOKUP(J127,Coef!$E$2:$F$17,2,FALSE))</f>
        <v/>
      </c>
      <c r="H127" s="67" t="str">
        <f t="shared" si="4"/>
        <v/>
      </c>
      <c r="I127" s="389" t="b">
        <f t="shared" si="5"/>
        <v>0</v>
      </c>
      <c r="J127" s="397">
        <f t="shared" si="7"/>
        <v>1</v>
      </c>
      <c r="K127" s="42"/>
    </row>
    <row r="128" spans="1:11" x14ac:dyDescent="0.25">
      <c r="A128" s="46">
        <v>119</v>
      </c>
      <c r="B128" s="7"/>
      <c r="C128" s="7"/>
      <c r="D128" s="7"/>
      <c r="E128" s="7"/>
      <c r="F128" s="228"/>
      <c r="G128" s="19" t="str">
        <f>IF(OR($B128="",$C128="",$E128="",$F128&lt;an_initial,$F128&gt;an_final,$I128=FALSE),"",80*VLOOKUP(J128,Coef!$E$2:$F$17,2,FALSE))</f>
        <v/>
      </c>
      <c r="H128" s="67" t="str">
        <f t="shared" si="4"/>
        <v/>
      </c>
      <c r="I128" s="389" t="b">
        <f t="shared" si="5"/>
        <v>0</v>
      </c>
      <c r="J128" s="397">
        <f t="shared" si="7"/>
        <v>1</v>
      </c>
      <c r="K128" s="42"/>
    </row>
    <row r="129" spans="1:11" x14ac:dyDescent="0.25">
      <c r="A129" s="46">
        <v>120</v>
      </c>
      <c r="B129" s="7"/>
      <c r="C129" s="7"/>
      <c r="D129" s="7"/>
      <c r="E129" s="7"/>
      <c r="F129" s="228"/>
      <c r="G129" s="19" t="str">
        <f>IF(OR($B129="",$C129="",$E129="",$F129&lt;an_initial,$F129&gt;an_final,$I129=FALSE),"",80*VLOOKUP(J129,Coef!$E$2:$F$17,2,FALSE))</f>
        <v/>
      </c>
      <c r="H129" s="67" t="str">
        <f t="shared" si="4"/>
        <v/>
      </c>
      <c r="I129" s="389" t="b">
        <f t="shared" si="5"/>
        <v>0</v>
      </c>
      <c r="J129" s="397">
        <f t="shared" si="7"/>
        <v>1</v>
      </c>
      <c r="K129" s="42"/>
    </row>
    <row r="130" spans="1:11" x14ac:dyDescent="0.25">
      <c r="A130" s="46">
        <v>121</v>
      </c>
      <c r="B130" s="7"/>
      <c r="C130" s="7"/>
      <c r="D130" s="7"/>
      <c r="E130" s="7"/>
      <c r="F130" s="228"/>
      <c r="G130" s="19" t="str">
        <f>IF(OR($B130="",$C130="",$E130="",$F130&lt;an_initial,$F130&gt;an_final,$I130=FALSE),"",80*VLOOKUP(J130,Coef!$E$2:$F$17,2,FALSE))</f>
        <v/>
      </c>
      <c r="H130" s="67" t="str">
        <f t="shared" si="4"/>
        <v/>
      </c>
      <c r="I130" s="389" t="b">
        <f t="shared" si="5"/>
        <v>0</v>
      </c>
      <c r="J130" s="397">
        <f t="shared" si="7"/>
        <v>1</v>
      </c>
      <c r="K130" s="42"/>
    </row>
    <row r="131" spans="1:11" x14ac:dyDescent="0.25">
      <c r="A131" s="46">
        <v>122</v>
      </c>
      <c r="B131" s="7"/>
      <c r="C131" s="7"/>
      <c r="D131" s="7"/>
      <c r="E131" s="7"/>
      <c r="F131" s="228"/>
      <c r="G131" s="19" t="str">
        <f>IF(OR($B131="",$C131="",$E131="",$F131&lt;an_initial,$F131&gt;an_final,$I131=FALSE),"",80*VLOOKUP(J131,Coef!$E$2:$F$17,2,FALSE))</f>
        <v/>
      </c>
      <c r="H131" s="67" t="str">
        <f t="shared" si="4"/>
        <v/>
      </c>
      <c r="I131" s="389" t="b">
        <f t="shared" si="5"/>
        <v>0</v>
      </c>
      <c r="J131" s="397">
        <f t="shared" si="7"/>
        <v>1</v>
      </c>
      <c r="K131" s="42"/>
    </row>
    <row r="132" spans="1:11" x14ac:dyDescent="0.25">
      <c r="A132" s="46">
        <v>123</v>
      </c>
      <c r="B132" s="7"/>
      <c r="C132" s="7"/>
      <c r="D132" s="7"/>
      <c r="E132" s="7"/>
      <c r="F132" s="228"/>
      <c r="G132" s="19" t="str">
        <f>IF(OR($B132="",$C132="",$E132="",$F132&lt;an_initial,$F132&gt;an_final,$I132=FALSE),"",80*VLOOKUP(J132,Coef!$E$2:$F$17,2,FALSE))</f>
        <v/>
      </c>
      <c r="H132" s="67" t="str">
        <f t="shared" si="4"/>
        <v/>
      </c>
      <c r="I132" s="389" t="b">
        <f t="shared" si="5"/>
        <v>0</v>
      </c>
      <c r="J132" s="397">
        <f t="shared" si="7"/>
        <v>1</v>
      </c>
      <c r="K132" s="42"/>
    </row>
    <row r="133" spans="1:11" x14ac:dyDescent="0.25">
      <c r="A133" s="46">
        <v>124</v>
      </c>
      <c r="B133" s="7"/>
      <c r="C133" s="7"/>
      <c r="D133" s="7"/>
      <c r="E133" s="7"/>
      <c r="F133" s="228"/>
      <c r="G133" s="19" t="str">
        <f>IF(OR($B133="",$C133="",$E133="",$F133&lt;an_initial,$F133&gt;an_final,$I133=FALSE),"",80*VLOOKUP(J133,Coef!$E$2:$F$17,2,FALSE))</f>
        <v/>
      </c>
      <c r="H133" s="67" t="str">
        <f t="shared" si="4"/>
        <v/>
      </c>
      <c r="I133" s="389" t="b">
        <f t="shared" si="5"/>
        <v>0</v>
      </c>
      <c r="J133" s="397">
        <f t="shared" si="7"/>
        <v>1</v>
      </c>
      <c r="K133" s="42"/>
    </row>
    <row r="134" spans="1:11" x14ac:dyDescent="0.25">
      <c r="A134" s="46">
        <v>125</v>
      </c>
      <c r="B134" s="7"/>
      <c r="C134" s="7"/>
      <c r="D134" s="7"/>
      <c r="E134" s="7"/>
      <c r="F134" s="228"/>
      <c r="G134" s="19" t="str">
        <f>IF(OR($B134="",$C134="",$E134="",$F134&lt;an_initial,$F134&gt;an_final,$I134=FALSE),"",80*VLOOKUP(J134,Coef!$E$2:$F$17,2,FALSE))</f>
        <v/>
      </c>
      <c r="H134" s="67" t="str">
        <f t="shared" si="4"/>
        <v/>
      </c>
      <c r="I134" s="389" t="b">
        <f t="shared" si="5"/>
        <v>0</v>
      </c>
      <c r="J134" s="397">
        <f t="shared" si="7"/>
        <v>1</v>
      </c>
      <c r="K134" s="42"/>
    </row>
    <row r="135" spans="1:11" x14ac:dyDescent="0.25">
      <c r="A135" s="46">
        <v>126</v>
      </c>
      <c r="B135" s="7"/>
      <c r="C135" s="7"/>
      <c r="D135" s="7"/>
      <c r="E135" s="7"/>
      <c r="F135" s="228"/>
      <c r="G135" s="19" t="str">
        <f>IF(OR($B135="",$C135="",$E135="",$F135&lt;an_initial,$F135&gt;an_final,$I135=FALSE),"",80*VLOOKUP(J135,Coef!$E$2:$F$17,2,FALSE))</f>
        <v/>
      </c>
      <c r="H135" s="67" t="str">
        <f t="shared" si="4"/>
        <v/>
      </c>
      <c r="I135" s="389" t="b">
        <f t="shared" si="5"/>
        <v>0</v>
      </c>
      <c r="J135" s="397">
        <f t="shared" si="7"/>
        <v>1</v>
      </c>
      <c r="K135" s="42"/>
    </row>
    <row r="136" spans="1:11" x14ac:dyDescent="0.25">
      <c r="A136" s="46">
        <v>127</v>
      </c>
      <c r="B136" s="7"/>
      <c r="C136" s="7"/>
      <c r="D136" s="7"/>
      <c r="E136" s="7"/>
      <c r="F136" s="228"/>
      <c r="G136" s="19" t="str">
        <f>IF(OR($B136="",$C136="",$E136="",$F136&lt;an_initial,$F136&gt;an_final,$I136=FALSE),"",80*VLOOKUP(J136,Coef!$E$2:$F$17,2,FALSE))</f>
        <v/>
      </c>
      <c r="H136" s="67" t="str">
        <f t="shared" si="4"/>
        <v/>
      </c>
      <c r="I136" s="389" t="b">
        <f t="shared" si="5"/>
        <v>0</v>
      </c>
      <c r="J136" s="397">
        <f t="shared" si="7"/>
        <v>1</v>
      </c>
      <c r="K136" s="42"/>
    </row>
    <row r="137" spans="1:11" x14ac:dyDescent="0.25">
      <c r="A137" s="46">
        <v>128</v>
      </c>
      <c r="B137" s="7"/>
      <c r="C137" s="7"/>
      <c r="D137" s="7"/>
      <c r="E137" s="7"/>
      <c r="F137" s="228"/>
      <c r="G137" s="19" t="str">
        <f>IF(OR($B137="",$C137="",$E137="",$F137&lt;an_initial,$F137&gt;an_final,$I137=FALSE),"",80*VLOOKUP(J137,Coef!$E$2:$F$17,2,FALSE))</f>
        <v/>
      </c>
      <c r="H137" s="67" t="str">
        <f t="shared" si="4"/>
        <v/>
      </c>
      <c r="I137" s="389" t="b">
        <f t="shared" si="5"/>
        <v>0</v>
      </c>
      <c r="J137" s="397">
        <f t="shared" si="7"/>
        <v>1</v>
      </c>
      <c r="K137" s="42"/>
    </row>
    <row r="138" spans="1:11" x14ac:dyDescent="0.25">
      <c r="A138" s="46">
        <v>129</v>
      </c>
      <c r="B138" s="7"/>
      <c r="C138" s="7"/>
      <c r="D138" s="7"/>
      <c r="E138" s="7"/>
      <c r="F138" s="228"/>
      <c r="G138" s="19" t="str">
        <f>IF(OR($B138="",$C138="",$E138="",$F138&lt;an_initial,$F138&gt;an_final,$I138=FALSE),"",80*VLOOKUP(J138,Coef!$E$2:$F$17,2,FALSE))</f>
        <v/>
      </c>
      <c r="H138" s="67" t="str">
        <f t="shared" ref="H138:H201" si="8">IF(OR($B138="",$C138="",$E138="",$F138&gt;an_final,$I138=FALSE),"",IF($F138&gt;=an_initial,1,""))</f>
        <v/>
      </c>
      <c r="I138" s="389" t="b">
        <f t="shared" ref="I138:I201" si="9">IF(nume_candidat="",FALSE,ISNUMBER(SEARCH(nume_candidat,$B138)))</f>
        <v>0</v>
      </c>
      <c r="J138" s="397">
        <f t="shared" ref="J138:J169" si="10">LEN(B138)-LEN(SUBSTITUTE(B138,",",""))+1</f>
        <v>1</v>
      </c>
      <c r="K138" s="42"/>
    </row>
    <row r="139" spans="1:11" x14ac:dyDescent="0.25">
      <c r="A139" s="46">
        <v>130</v>
      </c>
      <c r="B139" s="7"/>
      <c r="C139" s="7"/>
      <c r="D139" s="7"/>
      <c r="E139" s="7"/>
      <c r="F139" s="228"/>
      <c r="G139" s="19" t="str">
        <f>IF(OR($B139="",$C139="",$E139="",$F139&lt;an_initial,$F139&gt;an_final,$I139=FALSE),"",80*VLOOKUP(J139,Coef!$E$2:$F$17,2,FALSE))</f>
        <v/>
      </c>
      <c r="H139" s="67" t="str">
        <f t="shared" si="8"/>
        <v/>
      </c>
      <c r="I139" s="389" t="b">
        <f t="shared" si="9"/>
        <v>0</v>
      </c>
      <c r="J139" s="397">
        <f t="shared" si="10"/>
        <v>1</v>
      </c>
      <c r="K139" s="42"/>
    </row>
    <row r="140" spans="1:11" x14ac:dyDescent="0.25">
      <c r="A140" s="46">
        <v>131</v>
      </c>
      <c r="B140" s="7"/>
      <c r="C140" s="7"/>
      <c r="D140" s="7"/>
      <c r="E140" s="7"/>
      <c r="F140" s="228"/>
      <c r="G140" s="19" t="str">
        <f>IF(OR($B140="",$C140="",$E140="",$F140&lt;an_initial,$F140&gt;an_final,$I140=FALSE),"",80*VLOOKUP(J140,Coef!$E$2:$F$17,2,FALSE))</f>
        <v/>
      </c>
      <c r="H140" s="67" t="str">
        <f t="shared" si="8"/>
        <v/>
      </c>
      <c r="I140" s="389" t="b">
        <f t="shared" si="9"/>
        <v>0</v>
      </c>
      <c r="J140" s="397">
        <f t="shared" si="10"/>
        <v>1</v>
      </c>
      <c r="K140" s="42"/>
    </row>
    <row r="141" spans="1:11" x14ac:dyDescent="0.25">
      <c r="A141" s="46">
        <v>132</v>
      </c>
      <c r="B141" s="7"/>
      <c r="C141" s="7"/>
      <c r="D141" s="7"/>
      <c r="E141" s="7"/>
      <c r="F141" s="228"/>
      <c r="G141" s="19" t="str">
        <f>IF(OR($B141="",$C141="",$E141="",$F141&lt;an_initial,$F141&gt;an_final,$I141=FALSE),"",80*VLOOKUP(J141,Coef!$E$2:$F$17,2,FALSE))</f>
        <v/>
      </c>
      <c r="H141" s="67" t="str">
        <f t="shared" si="8"/>
        <v/>
      </c>
      <c r="I141" s="389" t="b">
        <f t="shared" si="9"/>
        <v>0</v>
      </c>
      <c r="J141" s="397">
        <f t="shared" si="10"/>
        <v>1</v>
      </c>
      <c r="K141" s="42"/>
    </row>
    <row r="142" spans="1:11" x14ac:dyDescent="0.25">
      <c r="A142" s="46">
        <v>133</v>
      </c>
      <c r="B142" s="7"/>
      <c r="C142" s="7"/>
      <c r="D142" s="7"/>
      <c r="E142" s="7"/>
      <c r="F142" s="228"/>
      <c r="G142" s="19" t="str">
        <f>IF(OR($B142="",$C142="",$E142="",$F142&lt;an_initial,$F142&gt;an_final,$I142=FALSE),"",80*VLOOKUP(J142,Coef!$E$2:$F$17,2,FALSE))</f>
        <v/>
      </c>
      <c r="H142" s="67" t="str">
        <f t="shared" si="8"/>
        <v/>
      </c>
      <c r="I142" s="389" t="b">
        <f t="shared" si="9"/>
        <v>0</v>
      </c>
      <c r="J142" s="397">
        <f t="shared" si="10"/>
        <v>1</v>
      </c>
      <c r="K142" s="42"/>
    </row>
    <row r="143" spans="1:11" x14ac:dyDescent="0.25">
      <c r="A143" s="46">
        <v>134</v>
      </c>
      <c r="B143" s="7"/>
      <c r="C143" s="7"/>
      <c r="D143" s="7"/>
      <c r="E143" s="7"/>
      <c r="F143" s="228"/>
      <c r="G143" s="19" t="str">
        <f>IF(OR($B143="",$C143="",$E143="",$F143&lt;an_initial,$F143&gt;an_final,$I143=FALSE),"",80*VLOOKUP(J143,Coef!$E$2:$F$17,2,FALSE))</f>
        <v/>
      </c>
      <c r="H143" s="67" t="str">
        <f t="shared" si="8"/>
        <v/>
      </c>
      <c r="I143" s="389" t="b">
        <f t="shared" si="9"/>
        <v>0</v>
      </c>
      <c r="J143" s="397">
        <f t="shared" si="10"/>
        <v>1</v>
      </c>
      <c r="K143" s="42"/>
    </row>
    <row r="144" spans="1:11" x14ac:dyDescent="0.25">
      <c r="A144" s="46">
        <v>135</v>
      </c>
      <c r="B144" s="7"/>
      <c r="C144" s="7"/>
      <c r="D144" s="7"/>
      <c r="E144" s="7"/>
      <c r="F144" s="228"/>
      <c r="G144" s="19" t="str">
        <f>IF(OR($B144="",$C144="",$E144="",$F144&lt;an_initial,$F144&gt;an_final,$I144=FALSE),"",80*VLOOKUP(J144,Coef!$E$2:$F$17,2,FALSE))</f>
        <v/>
      </c>
      <c r="H144" s="67" t="str">
        <f t="shared" si="8"/>
        <v/>
      </c>
      <c r="I144" s="389" t="b">
        <f t="shared" si="9"/>
        <v>0</v>
      </c>
      <c r="J144" s="397">
        <f t="shared" si="10"/>
        <v>1</v>
      </c>
      <c r="K144" s="42"/>
    </row>
    <row r="145" spans="1:11" x14ac:dyDescent="0.25">
      <c r="A145" s="46">
        <v>136</v>
      </c>
      <c r="B145" s="7"/>
      <c r="C145" s="7"/>
      <c r="D145" s="7"/>
      <c r="E145" s="7"/>
      <c r="F145" s="228"/>
      <c r="G145" s="19" t="str">
        <f>IF(OR($B145="",$C145="",$E145="",$F145&lt;an_initial,$F145&gt;an_final,$I145=FALSE),"",80*VLOOKUP(J145,Coef!$E$2:$F$17,2,FALSE))</f>
        <v/>
      </c>
      <c r="H145" s="67" t="str">
        <f t="shared" si="8"/>
        <v/>
      </c>
      <c r="I145" s="389" t="b">
        <f t="shared" si="9"/>
        <v>0</v>
      </c>
      <c r="J145" s="397">
        <f t="shared" si="10"/>
        <v>1</v>
      </c>
      <c r="K145" s="42"/>
    </row>
    <row r="146" spans="1:11" x14ac:dyDescent="0.25">
      <c r="A146" s="46">
        <v>137</v>
      </c>
      <c r="B146" s="7"/>
      <c r="C146" s="7"/>
      <c r="D146" s="7"/>
      <c r="E146" s="7"/>
      <c r="F146" s="228"/>
      <c r="G146" s="19" t="str">
        <f>IF(OR($B146="",$C146="",$E146="",$F146&lt;an_initial,$F146&gt;an_final,$I146=FALSE),"",80*VLOOKUP(J146,Coef!$E$2:$F$17,2,FALSE))</f>
        <v/>
      </c>
      <c r="H146" s="67" t="str">
        <f t="shared" si="8"/>
        <v/>
      </c>
      <c r="I146" s="389" t="b">
        <f t="shared" si="9"/>
        <v>0</v>
      </c>
      <c r="J146" s="397">
        <f t="shared" si="10"/>
        <v>1</v>
      </c>
      <c r="K146" s="42"/>
    </row>
    <row r="147" spans="1:11" x14ac:dyDescent="0.25">
      <c r="A147" s="46">
        <v>138</v>
      </c>
      <c r="B147" s="7"/>
      <c r="C147" s="7"/>
      <c r="D147" s="7"/>
      <c r="E147" s="7"/>
      <c r="F147" s="228"/>
      <c r="G147" s="19" t="str">
        <f>IF(OR($B147="",$C147="",$E147="",$F147&lt;an_initial,$F147&gt;an_final,$I147=FALSE),"",80*VLOOKUP(J147,Coef!$E$2:$F$17,2,FALSE))</f>
        <v/>
      </c>
      <c r="H147" s="67" t="str">
        <f t="shared" si="8"/>
        <v/>
      </c>
      <c r="I147" s="389" t="b">
        <f t="shared" si="9"/>
        <v>0</v>
      </c>
      <c r="J147" s="397">
        <f t="shared" si="10"/>
        <v>1</v>
      </c>
      <c r="K147" s="42"/>
    </row>
    <row r="148" spans="1:11" x14ac:dyDescent="0.25">
      <c r="A148" s="46">
        <v>139</v>
      </c>
      <c r="B148" s="7"/>
      <c r="C148" s="7"/>
      <c r="D148" s="7"/>
      <c r="E148" s="7"/>
      <c r="F148" s="228"/>
      <c r="G148" s="19" t="str">
        <f>IF(OR($B148="",$C148="",$E148="",$F148&lt;an_initial,$F148&gt;an_final,$I148=FALSE),"",80*VLOOKUP(J148,Coef!$E$2:$F$17,2,FALSE))</f>
        <v/>
      </c>
      <c r="H148" s="67" t="str">
        <f t="shared" si="8"/>
        <v/>
      </c>
      <c r="I148" s="389" t="b">
        <f t="shared" si="9"/>
        <v>0</v>
      </c>
      <c r="J148" s="397">
        <f t="shared" si="10"/>
        <v>1</v>
      </c>
      <c r="K148" s="42"/>
    </row>
    <row r="149" spans="1:11" x14ac:dyDescent="0.25">
      <c r="A149" s="46">
        <v>140</v>
      </c>
      <c r="B149" s="7"/>
      <c r="C149" s="7"/>
      <c r="D149" s="7"/>
      <c r="E149" s="7"/>
      <c r="F149" s="228"/>
      <c r="G149" s="19" t="str">
        <f>IF(OR($B149="",$C149="",$E149="",$F149&lt;an_initial,$F149&gt;an_final,$I149=FALSE),"",80*VLOOKUP(J149,Coef!$E$2:$F$17,2,FALSE))</f>
        <v/>
      </c>
      <c r="H149" s="67" t="str">
        <f t="shared" si="8"/>
        <v/>
      </c>
      <c r="I149" s="389" t="b">
        <f t="shared" si="9"/>
        <v>0</v>
      </c>
      <c r="J149" s="397">
        <f t="shared" si="10"/>
        <v>1</v>
      </c>
      <c r="K149" s="42"/>
    </row>
    <row r="150" spans="1:11" x14ac:dyDescent="0.25">
      <c r="A150" s="46">
        <v>141</v>
      </c>
      <c r="B150" s="7"/>
      <c r="C150" s="7"/>
      <c r="D150" s="7"/>
      <c r="E150" s="7"/>
      <c r="F150" s="228"/>
      <c r="G150" s="19" t="str">
        <f>IF(OR($B150="",$C150="",$E150="",$F150&lt;an_initial,$F150&gt;an_final,$I150=FALSE),"",80*VLOOKUP(J150,Coef!$E$2:$F$17,2,FALSE))</f>
        <v/>
      </c>
      <c r="H150" s="67" t="str">
        <f t="shared" si="8"/>
        <v/>
      </c>
      <c r="I150" s="389" t="b">
        <f t="shared" si="9"/>
        <v>0</v>
      </c>
      <c r="J150" s="397">
        <f t="shared" si="10"/>
        <v>1</v>
      </c>
      <c r="K150" s="42"/>
    </row>
    <row r="151" spans="1:11" x14ac:dyDescent="0.25">
      <c r="A151" s="46">
        <v>142</v>
      </c>
      <c r="B151" s="7"/>
      <c r="C151" s="7"/>
      <c r="D151" s="7"/>
      <c r="E151" s="7"/>
      <c r="F151" s="228"/>
      <c r="G151" s="19" t="str">
        <f>IF(OR($B151="",$C151="",$E151="",$F151&lt;an_initial,$F151&gt;an_final,$I151=FALSE),"",80*VLOOKUP(J151,Coef!$E$2:$F$17,2,FALSE))</f>
        <v/>
      </c>
      <c r="H151" s="67" t="str">
        <f t="shared" si="8"/>
        <v/>
      </c>
      <c r="I151" s="389" t="b">
        <f t="shared" si="9"/>
        <v>0</v>
      </c>
      <c r="J151" s="397">
        <f t="shared" si="10"/>
        <v>1</v>
      </c>
      <c r="K151" s="42"/>
    </row>
    <row r="152" spans="1:11" x14ac:dyDescent="0.25">
      <c r="A152" s="46">
        <v>143</v>
      </c>
      <c r="B152" s="7"/>
      <c r="C152" s="7"/>
      <c r="D152" s="7"/>
      <c r="E152" s="7"/>
      <c r="F152" s="228"/>
      <c r="G152" s="19" t="str">
        <f>IF(OR($B152="",$C152="",$E152="",$F152&lt;an_initial,$F152&gt;an_final,$I152=FALSE),"",80*VLOOKUP(J152,Coef!$E$2:$F$17,2,FALSE))</f>
        <v/>
      </c>
      <c r="H152" s="67" t="str">
        <f t="shared" si="8"/>
        <v/>
      </c>
      <c r="I152" s="389" t="b">
        <f t="shared" si="9"/>
        <v>0</v>
      </c>
      <c r="J152" s="397">
        <f t="shared" si="10"/>
        <v>1</v>
      </c>
      <c r="K152" s="42"/>
    </row>
    <row r="153" spans="1:11" x14ac:dyDescent="0.25">
      <c r="A153" s="46">
        <v>144</v>
      </c>
      <c r="B153" s="7"/>
      <c r="C153" s="7"/>
      <c r="D153" s="7"/>
      <c r="E153" s="7"/>
      <c r="F153" s="228"/>
      <c r="G153" s="19" t="str">
        <f>IF(OR($B153="",$C153="",$E153="",$F153&lt;an_initial,$F153&gt;an_final,$I153=FALSE),"",80*VLOOKUP(J153,Coef!$E$2:$F$17,2,FALSE))</f>
        <v/>
      </c>
      <c r="H153" s="67" t="str">
        <f t="shared" si="8"/>
        <v/>
      </c>
      <c r="I153" s="389" t="b">
        <f t="shared" si="9"/>
        <v>0</v>
      </c>
      <c r="J153" s="397">
        <f t="shared" si="10"/>
        <v>1</v>
      </c>
      <c r="K153" s="42"/>
    </row>
    <row r="154" spans="1:11" x14ac:dyDescent="0.25">
      <c r="A154" s="46">
        <v>145</v>
      </c>
      <c r="B154" s="7"/>
      <c r="C154" s="7"/>
      <c r="D154" s="7"/>
      <c r="E154" s="7"/>
      <c r="F154" s="228"/>
      <c r="G154" s="19" t="str">
        <f>IF(OR($B154="",$C154="",$E154="",$F154&lt;an_initial,$F154&gt;an_final,$I154=FALSE),"",80*VLOOKUP(J154,Coef!$E$2:$F$17,2,FALSE))</f>
        <v/>
      </c>
      <c r="H154" s="67" t="str">
        <f t="shared" si="8"/>
        <v/>
      </c>
      <c r="I154" s="389" t="b">
        <f t="shared" si="9"/>
        <v>0</v>
      </c>
      <c r="J154" s="397">
        <f t="shared" si="10"/>
        <v>1</v>
      </c>
      <c r="K154" s="42"/>
    </row>
    <row r="155" spans="1:11" x14ac:dyDescent="0.25">
      <c r="A155" s="46">
        <v>146</v>
      </c>
      <c r="B155" s="7"/>
      <c r="C155" s="7"/>
      <c r="D155" s="7"/>
      <c r="E155" s="7"/>
      <c r="F155" s="228"/>
      <c r="G155" s="19" t="str">
        <f>IF(OR($B155="",$C155="",$E155="",$F155&lt;an_initial,$F155&gt;an_final,$I155=FALSE),"",80*VLOOKUP(J155,Coef!$E$2:$F$17,2,FALSE))</f>
        <v/>
      </c>
      <c r="H155" s="67" t="str">
        <f t="shared" si="8"/>
        <v/>
      </c>
      <c r="I155" s="389" t="b">
        <f t="shared" si="9"/>
        <v>0</v>
      </c>
      <c r="J155" s="397">
        <f t="shared" si="10"/>
        <v>1</v>
      </c>
      <c r="K155" s="42"/>
    </row>
    <row r="156" spans="1:11" x14ac:dyDescent="0.25">
      <c r="A156" s="46">
        <v>147</v>
      </c>
      <c r="B156" s="7"/>
      <c r="C156" s="7"/>
      <c r="D156" s="7"/>
      <c r="E156" s="7"/>
      <c r="F156" s="228"/>
      <c r="G156" s="19" t="str">
        <f>IF(OR($B156="",$C156="",$E156="",$F156&lt;an_initial,$F156&gt;an_final,$I156=FALSE),"",80*VLOOKUP(J156,Coef!$E$2:$F$17,2,FALSE))</f>
        <v/>
      </c>
      <c r="H156" s="67" t="str">
        <f t="shared" si="8"/>
        <v/>
      </c>
      <c r="I156" s="389" t="b">
        <f t="shared" si="9"/>
        <v>0</v>
      </c>
      <c r="J156" s="397">
        <f t="shared" si="10"/>
        <v>1</v>
      </c>
      <c r="K156" s="42"/>
    </row>
    <row r="157" spans="1:11" x14ac:dyDescent="0.25">
      <c r="A157" s="46">
        <v>148</v>
      </c>
      <c r="B157" s="7"/>
      <c r="C157" s="7"/>
      <c r="D157" s="7"/>
      <c r="E157" s="7"/>
      <c r="F157" s="228"/>
      <c r="G157" s="19" t="str">
        <f>IF(OR($B157="",$C157="",$E157="",$F157&lt;an_initial,$F157&gt;an_final,$I157=FALSE),"",80*VLOOKUP(J157,Coef!$E$2:$F$17,2,FALSE))</f>
        <v/>
      </c>
      <c r="H157" s="67" t="str">
        <f t="shared" si="8"/>
        <v/>
      </c>
      <c r="I157" s="389" t="b">
        <f t="shared" si="9"/>
        <v>0</v>
      </c>
      <c r="J157" s="397">
        <f t="shared" si="10"/>
        <v>1</v>
      </c>
      <c r="K157" s="42"/>
    </row>
    <row r="158" spans="1:11" x14ac:dyDescent="0.25">
      <c r="A158" s="46">
        <v>149</v>
      </c>
      <c r="B158" s="7"/>
      <c r="C158" s="7"/>
      <c r="D158" s="7"/>
      <c r="E158" s="7"/>
      <c r="F158" s="228"/>
      <c r="G158" s="19" t="str">
        <f>IF(OR($B158="",$C158="",$E158="",$F158&lt;an_initial,$F158&gt;an_final,$I158=FALSE),"",80*VLOOKUP(J158,Coef!$E$2:$F$17,2,FALSE))</f>
        <v/>
      </c>
      <c r="H158" s="67" t="str">
        <f t="shared" si="8"/>
        <v/>
      </c>
      <c r="I158" s="389" t="b">
        <f t="shared" si="9"/>
        <v>0</v>
      </c>
      <c r="J158" s="397">
        <f t="shared" si="10"/>
        <v>1</v>
      </c>
      <c r="K158" s="42"/>
    </row>
    <row r="159" spans="1:11" x14ac:dyDescent="0.25">
      <c r="A159" s="46">
        <v>150</v>
      </c>
      <c r="B159" s="7"/>
      <c r="C159" s="7"/>
      <c r="D159" s="7"/>
      <c r="E159" s="7"/>
      <c r="F159" s="228"/>
      <c r="G159" s="19" t="str">
        <f>IF(OR($B159="",$C159="",$E159="",$F159&lt;an_initial,$F159&gt;an_final,$I159=FALSE),"",80*VLOOKUP(J159,Coef!$E$2:$F$17,2,FALSE))</f>
        <v/>
      </c>
      <c r="H159" s="67" t="str">
        <f t="shared" si="8"/>
        <v/>
      </c>
      <c r="I159" s="389" t="b">
        <f t="shared" si="9"/>
        <v>0</v>
      </c>
      <c r="J159" s="397">
        <f t="shared" si="10"/>
        <v>1</v>
      </c>
      <c r="K159" s="42"/>
    </row>
    <row r="160" spans="1:11" x14ac:dyDescent="0.25">
      <c r="A160" s="46">
        <v>151</v>
      </c>
      <c r="B160" s="7"/>
      <c r="C160" s="7"/>
      <c r="D160" s="7"/>
      <c r="E160" s="7"/>
      <c r="F160" s="228"/>
      <c r="G160" s="19" t="str">
        <f>IF(OR($B160="",$C160="",$E160="",$F160&lt;an_initial,$F160&gt;an_final,$I160=FALSE),"",80*VLOOKUP(J160,Coef!$E$2:$F$17,2,FALSE))</f>
        <v/>
      </c>
      <c r="H160" s="67" t="str">
        <f t="shared" si="8"/>
        <v/>
      </c>
      <c r="I160" s="389" t="b">
        <f t="shared" si="9"/>
        <v>0</v>
      </c>
      <c r="J160" s="397">
        <f t="shared" si="10"/>
        <v>1</v>
      </c>
      <c r="K160" s="42"/>
    </row>
    <row r="161" spans="1:11" x14ac:dyDescent="0.25">
      <c r="A161" s="46">
        <v>152</v>
      </c>
      <c r="B161" s="7"/>
      <c r="C161" s="7"/>
      <c r="D161" s="7"/>
      <c r="E161" s="7"/>
      <c r="F161" s="228"/>
      <c r="G161" s="19" t="str">
        <f>IF(OR($B161="",$C161="",$E161="",$F161&lt;an_initial,$F161&gt;an_final,$I161=FALSE),"",80*VLOOKUP(J161,Coef!$E$2:$F$17,2,FALSE))</f>
        <v/>
      </c>
      <c r="H161" s="67" t="str">
        <f t="shared" si="8"/>
        <v/>
      </c>
      <c r="I161" s="389" t="b">
        <f t="shared" si="9"/>
        <v>0</v>
      </c>
      <c r="J161" s="397">
        <f t="shared" si="10"/>
        <v>1</v>
      </c>
      <c r="K161" s="42"/>
    </row>
    <row r="162" spans="1:11" x14ac:dyDescent="0.25">
      <c r="A162" s="46">
        <v>153</v>
      </c>
      <c r="B162" s="7"/>
      <c r="C162" s="7"/>
      <c r="D162" s="7"/>
      <c r="E162" s="7"/>
      <c r="F162" s="228"/>
      <c r="G162" s="19" t="str">
        <f>IF(OR($B162="",$C162="",$E162="",$F162&lt;an_initial,$F162&gt;an_final,$I162=FALSE),"",80*VLOOKUP(J162,Coef!$E$2:$F$17,2,FALSE))</f>
        <v/>
      </c>
      <c r="H162" s="67" t="str">
        <f t="shared" si="8"/>
        <v/>
      </c>
      <c r="I162" s="389" t="b">
        <f t="shared" si="9"/>
        <v>0</v>
      </c>
      <c r="J162" s="397">
        <f t="shared" si="10"/>
        <v>1</v>
      </c>
      <c r="K162" s="42"/>
    </row>
    <row r="163" spans="1:11" x14ac:dyDescent="0.25">
      <c r="A163" s="46">
        <v>154</v>
      </c>
      <c r="B163" s="7"/>
      <c r="C163" s="7"/>
      <c r="D163" s="7"/>
      <c r="E163" s="7"/>
      <c r="F163" s="228"/>
      <c r="G163" s="19" t="str">
        <f>IF(OR($B163="",$C163="",$E163="",$F163&lt;an_initial,$F163&gt;an_final,$I163=FALSE),"",80*VLOOKUP(J163,Coef!$E$2:$F$17,2,FALSE))</f>
        <v/>
      </c>
      <c r="H163" s="67" t="str">
        <f t="shared" si="8"/>
        <v/>
      </c>
      <c r="I163" s="389" t="b">
        <f t="shared" si="9"/>
        <v>0</v>
      </c>
      <c r="J163" s="397">
        <f t="shared" si="10"/>
        <v>1</v>
      </c>
      <c r="K163" s="42"/>
    </row>
    <row r="164" spans="1:11" x14ac:dyDescent="0.25">
      <c r="A164" s="46">
        <v>155</v>
      </c>
      <c r="B164" s="7"/>
      <c r="C164" s="7"/>
      <c r="D164" s="7"/>
      <c r="E164" s="7"/>
      <c r="F164" s="228"/>
      <c r="G164" s="19" t="str">
        <f>IF(OR($B164="",$C164="",$E164="",$F164&lt;an_initial,$F164&gt;an_final,$I164=FALSE),"",80*VLOOKUP(J164,Coef!$E$2:$F$17,2,FALSE))</f>
        <v/>
      </c>
      <c r="H164" s="67" t="str">
        <f t="shared" si="8"/>
        <v/>
      </c>
      <c r="I164" s="389" t="b">
        <f t="shared" si="9"/>
        <v>0</v>
      </c>
      <c r="J164" s="397">
        <f t="shared" si="10"/>
        <v>1</v>
      </c>
      <c r="K164" s="42"/>
    </row>
    <row r="165" spans="1:11" x14ac:dyDescent="0.25">
      <c r="A165" s="46">
        <v>156</v>
      </c>
      <c r="B165" s="7"/>
      <c r="C165" s="7"/>
      <c r="D165" s="7"/>
      <c r="E165" s="7"/>
      <c r="F165" s="228"/>
      <c r="G165" s="19" t="str">
        <f>IF(OR($B165="",$C165="",$E165="",$F165&lt;an_initial,$F165&gt;an_final,$I165=FALSE),"",80*VLOOKUP(J165,Coef!$E$2:$F$17,2,FALSE))</f>
        <v/>
      </c>
      <c r="H165" s="67" t="str">
        <f t="shared" si="8"/>
        <v/>
      </c>
      <c r="I165" s="389" t="b">
        <f t="shared" si="9"/>
        <v>0</v>
      </c>
      <c r="J165" s="397">
        <f t="shared" si="10"/>
        <v>1</v>
      </c>
      <c r="K165" s="42"/>
    </row>
    <row r="166" spans="1:11" x14ac:dyDescent="0.25">
      <c r="A166" s="46">
        <v>157</v>
      </c>
      <c r="B166" s="7"/>
      <c r="C166" s="7"/>
      <c r="D166" s="7"/>
      <c r="E166" s="7"/>
      <c r="F166" s="228"/>
      <c r="G166" s="19" t="str">
        <f>IF(OR($B166="",$C166="",$E166="",$F166&lt;an_initial,$F166&gt;an_final,$I166=FALSE),"",80*VLOOKUP(J166,Coef!$E$2:$F$17,2,FALSE))</f>
        <v/>
      </c>
      <c r="H166" s="67" t="str">
        <f t="shared" si="8"/>
        <v/>
      </c>
      <c r="I166" s="389" t="b">
        <f t="shared" si="9"/>
        <v>0</v>
      </c>
      <c r="J166" s="397">
        <f t="shared" si="10"/>
        <v>1</v>
      </c>
      <c r="K166" s="42"/>
    </row>
    <row r="167" spans="1:11" x14ac:dyDescent="0.25">
      <c r="A167" s="46">
        <v>158</v>
      </c>
      <c r="B167" s="7"/>
      <c r="C167" s="7"/>
      <c r="D167" s="7"/>
      <c r="E167" s="7"/>
      <c r="F167" s="228"/>
      <c r="G167" s="19" t="str">
        <f>IF(OR($B167="",$C167="",$E167="",$F167&lt;an_initial,$F167&gt;an_final,$I167=FALSE),"",80*VLOOKUP(J167,Coef!$E$2:$F$17,2,FALSE))</f>
        <v/>
      </c>
      <c r="H167" s="67" t="str">
        <f t="shared" si="8"/>
        <v/>
      </c>
      <c r="I167" s="389" t="b">
        <f t="shared" si="9"/>
        <v>0</v>
      </c>
      <c r="J167" s="397">
        <f t="shared" si="10"/>
        <v>1</v>
      </c>
      <c r="K167" s="42"/>
    </row>
    <row r="168" spans="1:11" x14ac:dyDescent="0.25">
      <c r="A168" s="46">
        <v>159</v>
      </c>
      <c r="B168" s="7"/>
      <c r="C168" s="7"/>
      <c r="D168" s="7"/>
      <c r="E168" s="7"/>
      <c r="F168" s="228"/>
      <c r="G168" s="19" t="str">
        <f>IF(OR($B168="",$C168="",$E168="",$F168&lt;an_initial,$F168&gt;an_final,$I168=FALSE),"",80*VLOOKUP(J168,Coef!$E$2:$F$17,2,FALSE))</f>
        <v/>
      </c>
      <c r="H168" s="67" t="str">
        <f t="shared" si="8"/>
        <v/>
      </c>
      <c r="I168" s="389" t="b">
        <f t="shared" si="9"/>
        <v>0</v>
      </c>
      <c r="J168" s="397">
        <f t="shared" si="10"/>
        <v>1</v>
      </c>
      <c r="K168" s="42"/>
    </row>
    <row r="169" spans="1:11" x14ac:dyDescent="0.25">
      <c r="A169" s="46">
        <v>160</v>
      </c>
      <c r="B169" s="7"/>
      <c r="C169" s="7"/>
      <c r="D169" s="7"/>
      <c r="E169" s="7"/>
      <c r="F169" s="228"/>
      <c r="G169" s="19" t="str">
        <f>IF(OR($B169="",$C169="",$E169="",$F169&lt;an_initial,$F169&gt;an_final,$I169=FALSE),"",80*VLOOKUP(J169,Coef!$E$2:$F$17,2,FALSE))</f>
        <v/>
      </c>
      <c r="H169" s="67" t="str">
        <f t="shared" si="8"/>
        <v/>
      </c>
      <c r="I169" s="389" t="b">
        <f t="shared" si="9"/>
        <v>0</v>
      </c>
      <c r="J169" s="397">
        <f t="shared" si="10"/>
        <v>1</v>
      </c>
      <c r="K169" s="42"/>
    </row>
    <row r="170" spans="1:11" x14ac:dyDescent="0.25">
      <c r="A170" s="46">
        <v>161</v>
      </c>
      <c r="B170" s="7"/>
      <c r="C170" s="7"/>
      <c r="D170" s="7"/>
      <c r="E170" s="7"/>
      <c r="F170" s="228"/>
      <c r="G170" s="19" t="str">
        <f>IF(OR($B170="",$C170="",$E170="",$F170&lt;an_initial,$F170&gt;an_final,$I170=FALSE),"",80*VLOOKUP(J170,Coef!$E$2:$F$17,2,FALSE))</f>
        <v/>
      </c>
      <c r="H170" s="67" t="str">
        <f t="shared" si="8"/>
        <v/>
      </c>
      <c r="I170" s="389" t="b">
        <f t="shared" si="9"/>
        <v>0</v>
      </c>
      <c r="J170" s="397">
        <f t="shared" ref="J170:J201" si="11">LEN(B170)-LEN(SUBSTITUTE(B170,",",""))+1</f>
        <v>1</v>
      </c>
      <c r="K170" s="42"/>
    </row>
    <row r="171" spans="1:11" x14ac:dyDescent="0.25">
      <c r="A171" s="46">
        <v>162</v>
      </c>
      <c r="B171" s="7"/>
      <c r="C171" s="7"/>
      <c r="D171" s="7"/>
      <c r="E171" s="7"/>
      <c r="F171" s="228"/>
      <c r="G171" s="19" t="str">
        <f>IF(OR($B171="",$C171="",$E171="",$F171&lt;an_initial,$F171&gt;an_final,$I171=FALSE),"",80*VLOOKUP(J171,Coef!$E$2:$F$17,2,FALSE))</f>
        <v/>
      </c>
      <c r="H171" s="67" t="str">
        <f t="shared" si="8"/>
        <v/>
      </c>
      <c r="I171" s="389" t="b">
        <f t="shared" si="9"/>
        <v>0</v>
      </c>
      <c r="J171" s="397">
        <f t="shared" si="11"/>
        <v>1</v>
      </c>
      <c r="K171" s="42"/>
    </row>
    <row r="172" spans="1:11" x14ac:dyDescent="0.25">
      <c r="A172" s="46">
        <v>163</v>
      </c>
      <c r="B172" s="7"/>
      <c r="C172" s="7"/>
      <c r="D172" s="7"/>
      <c r="E172" s="7"/>
      <c r="F172" s="228"/>
      <c r="G172" s="19" t="str">
        <f>IF(OR($B172="",$C172="",$E172="",$F172&lt;an_initial,$F172&gt;an_final,$I172=FALSE),"",80*VLOOKUP(J172,Coef!$E$2:$F$17,2,FALSE))</f>
        <v/>
      </c>
      <c r="H172" s="67" t="str">
        <f t="shared" si="8"/>
        <v/>
      </c>
      <c r="I172" s="389" t="b">
        <f t="shared" si="9"/>
        <v>0</v>
      </c>
      <c r="J172" s="397">
        <f t="shared" si="11"/>
        <v>1</v>
      </c>
      <c r="K172" s="42"/>
    </row>
    <row r="173" spans="1:11" x14ac:dyDescent="0.25">
      <c r="A173" s="46">
        <v>164</v>
      </c>
      <c r="B173" s="7"/>
      <c r="C173" s="7"/>
      <c r="D173" s="7"/>
      <c r="E173" s="7"/>
      <c r="F173" s="228"/>
      <c r="G173" s="19" t="str">
        <f>IF(OR($B173="",$C173="",$E173="",$F173&lt;an_initial,$F173&gt;an_final,$I173=FALSE),"",80*VLOOKUP(J173,Coef!$E$2:$F$17,2,FALSE))</f>
        <v/>
      </c>
      <c r="H173" s="67" t="str">
        <f t="shared" si="8"/>
        <v/>
      </c>
      <c r="I173" s="389" t="b">
        <f t="shared" si="9"/>
        <v>0</v>
      </c>
      <c r="J173" s="397">
        <f t="shared" si="11"/>
        <v>1</v>
      </c>
      <c r="K173" s="42"/>
    </row>
    <row r="174" spans="1:11" x14ac:dyDescent="0.25">
      <c r="A174" s="46">
        <v>165</v>
      </c>
      <c r="B174" s="7"/>
      <c r="C174" s="7"/>
      <c r="D174" s="7"/>
      <c r="E174" s="7"/>
      <c r="F174" s="228"/>
      <c r="G174" s="19" t="str">
        <f>IF(OR($B174="",$C174="",$E174="",$F174&lt;an_initial,$F174&gt;an_final,$I174=FALSE),"",80*VLOOKUP(J174,Coef!$E$2:$F$17,2,FALSE))</f>
        <v/>
      </c>
      <c r="H174" s="67" t="str">
        <f t="shared" si="8"/>
        <v/>
      </c>
      <c r="I174" s="389" t="b">
        <f t="shared" si="9"/>
        <v>0</v>
      </c>
      <c r="J174" s="397">
        <f t="shared" si="11"/>
        <v>1</v>
      </c>
      <c r="K174" s="42"/>
    </row>
    <row r="175" spans="1:11" x14ac:dyDescent="0.25">
      <c r="A175" s="46">
        <v>166</v>
      </c>
      <c r="B175" s="7"/>
      <c r="C175" s="7"/>
      <c r="D175" s="7"/>
      <c r="E175" s="7"/>
      <c r="F175" s="228"/>
      <c r="G175" s="19" t="str">
        <f>IF(OR($B175="",$C175="",$E175="",$F175&lt;an_initial,$F175&gt;an_final,$I175=FALSE),"",80*VLOOKUP(J175,Coef!$E$2:$F$17,2,FALSE))</f>
        <v/>
      </c>
      <c r="H175" s="67" t="str">
        <f t="shared" si="8"/>
        <v/>
      </c>
      <c r="I175" s="389" t="b">
        <f t="shared" si="9"/>
        <v>0</v>
      </c>
      <c r="J175" s="397">
        <f t="shared" si="11"/>
        <v>1</v>
      </c>
      <c r="K175" s="42"/>
    </row>
    <row r="176" spans="1:11" x14ac:dyDescent="0.25">
      <c r="A176" s="46">
        <v>167</v>
      </c>
      <c r="B176" s="7"/>
      <c r="C176" s="7"/>
      <c r="D176" s="7"/>
      <c r="E176" s="7"/>
      <c r="F176" s="228"/>
      <c r="G176" s="19" t="str">
        <f>IF(OR($B176="",$C176="",$E176="",$F176&lt;an_initial,$F176&gt;an_final,$I176=FALSE),"",80*VLOOKUP(J176,Coef!$E$2:$F$17,2,FALSE))</f>
        <v/>
      </c>
      <c r="H176" s="67" t="str">
        <f t="shared" si="8"/>
        <v/>
      </c>
      <c r="I176" s="389" t="b">
        <f t="shared" si="9"/>
        <v>0</v>
      </c>
      <c r="J176" s="397">
        <f t="shared" si="11"/>
        <v>1</v>
      </c>
      <c r="K176" s="42"/>
    </row>
    <row r="177" spans="1:11" x14ac:dyDescent="0.25">
      <c r="A177" s="46">
        <v>168</v>
      </c>
      <c r="B177" s="7"/>
      <c r="C177" s="7"/>
      <c r="D177" s="7"/>
      <c r="E177" s="7"/>
      <c r="F177" s="228"/>
      <c r="G177" s="19" t="str">
        <f>IF(OR($B177="",$C177="",$E177="",$F177&lt;an_initial,$F177&gt;an_final,$I177=FALSE),"",80*VLOOKUP(J177,Coef!$E$2:$F$17,2,FALSE))</f>
        <v/>
      </c>
      <c r="H177" s="67" t="str">
        <f t="shared" si="8"/>
        <v/>
      </c>
      <c r="I177" s="389" t="b">
        <f t="shared" si="9"/>
        <v>0</v>
      </c>
      <c r="J177" s="397">
        <f t="shared" si="11"/>
        <v>1</v>
      </c>
      <c r="K177" s="42"/>
    </row>
    <row r="178" spans="1:11" x14ac:dyDescent="0.25">
      <c r="A178" s="46">
        <v>169</v>
      </c>
      <c r="B178" s="7"/>
      <c r="C178" s="7"/>
      <c r="D178" s="7"/>
      <c r="E178" s="7"/>
      <c r="F178" s="228"/>
      <c r="G178" s="19" t="str">
        <f>IF(OR($B178="",$C178="",$E178="",$F178&lt;an_initial,$F178&gt;an_final,$I178=FALSE),"",80*VLOOKUP(J178,Coef!$E$2:$F$17,2,FALSE))</f>
        <v/>
      </c>
      <c r="H178" s="67" t="str">
        <f t="shared" si="8"/>
        <v/>
      </c>
      <c r="I178" s="389" t="b">
        <f t="shared" si="9"/>
        <v>0</v>
      </c>
      <c r="J178" s="397">
        <f t="shared" si="11"/>
        <v>1</v>
      </c>
      <c r="K178" s="42"/>
    </row>
    <row r="179" spans="1:11" x14ac:dyDescent="0.25">
      <c r="A179" s="46">
        <v>170</v>
      </c>
      <c r="B179" s="7"/>
      <c r="C179" s="7"/>
      <c r="D179" s="7"/>
      <c r="E179" s="7"/>
      <c r="F179" s="228"/>
      <c r="G179" s="19" t="str">
        <f>IF(OR($B179="",$C179="",$E179="",$F179&lt;an_initial,$F179&gt;an_final,$I179=FALSE),"",80*VLOOKUP(J179,Coef!$E$2:$F$17,2,FALSE))</f>
        <v/>
      </c>
      <c r="H179" s="67" t="str">
        <f t="shared" si="8"/>
        <v/>
      </c>
      <c r="I179" s="389" t="b">
        <f t="shared" si="9"/>
        <v>0</v>
      </c>
      <c r="J179" s="397">
        <f t="shared" si="11"/>
        <v>1</v>
      </c>
      <c r="K179" s="42"/>
    </row>
    <row r="180" spans="1:11" x14ac:dyDescent="0.25">
      <c r="A180" s="46">
        <v>171</v>
      </c>
      <c r="B180" s="7"/>
      <c r="C180" s="7"/>
      <c r="D180" s="7"/>
      <c r="E180" s="7"/>
      <c r="F180" s="228"/>
      <c r="G180" s="19" t="str">
        <f>IF(OR($B180="",$C180="",$E180="",$F180&lt;an_initial,$F180&gt;an_final,$I180=FALSE),"",80*VLOOKUP(J180,Coef!$E$2:$F$17,2,FALSE))</f>
        <v/>
      </c>
      <c r="H180" s="67" t="str">
        <f t="shared" si="8"/>
        <v/>
      </c>
      <c r="I180" s="389" t="b">
        <f t="shared" si="9"/>
        <v>0</v>
      </c>
      <c r="J180" s="397">
        <f t="shared" si="11"/>
        <v>1</v>
      </c>
      <c r="K180" s="42"/>
    </row>
    <row r="181" spans="1:11" x14ac:dyDescent="0.25">
      <c r="A181" s="46">
        <v>172</v>
      </c>
      <c r="B181" s="7"/>
      <c r="C181" s="7"/>
      <c r="D181" s="7"/>
      <c r="E181" s="7"/>
      <c r="F181" s="228"/>
      <c r="G181" s="19" t="str">
        <f>IF(OR($B181="",$C181="",$E181="",$F181&lt;an_initial,$F181&gt;an_final,$I181=FALSE),"",80*VLOOKUP(J181,Coef!$E$2:$F$17,2,FALSE))</f>
        <v/>
      </c>
      <c r="H181" s="67" t="str">
        <f t="shared" si="8"/>
        <v/>
      </c>
      <c r="I181" s="389" t="b">
        <f t="shared" si="9"/>
        <v>0</v>
      </c>
      <c r="J181" s="397">
        <f t="shared" si="11"/>
        <v>1</v>
      </c>
      <c r="K181" s="42"/>
    </row>
    <row r="182" spans="1:11" x14ac:dyDescent="0.25">
      <c r="A182" s="46">
        <v>173</v>
      </c>
      <c r="B182" s="7"/>
      <c r="C182" s="7"/>
      <c r="D182" s="7"/>
      <c r="E182" s="7"/>
      <c r="F182" s="228"/>
      <c r="G182" s="19" t="str">
        <f>IF(OR($B182="",$C182="",$E182="",$F182&lt;an_initial,$F182&gt;an_final,$I182=FALSE),"",80*VLOOKUP(J182,Coef!$E$2:$F$17,2,FALSE))</f>
        <v/>
      </c>
      <c r="H182" s="67" t="str">
        <f t="shared" si="8"/>
        <v/>
      </c>
      <c r="I182" s="389" t="b">
        <f t="shared" si="9"/>
        <v>0</v>
      </c>
      <c r="J182" s="397">
        <f t="shared" si="11"/>
        <v>1</v>
      </c>
      <c r="K182" s="42"/>
    </row>
    <row r="183" spans="1:11" x14ac:dyDescent="0.25">
      <c r="A183" s="46">
        <v>174</v>
      </c>
      <c r="B183" s="7"/>
      <c r="C183" s="7"/>
      <c r="D183" s="7"/>
      <c r="E183" s="7"/>
      <c r="F183" s="228"/>
      <c r="G183" s="19" t="str">
        <f>IF(OR($B183="",$C183="",$E183="",$F183&lt;an_initial,$F183&gt;an_final,$I183=FALSE),"",80*VLOOKUP(J183,Coef!$E$2:$F$17,2,FALSE))</f>
        <v/>
      </c>
      <c r="H183" s="67" t="str">
        <f t="shared" si="8"/>
        <v/>
      </c>
      <c r="I183" s="389" t="b">
        <f t="shared" si="9"/>
        <v>0</v>
      </c>
      <c r="J183" s="397">
        <f t="shared" si="11"/>
        <v>1</v>
      </c>
      <c r="K183" s="42"/>
    </row>
    <row r="184" spans="1:11" x14ac:dyDescent="0.25">
      <c r="A184" s="46">
        <v>175</v>
      </c>
      <c r="B184" s="7"/>
      <c r="C184" s="7"/>
      <c r="D184" s="7"/>
      <c r="E184" s="7"/>
      <c r="F184" s="228"/>
      <c r="G184" s="19" t="str">
        <f>IF(OR($B184="",$C184="",$E184="",$F184&lt;an_initial,$F184&gt;an_final,$I184=FALSE),"",80*VLOOKUP(J184,Coef!$E$2:$F$17,2,FALSE))</f>
        <v/>
      </c>
      <c r="H184" s="67" t="str">
        <f t="shared" si="8"/>
        <v/>
      </c>
      <c r="I184" s="389" t="b">
        <f t="shared" si="9"/>
        <v>0</v>
      </c>
      <c r="J184" s="397">
        <f t="shared" si="11"/>
        <v>1</v>
      </c>
      <c r="K184" s="42"/>
    </row>
    <row r="185" spans="1:11" x14ac:dyDescent="0.25">
      <c r="A185" s="46">
        <v>176</v>
      </c>
      <c r="B185" s="7"/>
      <c r="C185" s="7"/>
      <c r="D185" s="7"/>
      <c r="E185" s="7"/>
      <c r="F185" s="228"/>
      <c r="G185" s="19" t="str">
        <f>IF(OR($B185="",$C185="",$E185="",$F185&lt;an_initial,$F185&gt;an_final,$I185=FALSE),"",80*VLOOKUP(J185,Coef!$E$2:$F$17,2,FALSE))</f>
        <v/>
      </c>
      <c r="H185" s="67" t="str">
        <f t="shared" si="8"/>
        <v/>
      </c>
      <c r="I185" s="389" t="b">
        <f t="shared" si="9"/>
        <v>0</v>
      </c>
      <c r="J185" s="397">
        <f t="shared" si="11"/>
        <v>1</v>
      </c>
      <c r="K185" s="42"/>
    </row>
    <row r="186" spans="1:11" x14ac:dyDescent="0.25">
      <c r="A186" s="46">
        <v>177</v>
      </c>
      <c r="B186" s="7"/>
      <c r="C186" s="7"/>
      <c r="D186" s="7"/>
      <c r="E186" s="7"/>
      <c r="F186" s="228"/>
      <c r="G186" s="19" t="str">
        <f>IF(OR($B186="",$C186="",$E186="",$F186&lt;an_initial,$F186&gt;an_final,$I186=FALSE),"",80*VLOOKUP(J186,Coef!$E$2:$F$17,2,FALSE))</f>
        <v/>
      </c>
      <c r="H186" s="67" t="str">
        <f t="shared" si="8"/>
        <v/>
      </c>
      <c r="I186" s="389" t="b">
        <f t="shared" si="9"/>
        <v>0</v>
      </c>
      <c r="J186" s="397">
        <f t="shared" si="11"/>
        <v>1</v>
      </c>
      <c r="K186" s="42"/>
    </row>
    <row r="187" spans="1:11" x14ac:dyDescent="0.25">
      <c r="A187" s="46">
        <v>178</v>
      </c>
      <c r="B187" s="7"/>
      <c r="C187" s="7"/>
      <c r="D187" s="7"/>
      <c r="E187" s="7"/>
      <c r="F187" s="228"/>
      <c r="G187" s="19" t="str">
        <f>IF(OR($B187="",$C187="",$E187="",$F187&lt;an_initial,$F187&gt;an_final,$I187=FALSE),"",80*VLOOKUP(J187,Coef!$E$2:$F$17,2,FALSE))</f>
        <v/>
      </c>
      <c r="H187" s="67" t="str">
        <f t="shared" si="8"/>
        <v/>
      </c>
      <c r="I187" s="389" t="b">
        <f t="shared" si="9"/>
        <v>0</v>
      </c>
      <c r="J187" s="397">
        <f t="shared" si="11"/>
        <v>1</v>
      </c>
      <c r="K187" s="42"/>
    </row>
    <row r="188" spans="1:11" x14ac:dyDescent="0.25">
      <c r="A188" s="46">
        <v>179</v>
      </c>
      <c r="B188" s="7"/>
      <c r="C188" s="7"/>
      <c r="D188" s="7"/>
      <c r="E188" s="7"/>
      <c r="F188" s="228"/>
      <c r="G188" s="19" t="str">
        <f>IF(OR($B188="",$C188="",$E188="",$F188&lt;an_initial,$F188&gt;an_final,$I188=FALSE),"",80*VLOOKUP(J188,Coef!$E$2:$F$17,2,FALSE))</f>
        <v/>
      </c>
      <c r="H188" s="67" t="str">
        <f t="shared" si="8"/>
        <v/>
      </c>
      <c r="I188" s="389" t="b">
        <f t="shared" si="9"/>
        <v>0</v>
      </c>
      <c r="J188" s="397">
        <f t="shared" si="11"/>
        <v>1</v>
      </c>
      <c r="K188" s="42"/>
    </row>
    <row r="189" spans="1:11" x14ac:dyDescent="0.25">
      <c r="A189" s="46">
        <v>180</v>
      </c>
      <c r="B189" s="7"/>
      <c r="C189" s="7"/>
      <c r="D189" s="7"/>
      <c r="E189" s="7"/>
      <c r="F189" s="228"/>
      <c r="G189" s="19" t="str">
        <f>IF(OR($B189="",$C189="",$E189="",$F189&lt;an_initial,$F189&gt;an_final,$I189=FALSE),"",80*VLOOKUP(J189,Coef!$E$2:$F$17,2,FALSE))</f>
        <v/>
      </c>
      <c r="H189" s="67" t="str">
        <f t="shared" si="8"/>
        <v/>
      </c>
      <c r="I189" s="389" t="b">
        <f t="shared" si="9"/>
        <v>0</v>
      </c>
      <c r="J189" s="397">
        <f t="shared" si="11"/>
        <v>1</v>
      </c>
      <c r="K189" s="42"/>
    </row>
    <row r="190" spans="1:11" x14ac:dyDescent="0.25">
      <c r="A190" s="46">
        <v>181</v>
      </c>
      <c r="B190" s="7"/>
      <c r="C190" s="7"/>
      <c r="D190" s="7"/>
      <c r="E190" s="7"/>
      <c r="F190" s="228"/>
      <c r="G190" s="19" t="str">
        <f>IF(OR($B190="",$C190="",$E190="",$F190&lt;an_initial,$F190&gt;an_final,$I190=FALSE),"",80*VLOOKUP(J190,Coef!$E$2:$F$17,2,FALSE))</f>
        <v/>
      </c>
      <c r="H190" s="67" t="str">
        <f t="shared" si="8"/>
        <v/>
      </c>
      <c r="I190" s="389" t="b">
        <f t="shared" si="9"/>
        <v>0</v>
      </c>
      <c r="J190" s="397">
        <f t="shared" si="11"/>
        <v>1</v>
      </c>
      <c r="K190" s="42"/>
    </row>
    <row r="191" spans="1:11" x14ac:dyDescent="0.25">
      <c r="A191" s="46">
        <v>182</v>
      </c>
      <c r="B191" s="7"/>
      <c r="C191" s="7"/>
      <c r="D191" s="7"/>
      <c r="E191" s="7"/>
      <c r="F191" s="228"/>
      <c r="G191" s="19" t="str">
        <f>IF(OR($B191="",$C191="",$E191="",$F191&lt;an_initial,$F191&gt;an_final,$I191=FALSE),"",80*VLOOKUP(J191,Coef!$E$2:$F$17,2,FALSE))</f>
        <v/>
      </c>
      <c r="H191" s="67" t="str">
        <f t="shared" si="8"/>
        <v/>
      </c>
      <c r="I191" s="389" t="b">
        <f t="shared" si="9"/>
        <v>0</v>
      </c>
      <c r="J191" s="397">
        <f t="shared" si="11"/>
        <v>1</v>
      </c>
      <c r="K191" s="42"/>
    </row>
    <row r="192" spans="1:11" x14ac:dyDescent="0.25">
      <c r="A192" s="46">
        <v>183</v>
      </c>
      <c r="B192" s="7"/>
      <c r="C192" s="7"/>
      <c r="D192" s="7"/>
      <c r="E192" s="7"/>
      <c r="F192" s="228"/>
      <c r="G192" s="19" t="str">
        <f>IF(OR($B192="",$C192="",$E192="",$F192&lt;an_initial,$F192&gt;an_final,$I192=FALSE),"",80*VLOOKUP(J192,Coef!$E$2:$F$17,2,FALSE))</f>
        <v/>
      </c>
      <c r="H192" s="67" t="str">
        <f t="shared" si="8"/>
        <v/>
      </c>
      <c r="I192" s="389" t="b">
        <f t="shared" si="9"/>
        <v>0</v>
      </c>
      <c r="J192" s="397">
        <f t="shared" si="11"/>
        <v>1</v>
      </c>
      <c r="K192" s="42"/>
    </row>
    <row r="193" spans="1:11" x14ac:dyDescent="0.25">
      <c r="A193" s="46">
        <v>184</v>
      </c>
      <c r="B193" s="7"/>
      <c r="C193" s="7"/>
      <c r="D193" s="7"/>
      <c r="E193" s="7"/>
      <c r="F193" s="228"/>
      <c r="G193" s="19" t="str">
        <f>IF(OR($B193="",$C193="",$E193="",$F193&lt;an_initial,$F193&gt;an_final,$I193=FALSE),"",80*VLOOKUP(J193,Coef!$E$2:$F$17,2,FALSE))</f>
        <v/>
      </c>
      <c r="H193" s="67" t="str">
        <f t="shared" si="8"/>
        <v/>
      </c>
      <c r="I193" s="389" t="b">
        <f t="shared" si="9"/>
        <v>0</v>
      </c>
      <c r="J193" s="397">
        <f t="shared" si="11"/>
        <v>1</v>
      </c>
      <c r="K193" s="42"/>
    </row>
    <row r="194" spans="1:11" x14ac:dyDescent="0.25">
      <c r="A194" s="46">
        <v>185</v>
      </c>
      <c r="B194" s="7"/>
      <c r="C194" s="7"/>
      <c r="D194" s="7"/>
      <c r="E194" s="7"/>
      <c r="F194" s="228"/>
      <c r="G194" s="19" t="str">
        <f>IF(OR($B194="",$C194="",$E194="",$F194&lt;an_initial,$F194&gt;an_final,$I194=FALSE),"",80*VLOOKUP(J194,Coef!$E$2:$F$17,2,FALSE))</f>
        <v/>
      </c>
      <c r="H194" s="67" t="str">
        <f t="shared" si="8"/>
        <v/>
      </c>
      <c r="I194" s="389" t="b">
        <f t="shared" si="9"/>
        <v>0</v>
      </c>
      <c r="J194" s="397">
        <f t="shared" si="11"/>
        <v>1</v>
      </c>
      <c r="K194" s="42"/>
    </row>
    <row r="195" spans="1:11" x14ac:dyDescent="0.25">
      <c r="A195" s="46">
        <v>186</v>
      </c>
      <c r="B195" s="7"/>
      <c r="C195" s="7"/>
      <c r="D195" s="7"/>
      <c r="E195" s="7"/>
      <c r="F195" s="228"/>
      <c r="G195" s="19" t="str">
        <f>IF(OR($B195="",$C195="",$E195="",$F195&lt;an_initial,$F195&gt;an_final,$I195=FALSE),"",80*VLOOKUP(J195,Coef!$E$2:$F$17,2,FALSE))</f>
        <v/>
      </c>
      <c r="H195" s="67" t="str">
        <f t="shared" si="8"/>
        <v/>
      </c>
      <c r="I195" s="389" t="b">
        <f t="shared" si="9"/>
        <v>0</v>
      </c>
      <c r="J195" s="397">
        <f t="shared" si="11"/>
        <v>1</v>
      </c>
      <c r="K195" s="42"/>
    </row>
    <row r="196" spans="1:11" x14ac:dyDescent="0.25">
      <c r="A196" s="46">
        <v>187</v>
      </c>
      <c r="B196" s="7"/>
      <c r="C196" s="7"/>
      <c r="D196" s="7"/>
      <c r="E196" s="7"/>
      <c r="F196" s="228"/>
      <c r="G196" s="19" t="str">
        <f>IF(OR($B196="",$C196="",$E196="",$F196&lt;an_initial,$F196&gt;an_final,$I196=FALSE),"",80*VLOOKUP(J196,Coef!$E$2:$F$17,2,FALSE))</f>
        <v/>
      </c>
      <c r="H196" s="67" t="str">
        <f t="shared" si="8"/>
        <v/>
      </c>
      <c r="I196" s="389" t="b">
        <f t="shared" si="9"/>
        <v>0</v>
      </c>
      <c r="J196" s="397">
        <f t="shared" si="11"/>
        <v>1</v>
      </c>
      <c r="K196" s="42"/>
    </row>
    <row r="197" spans="1:11" x14ac:dyDescent="0.25">
      <c r="A197" s="46">
        <v>188</v>
      </c>
      <c r="B197" s="7"/>
      <c r="C197" s="7"/>
      <c r="D197" s="7"/>
      <c r="E197" s="7"/>
      <c r="F197" s="228"/>
      <c r="G197" s="19" t="str">
        <f>IF(OR($B197="",$C197="",$E197="",$F197&lt;an_initial,$F197&gt;an_final,$I197=FALSE),"",80*VLOOKUP(J197,Coef!$E$2:$F$17,2,FALSE))</f>
        <v/>
      </c>
      <c r="H197" s="67" t="str">
        <f t="shared" si="8"/>
        <v/>
      </c>
      <c r="I197" s="389" t="b">
        <f t="shared" si="9"/>
        <v>0</v>
      </c>
      <c r="J197" s="397">
        <f t="shared" si="11"/>
        <v>1</v>
      </c>
      <c r="K197" s="42"/>
    </row>
    <row r="198" spans="1:11" x14ac:dyDescent="0.25">
      <c r="A198" s="46">
        <v>189</v>
      </c>
      <c r="B198" s="7"/>
      <c r="C198" s="7"/>
      <c r="D198" s="7"/>
      <c r="E198" s="7"/>
      <c r="F198" s="228"/>
      <c r="G198" s="19" t="str">
        <f>IF(OR($B198="",$C198="",$E198="",$F198&lt;an_initial,$F198&gt;an_final,$I198=FALSE),"",80*VLOOKUP(J198,Coef!$E$2:$F$17,2,FALSE))</f>
        <v/>
      </c>
      <c r="H198" s="67" t="str">
        <f t="shared" si="8"/>
        <v/>
      </c>
      <c r="I198" s="389" t="b">
        <f t="shared" si="9"/>
        <v>0</v>
      </c>
      <c r="J198" s="397">
        <f t="shared" si="11"/>
        <v>1</v>
      </c>
      <c r="K198" s="42"/>
    </row>
    <row r="199" spans="1:11" x14ac:dyDescent="0.25">
      <c r="A199" s="46">
        <v>190</v>
      </c>
      <c r="B199" s="7"/>
      <c r="C199" s="7"/>
      <c r="D199" s="7"/>
      <c r="E199" s="7"/>
      <c r="F199" s="228"/>
      <c r="G199" s="19" t="str">
        <f>IF(OR($B199="",$C199="",$E199="",$F199&lt;an_initial,$F199&gt;an_final,$I199=FALSE),"",80*VLOOKUP(J199,Coef!$E$2:$F$17,2,FALSE))</f>
        <v/>
      </c>
      <c r="H199" s="67" t="str">
        <f t="shared" si="8"/>
        <v/>
      </c>
      <c r="I199" s="389" t="b">
        <f t="shared" si="9"/>
        <v>0</v>
      </c>
      <c r="J199" s="397">
        <f t="shared" si="11"/>
        <v>1</v>
      </c>
      <c r="K199" s="42"/>
    </row>
    <row r="200" spans="1:11" x14ac:dyDescent="0.25">
      <c r="A200" s="46">
        <v>191</v>
      </c>
      <c r="B200" s="7"/>
      <c r="C200" s="7"/>
      <c r="D200" s="7"/>
      <c r="E200" s="7"/>
      <c r="F200" s="228"/>
      <c r="G200" s="19" t="str">
        <f>IF(OR($B200="",$C200="",$E200="",$F200&lt;an_initial,$F200&gt;an_final,$I200=FALSE),"",80*VLOOKUP(J200,Coef!$E$2:$F$17,2,FALSE))</f>
        <v/>
      </c>
      <c r="H200" s="67" t="str">
        <f t="shared" si="8"/>
        <v/>
      </c>
      <c r="I200" s="389" t="b">
        <f t="shared" si="9"/>
        <v>0</v>
      </c>
      <c r="J200" s="397">
        <f t="shared" si="11"/>
        <v>1</v>
      </c>
      <c r="K200" s="42"/>
    </row>
    <row r="201" spans="1:11" x14ac:dyDescent="0.25">
      <c r="A201" s="46">
        <v>192</v>
      </c>
      <c r="B201" s="7"/>
      <c r="C201" s="7"/>
      <c r="D201" s="7"/>
      <c r="E201" s="7"/>
      <c r="F201" s="228"/>
      <c r="G201" s="19" t="str">
        <f>IF(OR($B201="",$C201="",$E201="",$F201&lt;an_initial,$F201&gt;an_final,$I201=FALSE),"",80*VLOOKUP(J201,Coef!$E$2:$F$17,2,FALSE))</f>
        <v/>
      </c>
      <c r="H201" s="67" t="str">
        <f t="shared" si="8"/>
        <v/>
      </c>
      <c r="I201" s="389" t="b">
        <f t="shared" si="9"/>
        <v>0</v>
      </c>
      <c r="J201" s="397">
        <f t="shared" si="11"/>
        <v>1</v>
      </c>
      <c r="K201" s="42"/>
    </row>
    <row r="202" spans="1:11" x14ac:dyDescent="0.25">
      <c r="A202" s="46">
        <v>193</v>
      </c>
      <c r="B202" s="7"/>
      <c r="C202" s="7"/>
      <c r="D202" s="7"/>
      <c r="E202" s="7"/>
      <c r="F202" s="228"/>
      <c r="G202" s="19" t="str">
        <f>IF(OR($B202="",$C202="",$E202="",$F202&lt;an_initial,$F202&gt;an_final,$I202=FALSE),"",80*VLOOKUP(J202,Coef!$E$2:$F$17,2,FALSE))</f>
        <v/>
      </c>
      <c r="H202" s="67" t="str">
        <f t="shared" ref="H202:H259" si="12">IF(OR($B202="",$C202="",$E202="",$F202&gt;an_final,$I202=FALSE),"",IF($F202&gt;=an_initial,1,""))</f>
        <v/>
      </c>
      <c r="I202" s="389" t="b">
        <f t="shared" ref="I202:I259" si="13">IF(nume_candidat="",FALSE,ISNUMBER(SEARCH(nume_candidat,$B202)))</f>
        <v>0</v>
      </c>
      <c r="J202" s="397">
        <f t="shared" ref="J202:J259" si="14">LEN(B202)-LEN(SUBSTITUTE(B202,",",""))+1</f>
        <v>1</v>
      </c>
      <c r="K202" s="42"/>
    </row>
    <row r="203" spans="1:11" x14ac:dyDescent="0.25">
      <c r="A203" s="46">
        <v>194</v>
      </c>
      <c r="B203" s="7"/>
      <c r="C203" s="7"/>
      <c r="D203" s="7"/>
      <c r="E203" s="7"/>
      <c r="F203" s="228"/>
      <c r="G203" s="19" t="str">
        <f>IF(OR($B203="",$C203="",$E203="",$F203&lt;an_initial,$F203&gt;an_final,$I203=FALSE),"",80*VLOOKUP(J203,Coef!$E$2:$F$17,2,FALSE))</f>
        <v/>
      </c>
      <c r="H203" s="67" t="str">
        <f t="shared" si="12"/>
        <v/>
      </c>
      <c r="I203" s="389" t="b">
        <f t="shared" si="13"/>
        <v>0</v>
      </c>
      <c r="J203" s="397">
        <f t="shared" si="14"/>
        <v>1</v>
      </c>
      <c r="K203" s="42"/>
    </row>
    <row r="204" spans="1:11" x14ac:dyDescent="0.25">
      <c r="A204" s="46">
        <v>195</v>
      </c>
      <c r="B204" s="7"/>
      <c r="C204" s="7"/>
      <c r="D204" s="7"/>
      <c r="E204" s="7"/>
      <c r="F204" s="228"/>
      <c r="G204" s="19" t="str">
        <f>IF(OR($B204="",$C204="",$E204="",$F204&lt;an_initial,$F204&gt;an_final,$I204=FALSE),"",80*VLOOKUP(J204,Coef!$E$2:$F$17,2,FALSE))</f>
        <v/>
      </c>
      <c r="H204" s="67" t="str">
        <f t="shared" si="12"/>
        <v/>
      </c>
      <c r="I204" s="389" t="b">
        <f t="shared" si="13"/>
        <v>0</v>
      </c>
      <c r="J204" s="397">
        <f t="shared" si="14"/>
        <v>1</v>
      </c>
      <c r="K204" s="42"/>
    </row>
    <row r="205" spans="1:11" x14ac:dyDescent="0.25">
      <c r="A205" s="46">
        <v>196</v>
      </c>
      <c r="B205" s="7"/>
      <c r="C205" s="7"/>
      <c r="D205" s="7"/>
      <c r="E205" s="7"/>
      <c r="F205" s="228"/>
      <c r="G205" s="19" t="str">
        <f>IF(OR($B205="",$C205="",$E205="",$F205&lt;an_initial,$F205&gt;an_final,$I205=FALSE),"",80*VLOOKUP(J205,Coef!$E$2:$F$17,2,FALSE))</f>
        <v/>
      </c>
      <c r="H205" s="67" t="str">
        <f t="shared" si="12"/>
        <v/>
      </c>
      <c r="I205" s="389" t="b">
        <f t="shared" si="13"/>
        <v>0</v>
      </c>
      <c r="J205" s="397">
        <f t="shared" si="14"/>
        <v>1</v>
      </c>
      <c r="K205" s="42"/>
    </row>
    <row r="206" spans="1:11" x14ac:dyDescent="0.25">
      <c r="A206" s="46">
        <v>197</v>
      </c>
      <c r="B206" s="7"/>
      <c r="C206" s="7"/>
      <c r="D206" s="7"/>
      <c r="E206" s="7"/>
      <c r="F206" s="228"/>
      <c r="G206" s="19" t="str">
        <f>IF(OR($B206="",$C206="",$E206="",$F206&lt;an_initial,$F206&gt;an_final,$I206=FALSE),"",80*VLOOKUP(J206,Coef!$E$2:$F$17,2,FALSE))</f>
        <v/>
      </c>
      <c r="H206" s="67" t="str">
        <f t="shared" si="12"/>
        <v/>
      </c>
      <c r="I206" s="389" t="b">
        <f t="shared" si="13"/>
        <v>0</v>
      </c>
      <c r="J206" s="397">
        <f t="shared" si="14"/>
        <v>1</v>
      </c>
      <c r="K206" s="42"/>
    </row>
    <row r="207" spans="1:11" x14ac:dyDescent="0.25">
      <c r="A207" s="46">
        <v>198</v>
      </c>
      <c r="B207" s="7"/>
      <c r="C207" s="7"/>
      <c r="D207" s="7"/>
      <c r="E207" s="7"/>
      <c r="F207" s="228"/>
      <c r="G207" s="19" t="str">
        <f>IF(OR($B207="",$C207="",$E207="",$F207&lt;an_initial,$F207&gt;an_final,$I207=FALSE),"",80*VLOOKUP(J207,Coef!$E$2:$F$17,2,FALSE))</f>
        <v/>
      </c>
      <c r="H207" s="67" t="str">
        <f t="shared" si="12"/>
        <v/>
      </c>
      <c r="I207" s="389" t="b">
        <f t="shared" si="13"/>
        <v>0</v>
      </c>
      <c r="J207" s="397">
        <f t="shared" si="14"/>
        <v>1</v>
      </c>
      <c r="K207" s="42"/>
    </row>
    <row r="208" spans="1:11" x14ac:dyDescent="0.25">
      <c r="A208" s="46">
        <v>199</v>
      </c>
      <c r="B208" s="7"/>
      <c r="C208" s="7"/>
      <c r="D208" s="7"/>
      <c r="E208" s="7"/>
      <c r="F208" s="228"/>
      <c r="G208" s="19" t="str">
        <f>IF(OR($B208="",$C208="",$E208="",$F208&lt;an_initial,$F208&gt;an_final,$I208=FALSE),"",80*VLOOKUP(J208,Coef!$E$2:$F$17,2,FALSE))</f>
        <v/>
      </c>
      <c r="H208" s="67" t="str">
        <f t="shared" si="12"/>
        <v/>
      </c>
      <c r="I208" s="389" t="b">
        <f t="shared" si="13"/>
        <v>0</v>
      </c>
      <c r="J208" s="397">
        <f t="shared" si="14"/>
        <v>1</v>
      </c>
      <c r="K208" s="42"/>
    </row>
    <row r="209" spans="1:11" x14ac:dyDescent="0.25">
      <c r="A209" s="46">
        <v>200</v>
      </c>
      <c r="B209" s="7"/>
      <c r="C209" s="7"/>
      <c r="D209" s="7"/>
      <c r="E209" s="7"/>
      <c r="F209" s="228"/>
      <c r="G209" s="19" t="str">
        <f>IF(OR($B209="",$C209="",$E209="",$F209&lt;an_initial,$F209&gt;an_final,$I209=FALSE),"",80*VLOOKUP(J209,Coef!$E$2:$F$17,2,FALSE))</f>
        <v/>
      </c>
      <c r="H209" s="67" t="str">
        <f t="shared" si="12"/>
        <v/>
      </c>
      <c r="I209" s="389" t="b">
        <f t="shared" si="13"/>
        <v>0</v>
      </c>
      <c r="J209" s="397">
        <f t="shared" si="14"/>
        <v>1</v>
      </c>
      <c r="K209" s="42"/>
    </row>
    <row r="210" spans="1:11" x14ac:dyDescent="0.25">
      <c r="A210" s="46">
        <v>201</v>
      </c>
      <c r="B210" s="7"/>
      <c r="C210" s="7"/>
      <c r="D210" s="7"/>
      <c r="E210" s="7"/>
      <c r="F210" s="228"/>
      <c r="G210" s="19" t="str">
        <f>IF(OR($B210="",$C210="",$E210="",$F210&lt;an_initial,$F210&gt;an_final,$I210=FALSE),"",80*VLOOKUP(J210,Coef!$E$2:$F$17,2,FALSE))</f>
        <v/>
      </c>
      <c r="H210" s="67" t="str">
        <f t="shared" si="12"/>
        <v/>
      </c>
      <c r="I210" s="389" t="b">
        <f t="shared" si="13"/>
        <v>0</v>
      </c>
      <c r="J210" s="397">
        <f t="shared" si="14"/>
        <v>1</v>
      </c>
      <c r="K210" s="42"/>
    </row>
    <row r="211" spans="1:11" x14ac:dyDescent="0.25">
      <c r="A211" s="46">
        <v>202</v>
      </c>
      <c r="B211" s="7"/>
      <c r="C211" s="7"/>
      <c r="D211" s="7"/>
      <c r="E211" s="7"/>
      <c r="F211" s="228"/>
      <c r="G211" s="19" t="str">
        <f>IF(OR($B211="",$C211="",$E211="",$F211&lt;an_initial,$F211&gt;an_final,$I211=FALSE),"",80*VLOOKUP(J211,Coef!$E$2:$F$17,2,FALSE))</f>
        <v/>
      </c>
      <c r="H211" s="67" t="str">
        <f t="shared" si="12"/>
        <v/>
      </c>
      <c r="I211" s="389" t="b">
        <f t="shared" si="13"/>
        <v>0</v>
      </c>
      <c r="J211" s="397">
        <f t="shared" si="14"/>
        <v>1</v>
      </c>
      <c r="K211" s="42"/>
    </row>
    <row r="212" spans="1:11" x14ac:dyDescent="0.25">
      <c r="A212" s="46">
        <v>203</v>
      </c>
      <c r="B212" s="7"/>
      <c r="C212" s="7"/>
      <c r="D212" s="7"/>
      <c r="E212" s="7"/>
      <c r="F212" s="228"/>
      <c r="G212" s="19" t="str">
        <f>IF(OR($B212="",$C212="",$E212="",$F212&lt;an_initial,$F212&gt;an_final,$I212=FALSE),"",80*VLOOKUP(J212,Coef!$E$2:$F$17,2,FALSE))</f>
        <v/>
      </c>
      <c r="H212" s="67" t="str">
        <f t="shared" si="12"/>
        <v/>
      </c>
      <c r="I212" s="389" t="b">
        <f t="shared" si="13"/>
        <v>0</v>
      </c>
      <c r="J212" s="397">
        <f t="shared" si="14"/>
        <v>1</v>
      </c>
      <c r="K212" s="42"/>
    </row>
    <row r="213" spans="1:11" x14ac:dyDescent="0.25">
      <c r="A213" s="46">
        <v>204</v>
      </c>
      <c r="B213" s="7"/>
      <c r="C213" s="7"/>
      <c r="D213" s="7"/>
      <c r="E213" s="7"/>
      <c r="F213" s="228"/>
      <c r="G213" s="19" t="str">
        <f>IF(OR($B213="",$C213="",$E213="",$F213&lt;an_initial,$F213&gt;an_final,$I213=FALSE),"",80*VLOOKUP(J213,Coef!$E$2:$F$17,2,FALSE))</f>
        <v/>
      </c>
      <c r="H213" s="67" t="str">
        <f t="shared" si="12"/>
        <v/>
      </c>
      <c r="I213" s="389" t="b">
        <f t="shared" si="13"/>
        <v>0</v>
      </c>
      <c r="J213" s="397">
        <f t="shared" si="14"/>
        <v>1</v>
      </c>
      <c r="K213" s="42"/>
    </row>
    <row r="214" spans="1:11" x14ac:dyDescent="0.25">
      <c r="A214" s="46">
        <v>205</v>
      </c>
      <c r="B214" s="7"/>
      <c r="C214" s="7"/>
      <c r="D214" s="7"/>
      <c r="E214" s="7"/>
      <c r="F214" s="228"/>
      <c r="G214" s="19" t="str">
        <f>IF(OR($B214="",$C214="",$E214="",$F214&lt;an_initial,$F214&gt;an_final,$I214=FALSE),"",80*VLOOKUP(J214,Coef!$E$2:$F$17,2,FALSE))</f>
        <v/>
      </c>
      <c r="H214" s="67" t="str">
        <f t="shared" si="12"/>
        <v/>
      </c>
      <c r="I214" s="389" t="b">
        <f t="shared" si="13"/>
        <v>0</v>
      </c>
      <c r="J214" s="397">
        <f t="shared" si="14"/>
        <v>1</v>
      </c>
      <c r="K214" s="42"/>
    </row>
    <row r="215" spans="1:11" x14ac:dyDescent="0.25">
      <c r="A215" s="46">
        <v>206</v>
      </c>
      <c r="B215" s="7"/>
      <c r="C215" s="7"/>
      <c r="D215" s="7"/>
      <c r="E215" s="7"/>
      <c r="F215" s="228"/>
      <c r="G215" s="19" t="str">
        <f>IF(OR($B215="",$C215="",$E215="",$F215&lt;an_initial,$F215&gt;an_final,$I215=FALSE),"",80*VLOOKUP(J215,Coef!$E$2:$F$17,2,FALSE))</f>
        <v/>
      </c>
      <c r="H215" s="67" t="str">
        <f t="shared" si="12"/>
        <v/>
      </c>
      <c r="I215" s="389" t="b">
        <f t="shared" si="13"/>
        <v>0</v>
      </c>
      <c r="J215" s="397">
        <f t="shared" si="14"/>
        <v>1</v>
      </c>
      <c r="K215" s="42"/>
    </row>
    <row r="216" spans="1:11" x14ac:dyDescent="0.25">
      <c r="A216" s="46">
        <v>207</v>
      </c>
      <c r="B216" s="7"/>
      <c r="C216" s="7"/>
      <c r="D216" s="7"/>
      <c r="E216" s="7"/>
      <c r="F216" s="228"/>
      <c r="G216" s="19" t="str">
        <f>IF(OR($B216="",$C216="",$E216="",$F216&lt;an_initial,$F216&gt;an_final,$I216=FALSE),"",80*VLOOKUP(J216,Coef!$E$2:$F$17,2,FALSE))</f>
        <v/>
      </c>
      <c r="H216" s="67" t="str">
        <f t="shared" si="12"/>
        <v/>
      </c>
      <c r="I216" s="389" t="b">
        <f t="shared" si="13"/>
        <v>0</v>
      </c>
      <c r="J216" s="397">
        <f t="shared" si="14"/>
        <v>1</v>
      </c>
      <c r="K216" s="42"/>
    </row>
    <row r="217" spans="1:11" x14ac:dyDescent="0.25">
      <c r="A217" s="46">
        <v>208</v>
      </c>
      <c r="B217" s="7"/>
      <c r="C217" s="7"/>
      <c r="D217" s="7"/>
      <c r="E217" s="7"/>
      <c r="F217" s="228"/>
      <c r="G217" s="19" t="str">
        <f>IF(OR($B217="",$C217="",$E217="",$F217&lt;an_initial,$F217&gt;an_final,$I217=FALSE),"",80*VLOOKUP(J217,Coef!$E$2:$F$17,2,FALSE))</f>
        <v/>
      </c>
      <c r="H217" s="67" t="str">
        <f t="shared" si="12"/>
        <v/>
      </c>
      <c r="I217" s="389" t="b">
        <f t="shared" si="13"/>
        <v>0</v>
      </c>
      <c r="J217" s="397">
        <f t="shared" si="14"/>
        <v>1</v>
      </c>
      <c r="K217" s="42"/>
    </row>
    <row r="218" spans="1:11" x14ac:dyDescent="0.25">
      <c r="A218" s="46">
        <v>209</v>
      </c>
      <c r="B218" s="7"/>
      <c r="C218" s="7"/>
      <c r="D218" s="7"/>
      <c r="E218" s="7"/>
      <c r="F218" s="228"/>
      <c r="G218" s="19" t="str">
        <f>IF(OR($B218="",$C218="",$E218="",$F218&lt;an_initial,$F218&gt;an_final,$I218=FALSE),"",80*VLOOKUP(J218,Coef!$E$2:$F$17,2,FALSE))</f>
        <v/>
      </c>
      <c r="H218" s="67" t="str">
        <f t="shared" si="12"/>
        <v/>
      </c>
      <c r="I218" s="389" t="b">
        <f t="shared" si="13"/>
        <v>0</v>
      </c>
      <c r="J218" s="397">
        <f t="shared" si="14"/>
        <v>1</v>
      </c>
      <c r="K218" s="42"/>
    </row>
    <row r="219" spans="1:11" x14ac:dyDescent="0.25">
      <c r="A219" s="46">
        <v>210</v>
      </c>
      <c r="B219" s="7"/>
      <c r="C219" s="7"/>
      <c r="D219" s="7"/>
      <c r="E219" s="7"/>
      <c r="F219" s="228"/>
      <c r="G219" s="19" t="str">
        <f>IF(OR($B219="",$C219="",$E219="",$F219&lt;an_initial,$F219&gt;an_final,$I219=FALSE),"",80*VLOOKUP(J219,Coef!$E$2:$F$17,2,FALSE))</f>
        <v/>
      </c>
      <c r="H219" s="67" t="str">
        <f t="shared" si="12"/>
        <v/>
      </c>
      <c r="I219" s="389" t="b">
        <f t="shared" si="13"/>
        <v>0</v>
      </c>
      <c r="J219" s="397">
        <f t="shared" si="14"/>
        <v>1</v>
      </c>
      <c r="K219" s="42"/>
    </row>
    <row r="220" spans="1:11" x14ac:dyDescent="0.25">
      <c r="A220" s="46">
        <v>211</v>
      </c>
      <c r="B220" s="7"/>
      <c r="C220" s="7"/>
      <c r="D220" s="7"/>
      <c r="E220" s="7"/>
      <c r="F220" s="228"/>
      <c r="G220" s="19" t="str">
        <f>IF(OR($B220="",$C220="",$E220="",$F220&lt;an_initial,$F220&gt;an_final,$I220=FALSE),"",80*VLOOKUP(J220,Coef!$E$2:$F$17,2,FALSE))</f>
        <v/>
      </c>
      <c r="H220" s="67" t="str">
        <f t="shared" si="12"/>
        <v/>
      </c>
      <c r="I220" s="389" t="b">
        <f t="shared" si="13"/>
        <v>0</v>
      </c>
      <c r="J220" s="397">
        <f t="shared" si="14"/>
        <v>1</v>
      </c>
      <c r="K220" s="42"/>
    </row>
    <row r="221" spans="1:11" x14ac:dyDescent="0.25">
      <c r="A221" s="46">
        <v>212</v>
      </c>
      <c r="B221" s="7"/>
      <c r="C221" s="7"/>
      <c r="D221" s="7"/>
      <c r="E221" s="7"/>
      <c r="F221" s="228"/>
      <c r="G221" s="19" t="str">
        <f>IF(OR($B221="",$C221="",$E221="",$F221&lt;an_initial,$F221&gt;an_final,$I221=FALSE),"",80*VLOOKUP(J221,Coef!$E$2:$F$17,2,FALSE))</f>
        <v/>
      </c>
      <c r="H221" s="67" t="str">
        <f t="shared" si="12"/>
        <v/>
      </c>
      <c r="I221" s="389" t="b">
        <f t="shared" si="13"/>
        <v>0</v>
      </c>
      <c r="J221" s="397">
        <f t="shared" si="14"/>
        <v>1</v>
      </c>
      <c r="K221" s="42"/>
    </row>
    <row r="222" spans="1:11" x14ac:dyDescent="0.25">
      <c r="A222" s="46">
        <v>213</v>
      </c>
      <c r="B222" s="7"/>
      <c r="C222" s="7"/>
      <c r="D222" s="7"/>
      <c r="E222" s="7"/>
      <c r="F222" s="228"/>
      <c r="G222" s="19" t="str">
        <f>IF(OR($B222="",$C222="",$E222="",$F222&lt;an_initial,$F222&gt;an_final,$I222=FALSE),"",80*VLOOKUP(J222,Coef!$E$2:$F$17,2,FALSE))</f>
        <v/>
      </c>
      <c r="H222" s="67" t="str">
        <f t="shared" si="12"/>
        <v/>
      </c>
      <c r="I222" s="389" t="b">
        <f t="shared" si="13"/>
        <v>0</v>
      </c>
      <c r="J222" s="397">
        <f t="shared" si="14"/>
        <v>1</v>
      </c>
      <c r="K222" s="42"/>
    </row>
    <row r="223" spans="1:11" x14ac:dyDescent="0.25">
      <c r="A223" s="46">
        <v>214</v>
      </c>
      <c r="B223" s="7"/>
      <c r="C223" s="7"/>
      <c r="D223" s="7"/>
      <c r="E223" s="7"/>
      <c r="F223" s="228"/>
      <c r="G223" s="19" t="str">
        <f>IF(OR($B223="",$C223="",$E223="",$F223&lt;an_initial,$F223&gt;an_final,$I223=FALSE),"",80*VLOOKUP(J223,Coef!$E$2:$F$17,2,FALSE))</f>
        <v/>
      </c>
      <c r="H223" s="67" t="str">
        <f t="shared" si="12"/>
        <v/>
      </c>
      <c r="I223" s="389" t="b">
        <f t="shared" si="13"/>
        <v>0</v>
      </c>
      <c r="J223" s="397">
        <f t="shared" si="14"/>
        <v>1</v>
      </c>
      <c r="K223" s="42"/>
    </row>
    <row r="224" spans="1:11" x14ac:dyDescent="0.25">
      <c r="A224" s="46">
        <v>215</v>
      </c>
      <c r="B224" s="7"/>
      <c r="C224" s="7"/>
      <c r="D224" s="7"/>
      <c r="E224" s="7"/>
      <c r="F224" s="228"/>
      <c r="G224" s="19" t="str">
        <f>IF(OR($B224="",$C224="",$E224="",$F224&lt;an_initial,$F224&gt;an_final,$I224=FALSE),"",80*VLOOKUP(J224,Coef!$E$2:$F$17,2,FALSE))</f>
        <v/>
      </c>
      <c r="H224" s="67" t="str">
        <f t="shared" si="12"/>
        <v/>
      </c>
      <c r="I224" s="389" t="b">
        <f t="shared" si="13"/>
        <v>0</v>
      </c>
      <c r="J224" s="397">
        <f t="shared" si="14"/>
        <v>1</v>
      </c>
      <c r="K224" s="42"/>
    </row>
    <row r="225" spans="1:11" x14ac:dyDescent="0.25">
      <c r="A225" s="46">
        <v>216</v>
      </c>
      <c r="B225" s="7"/>
      <c r="C225" s="7"/>
      <c r="D225" s="7"/>
      <c r="E225" s="7"/>
      <c r="F225" s="228"/>
      <c r="G225" s="19" t="str">
        <f>IF(OR($B225="",$C225="",$E225="",$F225&lt;an_initial,$F225&gt;an_final,$I225=FALSE),"",80*VLOOKUP(J225,Coef!$E$2:$F$17,2,FALSE))</f>
        <v/>
      </c>
      <c r="H225" s="67" t="str">
        <f t="shared" si="12"/>
        <v/>
      </c>
      <c r="I225" s="389" t="b">
        <f t="shared" si="13"/>
        <v>0</v>
      </c>
      <c r="J225" s="397">
        <f t="shared" si="14"/>
        <v>1</v>
      </c>
      <c r="K225" s="42"/>
    </row>
    <row r="226" spans="1:11" x14ac:dyDescent="0.25">
      <c r="A226" s="46">
        <v>217</v>
      </c>
      <c r="B226" s="7"/>
      <c r="C226" s="7"/>
      <c r="D226" s="7"/>
      <c r="E226" s="7"/>
      <c r="F226" s="228"/>
      <c r="G226" s="19" t="str">
        <f>IF(OR($B226="",$C226="",$E226="",$F226&lt;an_initial,$F226&gt;an_final,$I226=FALSE),"",80*VLOOKUP(J226,Coef!$E$2:$F$17,2,FALSE))</f>
        <v/>
      </c>
      <c r="H226" s="67" t="str">
        <f t="shared" si="12"/>
        <v/>
      </c>
      <c r="I226" s="389" t="b">
        <f t="shared" si="13"/>
        <v>0</v>
      </c>
      <c r="J226" s="397">
        <f t="shared" si="14"/>
        <v>1</v>
      </c>
      <c r="K226" s="42"/>
    </row>
    <row r="227" spans="1:11" x14ac:dyDescent="0.25">
      <c r="A227" s="46">
        <v>218</v>
      </c>
      <c r="B227" s="7"/>
      <c r="C227" s="7"/>
      <c r="D227" s="7"/>
      <c r="E227" s="7"/>
      <c r="F227" s="228"/>
      <c r="G227" s="19" t="str">
        <f>IF(OR($B227="",$C227="",$E227="",$F227&lt;an_initial,$F227&gt;an_final,$I227=FALSE),"",80*VLOOKUP(J227,Coef!$E$2:$F$17,2,FALSE))</f>
        <v/>
      </c>
      <c r="H227" s="67" t="str">
        <f t="shared" si="12"/>
        <v/>
      </c>
      <c r="I227" s="389" t="b">
        <f t="shared" si="13"/>
        <v>0</v>
      </c>
      <c r="J227" s="397">
        <f t="shared" si="14"/>
        <v>1</v>
      </c>
      <c r="K227" s="42"/>
    </row>
    <row r="228" spans="1:11" x14ac:dyDescent="0.25">
      <c r="A228" s="46">
        <v>219</v>
      </c>
      <c r="B228" s="7"/>
      <c r="C228" s="7"/>
      <c r="D228" s="7"/>
      <c r="E228" s="7"/>
      <c r="F228" s="228"/>
      <c r="G228" s="19" t="str">
        <f>IF(OR($B228="",$C228="",$E228="",$F228&lt;an_initial,$F228&gt;an_final,$I228=FALSE),"",80*VLOOKUP(J228,Coef!$E$2:$F$17,2,FALSE))</f>
        <v/>
      </c>
      <c r="H228" s="67" t="str">
        <f t="shared" si="12"/>
        <v/>
      </c>
      <c r="I228" s="389" t="b">
        <f t="shared" si="13"/>
        <v>0</v>
      </c>
      <c r="J228" s="397">
        <f t="shared" si="14"/>
        <v>1</v>
      </c>
      <c r="K228" s="42"/>
    </row>
    <row r="229" spans="1:11" x14ac:dyDescent="0.25">
      <c r="A229" s="46">
        <v>220</v>
      </c>
      <c r="B229" s="7"/>
      <c r="C229" s="7"/>
      <c r="D229" s="7"/>
      <c r="E229" s="7"/>
      <c r="F229" s="228"/>
      <c r="G229" s="19" t="str">
        <f>IF(OR($B229="",$C229="",$E229="",$F229&lt;an_initial,$F229&gt;an_final,$I229=FALSE),"",80*VLOOKUP(J229,Coef!$E$2:$F$17,2,FALSE))</f>
        <v/>
      </c>
      <c r="H229" s="67" t="str">
        <f t="shared" si="12"/>
        <v/>
      </c>
      <c r="I229" s="389" t="b">
        <f t="shared" si="13"/>
        <v>0</v>
      </c>
      <c r="J229" s="397">
        <f t="shared" si="14"/>
        <v>1</v>
      </c>
      <c r="K229" s="42"/>
    </row>
    <row r="230" spans="1:11" x14ac:dyDescent="0.25">
      <c r="A230" s="46">
        <v>221</v>
      </c>
      <c r="B230" s="7"/>
      <c r="C230" s="7"/>
      <c r="D230" s="7"/>
      <c r="E230" s="7"/>
      <c r="F230" s="228"/>
      <c r="G230" s="19" t="str">
        <f>IF(OR($B230="",$C230="",$E230="",$F230&lt;an_initial,$F230&gt;an_final,$I230=FALSE),"",80*VLOOKUP(J230,Coef!$E$2:$F$17,2,FALSE))</f>
        <v/>
      </c>
      <c r="H230" s="67" t="str">
        <f t="shared" si="12"/>
        <v/>
      </c>
      <c r="I230" s="389" t="b">
        <f t="shared" si="13"/>
        <v>0</v>
      </c>
      <c r="J230" s="397">
        <f t="shared" si="14"/>
        <v>1</v>
      </c>
      <c r="K230" s="42"/>
    </row>
    <row r="231" spans="1:11" x14ac:dyDescent="0.25">
      <c r="A231" s="46">
        <v>222</v>
      </c>
      <c r="B231" s="7"/>
      <c r="C231" s="7"/>
      <c r="D231" s="7"/>
      <c r="E231" s="7"/>
      <c r="F231" s="228"/>
      <c r="G231" s="19" t="str">
        <f>IF(OR($B231="",$C231="",$E231="",$F231&lt;an_initial,$F231&gt;an_final,$I231=FALSE),"",80*VLOOKUP(J231,Coef!$E$2:$F$17,2,FALSE))</f>
        <v/>
      </c>
      <c r="H231" s="67" t="str">
        <f t="shared" si="12"/>
        <v/>
      </c>
      <c r="I231" s="389" t="b">
        <f t="shared" si="13"/>
        <v>0</v>
      </c>
      <c r="J231" s="397">
        <f t="shared" si="14"/>
        <v>1</v>
      </c>
      <c r="K231" s="42"/>
    </row>
    <row r="232" spans="1:11" x14ac:dyDescent="0.25">
      <c r="A232" s="46">
        <v>223</v>
      </c>
      <c r="B232" s="7"/>
      <c r="C232" s="7"/>
      <c r="D232" s="7"/>
      <c r="E232" s="7"/>
      <c r="F232" s="228"/>
      <c r="G232" s="19" t="str">
        <f>IF(OR($B232="",$C232="",$E232="",$F232&lt;an_initial,$F232&gt;an_final,$I232=FALSE),"",80*VLOOKUP(J232,Coef!$E$2:$F$17,2,FALSE))</f>
        <v/>
      </c>
      <c r="H232" s="67" t="str">
        <f t="shared" si="12"/>
        <v/>
      </c>
      <c r="I232" s="389" t="b">
        <f t="shared" si="13"/>
        <v>0</v>
      </c>
      <c r="J232" s="397">
        <f t="shared" si="14"/>
        <v>1</v>
      </c>
      <c r="K232" s="42"/>
    </row>
    <row r="233" spans="1:11" x14ac:dyDescent="0.25">
      <c r="A233" s="46">
        <v>224</v>
      </c>
      <c r="B233" s="7"/>
      <c r="C233" s="7"/>
      <c r="D233" s="7"/>
      <c r="E233" s="7"/>
      <c r="F233" s="228"/>
      <c r="G233" s="19" t="str">
        <f>IF(OR($B233="",$C233="",$E233="",$F233&lt;an_initial,$F233&gt;an_final,$I233=FALSE),"",80*VLOOKUP(J233,Coef!$E$2:$F$17,2,FALSE))</f>
        <v/>
      </c>
      <c r="H233" s="67" t="str">
        <f t="shared" si="12"/>
        <v/>
      </c>
      <c r="I233" s="389" t="b">
        <f t="shared" si="13"/>
        <v>0</v>
      </c>
      <c r="J233" s="397">
        <f t="shared" si="14"/>
        <v>1</v>
      </c>
      <c r="K233" s="42"/>
    </row>
    <row r="234" spans="1:11" x14ac:dyDescent="0.25">
      <c r="A234" s="46">
        <v>225</v>
      </c>
      <c r="B234" s="7"/>
      <c r="C234" s="7"/>
      <c r="D234" s="7"/>
      <c r="E234" s="7"/>
      <c r="F234" s="228"/>
      <c r="G234" s="19" t="str">
        <f>IF(OR($B234="",$C234="",$E234="",$F234&lt;an_initial,$F234&gt;an_final,$I234=FALSE),"",80*VLOOKUP(J234,Coef!$E$2:$F$17,2,FALSE))</f>
        <v/>
      </c>
      <c r="H234" s="67" t="str">
        <f t="shared" si="12"/>
        <v/>
      </c>
      <c r="I234" s="389" t="b">
        <f t="shared" si="13"/>
        <v>0</v>
      </c>
      <c r="J234" s="397">
        <f t="shared" si="14"/>
        <v>1</v>
      </c>
      <c r="K234" s="42"/>
    </row>
    <row r="235" spans="1:11" x14ac:dyDescent="0.25">
      <c r="A235" s="46">
        <v>226</v>
      </c>
      <c r="B235" s="7"/>
      <c r="C235" s="7"/>
      <c r="D235" s="7"/>
      <c r="E235" s="7"/>
      <c r="F235" s="228"/>
      <c r="G235" s="19" t="str">
        <f>IF(OR($B235="",$C235="",$E235="",$F235&lt;an_initial,$F235&gt;an_final,$I235=FALSE),"",80*VLOOKUP(J235,Coef!$E$2:$F$17,2,FALSE))</f>
        <v/>
      </c>
      <c r="H235" s="67" t="str">
        <f t="shared" si="12"/>
        <v/>
      </c>
      <c r="I235" s="389" t="b">
        <f t="shared" si="13"/>
        <v>0</v>
      </c>
      <c r="J235" s="397">
        <f t="shared" si="14"/>
        <v>1</v>
      </c>
      <c r="K235" s="42"/>
    </row>
    <row r="236" spans="1:11" x14ac:dyDescent="0.25">
      <c r="A236" s="46">
        <v>227</v>
      </c>
      <c r="B236" s="7"/>
      <c r="C236" s="7"/>
      <c r="D236" s="7"/>
      <c r="E236" s="7"/>
      <c r="F236" s="228"/>
      <c r="G236" s="19" t="str">
        <f>IF(OR($B236="",$C236="",$E236="",$F236&lt;an_initial,$F236&gt;an_final,$I236=FALSE),"",80*VLOOKUP(J236,Coef!$E$2:$F$17,2,FALSE))</f>
        <v/>
      </c>
      <c r="H236" s="67" t="str">
        <f t="shared" si="12"/>
        <v/>
      </c>
      <c r="I236" s="389" t="b">
        <f t="shared" si="13"/>
        <v>0</v>
      </c>
      <c r="J236" s="397">
        <f t="shared" si="14"/>
        <v>1</v>
      </c>
      <c r="K236" s="42"/>
    </row>
    <row r="237" spans="1:11" x14ac:dyDescent="0.25">
      <c r="A237" s="46">
        <v>228</v>
      </c>
      <c r="B237" s="7"/>
      <c r="C237" s="7"/>
      <c r="D237" s="7"/>
      <c r="E237" s="7"/>
      <c r="F237" s="228"/>
      <c r="G237" s="19" t="str">
        <f>IF(OR($B237="",$C237="",$E237="",$F237&lt;an_initial,$F237&gt;an_final,$I237=FALSE),"",80*VLOOKUP(J237,Coef!$E$2:$F$17,2,FALSE))</f>
        <v/>
      </c>
      <c r="H237" s="67" t="str">
        <f t="shared" si="12"/>
        <v/>
      </c>
      <c r="I237" s="389" t="b">
        <f t="shared" si="13"/>
        <v>0</v>
      </c>
      <c r="J237" s="397">
        <f t="shared" si="14"/>
        <v>1</v>
      </c>
      <c r="K237" s="42"/>
    </row>
    <row r="238" spans="1:11" x14ac:dyDescent="0.25">
      <c r="A238" s="46">
        <v>229</v>
      </c>
      <c r="B238" s="7"/>
      <c r="C238" s="7"/>
      <c r="D238" s="7"/>
      <c r="E238" s="7"/>
      <c r="F238" s="228"/>
      <c r="G238" s="19" t="str">
        <f>IF(OR($B238="",$C238="",$E238="",$F238&lt;an_initial,$F238&gt;an_final,$I238=FALSE),"",80*VLOOKUP(J238,Coef!$E$2:$F$17,2,FALSE))</f>
        <v/>
      </c>
      <c r="H238" s="67" t="str">
        <f t="shared" si="12"/>
        <v/>
      </c>
      <c r="I238" s="389" t="b">
        <f t="shared" si="13"/>
        <v>0</v>
      </c>
      <c r="J238" s="397">
        <f t="shared" si="14"/>
        <v>1</v>
      </c>
      <c r="K238" s="42"/>
    </row>
    <row r="239" spans="1:11" x14ac:dyDescent="0.25">
      <c r="A239" s="46">
        <v>230</v>
      </c>
      <c r="B239" s="7"/>
      <c r="C239" s="7"/>
      <c r="D239" s="7"/>
      <c r="E239" s="7"/>
      <c r="F239" s="228"/>
      <c r="G239" s="19" t="str">
        <f>IF(OR($B239="",$C239="",$E239="",$F239&lt;an_initial,$F239&gt;an_final,$I239=FALSE),"",80*VLOOKUP(J239,Coef!$E$2:$F$17,2,FALSE))</f>
        <v/>
      </c>
      <c r="H239" s="67" t="str">
        <f t="shared" si="12"/>
        <v/>
      </c>
      <c r="I239" s="389" t="b">
        <f t="shared" si="13"/>
        <v>0</v>
      </c>
      <c r="J239" s="397">
        <f t="shared" si="14"/>
        <v>1</v>
      </c>
      <c r="K239" s="42"/>
    </row>
    <row r="240" spans="1:11" x14ac:dyDescent="0.25">
      <c r="A240" s="46">
        <v>231</v>
      </c>
      <c r="B240" s="7"/>
      <c r="C240" s="7"/>
      <c r="D240" s="7"/>
      <c r="E240" s="7"/>
      <c r="F240" s="228"/>
      <c r="G240" s="19" t="str">
        <f>IF(OR($B240="",$C240="",$E240="",$F240&lt;an_initial,$F240&gt;an_final,$I240=FALSE),"",80*VLOOKUP(J240,Coef!$E$2:$F$17,2,FALSE))</f>
        <v/>
      </c>
      <c r="H240" s="67" t="str">
        <f t="shared" si="12"/>
        <v/>
      </c>
      <c r="I240" s="389" t="b">
        <f t="shared" si="13"/>
        <v>0</v>
      </c>
      <c r="J240" s="397">
        <f t="shared" si="14"/>
        <v>1</v>
      </c>
      <c r="K240" s="42"/>
    </row>
    <row r="241" spans="1:11" x14ac:dyDescent="0.25">
      <c r="A241" s="46">
        <v>232</v>
      </c>
      <c r="B241" s="7"/>
      <c r="C241" s="7"/>
      <c r="D241" s="7"/>
      <c r="E241" s="7"/>
      <c r="F241" s="228"/>
      <c r="G241" s="19" t="str">
        <f>IF(OR($B241="",$C241="",$E241="",$F241&lt;an_initial,$F241&gt;an_final,$I241=FALSE),"",80*VLOOKUP(J241,Coef!$E$2:$F$17,2,FALSE))</f>
        <v/>
      </c>
      <c r="H241" s="67" t="str">
        <f t="shared" si="12"/>
        <v/>
      </c>
      <c r="I241" s="389" t="b">
        <f t="shared" si="13"/>
        <v>0</v>
      </c>
      <c r="J241" s="397">
        <f t="shared" si="14"/>
        <v>1</v>
      </c>
      <c r="K241" s="42"/>
    </row>
    <row r="242" spans="1:11" x14ac:dyDescent="0.25">
      <c r="A242" s="46">
        <v>233</v>
      </c>
      <c r="B242" s="7"/>
      <c r="C242" s="7"/>
      <c r="D242" s="7"/>
      <c r="E242" s="7"/>
      <c r="F242" s="228"/>
      <c r="G242" s="19" t="str">
        <f>IF(OR($B242="",$C242="",$E242="",$F242&lt;an_initial,$F242&gt;an_final,$I242=FALSE),"",80*VLOOKUP(J242,Coef!$E$2:$F$17,2,FALSE))</f>
        <v/>
      </c>
      <c r="H242" s="67" t="str">
        <f t="shared" si="12"/>
        <v/>
      </c>
      <c r="I242" s="389" t="b">
        <f t="shared" si="13"/>
        <v>0</v>
      </c>
      <c r="J242" s="397">
        <f t="shared" si="14"/>
        <v>1</v>
      </c>
      <c r="K242" s="42"/>
    </row>
    <row r="243" spans="1:11" x14ac:dyDescent="0.25">
      <c r="A243" s="46">
        <v>234</v>
      </c>
      <c r="B243" s="7"/>
      <c r="C243" s="7"/>
      <c r="D243" s="7"/>
      <c r="E243" s="7"/>
      <c r="F243" s="228"/>
      <c r="G243" s="19" t="str">
        <f>IF(OR($B243="",$C243="",$E243="",$F243&lt;an_initial,$F243&gt;an_final,$I243=FALSE),"",80*VLOOKUP(J243,Coef!$E$2:$F$17,2,FALSE))</f>
        <v/>
      </c>
      <c r="H243" s="67" t="str">
        <f t="shared" si="12"/>
        <v/>
      </c>
      <c r="I243" s="389" t="b">
        <f t="shared" si="13"/>
        <v>0</v>
      </c>
      <c r="J243" s="397">
        <f t="shared" si="14"/>
        <v>1</v>
      </c>
      <c r="K243" s="42"/>
    </row>
    <row r="244" spans="1:11" x14ac:dyDescent="0.25">
      <c r="A244" s="46">
        <v>235</v>
      </c>
      <c r="B244" s="7"/>
      <c r="C244" s="7"/>
      <c r="D244" s="7"/>
      <c r="E244" s="7"/>
      <c r="F244" s="228"/>
      <c r="G244" s="19" t="str">
        <f>IF(OR($B244="",$C244="",$E244="",$F244&lt;an_initial,$F244&gt;an_final,$I244=FALSE),"",80*VLOOKUP(J244,Coef!$E$2:$F$17,2,FALSE))</f>
        <v/>
      </c>
      <c r="H244" s="67" t="str">
        <f t="shared" si="12"/>
        <v/>
      </c>
      <c r="I244" s="389" t="b">
        <f t="shared" si="13"/>
        <v>0</v>
      </c>
      <c r="J244" s="397">
        <f t="shared" si="14"/>
        <v>1</v>
      </c>
      <c r="K244" s="42"/>
    </row>
    <row r="245" spans="1:11" x14ac:dyDescent="0.25">
      <c r="A245" s="46">
        <v>236</v>
      </c>
      <c r="B245" s="7"/>
      <c r="C245" s="7"/>
      <c r="D245" s="7"/>
      <c r="E245" s="7"/>
      <c r="F245" s="228"/>
      <c r="G245" s="19" t="str">
        <f>IF(OR($B245="",$C245="",$E245="",$F245&lt;an_initial,$F245&gt;an_final,$I245=FALSE),"",80*VLOOKUP(J245,Coef!$E$2:$F$17,2,FALSE))</f>
        <v/>
      </c>
      <c r="H245" s="67" t="str">
        <f t="shared" si="12"/>
        <v/>
      </c>
      <c r="I245" s="389" t="b">
        <f t="shared" si="13"/>
        <v>0</v>
      </c>
      <c r="J245" s="397">
        <f t="shared" si="14"/>
        <v>1</v>
      </c>
      <c r="K245" s="42"/>
    </row>
    <row r="246" spans="1:11" x14ac:dyDescent="0.25">
      <c r="A246" s="46">
        <v>237</v>
      </c>
      <c r="B246" s="7"/>
      <c r="C246" s="7"/>
      <c r="D246" s="7"/>
      <c r="E246" s="7"/>
      <c r="F246" s="228"/>
      <c r="G246" s="19" t="str">
        <f>IF(OR($B246="",$C246="",$E246="",$F246&lt;an_initial,$F246&gt;an_final,$I246=FALSE),"",80*VLOOKUP(J246,Coef!$E$2:$F$17,2,FALSE))</f>
        <v/>
      </c>
      <c r="H246" s="67" t="str">
        <f t="shared" si="12"/>
        <v/>
      </c>
      <c r="I246" s="389" t="b">
        <f t="shared" si="13"/>
        <v>0</v>
      </c>
      <c r="J246" s="397">
        <f t="shared" si="14"/>
        <v>1</v>
      </c>
      <c r="K246" s="42"/>
    </row>
    <row r="247" spans="1:11" x14ac:dyDescent="0.25">
      <c r="A247" s="46">
        <v>238</v>
      </c>
      <c r="B247" s="7"/>
      <c r="C247" s="7"/>
      <c r="D247" s="7"/>
      <c r="E247" s="7"/>
      <c r="F247" s="228"/>
      <c r="G247" s="19" t="str">
        <f>IF(OR($B247="",$C247="",$E247="",$F247&lt;an_initial,$F247&gt;an_final,$I247=FALSE),"",80*VLOOKUP(J247,Coef!$E$2:$F$17,2,FALSE))</f>
        <v/>
      </c>
      <c r="H247" s="67" t="str">
        <f t="shared" si="12"/>
        <v/>
      </c>
      <c r="I247" s="389" t="b">
        <f t="shared" si="13"/>
        <v>0</v>
      </c>
      <c r="J247" s="397">
        <f t="shared" si="14"/>
        <v>1</v>
      </c>
      <c r="K247" s="42"/>
    </row>
    <row r="248" spans="1:11" x14ac:dyDescent="0.25">
      <c r="A248" s="46">
        <v>239</v>
      </c>
      <c r="B248" s="7"/>
      <c r="C248" s="7"/>
      <c r="D248" s="7"/>
      <c r="E248" s="7"/>
      <c r="F248" s="228"/>
      <c r="G248" s="19" t="str">
        <f>IF(OR($B248="",$C248="",$E248="",$F248&lt;an_initial,$F248&gt;an_final,$I248=FALSE),"",80*VLOOKUP(J248,Coef!$E$2:$F$17,2,FALSE))</f>
        <v/>
      </c>
      <c r="H248" s="67" t="str">
        <f t="shared" si="12"/>
        <v/>
      </c>
      <c r="I248" s="389" t="b">
        <f t="shared" si="13"/>
        <v>0</v>
      </c>
      <c r="J248" s="397">
        <f t="shared" si="14"/>
        <v>1</v>
      </c>
      <c r="K248" s="42"/>
    </row>
    <row r="249" spans="1:11" x14ac:dyDescent="0.25">
      <c r="A249" s="46">
        <v>240</v>
      </c>
      <c r="B249" s="7"/>
      <c r="C249" s="7"/>
      <c r="D249" s="7"/>
      <c r="E249" s="7"/>
      <c r="F249" s="228"/>
      <c r="G249" s="19" t="str">
        <f>IF(OR($B249="",$C249="",$E249="",$F249&lt;an_initial,$F249&gt;an_final,$I249=FALSE),"",80*VLOOKUP(J249,Coef!$E$2:$F$17,2,FALSE))</f>
        <v/>
      </c>
      <c r="H249" s="67" t="str">
        <f t="shared" si="12"/>
        <v/>
      </c>
      <c r="I249" s="389" t="b">
        <f t="shared" si="13"/>
        <v>0</v>
      </c>
      <c r="J249" s="397">
        <f t="shared" si="14"/>
        <v>1</v>
      </c>
      <c r="K249" s="42"/>
    </row>
    <row r="250" spans="1:11" x14ac:dyDescent="0.25">
      <c r="A250" s="46">
        <v>241</v>
      </c>
      <c r="B250" s="7"/>
      <c r="C250" s="7"/>
      <c r="D250" s="7"/>
      <c r="E250" s="7"/>
      <c r="F250" s="228"/>
      <c r="G250" s="19" t="str">
        <f>IF(OR($B250="",$C250="",$E250="",$F250&lt;an_initial,$F250&gt;an_final,$I250=FALSE),"",80*VLOOKUP(J250,Coef!$E$2:$F$17,2,FALSE))</f>
        <v/>
      </c>
      <c r="H250" s="67" t="str">
        <f t="shared" si="12"/>
        <v/>
      </c>
      <c r="I250" s="389" t="b">
        <f t="shared" si="13"/>
        <v>0</v>
      </c>
      <c r="J250" s="397">
        <f t="shared" si="14"/>
        <v>1</v>
      </c>
      <c r="K250" s="42"/>
    </row>
    <row r="251" spans="1:11" x14ac:dyDescent="0.25">
      <c r="A251" s="46">
        <v>242</v>
      </c>
      <c r="B251" s="7"/>
      <c r="C251" s="7"/>
      <c r="D251" s="7"/>
      <c r="E251" s="7"/>
      <c r="F251" s="228"/>
      <c r="G251" s="19" t="str">
        <f>IF(OR($B251="",$C251="",$E251="",$F251&lt;an_initial,$F251&gt;an_final,$I251=FALSE),"",80*VLOOKUP(J251,Coef!$E$2:$F$17,2,FALSE))</f>
        <v/>
      </c>
      <c r="H251" s="67" t="str">
        <f t="shared" si="12"/>
        <v/>
      </c>
      <c r="I251" s="389" t="b">
        <f t="shared" si="13"/>
        <v>0</v>
      </c>
      <c r="J251" s="397">
        <f t="shared" si="14"/>
        <v>1</v>
      </c>
      <c r="K251" s="42"/>
    </row>
    <row r="252" spans="1:11" x14ac:dyDescent="0.25">
      <c r="A252" s="46">
        <v>243</v>
      </c>
      <c r="B252" s="7"/>
      <c r="C252" s="7"/>
      <c r="D252" s="7"/>
      <c r="E252" s="7"/>
      <c r="F252" s="228"/>
      <c r="G252" s="19" t="str">
        <f>IF(OR($B252="",$C252="",$E252="",$F252&lt;an_initial,$F252&gt;an_final,$I252=FALSE),"",80*VLOOKUP(J252,Coef!$E$2:$F$17,2,FALSE))</f>
        <v/>
      </c>
      <c r="H252" s="67" t="str">
        <f t="shared" si="12"/>
        <v/>
      </c>
      <c r="I252" s="389" t="b">
        <f t="shared" si="13"/>
        <v>0</v>
      </c>
      <c r="J252" s="397">
        <f t="shared" si="14"/>
        <v>1</v>
      </c>
      <c r="K252" s="42"/>
    </row>
    <row r="253" spans="1:11" x14ac:dyDescent="0.25">
      <c r="A253" s="46">
        <v>244</v>
      </c>
      <c r="B253" s="7"/>
      <c r="C253" s="7"/>
      <c r="D253" s="7"/>
      <c r="E253" s="7"/>
      <c r="F253" s="228"/>
      <c r="G253" s="19" t="str">
        <f>IF(OR($B253="",$C253="",$E253="",$F253&lt;an_initial,$F253&gt;an_final,$I253=FALSE),"",80*VLOOKUP(J253,Coef!$E$2:$F$17,2,FALSE))</f>
        <v/>
      </c>
      <c r="H253" s="67" t="str">
        <f t="shared" si="12"/>
        <v/>
      </c>
      <c r="I253" s="389" t="b">
        <f t="shared" si="13"/>
        <v>0</v>
      </c>
      <c r="J253" s="397">
        <f t="shared" si="14"/>
        <v>1</v>
      </c>
      <c r="K253" s="42"/>
    </row>
    <row r="254" spans="1:11" x14ac:dyDescent="0.25">
      <c r="A254" s="46">
        <v>245</v>
      </c>
      <c r="B254" s="7"/>
      <c r="C254" s="7"/>
      <c r="D254" s="7"/>
      <c r="E254" s="7"/>
      <c r="F254" s="228"/>
      <c r="G254" s="19" t="str">
        <f>IF(OR($B254="",$C254="",$E254="",$F254&lt;an_initial,$F254&gt;an_final,$I254=FALSE),"",80*VLOOKUP(J254,Coef!$E$2:$F$17,2,FALSE))</f>
        <v/>
      </c>
      <c r="H254" s="67" t="str">
        <f t="shared" si="12"/>
        <v/>
      </c>
      <c r="I254" s="389" t="b">
        <f t="shared" si="13"/>
        <v>0</v>
      </c>
      <c r="J254" s="397">
        <f t="shared" si="14"/>
        <v>1</v>
      </c>
      <c r="K254" s="42"/>
    </row>
    <row r="255" spans="1:11" x14ac:dyDescent="0.25">
      <c r="A255" s="46">
        <v>246</v>
      </c>
      <c r="B255" s="7"/>
      <c r="C255" s="7"/>
      <c r="D255" s="7"/>
      <c r="E255" s="7"/>
      <c r="F255" s="228"/>
      <c r="G255" s="19" t="str">
        <f>IF(OR($B255="",$C255="",$E255="",$F255&lt;an_initial,$F255&gt;an_final,$I255=FALSE),"",80*VLOOKUP(J255,Coef!$E$2:$F$17,2,FALSE))</f>
        <v/>
      </c>
      <c r="H255" s="67" t="str">
        <f t="shared" si="12"/>
        <v/>
      </c>
      <c r="I255" s="389" t="b">
        <f t="shared" si="13"/>
        <v>0</v>
      </c>
      <c r="J255" s="397">
        <f t="shared" si="14"/>
        <v>1</v>
      </c>
      <c r="K255" s="42"/>
    </row>
    <row r="256" spans="1:11" x14ac:dyDescent="0.25">
      <c r="A256" s="46">
        <v>247</v>
      </c>
      <c r="B256" s="7"/>
      <c r="C256" s="7"/>
      <c r="D256" s="7"/>
      <c r="E256" s="7"/>
      <c r="F256" s="228"/>
      <c r="G256" s="19" t="str">
        <f>IF(OR($B256="",$C256="",$E256="",$F256&lt;an_initial,$F256&gt;an_final,$I256=FALSE),"",80*VLOOKUP(J256,Coef!$E$2:$F$17,2,FALSE))</f>
        <v/>
      </c>
      <c r="H256" s="67" t="str">
        <f t="shared" si="12"/>
        <v/>
      </c>
      <c r="I256" s="389" t="b">
        <f t="shared" si="13"/>
        <v>0</v>
      </c>
      <c r="J256" s="397">
        <f t="shared" si="14"/>
        <v>1</v>
      </c>
      <c r="K256" s="42"/>
    </row>
    <row r="257" spans="1:11" x14ac:dyDescent="0.25">
      <c r="A257" s="46">
        <v>248</v>
      </c>
      <c r="B257" s="7"/>
      <c r="C257" s="7"/>
      <c r="D257" s="7"/>
      <c r="E257" s="7"/>
      <c r="F257" s="228"/>
      <c r="G257" s="19" t="str">
        <f>IF(OR($B257="",$C257="",$E257="",$F257&lt;an_initial,$F257&gt;an_final,$I257=FALSE),"",80*VLOOKUP(J257,Coef!$E$2:$F$17,2,FALSE))</f>
        <v/>
      </c>
      <c r="H257" s="67" t="str">
        <f t="shared" si="12"/>
        <v/>
      </c>
      <c r="I257" s="389" t="b">
        <f t="shared" si="13"/>
        <v>0</v>
      </c>
      <c r="J257" s="397">
        <f t="shared" si="14"/>
        <v>1</v>
      </c>
      <c r="K257" s="42"/>
    </row>
    <row r="258" spans="1:11" x14ac:dyDescent="0.25">
      <c r="A258" s="46">
        <v>249</v>
      </c>
      <c r="B258" s="7"/>
      <c r="C258" s="7"/>
      <c r="D258" s="7"/>
      <c r="E258" s="7"/>
      <c r="F258" s="228"/>
      <c r="G258" s="19" t="str">
        <f>IF(OR($B258="",$C258="",$E258="",$F258&lt;an_initial,$F258&gt;an_final,$I258=FALSE),"",80*VLOOKUP(J258,Coef!$E$2:$F$17,2,FALSE))</f>
        <v/>
      </c>
      <c r="H258" s="67" t="str">
        <f t="shared" si="12"/>
        <v/>
      </c>
      <c r="I258" s="389" t="b">
        <f t="shared" si="13"/>
        <v>0</v>
      </c>
      <c r="J258" s="397">
        <f t="shared" si="14"/>
        <v>1</v>
      </c>
      <c r="K258" s="42"/>
    </row>
    <row r="259" spans="1:11" x14ac:dyDescent="0.25">
      <c r="A259" s="46">
        <v>250</v>
      </c>
      <c r="B259" s="7"/>
      <c r="C259" s="7"/>
      <c r="D259" s="7"/>
      <c r="E259" s="7"/>
      <c r="F259" s="228"/>
      <c r="G259" s="19" t="str">
        <f>IF(OR($B259="",$C259="",$E259="",$F259&lt;an_initial,$F259&gt;an_final,$I259=FALSE),"",80*VLOOKUP(J259,Coef!$E$2:$F$17,2,FALSE))</f>
        <v/>
      </c>
      <c r="H259" s="67" t="str">
        <f t="shared" si="12"/>
        <v/>
      </c>
      <c r="I259" s="389" t="b">
        <f t="shared" si="13"/>
        <v>0</v>
      </c>
      <c r="J259" s="397">
        <f t="shared" si="14"/>
        <v>1</v>
      </c>
      <c r="K259" s="42"/>
    </row>
  </sheetData>
  <sheetProtection algorithmName="SHA-512" hashValue="kyOY1KFbW564ZinCXlwZJ01TCx2+ETA7UnQVPLdx9SENcQ3WcpyqaDce4hlKN6pFLJzTffPttfe/Pv8gI3TOLg==" saltValue="GeG+p8sO7J/TSHAR0ZTy8Q==" spinCount="100000" sheet="1" objects="1" scenarios="1" formatCells="0" formatRows="0" insertRows="0"/>
  <mergeCells count="11">
    <mergeCell ref="I7:I8"/>
    <mergeCell ref="J7:J8"/>
    <mergeCell ref="A4:G4"/>
    <mergeCell ref="A5:G5"/>
    <mergeCell ref="A7:A8"/>
    <mergeCell ref="B7:B8"/>
    <mergeCell ref="C7:C8"/>
    <mergeCell ref="E7:E8"/>
    <mergeCell ref="F7:F8"/>
    <mergeCell ref="G7:G8"/>
    <mergeCell ref="D7:D8"/>
  </mergeCells>
  <dataValidations count="1">
    <dataValidation type="list" allowBlank="1" showInputMessage="1" showErrorMessage="1" sqref="E10:E259">
      <formula1>bdi</formula1>
    </dataValidation>
  </dataValidations>
  <pageMargins left="0.59055118110236227" right="0.59055118110236227" top="0.78740157480314965" bottom="1.0236220472440944" header="0" footer="0.39370078740157483"/>
  <pageSetup paperSize="9" fitToHeight="100" orientation="landscape" r:id="rId1"/>
  <headerFooter>
    <oddFooter xml:space="preserve">&amp;LConfirm existenţa lucrărilor
Director de departament
&amp;RCandidat
</oddFooter>
  </headerFooter>
  <rowBreaks count="1" manualBreakCount="1">
    <brk id="36" max="9" man="1"/>
  </rowBreak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6">
    <tabColor rgb="FFFFFF00"/>
    <pageSetUpPr fitToPage="1"/>
  </sheetPr>
  <dimension ref="A1:K259"/>
  <sheetViews>
    <sheetView zoomScaleNormal="100" workbookViewId="0">
      <selection activeCell="A10" sqref="A10"/>
    </sheetView>
  </sheetViews>
  <sheetFormatPr defaultRowHeight="15.75" x14ac:dyDescent="0.25"/>
  <cols>
    <col min="1" max="1" width="5.7109375" style="69" customWidth="1"/>
    <col min="2" max="2" width="36.7109375" style="73" customWidth="1"/>
    <col min="3" max="3" width="38.42578125" style="73" customWidth="1"/>
    <col min="4" max="4" width="27.42578125" style="73" customWidth="1"/>
    <col min="5" max="5" width="38.42578125" style="73" customWidth="1"/>
    <col min="6" max="6" width="8.7109375" style="73" customWidth="1"/>
    <col min="7" max="7" width="12.28515625" style="73" customWidth="1"/>
    <col min="8" max="8" width="10.7109375" style="79" hidden="1" customWidth="1"/>
    <col min="9" max="9" width="9.140625" style="80" hidden="1" customWidth="1"/>
    <col min="10" max="10" width="9.140625" style="73" hidden="1" customWidth="1"/>
    <col min="11" max="25" width="9.140625" style="73" customWidth="1"/>
    <col min="26" max="16384" width="9.140625" style="73"/>
  </cols>
  <sheetData>
    <row r="1" spans="1:10" s="69" customFormat="1" x14ac:dyDescent="0.2">
      <c r="A1" s="68" t="s">
        <v>484</v>
      </c>
      <c r="F1" s="70"/>
      <c r="G1" s="72"/>
      <c r="H1" s="71"/>
      <c r="I1" s="326"/>
    </row>
    <row r="2" spans="1:10" s="69" customFormat="1" x14ac:dyDescent="0.2">
      <c r="A2" s="436" t="str">
        <f>IF(ISBLANK(facultate), IF(ISBLANK(departament),"","Departament " &amp; departament), "Facultatea " &amp; facultate)</f>
        <v>Facultatea Automatică și Calculatoare</v>
      </c>
      <c r="F2" s="70"/>
      <c r="G2" s="72"/>
      <c r="H2" s="71"/>
      <c r="I2" s="326"/>
    </row>
    <row r="3" spans="1:10" s="69" customFormat="1" x14ac:dyDescent="0.2">
      <c r="A3" s="436" t="str">
        <f>IF(ISBLANK(departament),"","Departamentul " &amp; departament)</f>
        <v>Departamentul Automatică și Informatică Aplicată</v>
      </c>
      <c r="F3" s="70"/>
      <c r="G3" s="72"/>
      <c r="H3" s="71"/>
      <c r="I3" s="326"/>
    </row>
    <row r="4" spans="1:10" x14ac:dyDescent="0.25">
      <c r="A4" s="485" t="s">
        <v>955</v>
      </c>
      <c r="B4" s="485"/>
      <c r="C4" s="485"/>
      <c r="D4" s="485"/>
      <c r="E4" s="485"/>
      <c r="F4" s="485"/>
      <c r="G4" s="485"/>
      <c r="H4" s="238"/>
      <c r="I4" s="328"/>
    </row>
    <row r="5" spans="1:10" ht="15.75" customHeight="1" x14ac:dyDescent="0.25">
      <c r="A5" s="491" t="s">
        <v>974</v>
      </c>
      <c r="B5" s="485"/>
      <c r="C5" s="485"/>
      <c r="D5" s="485"/>
      <c r="E5" s="485"/>
      <c r="F5" s="485"/>
      <c r="G5" s="485"/>
      <c r="H5" s="238"/>
    </row>
    <row r="6" spans="1:10" ht="13.5" customHeight="1" x14ac:dyDescent="0.25">
      <c r="F6" s="448"/>
      <c r="G6" s="409" t="str">
        <f>CONCATENATE(functie," ",nume_candidat)</f>
        <v>Profesor Andreescu Gheorghe-Daniel</v>
      </c>
    </row>
    <row r="7" spans="1:10" s="42" customFormat="1" ht="15.75" customHeight="1" x14ac:dyDescent="0.2">
      <c r="A7" s="482" t="s">
        <v>339</v>
      </c>
      <c r="B7" s="482" t="s">
        <v>0</v>
      </c>
      <c r="C7" s="482" t="s">
        <v>1</v>
      </c>
      <c r="D7" s="483" t="s">
        <v>1083</v>
      </c>
      <c r="E7" s="483" t="s">
        <v>1082</v>
      </c>
      <c r="F7" s="482" t="s">
        <v>2</v>
      </c>
      <c r="G7" s="483" t="s">
        <v>546</v>
      </c>
      <c r="H7" s="228" t="s">
        <v>4</v>
      </c>
      <c r="I7" s="489" t="s">
        <v>542</v>
      </c>
      <c r="J7" s="492" t="s">
        <v>553</v>
      </c>
    </row>
    <row r="8" spans="1:10" s="42" customFormat="1" ht="31.5" x14ac:dyDescent="0.2">
      <c r="A8" s="482"/>
      <c r="B8" s="482"/>
      <c r="C8" s="482"/>
      <c r="D8" s="484"/>
      <c r="E8" s="484"/>
      <c r="F8" s="482"/>
      <c r="G8" s="484"/>
      <c r="H8" s="410" t="str">
        <f>CONCATENATE("ultimii                                  ",durata_evaluare," ani")</f>
        <v>ultimii                                  5 ani</v>
      </c>
      <c r="I8" s="489"/>
      <c r="J8" s="492"/>
    </row>
    <row r="9" spans="1:10" s="42" customFormat="1" x14ac:dyDescent="0.2">
      <c r="A9" s="97"/>
      <c r="B9" s="74"/>
      <c r="C9" s="74"/>
      <c r="D9" s="74"/>
      <c r="E9" s="74"/>
      <c r="F9" s="173"/>
      <c r="G9" s="396">
        <f>SUMIF(G10:G259,"&gt;0")</f>
        <v>942</v>
      </c>
      <c r="H9" s="411">
        <f>SUMIF(H10:H259,"&gt;0")</f>
        <v>13</v>
      </c>
      <c r="I9" s="335"/>
      <c r="J9" s="341"/>
    </row>
    <row r="10" spans="1:10" s="88" customFormat="1" ht="63" x14ac:dyDescent="0.25">
      <c r="A10" s="46">
        <v>1</v>
      </c>
      <c r="B10" s="420" t="s">
        <v>1184</v>
      </c>
      <c r="C10" s="420" t="s">
        <v>1185</v>
      </c>
      <c r="D10" s="14" t="s">
        <v>1297</v>
      </c>
      <c r="E10" s="14" t="s">
        <v>966</v>
      </c>
      <c r="F10" s="442">
        <v>2016</v>
      </c>
      <c r="G10" s="396">
        <f>IF(OR($B10="",$C10="",$D10="",$F10&lt;an_initial,$F10&gt;an_final,$I10=FALSE),"",(HLOOKUP(E10,ii12punctaje,2,FALSE))*VLOOKUP(J10,Coef!$E$2:$F$17,2,FALSE))</f>
        <v>90</v>
      </c>
      <c r="H10" s="412">
        <f t="shared" ref="H10:H73" si="0">IF(OR($B10="",$C10="",$D10="",$F10&gt;an_final,$I10=FALSE),"",IF($F10&gt;=an_initial,1,""))</f>
        <v>1</v>
      </c>
      <c r="I10" s="413" t="b">
        <f t="shared" ref="I10:I73" si="1">IF(nume_candidat="",FALSE,ISNUMBER(SEARCH(nume_candidat,$B10)))</f>
        <v>1</v>
      </c>
      <c r="J10" s="414">
        <f t="shared" ref="J10:J41" si="2">LEN(B10)-LEN(SUBSTITUTE(B10,",",""))+1</f>
        <v>2</v>
      </c>
    </row>
    <row r="11" spans="1:10" s="42" customFormat="1" ht="159" customHeight="1" x14ac:dyDescent="0.2">
      <c r="A11" s="46">
        <v>2</v>
      </c>
      <c r="B11" s="420" t="s">
        <v>1186</v>
      </c>
      <c r="C11" s="420" t="s">
        <v>1187</v>
      </c>
      <c r="D11" s="420" t="s">
        <v>1298</v>
      </c>
      <c r="E11" s="420" t="s">
        <v>966</v>
      </c>
      <c r="F11" s="442">
        <v>2015</v>
      </c>
      <c r="G11" s="396">
        <f>IF(OR($B11="",$C11="",$D11="",$F11&lt;an_initial,$F11&gt;an_final,$I11=FALSE),"",(HLOOKUP(E11,ii12punctaje,2,FALSE))*VLOOKUP(J11,Coef!$E$2:$F$17,2,FALSE))</f>
        <v>90</v>
      </c>
      <c r="H11" s="412">
        <f t="shared" si="0"/>
        <v>1</v>
      </c>
      <c r="I11" s="413" t="b">
        <f t="shared" si="1"/>
        <v>1</v>
      </c>
      <c r="J11" s="414">
        <f t="shared" si="2"/>
        <v>2</v>
      </c>
    </row>
    <row r="12" spans="1:10" s="42" customFormat="1" ht="162" customHeight="1" x14ac:dyDescent="0.2">
      <c r="A12" s="46">
        <v>3</v>
      </c>
      <c r="B12" s="7" t="s">
        <v>1188</v>
      </c>
      <c r="C12" s="420" t="s">
        <v>1189</v>
      </c>
      <c r="D12" s="420" t="s">
        <v>1298</v>
      </c>
      <c r="E12" s="207" t="s">
        <v>966</v>
      </c>
      <c r="F12" s="442">
        <v>2015</v>
      </c>
      <c r="G12" s="396">
        <f>IF(OR($B12="",$C12="",$D12="",$F12&lt;an_initial,$F12&gt;an_final,$I12=FALSE),"",(HLOOKUP(E12,ii12punctaje,2,FALSE))*VLOOKUP(J12,Coef!$E$2:$F$17,2,FALSE))</f>
        <v>70</v>
      </c>
      <c r="H12" s="412">
        <f t="shared" si="0"/>
        <v>1</v>
      </c>
      <c r="I12" s="413" t="b">
        <f t="shared" si="1"/>
        <v>1</v>
      </c>
      <c r="J12" s="414">
        <f t="shared" si="2"/>
        <v>4</v>
      </c>
    </row>
    <row r="13" spans="1:10" s="42" customFormat="1" ht="80.25" customHeight="1" x14ac:dyDescent="0.2">
      <c r="A13" s="46">
        <v>4</v>
      </c>
      <c r="B13" s="7" t="s">
        <v>1190</v>
      </c>
      <c r="C13" s="7" t="s">
        <v>1191</v>
      </c>
      <c r="D13" s="7" t="s">
        <v>1299</v>
      </c>
      <c r="E13" s="7" t="s">
        <v>966</v>
      </c>
      <c r="F13" s="439">
        <v>2015</v>
      </c>
      <c r="G13" s="396">
        <f>IF(OR($B13="",$C13="",$D13="",$F13&lt;an_initial,$F13&gt;an_final,$I13=FALSE),"",(HLOOKUP(E13,ii12punctaje,2,FALSE))*VLOOKUP(J13,Coef!$E$2:$F$17,2,FALSE))</f>
        <v>70</v>
      </c>
      <c r="H13" s="412">
        <f t="shared" si="0"/>
        <v>1</v>
      </c>
      <c r="I13" s="413" t="b">
        <f t="shared" si="1"/>
        <v>1</v>
      </c>
      <c r="J13" s="414">
        <f t="shared" si="2"/>
        <v>4</v>
      </c>
    </row>
    <row r="14" spans="1:10" s="42" customFormat="1" ht="73.5" customHeight="1" x14ac:dyDescent="0.2">
      <c r="A14" s="46">
        <v>5</v>
      </c>
      <c r="B14" s="7" t="s">
        <v>1192</v>
      </c>
      <c r="C14" s="7" t="s">
        <v>1193</v>
      </c>
      <c r="D14" s="7" t="s">
        <v>1300</v>
      </c>
      <c r="E14" s="7" t="s">
        <v>966</v>
      </c>
      <c r="F14" s="439">
        <v>2014</v>
      </c>
      <c r="G14" s="396">
        <f>IF(OR($B14="",$C14="",$D14="",$F14&lt;an_initial,$F14&gt;an_final,$I14=FALSE),"",(HLOOKUP(E14,ii12punctaje,2,FALSE))*VLOOKUP(J14,Coef!$E$2:$F$17,2,FALSE))</f>
        <v>90</v>
      </c>
      <c r="H14" s="412">
        <f t="shared" si="0"/>
        <v>1</v>
      </c>
      <c r="I14" s="413" t="b">
        <f t="shared" si="1"/>
        <v>1</v>
      </c>
      <c r="J14" s="414">
        <f t="shared" si="2"/>
        <v>2</v>
      </c>
    </row>
    <row r="15" spans="1:10" s="42" customFormat="1" ht="66.75" customHeight="1" x14ac:dyDescent="0.2">
      <c r="A15" s="46">
        <v>6</v>
      </c>
      <c r="B15" s="7" t="s">
        <v>1194</v>
      </c>
      <c r="C15" s="7" t="s">
        <v>1195</v>
      </c>
      <c r="D15" s="7" t="s">
        <v>1301</v>
      </c>
      <c r="E15" s="7" t="s">
        <v>966</v>
      </c>
      <c r="F15" s="439">
        <v>2013</v>
      </c>
      <c r="G15" s="396">
        <f>IF(OR($B15="",$C15="",$D15="",$F15&lt;an_initial,$F15&gt;an_final,$I15=FALSE),"",(HLOOKUP(E15,ii12punctaje,2,FALSE))*VLOOKUP(J15,Coef!$E$2:$F$17,2,FALSE))</f>
        <v>90</v>
      </c>
      <c r="H15" s="412">
        <f t="shared" si="0"/>
        <v>1</v>
      </c>
      <c r="I15" s="413" t="b">
        <f t="shared" si="1"/>
        <v>1</v>
      </c>
      <c r="J15" s="414">
        <f t="shared" si="2"/>
        <v>2</v>
      </c>
    </row>
    <row r="16" spans="1:10" s="42" customFormat="1" ht="63" x14ac:dyDescent="0.2">
      <c r="A16" s="46">
        <v>7</v>
      </c>
      <c r="B16" s="7" t="s">
        <v>1192</v>
      </c>
      <c r="C16" s="7" t="s">
        <v>1196</v>
      </c>
      <c r="D16" s="7" t="s">
        <v>1302</v>
      </c>
      <c r="E16" s="7" t="s">
        <v>966</v>
      </c>
      <c r="F16" s="439">
        <v>2013</v>
      </c>
      <c r="G16" s="396">
        <f>IF(OR($B16="",$C16="",$D16="",$F16&lt;an_initial,$F16&gt;an_final,$I16=FALSE),"",(HLOOKUP(E16,ii12punctaje,2,FALSE))*VLOOKUP(J16,Coef!$E$2:$F$17,2,FALSE))</f>
        <v>90</v>
      </c>
      <c r="H16" s="412">
        <f t="shared" si="0"/>
        <v>1</v>
      </c>
      <c r="I16" s="413" t="b">
        <f t="shared" si="1"/>
        <v>1</v>
      </c>
      <c r="J16" s="414">
        <f t="shared" si="2"/>
        <v>2</v>
      </c>
    </row>
    <row r="17" spans="1:10" s="42" customFormat="1" ht="63" x14ac:dyDescent="0.2">
      <c r="A17" s="46">
        <v>8</v>
      </c>
      <c r="B17" s="7" t="s">
        <v>1197</v>
      </c>
      <c r="C17" s="7" t="s">
        <v>1198</v>
      </c>
      <c r="D17" s="7" t="s">
        <v>1303</v>
      </c>
      <c r="E17" s="7" t="s">
        <v>966</v>
      </c>
      <c r="F17" s="439">
        <v>2013</v>
      </c>
      <c r="G17" s="396">
        <f>IF(OR($B17="",$C17="",$D17="",$F17&lt;an_initial,$F17&gt;an_final,$I17=FALSE),"",(HLOOKUP(E17,ii12punctaje,2,FALSE))*VLOOKUP(J17,Coef!$E$2:$F$17,2,FALSE))</f>
        <v>80</v>
      </c>
      <c r="H17" s="412">
        <f t="shared" si="0"/>
        <v>1</v>
      </c>
      <c r="I17" s="413" t="b">
        <f t="shared" si="1"/>
        <v>1</v>
      </c>
      <c r="J17" s="414">
        <f t="shared" si="2"/>
        <v>3</v>
      </c>
    </row>
    <row r="18" spans="1:10" s="42" customFormat="1" ht="71.25" customHeight="1" x14ac:dyDescent="0.2">
      <c r="A18" s="46">
        <v>9</v>
      </c>
      <c r="B18" s="7" t="s">
        <v>1199</v>
      </c>
      <c r="C18" s="7" t="s">
        <v>1200</v>
      </c>
      <c r="D18" s="7" t="s">
        <v>1304</v>
      </c>
      <c r="E18" s="7" t="s">
        <v>966</v>
      </c>
      <c r="F18" s="439">
        <v>2012</v>
      </c>
      <c r="G18" s="396">
        <f>IF(OR($B18="",$C18="",$D18="",$F18&lt;an_initial,$F18&gt;an_final,$I18=FALSE),"",(HLOOKUP(E18,ii12punctaje,2,FALSE))*VLOOKUP(J18,Coef!$E$2:$F$17,2,FALSE))</f>
        <v>70</v>
      </c>
      <c r="H18" s="412">
        <f t="shared" si="0"/>
        <v>1</v>
      </c>
      <c r="I18" s="413" t="b">
        <f t="shared" si="1"/>
        <v>1</v>
      </c>
      <c r="J18" s="414">
        <f t="shared" si="2"/>
        <v>4</v>
      </c>
    </row>
    <row r="19" spans="1:10" s="42" customFormat="1" ht="72.75" customHeight="1" x14ac:dyDescent="0.2">
      <c r="A19" s="46">
        <v>10</v>
      </c>
      <c r="B19" s="7" t="s">
        <v>1201</v>
      </c>
      <c r="C19" s="7" t="s">
        <v>1202</v>
      </c>
      <c r="D19" s="7" t="s">
        <v>1304</v>
      </c>
      <c r="E19" s="7" t="s">
        <v>966</v>
      </c>
      <c r="F19" s="439">
        <v>2012</v>
      </c>
      <c r="G19" s="396">
        <f>IF(OR($B19="",$C19="",$D19="",$F19&lt;an_initial,$F19&gt;an_final,$I19=FALSE),"",(HLOOKUP(E19,ii12punctaje,2,FALSE))*VLOOKUP(J19,Coef!$E$2:$F$17,2,FALSE))</f>
        <v>70</v>
      </c>
      <c r="H19" s="412">
        <f t="shared" si="0"/>
        <v>1</v>
      </c>
      <c r="I19" s="413" t="b">
        <f t="shared" si="1"/>
        <v>1</v>
      </c>
      <c r="J19" s="414">
        <f t="shared" si="2"/>
        <v>4</v>
      </c>
    </row>
    <row r="20" spans="1:10" s="42" customFormat="1" ht="126" x14ac:dyDescent="0.2">
      <c r="A20" s="46">
        <v>11</v>
      </c>
      <c r="B20" s="7" t="s">
        <v>1184</v>
      </c>
      <c r="C20" s="7" t="s">
        <v>1203</v>
      </c>
      <c r="D20" s="7" t="s">
        <v>1306</v>
      </c>
      <c r="E20" s="7" t="s">
        <v>962</v>
      </c>
      <c r="F20" s="439">
        <v>2016</v>
      </c>
      <c r="G20" s="396">
        <f>IF(OR($B20="",$C20="",$D20="",$F20&lt;an_initial,$F20&gt;an_final,$I20=FALSE),"",(HLOOKUP(E20,ii12punctaje,2,FALSE))*VLOOKUP(J20,Coef!$E$2:$F$17,2,FALSE))</f>
        <v>54</v>
      </c>
      <c r="H20" s="412">
        <f t="shared" si="0"/>
        <v>1</v>
      </c>
      <c r="I20" s="413" t="b">
        <f t="shared" si="1"/>
        <v>1</v>
      </c>
      <c r="J20" s="414">
        <f t="shared" si="2"/>
        <v>2</v>
      </c>
    </row>
    <row r="21" spans="1:10" s="42" customFormat="1" ht="63" x14ac:dyDescent="0.2">
      <c r="A21" s="46">
        <v>12</v>
      </c>
      <c r="B21" s="7" t="s">
        <v>1192</v>
      </c>
      <c r="C21" s="7" t="s">
        <v>1204</v>
      </c>
      <c r="D21" s="7" t="s">
        <v>1305</v>
      </c>
      <c r="E21" s="7" t="s">
        <v>962</v>
      </c>
      <c r="F21" s="439">
        <v>2012</v>
      </c>
      <c r="G21" s="396">
        <f>IF(OR($B21="",$C21="",$D21="",$F21&lt;an_initial,$F21&gt;an_final,$I21=FALSE),"",(HLOOKUP(E21,ii12punctaje,2,FALSE))*VLOOKUP(J21,Coef!$E$2:$F$17,2,FALSE))</f>
        <v>54</v>
      </c>
      <c r="H21" s="412">
        <f t="shared" si="0"/>
        <v>1</v>
      </c>
      <c r="I21" s="413" t="b">
        <f t="shared" si="1"/>
        <v>1</v>
      </c>
      <c r="J21" s="414">
        <f t="shared" si="2"/>
        <v>2</v>
      </c>
    </row>
    <row r="22" spans="1:10" s="42" customFormat="1" ht="47.25" x14ac:dyDescent="0.2">
      <c r="A22" s="46">
        <v>13</v>
      </c>
      <c r="B22" s="7" t="s">
        <v>1205</v>
      </c>
      <c r="C22" s="7" t="s">
        <v>1206</v>
      </c>
      <c r="D22" s="7" t="s">
        <v>1207</v>
      </c>
      <c r="E22" s="7" t="s">
        <v>963</v>
      </c>
      <c r="F22" s="439">
        <v>2013</v>
      </c>
      <c r="G22" s="396">
        <f>IF(OR($B22="",$C22="",$D22="",$F22&lt;an_initial,$F22&gt;an_final,$I22=FALSE),"",(HLOOKUP(E22,ii12punctaje,2,FALSE))*VLOOKUP(J22,Coef!$E$2:$F$17,2,FALSE))</f>
        <v>24</v>
      </c>
      <c r="H22" s="412">
        <f t="shared" si="0"/>
        <v>1</v>
      </c>
      <c r="I22" s="413" t="b">
        <f t="shared" si="1"/>
        <v>1</v>
      </c>
      <c r="J22" s="414">
        <f t="shared" si="2"/>
        <v>3</v>
      </c>
    </row>
    <row r="23" spans="1:10" s="42" customFormat="1" x14ac:dyDescent="0.2">
      <c r="A23" s="46">
        <v>14</v>
      </c>
      <c r="B23" s="7"/>
      <c r="C23" s="7"/>
      <c r="D23" s="7"/>
      <c r="E23" s="7"/>
      <c r="F23" s="228"/>
      <c r="G23" s="396" t="str">
        <f>IF(OR($B23="",$C23="",$D23="",$F23&lt;an_initial,$F23&gt;an_final,$I23=FALSE),"",(HLOOKUP(E23,ii12punctaje,2,FALSE))*VLOOKUP(J23,Coef!$E$2:$F$17,2,FALSE))</f>
        <v/>
      </c>
      <c r="H23" s="412" t="str">
        <f t="shared" si="0"/>
        <v/>
      </c>
      <c r="I23" s="413" t="b">
        <f t="shared" si="1"/>
        <v>0</v>
      </c>
      <c r="J23" s="414">
        <f t="shared" si="2"/>
        <v>1</v>
      </c>
    </row>
    <row r="24" spans="1:10" s="42" customFormat="1" x14ac:dyDescent="0.2">
      <c r="A24" s="46">
        <v>15</v>
      </c>
      <c r="B24" s="7"/>
      <c r="C24" s="7"/>
      <c r="D24" s="7"/>
      <c r="E24" s="7"/>
      <c r="F24" s="228"/>
      <c r="G24" s="396" t="str">
        <f>IF(OR($B24="",$C24="",$D24="",$F24&lt;an_initial,$F24&gt;an_final,$I24=FALSE),"",(HLOOKUP(E24,ii12punctaje,2,FALSE))*VLOOKUP(J24,Coef!$E$2:$F$17,2,FALSE))</f>
        <v/>
      </c>
      <c r="H24" s="412" t="str">
        <f t="shared" si="0"/>
        <v/>
      </c>
      <c r="I24" s="413" t="b">
        <f t="shared" si="1"/>
        <v>0</v>
      </c>
      <c r="J24" s="414">
        <f t="shared" si="2"/>
        <v>1</v>
      </c>
    </row>
    <row r="25" spans="1:10" s="42" customFormat="1" x14ac:dyDescent="0.2">
      <c r="A25" s="46">
        <v>16</v>
      </c>
      <c r="B25" s="7"/>
      <c r="C25" s="7"/>
      <c r="D25" s="7"/>
      <c r="E25" s="7"/>
      <c r="F25" s="228"/>
      <c r="G25" s="396" t="str">
        <f>IF(OR($B25="",$C25="",$D25="",$F25&lt;an_initial,$F25&gt;an_final,$I25=FALSE),"",(HLOOKUP(E25,ii12punctaje,2,FALSE))*VLOOKUP(J25,Coef!$E$2:$F$17,2,FALSE))</f>
        <v/>
      </c>
      <c r="H25" s="412" t="str">
        <f t="shared" si="0"/>
        <v/>
      </c>
      <c r="I25" s="413" t="b">
        <f t="shared" si="1"/>
        <v>0</v>
      </c>
      <c r="J25" s="414">
        <f t="shared" si="2"/>
        <v>1</v>
      </c>
    </row>
    <row r="26" spans="1:10" s="42" customFormat="1" x14ac:dyDescent="0.2">
      <c r="A26" s="46">
        <v>17</v>
      </c>
      <c r="B26" s="7"/>
      <c r="C26" s="7"/>
      <c r="D26" s="7"/>
      <c r="E26" s="7"/>
      <c r="F26" s="228"/>
      <c r="G26" s="396" t="str">
        <f>IF(OR($B26="",$C26="",$D26="",$F26&lt;an_initial,$F26&gt;an_final,$I26=FALSE),"",(HLOOKUP(E26,ii12punctaje,2,FALSE))*VLOOKUP(J26,Coef!$E$2:$F$17,2,FALSE))</f>
        <v/>
      </c>
      <c r="H26" s="412" t="str">
        <f t="shared" si="0"/>
        <v/>
      </c>
      <c r="I26" s="413" t="b">
        <f t="shared" si="1"/>
        <v>0</v>
      </c>
      <c r="J26" s="414">
        <f t="shared" si="2"/>
        <v>1</v>
      </c>
    </row>
    <row r="27" spans="1:10" s="42" customFormat="1" x14ac:dyDescent="0.2">
      <c r="A27" s="46">
        <v>18</v>
      </c>
      <c r="B27" s="7"/>
      <c r="C27" s="7"/>
      <c r="D27" s="7"/>
      <c r="E27" s="7"/>
      <c r="F27" s="228"/>
      <c r="G27" s="396" t="str">
        <f>IF(OR($B27="",$C27="",$D27="",$F27&lt;an_initial,$F27&gt;an_final,$I27=FALSE),"",(HLOOKUP(E27,ii12punctaje,2,FALSE))*VLOOKUP(J27,Coef!$E$2:$F$17,2,FALSE))</f>
        <v/>
      </c>
      <c r="H27" s="412" t="str">
        <f t="shared" si="0"/>
        <v/>
      </c>
      <c r="I27" s="413" t="b">
        <f t="shared" si="1"/>
        <v>0</v>
      </c>
      <c r="J27" s="414">
        <f t="shared" si="2"/>
        <v>1</v>
      </c>
    </row>
    <row r="28" spans="1:10" s="42" customFormat="1" x14ac:dyDescent="0.2">
      <c r="A28" s="46">
        <v>19</v>
      </c>
      <c r="B28" s="7"/>
      <c r="C28" s="7"/>
      <c r="D28" s="7"/>
      <c r="E28" s="7"/>
      <c r="F28" s="228"/>
      <c r="G28" s="396" t="str">
        <f>IF(OR($B28="",$C28="",$D28="",$F28&lt;an_initial,$F28&gt;an_final,$I28=FALSE),"",(HLOOKUP(E28,ii12punctaje,2,FALSE))*VLOOKUP(J28,Coef!$E$2:$F$17,2,FALSE))</f>
        <v/>
      </c>
      <c r="H28" s="412" t="str">
        <f t="shared" si="0"/>
        <v/>
      </c>
      <c r="I28" s="413" t="b">
        <f t="shared" si="1"/>
        <v>0</v>
      </c>
      <c r="J28" s="414">
        <f t="shared" si="2"/>
        <v>1</v>
      </c>
    </row>
    <row r="29" spans="1:10" s="42" customFormat="1" x14ac:dyDescent="0.2">
      <c r="A29" s="46">
        <v>20</v>
      </c>
      <c r="B29" s="7"/>
      <c r="C29" s="7"/>
      <c r="D29" s="7"/>
      <c r="E29" s="7"/>
      <c r="F29" s="228"/>
      <c r="G29" s="396" t="str">
        <f>IF(OR($B29="",$C29="",$D29="",$F29&lt;an_initial,$F29&gt;an_final,$I29=FALSE),"",(HLOOKUP(E29,ii12punctaje,2,FALSE))*VLOOKUP(J29,Coef!$E$2:$F$17,2,FALSE))</f>
        <v/>
      </c>
      <c r="H29" s="412" t="str">
        <f t="shared" si="0"/>
        <v/>
      </c>
      <c r="I29" s="413" t="b">
        <f t="shared" si="1"/>
        <v>0</v>
      </c>
      <c r="J29" s="414">
        <f t="shared" si="2"/>
        <v>1</v>
      </c>
    </row>
    <row r="30" spans="1:10" s="42" customFormat="1" x14ac:dyDescent="0.2">
      <c r="A30" s="46">
        <v>21</v>
      </c>
      <c r="B30" s="7"/>
      <c r="C30" s="7"/>
      <c r="D30" s="7"/>
      <c r="E30" s="7"/>
      <c r="F30" s="228"/>
      <c r="G30" s="396" t="str">
        <f>IF(OR($B30="",$C30="",$D30="",$F30&lt;an_initial,$F30&gt;an_final,$I30=FALSE),"",(HLOOKUP(E30,ii12punctaje,2,FALSE))*VLOOKUP(J30,Coef!$E$2:$F$17,2,FALSE))</f>
        <v/>
      </c>
      <c r="H30" s="412" t="str">
        <f t="shared" si="0"/>
        <v/>
      </c>
      <c r="I30" s="413" t="b">
        <f t="shared" si="1"/>
        <v>0</v>
      </c>
      <c r="J30" s="414">
        <f t="shared" si="2"/>
        <v>1</v>
      </c>
    </row>
    <row r="31" spans="1:10" s="42" customFormat="1" x14ac:dyDescent="0.2">
      <c r="A31" s="46">
        <v>22</v>
      </c>
      <c r="B31" s="7"/>
      <c r="C31" s="7"/>
      <c r="D31" s="7"/>
      <c r="E31" s="7"/>
      <c r="F31" s="228"/>
      <c r="G31" s="396" t="str">
        <f>IF(OR($B31="",$C31="",$D31="",$F31&lt;an_initial,$F31&gt;an_final,$I31=FALSE),"",(HLOOKUP(E31,ii12punctaje,2,FALSE))*VLOOKUP(J31,Coef!$E$2:$F$17,2,FALSE))</f>
        <v/>
      </c>
      <c r="H31" s="412" t="str">
        <f t="shared" si="0"/>
        <v/>
      </c>
      <c r="I31" s="413" t="b">
        <f t="shared" si="1"/>
        <v>0</v>
      </c>
      <c r="J31" s="414">
        <f t="shared" si="2"/>
        <v>1</v>
      </c>
    </row>
    <row r="32" spans="1:10" s="42" customFormat="1" x14ac:dyDescent="0.2">
      <c r="A32" s="46">
        <v>23</v>
      </c>
      <c r="B32" s="7"/>
      <c r="C32" s="7"/>
      <c r="D32" s="7"/>
      <c r="E32" s="7"/>
      <c r="F32" s="228"/>
      <c r="G32" s="396" t="str">
        <f>IF(OR($B32="",$C32="",$D32="",$F32&lt;an_initial,$F32&gt;an_final,$I32=FALSE),"",(HLOOKUP(E32,ii12punctaje,2,FALSE))*VLOOKUP(J32,Coef!$E$2:$F$17,2,FALSE))</f>
        <v/>
      </c>
      <c r="H32" s="412" t="str">
        <f t="shared" si="0"/>
        <v/>
      </c>
      <c r="I32" s="413" t="b">
        <f t="shared" si="1"/>
        <v>0</v>
      </c>
      <c r="J32" s="414">
        <f t="shared" si="2"/>
        <v>1</v>
      </c>
    </row>
    <row r="33" spans="1:10" s="42" customFormat="1" x14ac:dyDescent="0.2">
      <c r="A33" s="46">
        <v>24</v>
      </c>
      <c r="B33" s="7"/>
      <c r="C33" s="7"/>
      <c r="D33" s="7"/>
      <c r="E33" s="7"/>
      <c r="F33" s="228"/>
      <c r="G33" s="396" t="str">
        <f>IF(OR($B33="",$C33="",$D33="",$F33&lt;an_initial,$F33&gt;an_final,$I33=FALSE),"",(HLOOKUP(E33,ii12punctaje,2,FALSE))*VLOOKUP(J33,Coef!$E$2:$F$17,2,FALSE))</f>
        <v/>
      </c>
      <c r="H33" s="412" t="str">
        <f t="shared" si="0"/>
        <v/>
      </c>
      <c r="I33" s="413" t="b">
        <f t="shared" si="1"/>
        <v>0</v>
      </c>
      <c r="J33" s="414">
        <f t="shared" si="2"/>
        <v>1</v>
      </c>
    </row>
    <row r="34" spans="1:10" s="42" customFormat="1" x14ac:dyDescent="0.2">
      <c r="A34" s="46">
        <v>25</v>
      </c>
      <c r="B34" s="7"/>
      <c r="C34" s="7"/>
      <c r="D34" s="7"/>
      <c r="E34" s="7"/>
      <c r="F34" s="228"/>
      <c r="G34" s="396" t="str">
        <f>IF(OR($B34="",$C34="",$D34="",$F34&lt;an_initial,$F34&gt;an_final,$I34=FALSE),"",(HLOOKUP(E34,ii12punctaje,2,FALSE))*VLOOKUP(J34,Coef!$E$2:$F$17,2,FALSE))</f>
        <v/>
      </c>
      <c r="H34" s="412" t="str">
        <f t="shared" si="0"/>
        <v/>
      </c>
      <c r="I34" s="413" t="b">
        <f t="shared" si="1"/>
        <v>0</v>
      </c>
      <c r="J34" s="414">
        <f t="shared" si="2"/>
        <v>1</v>
      </c>
    </row>
    <row r="35" spans="1:10" s="42" customFormat="1" x14ac:dyDescent="0.2">
      <c r="A35" s="46">
        <v>26</v>
      </c>
      <c r="B35" s="7"/>
      <c r="C35" s="7"/>
      <c r="D35" s="7"/>
      <c r="E35" s="7"/>
      <c r="F35" s="228"/>
      <c r="G35" s="396" t="str">
        <f>IF(OR($B35="",$C35="",$D35="",$F35&lt;an_initial,$F35&gt;an_final,$I35=FALSE),"",(HLOOKUP(E35,ii12punctaje,2,FALSE))*VLOOKUP(J35,Coef!$E$2:$F$17,2,FALSE))</f>
        <v/>
      </c>
      <c r="H35" s="412" t="str">
        <f t="shared" si="0"/>
        <v/>
      </c>
      <c r="I35" s="413" t="b">
        <f t="shared" si="1"/>
        <v>0</v>
      </c>
      <c r="J35" s="414">
        <f t="shared" si="2"/>
        <v>1</v>
      </c>
    </row>
    <row r="36" spans="1:10" s="42" customFormat="1" x14ac:dyDescent="0.2">
      <c r="A36" s="46">
        <v>27</v>
      </c>
      <c r="B36" s="7"/>
      <c r="C36" s="7"/>
      <c r="D36" s="7"/>
      <c r="E36" s="7"/>
      <c r="F36" s="228"/>
      <c r="G36" s="396" t="str">
        <f>IF(OR($B36="",$C36="",$D36="",$F36&lt;an_initial,$F36&gt;an_final,$I36=FALSE),"",(HLOOKUP(E36,ii12punctaje,2,FALSE))*VLOOKUP(J36,Coef!$E$2:$F$17,2,FALSE))</f>
        <v/>
      </c>
      <c r="H36" s="412" t="str">
        <f t="shared" si="0"/>
        <v/>
      </c>
      <c r="I36" s="413" t="b">
        <f t="shared" si="1"/>
        <v>0</v>
      </c>
      <c r="J36" s="414">
        <f t="shared" si="2"/>
        <v>1</v>
      </c>
    </row>
    <row r="37" spans="1:10" s="42" customFormat="1" x14ac:dyDescent="0.2">
      <c r="A37" s="46">
        <v>28</v>
      </c>
      <c r="B37" s="7"/>
      <c r="C37" s="7"/>
      <c r="D37" s="7"/>
      <c r="E37" s="7"/>
      <c r="F37" s="228"/>
      <c r="G37" s="396" t="str">
        <f>IF(OR($B37="",$C37="",$D37="",$F37&lt;an_initial,$F37&gt;an_final,$I37=FALSE),"",(HLOOKUP(E37,ii12punctaje,2,FALSE))*VLOOKUP(J37,Coef!$E$2:$F$17,2,FALSE))</f>
        <v/>
      </c>
      <c r="H37" s="412" t="str">
        <f t="shared" si="0"/>
        <v/>
      </c>
      <c r="I37" s="413" t="b">
        <f t="shared" si="1"/>
        <v>0</v>
      </c>
      <c r="J37" s="414">
        <f t="shared" si="2"/>
        <v>1</v>
      </c>
    </row>
    <row r="38" spans="1:10" s="42" customFormat="1" x14ac:dyDescent="0.2">
      <c r="A38" s="46">
        <v>29</v>
      </c>
      <c r="B38" s="7"/>
      <c r="C38" s="7"/>
      <c r="D38" s="7"/>
      <c r="E38" s="7"/>
      <c r="F38" s="228"/>
      <c r="G38" s="396" t="str">
        <f>IF(OR($B38="",$C38="",$D38="",$F38&lt;an_initial,$F38&gt;an_final,$I38=FALSE),"",(HLOOKUP(E38,ii12punctaje,2,FALSE))*VLOOKUP(J38,Coef!$E$2:$F$17,2,FALSE))</f>
        <v/>
      </c>
      <c r="H38" s="412" t="str">
        <f t="shared" si="0"/>
        <v/>
      </c>
      <c r="I38" s="413" t="b">
        <f t="shared" si="1"/>
        <v>0</v>
      </c>
      <c r="J38" s="414">
        <f t="shared" si="2"/>
        <v>1</v>
      </c>
    </row>
    <row r="39" spans="1:10" s="42" customFormat="1" x14ac:dyDescent="0.2">
      <c r="A39" s="46">
        <v>30</v>
      </c>
      <c r="B39" s="7"/>
      <c r="C39" s="7"/>
      <c r="D39" s="7"/>
      <c r="E39" s="7"/>
      <c r="F39" s="228"/>
      <c r="G39" s="396" t="str">
        <f>IF(OR($B39="",$C39="",$D39="",$F39&lt;an_initial,$F39&gt;an_final,$I39=FALSE),"",(HLOOKUP(E39,ii12punctaje,2,FALSE))*VLOOKUP(J39,Coef!$E$2:$F$17,2,FALSE))</f>
        <v/>
      </c>
      <c r="H39" s="412" t="str">
        <f t="shared" si="0"/>
        <v/>
      </c>
      <c r="I39" s="413" t="b">
        <f t="shared" si="1"/>
        <v>0</v>
      </c>
      <c r="J39" s="414">
        <f t="shared" si="2"/>
        <v>1</v>
      </c>
    </row>
    <row r="40" spans="1:10" s="42" customFormat="1" x14ac:dyDescent="0.2">
      <c r="A40" s="46">
        <v>31</v>
      </c>
      <c r="B40" s="7"/>
      <c r="C40" s="7"/>
      <c r="D40" s="7"/>
      <c r="E40" s="7"/>
      <c r="F40" s="228"/>
      <c r="G40" s="396" t="str">
        <f>IF(OR($B40="",$C40="",$D40="",$F40&lt;an_initial,$F40&gt;an_final,$I40=FALSE),"",(HLOOKUP(E40,ii12punctaje,2,FALSE))*VLOOKUP(J40,Coef!$E$2:$F$17,2,FALSE))</f>
        <v/>
      </c>
      <c r="H40" s="412" t="str">
        <f t="shared" si="0"/>
        <v/>
      </c>
      <c r="I40" s="413" t="b">
        <f t="shared" si="1"/>
        <v>0</v>
      </c>
      <c r="J40" s="414">
        <f t="shared" si="2"/>
        <v>1</v>
      </c>
    </row>
    <row r="41" spans="1:10" s="42" customFormat="1" x14ac:dyDescent="0.2">
      <c r="A41" s="46">
        <v>32</v>
      </c>
      <c r="B41" s="7"/>
      <c r="C41" s="7"/>
      <c r="D41" s="7"/>
      <c r="E41" s="7"/>
      <c r="F41" s="228"/>
      <c r="G41" s="396" t="str">
        <f>IF(OR($B41="",$C41="",$D41="",$F41&lt;an_initial,$F41&gt;an_final,$I41=FALSE),"",(HLOOKUP(E41,ii12punctaje,2,FALSE))*VLOOKUP(J41,Coef!$E$2:$F$17,2,FALSE))</f>
        <v/>
      </c>
      <c r="H41" s="412" t="str">
        <f t="shared" si="0"/>
        <v/>
      </c>
      <c r="I41" s="413" t="b">
        <f t="shared" si="1"/>
        <v>0</v>
      </c>
      <c r="J41" s="414">
        <f t="shared" si="2"/>
        <v>1</v>
      </c>
    </row>
    <row r="42" spans="1:10" s="42" customFormat="1" x14ac:dyDescent="0.2">
      <c r="A42" s="46">
        <v>33</v>
      </c>
      <c r="B42" s="7"/>
      <c r="C42" s="7"/>
      <c r="D42" s="7"/>
      <c r="E42" s="7"/>
      <c r="F42" s="228"/>
      <c r="G42" s="396" t="str">
        <f>IF(OR($B42="",$C42="",$D42="",$F42&lt;an_initial,$F42&gt;an_final,$I42=FALSE),"",(HLOOKUP(E42,ii12punctaje,2,FALSE))*VLOOKUP(J42,Coef!$E$2:$F$17,2,FALSE))</f>
        <v/>
      </c>
      <c r="H42" s="412" t="str">
        <f t="shared" si="0"/>
        <v/>
      </c>
      <c r="I42" s="413" t="b">
        <f t="shared" si="1"/>
        <v>0</v>
      </c>
      <c r="J42" s="414">
        <f t="shared" ref="J42:J73" si="3">LEN(B42)-LEN(SUBSTITUTE(B42,",",""))+1</f>
        <v>1</v>
      </c>
    </row>
    <row r="43" spans="1:10" s="42" customFormat="1" x14ac:dyDescent="0.2">
      <c r="A43" s="46">
        <v>34</v>
      </c>
      <c r="B43" s="7"/>
      <c r="C43" s="7"/>
      <c r="D43" s="7"/>
      <c r="E43" s="7"/>
      <c r="F43" s="228"/>
      <c r="G43" s="396" t="str">
        <f>IF(OR($B43="",$C43="",$D43="",$F43&lt;an_initial,$F43&gt;an_final,$I43=FALSE),"",(HLOOKUP(E43,ii12punctaje,2,FALSE))*VLOOKUP(J43,Coef!$E$2:$F$17,2,FALSE))</f>
        <v/>
      </c>
      <c r="H43" s="412" t="str">
        <f t="shared" si="0"/>
        <v/>
      </c>
      <c r="I43" s="413" t="b">
        <f t="shared" si="1"/>
        <v>0</v>
      </c>
      <c r="J43" s="414">
        <f t="shared" si="3"/>
        <v>1</v>
      </c>
    </row>
    <row r="44" spans="1:10" s="42" customFormat="1" x14ac:dyDescent="0.2">
      <c r="A44" s="46">
        <v>35</v>
      </c>
      <c r="B44" s="7"/>
      <c r="C44" s="7"/>
      <c r="D44" s="7"/>
      <c r="E44" s="7"/>
      <c r="F44" s="228"/>
      <c r="G44" s="396" t="str">
        <f>IF(OR($B44="",$C44="",$D44="",$F44&lt;an_initial,$F44&gt;an_final,$I44=FALSE),"",(HLOOKUP(E44,ii12punctaje,2,FALSE))*VLOOKUP(J44,Coef!$E$2:$F$17,2,FALSE))</f>
        <v/>
      </c>
      <c r="H44" s="412" t="str">
        <f t="shared" si="0"/>
        <v/>
      </c>
      <c r="I44" s="413" t="b">
        <f t="shared" si="1"/>
        <v>0</v>
      </c>
      <c r="J44" s="414">
        <f t="shared" si="3"/>
        <v>1</v>
      </c>
    </row>
    <row r="45" spans="1:10" s="42" customFormat="1" x14ac:dyDescent="0.2">
      <c r="A45" s="46">
        <v>36</v>
      </c>
      <c r="B45" s="7"/>
      <c r="C45" s="7"/>
      <c r="D45" s="7"/>
      <c r="E45" s="7"/>
      <c r="F45" s="228"/>
      <c r="G45" s="396" t="str">
        <f>IF(OR($B45="",$C45="",$D45="",$F45&lt;an_initial,$F45&gt;an_final,$I45=FALSE),"",(HLOOKUP(E45,ii12punctaje,2,FALSE))*VLOOKUP(J45,Coef!$E$2:$F$17,2,FALSE))</f>
        <v/>
      </c>
      <c r="H45" s="412" t="str">
        <f t="shared" si="0"/>
        <v/>
      </c>
      <c r="I45" s="413" t="b">
        <f t="shared" si="1"/>
        <v>0</v>
      </c>
      <c r="J45" s="414">
        <f t="shared" si="3"/>
        <v>1</v>
      </c>
    </row>
    <row r="46" spans="1:10" s="42" customFormat="1" x14ac:dyDescent="0.2">
      <c r="A46" s="46">
        <v>37</v>
      </c>
      <c r="B46" s="7"/>
      <c r="C46" s="7"/>
      <c r="D46" s="7"/>
      <c r="E46" s="7"/>
      <c r="F46" s="228"/>
      <c r="G46" s="396" t="str">
        <f>IF(OR($B46="",$C46="",$D46="",$F46&lt;an_initial,$F46&gt;an_final,$I46=FALSE),"",(HLOOKUP(E46,ii12punctaje,2,FALSE))*VLOOKUP(J46,Coef!$E$2:$F$17,2,FALSE))</f>
        <v/>
      </c>
      <c r="H46" s="412" t="str">
        <f t="shared" si="0"/>
        <v/>
      </c>
      <c r="I46" s="413" t="b">
        <f t="shared" si="1"/>
        <v>0</v>
      </c>
      <c r="J46" s="414">
        <f t="shared" si="3"/>
        <v>1</v>
      </c>
    </row>
    <row r="47" spans="1:10" s="42" customFormat="1" x14ac:dyDescent="0.2">
      <c r="A47" s="46">
        <v>38</v>
      </c>
      <c r="B47" s="7"/>
      <c r="C47" s="7"/>
      <c r="D47" s="7"/>
      <c r="E47" s="7"/>
      <c r="F47" s="228"/>
      <c r="G47" s="396" t="str">
        <f>IF(OR($B47="",$C47="",$D47="",$F47&lt;an_initial,$F47&gt;an_final,$I47=FALSE),"",(HLOOKUP(E47,ii12punctaje,2,FALSE))*VLOOKUP(J47,Coef!$E$2:$F$17,2,FALSE))</f>
        <v/>
      </c>
      <c r="H47" s="412" t="str">
        <f t="shared" si="0"/>
        <v/>
      </c>
      <c r="I47" s="413" t="b">
        <f t="shared" si="1"/>
        <v>0</v>
      </c>
      <c r="J47" s="414">
        <f t="shared" si="3"/>
        <v>1</v>
      </c>
    </row>
    <row r="48" spans="1:10" s="42" customFormat="1" x14ac:dyDescent="0.2">
      <c r="A48" s="46">
        <v>39</v>
      </c>
      <c r="B48" s="7"/>
      <c r="C48" s="7"/>
      <c r="D48" s="7"/>
      <c r="E48" s="7"/>
      <c r="F48" s="228"/>
      <c r="G48" s="396" t="str">
        <f>IF(OR($B48="",$C48="",$D48="",$F48&lt;an_initial,$F48&gt;an_final,$I48=FALSE),"",(HLOOKUP(E48,ii12punctaje,2,FALSE))*VLOOKUP(J48,Coef!$E$2:$F$17,2,FALSE))</f>
        <v/>
      </c>
      <c r="H48" s="412" t="str">
        <f t="shared" si="0"/>
        <v/>
      </c>
      <c r="I48" s="413" t="b">
        <f t="shared" si="1"/>
        <v>0</v>
      </c>
      <c r="J48" s="414">
        <f t="shared" si="3"/>
        <v>1</v>
      </c>
    </row>
    <row r="49" spans="1:10" s="42" customFormat="1" x14ac:dyDescent="0.2">
      <c r="A49" s="46">
        <v>40</v>
      </c>
      <c r="B49" s="7"/>
      <c r="C49" s="7"/>
      <c r="D49" s="7"/>
      <c r="E49" s="7"/>
      <c r="F49" s="228"/>
      <c r="G49" s="396" t="str">
        <f>IF(OR($B49="",$C49="",$D49="",$F49&lt;an_initial,$F49&gt;an_final,$I49=FALSE),"",(HLOOKUP(E49,ii12punctaje,2,FALSE))*VLOOKUP(J49,Coef!$E$2:$F$17,2,FALSE))</f>
        <v/>
      </c>
      <c r="H49" s="412" t="str">
        <f t="shared" si="0"/>
        <v/>
      </c>
      <c r="I49" s="413" t="b">
        <f t="shared" si="1"/>
        <v>0</v>
      </c>
      <c r="J49" s="414">
        <f t="shared" si="3"/>
        <v>1</v>
      </c>
    </row>
    <row r="50" spans="1:10" s="42" customFormat="1" x14ac:dyDescent="0.2">
      <c r="A50" s="46">
        <v>41</v>
      </c>
      <c r="B50" s="7"/>
      <c r="C50" s="7"/>
      <c r="D50" s="7"/>
      <c r="E50" s="7"/>
      <c r="F50" s="228"/>
      <c r="G50" s="396" t="str">
        <f>IF(OR($B50="",$C50="",$D50="",$F50&lt;an_initial,$F50&gt;an_final,$I50=FALSE),"",(HLOOKUP(E50,ii12punctaje,2,FALSE))*VLOOKUP(J50,Coef!$E$2:$F$17,2,FALSE))</f>
        <v/>
      </c>
      <c r="H50" s="412" t="str">
        <f t="shared" si="0"/>
        <v/>
      </c>
      <c r="I50" s="413" t="b">
        <f t="shared" si="1"/>
        <v>0</v>
      </c>
      <c r="J50" s="414">
        <f t="shared" si="3"/>
        <v>1</v>
      </c>
    </row>
    <row r="51" spans="1:10" s="42" customFormat="1" x14ac:dyDescent="0.2">
      <c r="A51" s="46">
        <v>42</v>
      </c>
      <c r="B51" s="7"/>
      <c r="C51" s="7"/>
      <c r="D51" s="7"/>
      <c r="E51" s="7"/>
      <c r="F51" s="228"/>
      <c r="G51" s="396" t="str">
        <f>IF(OR($B51="",$C51="",$D51="",$F51&lt;an_initial,$F51&gt;an_final,$I51=FALSE),"",(HLOOKUP(E51,ii12punctaje,2,FALSE))*VLOOKUP(J51,Coef!$E$2:$F$17,2,FALSE))</f>
        <v/>
      </c>
      <c r="H51" s="412" t="str">
        <f t="shared" si="0"/>
        <v/>
      </c>
      <c r="I51" s="413" t="b">
        <f t="shared" si="1"/>
        <v>0</v>
      </c>
      <c r="J51" s="414">
        <f t="shared" si="3"/>
        <v>1</v>
      </c>
    </row>
    <row r="52" spans="1:10" s="42" customFormat="1" x14ac:dyDescent="0.2">
      <c r="A52" s="46">
        <v>43</v>
      </c>
      <c r="B52" s="7"/>
      <c r="C52" s="7"/>
      <c r="D52" s="7"/>
      <c r="E52" s="7"/>
      <c r="F52" s="228"/>
      <c r="G52" s="396" t="str">
        <f>IF(OR($B52="",$C52="",$D52="",$F52&lt;an_initial,$F52&gt;an_final,$I52=FALSE),"",(HLOOKUP(E52,ii12punctaje,2,FALSE))*VLOOKUP(J52,Coef!$E$2:$F$17,2,FALSE))</f>
        <v/>
      </c>
      <c r="H52" s="412" t="str">
        <f t="shared" si="0"/>
        <v/>
      </c>
      <c r="I52" s="413" t="b">
        <f t="shared" si="1"/>
        <v>0</v>
      </c>
      <c r="J52" s="414">
        <f t="shared" si="3"/>
        <v>1</v>
      </c>
    </row>
    <row r="53" spans="1:10" s="42" customFormat="1" x14ac:dyDescent="0.2">
      <c r="A53" s="46">
        <v>44</v>
      </c>
      <c r="B53" s="7"/>
      <c r="C53" s="7"/>
      <c r="D53" s="7"/>
      <c r="E53" s="7"/>
      <c r="F53" s="228"/>
      <c r="G53" s="396" t="str">
        <f>IF(OR($B53="",$C53="",$D53="",$F53&lt;an_initial,$F53&gt;an_final,$I53=FALSE),"",(HLOOKUP(E53,ii12punctaje,2,FALSE))*VLOOKUP(J53,Coef!$E$2:$F$17,2,FALSE))</f>
        <v/>
      </c>
      <c r="H53" s="412" t="str">
        <f t="shared" si="0"/>
        <v/>
      </c>
      <c r="I53" s="413" t="b">
        <f t="shared" si="1"/>
        <v>0</v>
      </c>
      <c r="J53" s="414">
        <f t="shared" si="3"/>
        <v>1</v>
      </c>
    </row>
    <row r="54" spans="1:10" s="42" customFormat="1" x14ac:dyDescent="0.2">
      <c r="A54" s="46">
        <v>45</v>
      </c>
      <c r="B54" s="7"/>
      <c r="C54" s="7"/>
      <c r="D54" s="7"/>
      <c r="E54" s="7"/>
      <c r="F54" s="228"/>
      <c r="G54" s="396" t="str">
        <f>IF(OR($B54="",$C54="",$D54="",$F54&lt;an_initial,$F54&gt;an_final,$I54=FALSE),"",(HLOOKUP(E54,ii12punctaje,2,FALSE))*VLOOKUP(J54,Coef!$E$2:$F$17,2,FALSE))</f>
        <v/>
      </c>
      <c r="H54" s="412" t="str">
        <f t="shared" si="0"/>
        <v/>
      </c>
      <c r="I54" s="413" t="b">
        <f t="shared" si="1"/>
        <v>0</v>
      </c>
      <c r="J54" s="414">
        <f t="shared" si="3"/>
        <v>1</v>
      </c>
    </row>
    <row r="55" spans="1:10" s="42" customFormat="1" x14ac:dyDescent="0.2">
      <c r="A55" s="46">
        <v>46</v>
      </c>
      <c r="B55" s="7"/>
      <c r="C55" s="7"/>
      <c r="D55" s="7"/>
      <c r="E55" s="7"/>
      <c r="F55" s="228"/>
      <c r="G55" s="396" t="str">
        <f>IF(OR($B55="",$C55="",$D55="",$F55&lt;an_initial,$F55&gt;an_final,$I55=FALSE),"",(HLOOKUP(E55,ii12punctaje,2,FALSE))*VLOOKUP(J55,Coef!$E$2:$F$17,2,FALSE))</f>
        <v/>
      </c>
      <c r="H55" s="412" t="str">
        <f t="shared" si="0"/>
        <v/>
      </c>
      <c r="I55" s="413" t="b">
        <f t="shared" si="1"/>
        <v>0</v>
      </c>
      <c r="J55" s="414">
        <f t="shared" si="3"/>
        <v>1</v>
      </c>
    </row>
    <row r="56" spans="1:10" s="42" customFormat="1" x14ac:dyDescent="0.2">
      <c r="A56" s="46">
        <v>47</v>
      </c>
      <c r="B56" s="7"/>
      <c r="C56" s="7"/>
      <c r="D56" s="7"/>
      <c r="E56" s="7"/>
      <c r="F56" s="228"/>
      <c r="G56" s="396" t="str">
        <f>IF(OR($B56="",$C56="",$D56="",$F56&lt;an_initial,$F56&gt;an_final,$I56=FALSE),"",(HLOOKUP(E56,ii12punctaje,2,FALSE))*VLOOKUP(J56,Coef!$E$2:$F$17,2,FALSE))</f>
        <v/>
      </c>
      <c r="H56" s="412" t="str">
        <f t="shared" si="0"/>
        <v/>
      </c>
      <c r="I56" s="413" t="b">
        <f t="shared" si="1"/>
        <v>0</v>
      </c>
      <c r="J56" s="414">
        <f t="shared" si="3"/>
        <v>1</v>
      </c>
    </row>
    <row r="57" spans="1:10" s="42" customFormat="1" x14ac:dyDescent="0.2">
      <c r="A57" s="46">
        <v>48</v>
      </c>
      <c r="B57" s="7"/>
      <c r="C57" s="7"/>
      <c r="D57" s="7"/>
      <c r="E57" s="7"/>
      <c r="F57" s="228"/>
      <c r="G57" s="396" t="str">
        <f>IF(OR($B57="",$C57="",$D57="",$F57&lt;an_initial,$F57&gt;an_final,$I57=FALSE),"",(HLOOKUP(E57,ii12punctaje,2,FALSE))*VLOOKUP(J57,Coef!$E$2:$F$17,2,FALSE))</f>
        <v/>
      </c>
      <c r="H57" s="412" t="str">
        <f t="shared" si="0"/>
        <v/>
      </c>
      <c r="I57" s="413" t="b">
        <f t="shared" si="1"/>
        <v>0</v>
      </c>
      <c r="J57" s="414">
        <f t="shared" si="3"/>
        <v>1</v>
      </c>
    </row>
    <row r="58" spans="1:10" s="42" customFormat="1" x14ac:dyDescent="0.2">
      <c r="A58" s="46">
        <v>49</v>
      </c>
      <c r="B58" s="7"/>
      <c r="C58" s="7"/>
      <c r="D58" s="7"/>
      <c r="E58" s="7"/>
      <c r="F58" s="228"/>
      <c r="G58" s="396" t="str">
        <f>IF(OR($B58="",$C58="",$D58="",$F58&lt;an_initial,$F58&gt;an_final,$I58=FALSE),"",(HLOOKUP(E58,ii12punctaje,2,FALSE))*VLOOKUP(J58,Coef!$E$2:$F$17,2,FALSE))</f>
        <v/>
      </c>
      <c r="H58" s="412" t="str">
        <f t="shared" si="0"/>
        <v/>
      </c>
      <c r="I58" s="413" t="b">
        <f t="shared" si="1"/>
        <v>0</v>
      </c>
      <c r="J58" s="414">
        <f t="shared" si="3"/>
        <v>1</v>
      </c>
    </row>
    <row r="59" spans="1:10" s="42" customFormat="1" x14ac:dyDescent="0.2">
      <c r="A59" s="46">
        <v>50</v>
      </c>
      <c r="B59" s="7"/>
      <c r="C59" s="7"/>
      <c r="D59" s="7"/>
      <c r="E59" s="7"/>
      <c r="F59" s="228"/>
      <c r="G59" s="396" t="str">
        <f>IF(OR($B59="",$C59="",$D59="",$F59&lt;an_initial,$F59&gt;an_final,$I59=FALSE),"",(HLOOKUP(E59,ii12punctaje,2,FALSE))*VLOOKUP(J59,Coef!$E$2:$F$17,2,FALSE))</f>
        <v/>
      </c>
      <c r="H59" s="412" t="str">
        <f t="shared" si="0"/>
        <v/>
      </c>
      <c r="I59" s="413" t="b">
        <f t="shared" si="1"/>
        <v>0</v>
      </c>
      <c r="J59" s="414">
        <f t="shared" si="3"/>
        <v>1</v>
      </c>
    </row>
    <row r="60" spans="1:10" s="42" customFormat="1" x14ac:dyDescent="0.2">
      <c r="A60" s="46">
        <v>51</v>
      </c>
      <c r="B60" s="7"/>
      <c r="C60" s="7"/>
      <c r="D60" s="7"/>
      <c r="E60" s="7"/>
      <c r="F60" s="228"/>
      <c r="G60" s="396" t="str">
        <f>IF(OR($B60="",$C60="",$D60="",$F60&lt;an_initial,$F60&gt;an_final,$I60=FALSE),"",(HLOOKUP(E60,ii12punctaje,2,FALSE))*VLOOKUP(J60,Coef!$E$2:$F$17,2,FALSE))</f>
        <v/>
      </c>
      <c r="H60" s="412" t="str">
        <f t="shared" si="0"/>
        <v/>
      </c>
      <c r="I60" s="413" t="b">
        <f t="shared" si="1"/>
        <v>0</v>
      </c>
      <c r="J60" s="414">
        <f t="shared" si="3"/>
        <v>1</v>
      </c>
    </row>
    <row r="61" spans="1:10" s="42" customFormat="1" x14ac:dyDescent="0.2">
      <c r="A61" s="46">
        <v>52</v>
      </c>
      <c r="B61" s="7"/>
      <c r="C61" s="7"/>
      <c r="D61" s="7"/>
      <c r="E61" s="7"/>
      <c r="F61" s="228"/>
      <c r="G61" s="396" t="str">
        <f>IF(OR($B61="",$C61="",$D61="",$F61&lt;an_initial,$F61&gt;an_final,$I61=FALSE),"",(HLOOKUP(E61,ii12punctaje,2,FALSE))*VLOOKUP(J61,Coef!$E$2:$F$17,2,FALSE))</f>
        <v/>
      </c>
      <c r="H61" s="412" t="str">
        <f t="shared" si="0"/>
        <v/>
      </c>
      <c r="I61" s="413" t="b">
        <f t="shared" si="1"/>
        <v>0</v>
      </c>
      <c r="J61" s="414">
        <f t="shared" si="3"/>
        <v>1</v>
      </c>
    </row>
    <row r="62" spans="1:10" s="42" customFormat="1" x14ac:dyDescent="0.2">
      <c r="A62" s="46">
        <v>53</v>
      </c>
      <c r="B62" s="7"/>
      <c r="C62" s="7"/>
      <c r="D62" s="7"/>
      <c r="E62" s="7"/>
      <c r="F62" s="228"/>
      <c r="G62" s="396" t="str">
        <f>IF(OR($B62="",$C62="",$D62="",$F62&lt;an_initial,$F62&gt;an_final,$I62=FALSE),"",(HLOOKUP(E62,ii12punctaje,2,FALSE))*VLOOKUP(J62,Coef!$E$2:$F$17,2,FALSE))</f>
        <v/>
      </c>
      <c r="H62" s="412" t="str">
        <f t="shared" si="0"/>
        <v/>
      </c>
      <c r="I62" s="413" t="b">
        <f t="shared" si="1"/>
        <v>0</v>
      </c>
      <c r="J62" s="414">
        <f t="shared" si="3"/>
        <v>1</v>
      </c>
    </row>
    <row r="63" spans="1:10" s="42" customFormat="1" x14ac:dyDescent="0.2">
      <c r="A63" s="46">
        <v>54</v>
      </c>
      <c r="B63" s="7"/>
      <c r="C63" s="7"/>
      <c r="D63" s="7"/>
      <c r="E63" s="7"/>
      <c r="F63" s="228"/>
      <c r="G63" s="396" t="str">
        <f>IF(OR($B63="",$C63="",$D63="",$F63&lt;an_initial,$F63&gt;an_final,$I63=FALSE),"",(HLOOKUP(E63,ii12punctaje,2,FALSE))*VLOOKUP(J63,Coef!$E$2:$F$17,2,FALSE))</f>
        <v/>
      </c>
      <c r="H63" s="412" t="str">
        <f t="shared" si="0"/>
        <v/>
      </c>
      <c r="I63" s="413" t="b">
        <f t="shared" si="1"/>
        <v>0</v>
      </c>
      <c r="J63" s="414">
        <f t="shared" si="3"/>
        <v>1</v>
      </c>
    </row>
    <row r="64" spans="1:10" s="42" customFormat="1" x14ac:dyDescent="0.2">
      <c r="A64" s="46">
        <v>55</v>
      </c>
      <c r="B64" s="7"/>
      <c r="C64" s="7"/>
      <c r="D64" s="7"/>
      <c r="E64" s="7"/>
      <c r="F64" s="228"/>
      <c r="G64" s="396" t="str">
        <f>IF(OR($B64="",$C64="",$D64="",$F64&lt;an_initial,$F64&gt;an_final,$I64=FALSE),"",(HLOOKUP(E64,ii12punctaje,2,FALSE))*VLOOKUP(J64,Coef!$E$2:$F$17,2,FALSE))</f>
        <v/>
      </c>
      <c r="H64" s="412" t="str">
        <f t="shared" si="0"/>
        <v/>
      </c>
      <c r="I64" s="413" t="b">
        <f t="shared" si="1"/>
        <v>0</v>
      </c>
      <c r="J64" s="414">
        <f t="shared" si="3"/>
        <v>1</v>
      </c>
    </row>
    <row r="65" spans="1:11" s="42" customFormat="1" x14ac:dyDescent="0.2">
      <c r="A65" s="46">
        <v>56</v>
      </c>
      <c r="B65" s="7"/>
      <c r="C65" s="7"/>
      <c r="D65" s="7"/>
      <c r="E65" s="7"/>
      <c r="F65" s="228"/>
      <c r="G65" s="396" t="str">
        <f>IF(OR($B65="",$C65="",$D65="",$F65&lt;an_initial,$F65&gt;an_final,$I65=FALSE),"",(HLOOKUP(E65,ii12punctaje,2,FALSE))*VLOOKUP(J65,Coef!$E$2:$F$17,2,FALSE))</f>
        <v/>
      </c>
      <c r="H65" s="412" t="str">
        <f t="shared" si="0"/>
        <v/>
      </c>
      <c r="I65" s="413" t="b">
        <f t="shared" si="1"/>
        <v>0</v>
      </c>
      <c r="J65" s="414">
        <f t="shared" si="3"/>
        <v>1</v>
      </c>
    </row>
    <row r="66" spans="1:11" s="42" customFormat="1" x14ac:dyDescent="0.2">
      <c r="A66" s="46">
        <v>57</v>
      </c>
      <c r="B66" s="7"/>
      <c r="C66" s="7"/>
      <c r="D66" s="7"/>
      <c r="E66" s="7"/>
      <c r="F66" s="228"/>
      <c r="G66" s="396" t="str">
        <f>IF(OR($B66="",$C66="",$D66="",$F66&lt;an_initial,$F66&gt;an_final,$I66=FALSE),"",(HLOOKUP(E66,ii12punctaje,2,FALSE))*VLOOKUP(J66,Coef!$E$2:$F$17,2,FALSE))</f>
        <v/>
      </c>
      <c r="H66" s="412" t="str">
        <f t="shared" si="0"/>
        <v/>
      </c>
      <c r="I66" s="413" t="b">
        <f t="shared" si="1"/>
        <v>0</v>
      </c>
      <c r="J66" s="414">
        <f t="shared" si="3"/>
        <v>1</v>
      </c>
    </row>
    <row r="67" spans="1:11" s="42" customFormat="1" x14ac:dyDescent="0.2">
      <c r="A67" s="46">
        <v>58</v>
      </c>
      <c r="B67" s="7"/>
      <c r="C67" s="7"/>
      <c r="D67" s="7"/>
      <c r="E67" s="7"/>
      <c r="F67" s="228"/>
      <c r="G67" s="396" t="str">
        <f>IF(OR($B67="",$C67="",$D67="",$F67&lt;an_initial,$F67&gt;an_final,$I67=FALSE),"",(HLOOKUP(E67,ii12punctaje,2,FALSE))*VLOOKUP(J67,Coef!$E$2:$F$17,2,FALSE))</f>
        <v/>
      </c>
      <c r="H67" s="412" t="str">
        <f t="shared" si="0"/>
        <v/>
      </c>
      <c r="I67" s="413" t="b">
        <f t="shared" si="1"/>
        <v>0</v>
      </c>
      <c r="J67" s="414">
        <f t="shared" si="3"/>
        <v>1</v>
      </c>
    </row>
    <row r="68" spans="1:11" s="42" customFormat="1" x14ac:dyDescent="0.2">
      <c r="A68" s="46">
        <v>59</v>
      </c>
      <c r="B68" s="7"/>
      <c r="C68" s="7"/>
      <c r="D68" s="7"/>
      <c r="E68" s="7"/>
      <c r="F68" s="228"/>
      <c r="G68" s="396" t="str">
        <f>IF(OR($B68="",$C68="",$D68="",$F68&lt;an_initial,$F68&gt;an_final,$I68=FALSE),"",(HLOOKUP(E68,ii12punctaje,2,FALSE))*VLOOKUP(J68,Coef!$E$2:$F$17,2,FALSE))</f>
        <v/>
      </c>
      <c r="H68" s="412" t="str">
        <f t="shared" si="0"/>
        <v/>
      </c>
      <c r="I68" s="413" t="b">
        <f t="shared" si="1"/>
        <v>0</v>
      </c>
      <c r="J68" s="414">
        <f t="shared" si="3"/>
        <v>1</v>
      </c>
    </row>
    <row r="69" spans="1:11" s="42" customFormat="1" x14ac:dyDescent="0.2">
      <c r="A69" s="46">
        <v>60</v>
      </c>
      <c r="B69" s="7"/>
      <c r="C69" s="7"/>
      <c r="D69" s="7"/>
      <c r="E69" s="7"/>
      <c r="F69" s="228"/>
      <c r="G69" s="396" t="str">
        <f>IF(OR($B69="",$C69="",$D69="",$F69&lt;an_initial,$F69&gt;an_final,$I69=FALSE),"",(HLOOKUP(E69,ii12punctaje,2,FALSE))*VLOOKUP(J69,Coef!$E$2:$F$17,2,FALSE))</f>
        <v/>
      </c>
      <c r="H69" s="412" t="str">
        <f t="shared" si="0"/>
        <v/>
      </c>
      <c r="I69" s="413" t="b">
        <f t="shared" si="1"/>
        <v>0</v>
      </c>
      <c r="J69" s="414">
        <f t="shared" si="3"/>
        <v>1</v>
      </c>
    </row>
    <row r="70" spans="1:11" s="42" customFormat="1" x14ac:dyDescent="0.2">
      <c r="A70" s="46">
        <v>61</v>
      </c>
      <c r="B70" s="7"/>
      <c r="C70" s="7"/>
      <c r="D70" s="7"/>
      <c r="E70" s="7"/>
      <c r="F70" s="228"/>
      <c r="G70" s="396" t="str">
        <f>IF(OR($B70="",$C70="",$D70="",$F70&lt;an_initial,$F70&gt;an_final,$I70=FALSE),"",(HLOOKUP(E70,ii12punctaje,2,FALSE))*VLOOKUP(J70,Coef!$E$2:$F$17,2,FALSE))</f>
        <v/>
      </c>
      <c r="H70" s="412" t="str">
        <f t="shared" si="0"/>
        <v/>
      </c>
      <c r="I70" s="413" t="b">
        <f t="shared" si="1"/>
        <v>0</v>
      </c>
      <c r="J70" s="414">
        <f t="shared" si="3"/>
        <v>1</v>
      </c>
    </row>
    <row r="71" spans="1:11" s="42" customFormat="1" x14ac:dyDescent="0.2">
      <c r="A71" s="46">
        <v>62</v>
      </c>
      <c r="B71" s="7"/>
      <c r="C71" s="7"/>
      <c r="D71" s="7"/>
      <c r="E71" s="7"/>
      <c r="F71" s="228"/>
      <c r="G71" s="396" t="str">
        <f>IF(OR($B71="",$C71="",$D71="",$F71&lt;an_initial,$F71&gt;an_final,$I71=FALSE),"",(HLOOKUP(E71,ii12punctaje,2,FALSE))*VLOOKUP(J71,Coef!$E$2:$F$17,2,FALSE))</f>
        <v/>
      </c>
      <c r="H71" s="412" t="str">
        <f t="shared" si="0"/>
        <v/>
      </c>
      <c r="I71" s="413" t="b">
        <f t="shared" si="1"/>
        <v>0</v>
      </c>
      <c r="J71" s="414">
        <f t="shared" si="3"/>
        <v>1</v>
      </c>
    </row>
    <row r="72" spans="1:11" s="42" customFormat="1" x14ac:dyDescent="0.2">
      <c r="A72" s="46">
        <v>63</v>
      </c>
      <c r="B72" s="7"/>
      <c r="C72" s="7"/>
      <c r="D72" s="7"/>
      <c r="E72" s="7"/>
      <c r="F72" s="228"/>
      <c r="G72" s="396" t="str">
        <f>IF(OR($B72="",$C72="",$D72="",$F72&lt;an_initial,$F72&gt;an_final,$I72=FALSE),"",(HLOOKUP(E72,ii12punctaje,2,FALSE))*VLOOKUP(J72,Coef!$E$2:$F$17,2,FALSE))</f>
        <v/>
      </c>
      <c r="H72" s="412" t="str">
        <f t="shared" si="0"/>
        <v/>
      </c>
      <c r="I72" s="413" t="b">
        <f t="shared" si="1"/>
        <v>0</v>
      </c>
      <c r="J72" s="414">
        <f t="shared" si="3"/>
        <v>1</v>
      </c>
    </row>
    <row r="73" spans="1:11" s="42" customFormat="1" x14ac:dyDescent="0.2">
      <c r="A73" s="46">
        <v>64</v>
      </c>
      <c r="B73" s="7"/>
      <c r="C73" s="7"/>
      <c r="D73" s="7"/>
      <c r="E73" s="7"/>
      <c r="F73" s="228"/>
      <c r="G73" s="396" t="str">
        <f>IF(OR($B73="",$C73="",$D73="",$F73&lt;an_initial,$F73&gt;an_final,$I73=FALSE),"",(HLOOKUP(E73,ii12punctaje,2,FALSE))*VLOOKUP(J73,Coef!$E$2:$F$17,2,FALSE))</f>
        <v/>
      </c>
      <c r="H73" s="412" t="str">
        <f t="shared" si="0"/>
        <v/>
      </c>
      <c r="I73" s="413" t="b">
        <f t="shared" si="1"/>
        <v>0</v>
      </c>
      <c r="J73" s="414">
        <f t="shared" si="3"/>
        <v>1</v>
      </c>
    </row>
    <row r="74" spans="1:11" s="42" customFormat="1" x14ac:dyDescent="0.2">
      <c r="A74" s="46">
        <v>65</v>
      </c>
      <c r="B74" s="7"/>
      <c r="C74" s="7"/>
      <c r="D74" s="7"/>
      <c r="E74" s="7"/>
      <c r="F74" s="228"/>
      <c r="G74" s="396" t="str">
        <f>IF(OR($B74="",$C74="",$D74="",$F74&lt;an_initial,$F74&gt;an_final,$I74=FALSE),"",(HLOOKUP(E74,ii12punctaje,2,FALSE))*VLOOKUP(J74,Coef!$E$2:$F$17,2,FALSE))</f>
        <v/>
      </c>
      <c r="H74" s="412" t="str">
        <f t="shared" ref="H74:H137" si="4">IF(OR($B74="",$C74="",$D74="",$F74&gt;an_final,$I74=FALSE),"",IF($F74&gt;=an_initial,1,""))</f>
        <v/>
      </c>
      <c r="I74" s="413" t="b">
        <f t="shared" ref="I74:I137" si="5">IF(nume_candidat="",FALSE,ISNUMBER(SEARCH(nume_candidat,$B74)))</f>
        <v>0</v>
      </c>
      <c r="J74" s="414">
        <f t="shared" ref="J74:J105" si="6">LEN(B74)-LEN(SUBSTITUTE(B74,",",""))+1</f>
        <v>1</v>
      </c>
    </row>
    <row r="75" spans="1:11" s="42" customFormat="1" x14ac:dyDescent="0.2">
      <c r="A75" s="46">
        <v>66</v>
      </c>
      <c r="B75" s="7"/>
      <c r="C75" s="7"/>
      <c r="D75" s="7"/>
      <c r="E75" s="7"/>
      <c r="F75" s="228"/>
      <c r="G75" s="396" t="str">
        <f>IF(OR($B75="",$C75="",$D75="",$F75&lt;an_initial,$F75&gt;an_final,$I75=FALSE),"",(HLOOKUP(E75,ii12punctaje,2,FALSE))*VLOOKUP(J75,Coef!$E$2:$F$17,2,FALSE))</f>
        <v/>
      </c>
      <c r="H75" s="412" t="str">
        <f t="shared" si="4"/>
        <v/>
      </c>
      <c r="I75" s="413" t="b">
        <f t="shared" si="5"/>
        <v>0</v>
      </c>
      <c r="J75" s="414">
        <f t="shared" si="6"/>
        <v>1</v>
      </c>
    </row>
    <row r="76" spans="1:11" s="42" customFormat="1" x14ac:dyDescent="0.2">
      <c r="A76" s="46">
        <v>67</v>
      </c>
      <c r="B76" s="7"/>
      <c r="C76" s="7"/>
      <c r="D76" s="7"/>
      <c r="E76" s="7"/>
      <c r="F76" s="228"/>
      <c r="G76" s="396" t="str">
        <f>IF(OR($B76="",$C76="",$D76="",$F76&lt;an_initial,$F76&gt;an_final,$I76=FALSE),"",(HLOOKUP(E76,ii12punctaje,2,FALSE))*VLOOKUP(J76,Coef!$E$2:$F$17,2,FALSE))</f>
        <v/>
      </c>
      <c r="H76" s="412" t="str">
        <f t="shared" si="4"/>
        <v/>
      </c>
      <c r="I76" s="413" t="b">
        <f t="shared" si="5"/>
        <v>0</v>
      </c>
      <c r="J76" s="414">
        <f t="shared" si="6"/>
        <v>1</v>
      </c>
    </row>
    <row r="77" spans="1:11" s="42" customFormat="1" x14ac:dyDescent="0.2">
      <c r="A77" s="46">
        <v>68</v>
      </c>
      <c r="B77" s="7"/>
      <c r="C77" s="7"/>
      <c r="D77" s="7"/>
      <c r="E77" s="7"/>
      <c r="F77" s="228"/>
      <c r="G77" s="396" t="str">
        <f>IF(OR($B77="",$C77="",$D77="",$F77&lt;an_initial,$F77&gt;an_final,$I77=FALSE),"",(HLOOKUP(E77,ii12punctaje,2,FALSE))*VLOOKUP(J77,Coef!$E$2:$F$17,2,FALSE))</f>
        <v/>
      </c>
      <c r="H77" s="412" t="str">
        <f t="shared" si="4"/>
        <v/>
      </c>
      <c r="I77" s="413" t="b">
        <f t="shared" si="5"/>
        <v>0</v>
      </c>
      <c r="J77" s="414">
        <f t="shared" si="6"/>
        <v>1</v>
      </c>
    </row>
    <row r="78" spans="1:11" s="42" customFormat="1" x14ac:dyDescent="0.2">
      <c r="A78" s="46">
        <v>69</v>
      </c>
      <c r="B78" s="7"/>
      <c r="C78" s="7"/>
      <c r="D78" s="7"/>
      <c r="E78" s="7"/>
      <c r="F78" s="228"/>
      <c r="G78" s="396" t="str">
        <f>IF(OR($B78="",$C78="",$D78="",$F78&lt;an_initial,$F78&gt;an_final,$I78=FALSE),"",(HLOOKUP(E78,ii12punctaje,2,FALSE))*VLOOKUP(J78,Coef!$E$2:$F$17,2,FALSE))</f>
        <v/>
      </c>
      <c r="H78" s="412" t="str">
        <f t="shared" si="4"/>
        <v/>
      </c>
      <c r="I78" s="413" t="b">
        <f t="shared" si="5"/>
        <v>0</v>
      </c>
      <c r="J78" s="414">
        <f t="shared" si="6"/>
        <v>1</v>
      </c>
    </row>
    <row r="79" spans="1:11" s="42" customFormat="1" x14ac:dyDescent="0.2">
      <c r="A79" s="46">
        <v>70</v>
      </c>
      <c r="B79" s="7"/>
      <c r="C79" s="7"/>
      <c r="D79" s="7"/>
      <c r="E79" s="7"/>
      <c r="F79" s="228"/>
      <c r="G79" s="396" t="str">
        <f>IF(OR($B79="",$C79="",$D79="",$F79&lt;an_initial,$F79&gt;an_final,$I79=FALSE),"",(HLOOKUP(E79,ii12punctaje,2,FALSE))*VLOOKUP(J79,Coef!$E$2:$F$17,2,FALSE))</f>
        <v/>
      </c>
      <c r="H79" s="412" t="str">
        <f t="shared" si="4"/>
        <v/>
      </c>
      <c r="I79" s="413" t="b">
        <f t="shared" si="5"/>
        <v>0</v>
      </c>
      <c r="J79" s="414">
        <f t="shared" si="6"/>
        <v>1</v>
      </c>
    </row>
    <row r="80" spans="1:11" x14ac:dyDescent="0.25">
      <c r="A80" s="46">
        <v>71</v>
      </c>
      <c r="B80" s="7"/>
      <c r="C80" s="7"/>
      <c r="D80" s="7"/>
      <c r="E80" s="7"/>
      <c r="F80" s="228"/>
      <c r="G80" s="396" t="str">
        <f>IF(OR($B80="",$C80="",$D80="",$F80&lt;an_initial,$F80&gt;an_final,$I80=FALSE),"",(HLOOKUP(E80,ii12punctaje,2,FALSE))*VLOOKUP(J80,Coef!$E$2:$F$17,2,FALSE))</f>
        <v/>
      </c>
      <c r="H80" s="412" t="str">
        <f t="shared" si="4"/>
        <v/>
      </c>
      <c r="I80" s="413" t="b">
        <f t="shared" si="5"/>
        <v>0</v>
      </c>
      <c r="J80" s="414">
        <f t="shared" si="6"/>
        <v>1</v>
      </c>
      <c r="K80" s="42"/>
    </row>
    <row r="81" spans="1:11" x14ac:dyDescent="0.25">
      <c r="A81" s="46">
        <v>72</v>
      </c>
      <c r="B81" s="7"/>
      <c r="C81" s="7"/>
      <c r="D81" s="7"/>
      <c r="E81" s="7"/>
      <c r="F81" s="228"/>
      <c r="G81" s="396" t="str">
        <f>IF(OR($B81="",$C81="",$D81="",$F81&lt;an_initial,$F81&gt;an_final,$I81=FALSE),"",(HLOOKUP(E81,ii12punctaje,2,FALSE))*VLOOKUP(J81,Coef!$E$2:$F$17,2,FALSE))</f>
        <v/>
      </c>
      <c r="H81" s="412" t="str">
        <f t="shared" si="4"/>
        <v/>
      </c>
      <c r="I81" s="413" t="b">
        <f t="shared" si="5"/>
        <v>0</v>
      </c>
      <c r="J81" s="414">
        <f t="shared" si="6"/>
        <v>1</v>
      </c>
      <c r="K81" s="42"/>
    </row>
    <row r="82" spans="1:11" x14ac:dyDescent="0.25">
      <c r="A82" s="46">
        <v>73</v>
      </c>
      <c r="B82" s="7"/>
      <c r="C82" s="7"/>
      <c r="D82" s="7"/>
      <c r="E82" s="7"/>
      <c r="F82" s="228"/>
      <c r="G82" s="396" t="str">
        <f>IF(OR($B82="",$C82="",$D82="",$F82&lt;an_initial,$F82&gt;an_final,$I82=FALSE),"",(HLOOKUP(E82,ii12punctaje,2,FALSE))*VLOOKUP(J82,Coef!$E$2:$F$17,2,FALSE))</f>
        <v/>
      </c>
      <c r="H82" s="412" t="str">
        <f t="shared" si="4"/>
        <v/>
      </c>
      <c r="I82" s="413" t="b">
        <f t="shared" si="5"/>
        <v>0</v>
      </c>
      <c r="J82" s="414">
        <f t="shared" si="6"/>
        <v>1</v>
      </c>
      <c r="K82" s="42"/>
    </row>
    <row r="83" spans="1:11" x14ac:dyDescent="0.25">
      <c r="A83" s="46">
        <v>74</v>
      </c>
      <c r="B83" s="7"/>
      <c r="C83" s="7"/>
      <c r="D83" s="7"/>
      <c r="E83" s="7"/>
      <c r="F83" s="228"/>
      <c r="G83" s="396" t="str">
        <f>IF(OR($B83="",$C83="",$D83="",$F83&lt;an_initial,$F83&gt;an_final,$I83=FALSE),"",(HLOOKUP(E83,ii12punctaje,2,FALSE))*VLOOKUP(J83,Coef!$E$2:$F$17,2,FALSE))</f>
        <v/>
      </c>
      <c r="H83" s="412" t="str">
        <f t="shared" si="4"/>
        <v/>
      </c>
      <c r="I83" s="413" t="b">
        <f t="shared" si="5"/>
        <v>0</v>
      </c>
      <c r="J83" s="414">
        <f t="shared" si="6"/>
        <v>1</v>
      </c>
      <c r="K83" s="42"/>
    </row>
    <row r="84" spans="1:11" x14ac:dyDescent="0.25">
      <c r="A84" s="46">
        <v>75</v>
      </c>
      <c r="B84" s="7"/>
      <c r="C84" s="7"/>
      <c r="D84" s="7"/>
      <c r="E84" s="7"/>
      <c r="F84" s="228"/>
      <c r="G84" s="396" t="str">
        <f>IF(OR($B84="",$C84="",$D84="",$F84&lt;an_initial,$F84&gt;an_final,$I84=FALSE),"",(HLOOKUP(E84,ii12punctaje,2,FALSE))*VLOOKUP(J84,Coef!$E$2:$F$17,2,FALSE))</f>
        <v/>
      </c>
      <c r="H84" s="412" t="str">
        <f t="shared" si="4"/>
        <v/>
      </c>
      <c r="I84" s="413" t="b">
        <f t="shared" si="5"/>
        <v>0</v>
      </c>
      <c r="J84" s="414">
        <f t="shared" si="6"/>
        <v>1</v>
      </c>
      <c r="K84" s="42"/>
    </row>
    <row r="85" spans="1:11" x14ac:dyDescent="0.25">
      <c r="A85" s="46">
        <v>76</v>
      </c>
      <c r="B85" s="7"/>
      <c r="C85" s="7"/>
      <c r="D85" s="7"/>
      <c r="E85" s="7"/>
      <c r="F85" s="228"/>
      <c r="G85" s="396" t="str">
        <f>IF(OR($B85="",$C85="",$D85="",$F85&lt;an_initial,$F85&gt;an_final,$I85=FALSE),"",(HLOOKUP(E85,ii12punctaje,2,FALSE))*VLOOKUP(J85,Coef!$E$2:$F$17,2,FALSE))</f>
        <v/>
      </c>
      <c r="H85" s="412" t="str">
        <f t="shared" si="4"/>
        <v/>
      </c>
      <c r="I85" s="413" t="b">
        <f t="shared" si="5"/>
        <v>0</v>
      </c>
      <c r="J85" s="414">
        <f t="shared" si="6"/>
        <v>1</v>
      </c>
      <c r="K85" s="42"/>
    </row>
    <row r="86" spans="1:11" x14ac:dyDescent="0.25">
      <c r="A86" s="46">
        <v>77</v>
      </c>
      <c r="B86" s="7"/>
      <c r="C86" s="7"/>
      <c r="D86" s="7"/>
      <c r="E86" s="7"/>
      <c r="F86" s="228"/>
      <c r="G86" s="396" t="str">
        <f>IF(OR($B86="",$C86="",$D86="",$F86&lt;an_initial,$F86&gt;an_final,$I86=FALSE),"",(HLOOKUP(E86,ii12punctaje,2,FALSE))*VLOOKUP(J86,Coef!$E$2:$F$17,2,FALSE))</f>
        <v/>
      </c>
      <c r="H86" s="412" t="str">
        <f t="shared" si="4"/>
        <v/>
      </c>
      <c r="I86" s="413" t="b">
        <f t="shared" si="5"/>
        <v>0</v>
      </c>
      <c r="J86" s="414">
        <f t="shared" si="6"/>
        <v>1</v>
      </c>
      <c r="K86" s="42"/>
    </row>
    <row r="87" spans="1:11" x14ac:dyDescent="0.25">
      <c r="A87" s="46">
        <v>78</v>
      </c>
      <c r="B87" s="7"/>
      <c r="C87" s="7"/>
      <c r="D87" s="7"/>
      <c r="E87" s="7"/>
      <c r="F87" s="228"/>
      <c r="G87" s="396" t="str">
        <f>IF(OR($B87="",$C87="",$D87="",$F87&lt;an_initial,$F87&gt;an_final,$I87=FALSE),"",(HLOOKUP(E87,ii12punctaje,2,FALSE))*VLOOKUP(J87,Coef!$E$2:$F$17,2,FALSE))</f>
        <v/>
      </c>
      <c r="H87" s="412" t="str">
        <f t="shared" si="4"/>
        <v/>
      </c>
      <c r="I87" s="413" t="b">
        <f t="shared" si="5"/>
        <v>0</v>
      </c>
      <c r="J87" s="414">
        <f t="shared" si="6"/>
        <v>1</v>
      </c>
      <c r="K87" s="42"/>
    </row>
    <row r="88" spans="1:11" x14ac:dyDescent="0.25">
      <c r="A88" s="46">
        <v>79</v>
      </c>
      <c r="B88" s="7"/>
      <c r="C88" s="7"/>
      <c r="D88" s="7"/>
      <c r="E88" s="7"/>
      <c r="F88" s="228"/>
      <c r="G88" s="396" t="str">
        <f>IF(OR($B88="",$C88="",$D88="",$F88&lt;an_initial,$F88&gt;an_final,$I88=FALSE),"",(HLOOKUP(E88,ii12punctaje,2,FALSE))*VLOOKUP(J88,Coef!$E$2:$F$17,2,FALSE))</f>
        <v/>
      </c>
      <c r="H88" s="412" t="str">
        <f t="shared" si="4"/>
        <v/>
      </c>
      <c r="I88" s="413" t="b">
        <f t="shared" si="5"/>
        <v>0</v>
      </c>
      <c r="J88" s="414">
        <f t="shared" si="6"/>
        <v>1</v>
      </c>
      <c r="K88" s="42"/>
    </row>
    <row r="89" spans="1:11" x14ac:dyDescent="0.25">
      <c r="A89" s="46">
        <v>80</v>
      </c>
      <c r="B89" s="7"/>
      <c r="C89" s="7"/>
      <c r="D89" s="7"/>
      <c r="E89" s="7"/>
      <c r="F89" s="228"/>
      <c r="G89" s="396" t="str">
        <f>IF(OR($B89="",$C89="",$D89="",$F89&lt;an_initial,$F89&gt;an_final,$I89=FALSE),"",(HLOOKUP(E89,ii12punctaje,2,FALSE))*VLOOKUP(J89,Coef!$E$2:$F$17,2,FALSE))</f>
        <v/>
      </c>
      <c r="H89" s="412" t="str">
        <f t="shared" si="4"/>
        <v/>
      </c>
      <c r="I89" s="413" t="b">
        <f t="shared" si="5"/>
        <v>0</v>
      </c>
      <c r="J89" s="414">
        <f t="shared" si="6"/>
        <v>1</v>
      </c>
      <c r="K89" s="42"/>
    </row>
    <row r="90" spans="1:11" x14ac:dyDescent="0.25">
      <c r="A90" s="46">
        <v>81</v>
      </c>
      <c r="B90" s="7"/>
      <c r="C90" s="7"/>
      <c r="D90" s="7"/>
      <c r="E90" s="7"/>
      <c r="F90" s="228"/>
      <c r="G90" s="396" t="str">
        <f>IF(OR($B90="",$C90="",$D90="",$F90&lt;an_initial,$F90&gt;an_final,$I90=FALSE),"",(HLOOKUP(E90,ii12punctaje,2,FALSE))*VLOOKUP(J90,Coef!$E$2:$F$17,2,FALSE))</f>
        <v/>
      </c>
      <c r="H90" s="412" t="str">
        <f t="shared" si="4"/>
        <v/>
      </c>
      <c r="I90" s="413" t="b">
        <f t="shared" si="5"/>
        <v>0</v>
      </c>
      <c r="J90" s="414">
        <f t="shared" si="6"/>
        <v>1</v>
      </c>
      <c r="K90" s="42"/>
    </row>
    <row r="91" spans="1:11" x14ac:dyDescent="0.25">
      <c r="A91" s="46">
        <v>82</v>
      </c>
      <c r="B91" s="7"/>
      <c r="C91" s="7"/>
      <c r="D91" s="7"/>
      <c r="E91" s="7"/>
      <c r="F91" s="228"/>
      <c r="G91" s="396" t="str">
        <f>IF(OR($B91="",$C91="",$D91="",$F91&lt;an_initial,$F91&gt;an_final,$I91=FALSE),"",(HLOOKUP(E91,ii12punctaje,2,FALSE))*VLOOKUP(J91,Coef!$E$2:$F$17,2,FALSE))</f>
        <v/>
      </c>
      <c r="H91" s="412" t="str">
        <f t="shared" si="4"/>
        <v/>
      </c>
      <c r="I91" s="413" t="b">
        <f t="shared" si="5"/>
        <v>0</v>
      </c>
      <c r="J91" s="414">
        <f t="shared" si="6"/>
        <v>1</v>
      </c>
      <c r="K91" s="42"/>
    </row>
    <row r="92" spans="1:11" x14ac:dyDescent="0.25">
      <c r="A92" s="46">
        <v>83</v>
      </c>
      <c r="B92" s="7"/>
      <c r="C92" s="7"/>
      <c r="D92" s="7"/>
      <c r="E92" s="7"/>
      <c r="F92" s="228"/>
      <c r="G92" s="396" t="str">
        <f>IF(OR($B92="",$C92="",$D92="",$F92&lt;an_initial,$F92&gt;an_final,$I92=FALSE),"",(HLOOKUP(E92,ii12punctaje,2,FALSE))*VLOOKUP(J92,Coef!$E$2:$F$17,2,FALSE))</f>
        <v/>
      </c>
      <c r="H92" s="412" t="str">
        <f t="shared" si="4"/>
        <v/>
      </c>
      <c r="I92" s="413" t="b">
        <f t="shared" si="5"/>
        <v>0</v>
      </c>
      <c r="J92" s="414">
        <f t="shared" si="6"/>
        <v>1</v>
      </c>
      <c r="K92" s="42"/>
    </row>
    <row r="93" spans="1:11" x14ac:dyDescent="0.25">
      <c r="A93" s="46">
        <v>84</v>
      </c>
      <c r="B93" s="7"/>
      <c r="C93" s="7"/>
      <c r="D93" s="7"/>
      <c r="E93" s="7"/>
      <c r="F93" s="228"/>
      <c r="G93" s="396" t="str">
        <f>IF(OR($B93="",$C93="",$D93="",$F93&lt;an_initial,$F93&gt;an_final,$I93=FALSE),"",(HLOOKUP(E93,ii12punctaje,2,FALSE))*VLOOKUP(J93,Coef!$E$2:$F$17,2,FALSE))</f>
        <v/>
      </c>
      <c r="H93" s="412" t="str">
        <f t="shared" si="4"/>
        <v/>
      </c>
      <c r="I93" s="413" t="b">
        <f t="shared" si="5"/>
        <v>0</v>
      </c>
      <c r="J93" s="414">
        <f t="shared" si="6"/>
        <v>1</v>
      </c>
      <c r="K93" s="42"/>
    </row>
    <row r="94" spans="1:11" x14ac:dyDescent="0.25">
      <c r="A94" s="46">
        <v>85</v>
      </c>
      <c r="B94" s="7"/>
      <c r="C94" s="7"/>
      <c r="D94" s="7"/>
      <c r="E94" s="7"/>
      <c r="F94" s="228"/>
      <c r="G94" s="396" t="str">
        <f>IF(OR($B94="",$C94="",$D94="",$F94&lt;an_initial,$F94&gt;an_final,$I94=FALSE),"",(HLOOKUP(E94,ii12punctaje,2,FALSE))*VLOOKUP(J94,Coef!$E$2:$F$17,2,FALSE))</f>
        <v/>
      </c>
      <c r="H94" s="412" t="str">
        <f t="shared" si="4"/>
        <v/>
      </c>
      <c r="I94" s="413" t="b">
        <f t="shared" si="5"/>
        <v>0</v>
      </c>
      <c r="J94" s="414">
        <f t="shared" si="6"/>
        <v>1</v>
      </c>
      <c r="K94" s="42"/>
    </row>
    <row r="95" spans="1:11" x14ac:dyDescent="0.25">
      <c r="A95" s="46">
        <v>86</v>
      </c>
      <c r="B95" s="7"/>
      <c r="C95" s="7"/>
      <c r="D95" s="7"/>
      <c r="E95" s="7"/>
      <c r="F95" s="228"/>
      <c r="G95" s="396" t="str">
        <f>IF(OR($B95="",$C95="",$D95="",$F95&lt;an_initial,$F95&gt;an_final,$I95=FALSE),"",(HLOOKUP(E95,ii12punctaje,2,FALSE))*VLOOKUP(J95,Coef!$E$2:$F$17,2,FALSE))</f>
        <v/>
      </c>
      <c r="H95" s="412" t="str">
        <f t="shared" si="4"/>
        <v/>
      </c>
      <c r="I95" s="413" t="b">
        <f t="shared" si="5"/>
        <v>0</v>
      </c>
      <c r="J95" s="414">
        <f t="shared" si="6"/>
        <v>1</v>
      </c>
      <c r="K95" s="42"/>
    </row>
    <row r="96" spans="1:11" x14ac:dyDescent="0.25">
      <c r="A96" s="46">
        <v>87</v>
      </c>
      <c r="B96" s="7"/>
      <c r="C96" s="7"/>
      <c r="D96" s="7"/>
      <c r="E96" s="7"/>
      <c r="F96" s="228"/>
      <c r="G96" s="396" t="str">
        <f>IF(OR($B96="",$C96="",$D96="",$F96&lt;an_initial,$F96&gt;an_final,$I96=FALSE),"",(HLOOKUP(E96,ii12punctaje,2,FALSE))*VLOOKUP(J96,Coef!$E$2:$F$17,2,FALSE))</f>
        <v/>
      </c>
      <c r="H96" s="412" t="str">
        <f t="shared" si="4"/>
        <v/>
      </c>
      <c r="I96" s="413" t="b">
        <f t="shared" si="5"/>
        <v>0</v>
      </c>
      <c r="J96" s="414">
        <f t="shared" si="6"/>
        <v>1</v>
      </c>
      <c r="K96" s="42"/>
    </row>
    <row r="97" spans="1:11" x14ac:dyDescent="0.25">
      <c r="A97" s="46">
        <v>88</v>
      </c>
      <c r="B97" s="7"/>
      <c r="C97" s="7"/>
      <c r="D97" s="7"/>
      <c r="E97" s="7"/>
      <c r="F97" s="228"/>
      <c r="G97" s="396" t="str">
        <f>IF(OR($B97="",$C97="",$D97="",$F97&lt;an_initial,$F97&gt;an_final,$I97=FALSE),"",(HLOOKUP(E97,ii12punctaje,2,FALSE))*VLOOKUP(J97,Coef!$E$2:$F$17,2,FALSE))</f>
        <v/>
      </c>
      <c r="H97" s="412" t="str">
        <f t="shared" si="4"/>
        <v/>
      </c>
      <c r="I97" s="413" t="b">
        <f t="shared" si="5"/>
        <v>0</v>
      </c>
      <c r="J97" s="414">
        <f t="shared" si="6"/>
        <v>1</v>
      </c>
      <c r="K97" s="42"/>
    </row>
    <row r="98" spans="1:11" x14ac:dyDescent="0.25">
      <c r="A98" s="46">
        <v>89</v>
      </c>
      <c r="B98" s="7"/>
      <c r="C98" s="7"/>
      <c r="D98" s="7"/>
      <c r="E98" s="7"/>
      <c r="F98" s="228"/>
      <c r="G98" s="396" t="str">
        <f>IF(OR($B98="",$C98="",$D98="",$F98&lt;an_initial,$F98&gt;an_final,$I98=FALSE),"",(HLOOKUP(E98,ii12punctaje,2,FALSE))*VLOOKUP(J98,Coef!$E$2:$F$17,2,FALSE))</f>
        <v/>
      </c>
      <c r="H98" s="412" t="str">
        <f t="shared" si="4"/>
        <v/>
      </c>
      <c r="I98" s="413" t="b">
        <f t="shared" si="5"/>
        <v>0</v>
      </c>
      <c r="J98" s="414">
        <f t="shared" si="6"/>
        <v>1</v>
      </c>
      <c r="K98" s="42"/>
    </row>
    <row r="99" spans="1:11" x14ac:dyDescent="0.25">
      <c r="A99" s="46">
        <v>90</v>
      </c>
      <c r="B99" s="7"/>
      <c r="C99" s="7"/>
      <c r="D99" s="7"/>
      <c r="E99" s="7"/>
      <c r="F99" s="228"/>
      <c r="G99" s="396" t="str">
        <f>IF(OR($B99="",$C99="",$D99="",$F99&lt;an_initial,$F99&gt;an_final,$I99=FALSE),"",(HLOOKUP(E99,ii12punctaje,2,FALSE))*VLOOKUP(J99,Coef!$E$2:$F$17,2,FALSE))</f>
        <v/>
      </c>
      <c r="H99" s="412" t="str">
        <f t="shared" si="4"/>
        <v/>
      </c>
      <c r="I99" s="413" t="b">
        <f t="shared" si="5"/>
        <v>0</v>
      </c>
      <c r="J99" s="414">
        <f t="shared" si="6"/>
        <v>1</v>
      </c>
      <c r="K99" s="42"/>
    </row>
    <row r="100" spans="1:11" x14ac:dyDescent="0.25">
      <c r="A100" s="46">
        <v>91</v>
      </c>
      <c r="B100" s="7"/>
      <c r="C100" s="7"/>
      <c r="D100" s="7"/>
      <c r="E100" s="7"/>
      <c r="F100" s="228"/>
      <c r="G100" s="396" t="str">
        <f>IF(OR($B100="",$C100="",$D100="",$F100&lt;an_initial,$F100&gt;an_final,$I100=FALSE),"",(HLOOKUP(E100,ii12punctaje,2,FALSE))*VLOOKUP(J100,Coef!$E$2:$F$17,2,FALSE))</f>
        <v/>
      </c>
      <c r="H100" s="412" t="str">
        <f t="shared" si="4"/>
        <v/>
      </c>
      <c r="I100" s="413" t="b">
        <f t="shared" si="5"/>
        <v>0</v>
      </c>
      <c r="J100" s="414">
        <f t="shared" si="6"/>
        <v>1</v>
      </c>
      <c r="K100" s="42"/>
    </row>
    <row r="101" spans="1:11" x14ac:dyDescent="0.25">
      <c r="A101" s="46">
        <v>92</v>
      </c>
      <c r="B101" s="7"/>
      <c r="C101" s="7"/>
      <c r="D101" s="7"/>
      <c r="E101" s="7"/>
      <c r="F101" s="228"/>
      <c r="G101" s="396" t="str">
        <f>IF(OR($B101="",$C101="",$D101="",$F101&lt;an_initial,$F101&gt;an_final,$I101=FALSE),"",(HLOOKUP(E101,ii12punctaje,2,FALSE))*VLOOKUP(J101,Coef!$E$2:$F$17,2,FALSE))</f>
        <v/>
      </c>
      <c r="H101" s="412" t="str">
        <f t="shared" si="4"/>
        <v/>
      </c>
      <c r="I101" s="413" t="b">
        <f t="shared" si="5"/>
        <v>0</v>
      </c>
      <c r="J101" s="414">
        <f t="shared" si="6"/>
        <v>1</v>
      </c>
      <c r="K101" s="42"/>
    </row>
    <row r="102" spans="1:11" x14ac:dyDescent="0.25">
      <c r="A102" s="46">
        <v>93</v>
      </c>
      <c r="B102" s="7"/>
      <c r="C102" s="7"/>
      <c r="D102" s="7"/>
      <c r="E102" s="7"/>
      <c r="F102" s="228"/>
      <c r="G102" s="396" t="str">
        <f>IF(OR($B102="",$C102="",$D102="",$F102&lt;an_initial,$F102&gt;an_final,$I102=FALSE),"",(HLOOKUP(E102,ii12punctaje,2,FALSE))*VLOOKUP(J102,Coef!$E$2:$F$17,2,FALSE))</f>
        <v/>
      </c>
      <c r="H102" s="412" t="str">
        <f t="shared" si="4"/>
        <v/>
      </c>
      <c r="I102" s="413" t="b">
        <f t="shared" si="5"/>
        <v>0</v>
      </c>
      <c r="J102" s="414">
        <f t="shared" si="6"/>
        <v>1</v>
      </c>
      <c r="K102" s="42"/>
    </row>
    <row r="103" spans="1:11" x14ac:dyDescent="0.25">
      <c r="A103" s="46">
        <v>94</v>
      </c>
      <c r="B103" s="7"/>
      <c r="C103" s="7"/>
      <c r="D103" s="7"/>
      <c r="E103" s="7"/>
      <c r="F103" s="228"/>
      <c r="G103" s="396" t="str">
        <f>IF(OR($B103="",$C103="",$D103="",$F103&lt;an_initial,$F103&gt;an_final,$I103=FALSE),"",(HLOOKUP(E103,ii12punctaje,2,FALSE))*VLOOKUP(J103,Coef!$E$2:$F$17,2,FALSE))</f>
        <v/>
      </c>
      <c r="H103" s="412" t="str">
        <f t="shared" si="4"/>
        <v/>
      </c>
      <c r="I103" s="413" t="b">
        <f t="shared" si="5"/>
        <v>0</v>
      </c>
      <c r="J103" s="414">
        <f t="shared" si="6"/>
        <v>1</v>
      </c>
      <c r="K103" s="42"/>
    </row>
    <row r="104" spans="1:11" x14ac:dyDescent="0.25">
      <c r="A104" s="46">
        <v>95</v>
      </c>
      <c r="B104" s="7"/>
      <c r="C104" s="7"/>
      <c r="D104" s="7"/>
      <c r="E104" s="7"/>
      <c r="F104" s="228"/>
      <c r="G104" s="396" t="str">
        <f>IF(OR($B104="",$C104="",$D104="",$F104&lt;an_initial,$F104&gt;an_final,$I104=FALSE),"",(HLOOKUP(E104,ii12punctaje,2,FALSE))*VLOOKUP(J104,Coef!$E$2:$F$17,2,FALSE))</f>
        <v/>
      </c>
      <c r="H104" s="412" t="str">
        <f t="shared" si="4"/>
        <v/>
      </c>
      <c r="I104" s="413" t="b">
        <f t="shared" si="5"/>
        <v>0</v>
      </c>
      <c r="J104" s="414">
        <f t="shared" si="6"/>
        <v>1</v>
      </c>
      <c r="K104" s="42"/>
    </row>
    <row r="105" spans="1:11" x14ac:dyDescent="0.25">
      <c r="A105" s="46">
        <v>96</v>
      </c>
      <c r="B105" s="7"/>
      <c r="C105" s="7"/>
      <c r="D105" s="7"/>
      <c r="E105" s="7"/>
      <c r="F105" s="228"/>
      <c r="G105" s="396" t="str">
        <f>IF(OR($B105="",$C105="",$D105="",$F105&lt;an_initial,$F105&gt;an_final,$I105=FALSE),"",(HLOOKUP(E105,ii12punctaje,2,FALSE))*VLOOKUP(J105,Coef!$E$2:$F$17,2,FALSE))</f>
        <v/>
      </c>
      <c r="H105" s="412" t="str">
        <f t="shared" si="4"/>
        <v/>
      </c>
      <c r="I105" s="413" t="b">
        <f t="shared" si="5"/>
        <v>0</v>
      </c>
      <c r="J105" s="414">
        <f t="shared" si="6"/>
        <v>1</v>
      </c>
      <c r="K105" s="42"/>
    </row>
    <row r="106" spans="1:11" x14ac:dyDescent="0.25">
      <c r="A106" s="46">
        <v>97</v>
      </c>
      <c r="B106" s="7"/>
      <c r="C106" s="7"/>
      <c r="D106" s="7"/>
      <c r="E106" s="7"/>
      <c r="F106" s="228"/>
      <c r="G106" s="396" t="str">
        <f>IF(OR($B106="",$C106="",$D106="",$F106&lt;an_initial,$F106&gt;an_final,$I106=FALSE),"",(HLOOKUP(E106,ii12punctaje,2,FALSE))*VLOOKUP(J106,Coef!$E$2:$F$17,2,FALSE))</f>
        <v/>
      </c>
      <c r="H106" s="412" t="str">
        <f t="shared" si="4"/>
        <v/>
      </c>
      <c r="I106" s="413" t="b">
        <f t="shared" si="5"/>
        <v>0</v>
      </c>
      <c r="J106" s="414">
        <f t="shared" ref="J106:J137" si="7">LEN(B106)-LEN(SUBSTITUTE(B106,",",""))+1</f>
        <v>1</v>
      </c>
      <c r="K106" s="42"/>
    </row>
    <row r="107" spans="1:11" x14ac:dyDescent="0.25">
      <c r="A107" s="46">
        <v>98</v>
      </c>
      <c r="B107" s="7"/>
      <c r="C107" s="7"/>
      <c r="D107" s="7"/>
      <c r="E107" s="7"/>
      <c r="F107" s="228"/>
      <c r="G107" s="396" t="str">
        <f>IF(OR($B107="",$C107="",$D107="",$F107&lt;an_initial,$F107&gt;an_final,$I107=FALSE),"",(HLOOKUP(E107,ii12punctaje,2,FALSE))*VLOOKUP(J107,Coef!$E$2:$F$17,2,FALSE))</f>
        <v/>
      </c>
      <c r="H107" s="412" t="str">
        <f t="shared" si="4"/>
        <v/>
      </c>
      <c r="I107" s="413" t="b">
        <f t="shared" si="5"/>
        <v>0</v>
      </c>
      <c r="J107" s="414">
        <f t="shared" si="7"/>
        <v>1</v>
      </c>
      <c r="K107" s="42"/>
    </row>
    <row r="108" spans="1:11" x14ac:dyDescent="0.25">
      <c r="A108" s="46">
        <v>99</v>
      </c>
      <c r="B108" s="7"/>
      <c r="C108" s="7"/>
      <c r="D108" s="7"/>
      <c r="E108" s="7"/>
      <c r="F108" s="228"/>
      <c r="G108" s="396" t="str">
        <f>IF(OR($B108="",$C108="",$D108="",$F108&lt;an_initial,$F108&gt;an_final,$I108=FALSE),"",(HLOOKUP(E108,ii12punctaje,2,FALSE))*VLOOKUP(J108,Coef!$E$2:$F$17,2,FALSE))</f>
        <v/>
      </c>
      <c r="H108" s="412" t="str">
        <f t="shared" si="4"/>
        <v/>
      </c>
      <c r="I108" s="413" t="b">
        <f t="shared" si="5"/>
        <v>0</v>
      </c>
      <c r="J108" s="414">
        <f t="shared" si="7"/>
        <v>1</v>
      </c>
      <c r="K108" s="42"/>
    </row>
    <row r="109" spans="1:11" x14ac:dyDescent="0.25">
      <c r="A109" s="46">
        <v>100</v>
      </c>
      <c r="B109" s="7"/>
      <c r="C109" s="7"/>
      <c r="D109" s="7"/>
      <c r="E109" s="7"/>
      <c r="F109" s="228"/>
      <c r="G109" s="396" t="str">
        <f>IF(OR($B109="",$C109="",$D109="",$F109&lt;an_initial,$F109&gt;an_final,$I109=FALSE),"",(HLOOKUP(E109,ii12punctaje,2,FALSE))*VLOOKUP(J109,Coef!$E$2:$F$17,2,FALSE))</f>
        <v/>
      </c>
      <c r="H109" s="412" t="str">
        <f t="shared" si="4"/>
        <v/>
      </c>
      <c r="I109" s="413" t="b">
        <f t="shared" si="5"/>
        <v>0</v>
      </c>
      <c r="J109" s="414">
        <f t="shared" si="7"/>
        <v>1</v>
      </c>
      <c r="K109" s="42"/>
    </row>
    <row r="110" spans="1:11" x14ac:dyDescent="0.25">
      <c r="A110" s="46">
        <v>101</v>
      </c>
      <c r="B110" s="7"/>
      <c r="C110" s="7"/>
      <c r="D110" s="7"/>
      <c r="E110" s="7"/>
      <c r="F110" s="228"/>
      <c r="G110" s="396" t="str">
        <f>IF(OR($B110="",$C110="",$D110="",$F110&lt;an_initial,$F110&gt;an_final,$I110=FALSE),"",(HLOOKUP(E110,ii12punctaje,2,FALSE))*VLOOKUP(J110,Coef!$E$2:$F$17,2,FALSE))</f>
        <v/>
      </c>
      <c r="H110" s="412" t="str">
        <f t="shared" si="4"/>
        <v/>
      </c>
      <c r="I110" s="413" t="b">
        <f t="shared" si="5"/>
        <v>0</v>
      </c>
      <c r="J110" s="414">
        <f t="shared" si="7"/>
        <v>1</v>
      </c>
      <c r="K110" s="42"/>
    </row>
    <row r="111" spans="1:11" x14ac:dyDescent="0.25">
      <c r="A111" s="46">
        <v>102</v>
      </c>
      <c r="B111" s="7"/>
      <c r="C111" s="7"/>
      <c r="D111" s="7"/>
      <c r="E111" s="7"/>
      <c r="F111" s="228"/>
      <c r="G111" s="396" t="str">
        <f>IF(OR($B111="",$C111="",$D111="",$F111&lt;an_initial,$F111&gt;an_final,$I111=FALSE),"",(HLOOKUP(E111,ii12punctaje,2,FALSE))*VLOOKUP(J111,Coef!$E$2:$F$17,2,FALSE))</f>
        <v/>
      </c>
      <c r="H111" s="412" t="str">
        <f t="shared" si="4"/>
        <v/>
      </c>
      <c r="I111" s="413" t="b">
        <f t="shared" si="5"/>
        <v>0</v>
      </c>
      <c r="J111" s="414">
        <f t="shared" si="7"/>
        <v>1</v>
      </c>
      <c r="K111" s="42"/>
    </row>
    <row r="112" spans="1:11" x14ac:dyDescent="0.25">
      <c r="A112" s="46">
        <v>103</v>
      </c>
      <c r="B112" s="7"/>
      <c r="C112" s="7"/>
      <c r="D112" s="7"/>
      <c r="E112" s="7"/>
      <c r="F112" s="228"/>
      <c r="G112" s="396" t="str">
        <f>IF(OR($B112="",$C112="",$D112="",$F112&lt;an_initial,$F112&gt;an_final,$I112=FALSE),"",(HLOOKUP(E112,ii12punctaje,2,FALSE))*VLOOKUP(J112,Coef!$E$2:$F$17,2,FALSE))</f>
        <v/>
      </c>
      <c r="H112" s="412" t="str">
        <f t="shared" si="4"/>
        <v/>
      </c>
      <c r="I112" s="413" t="b">
        <f t="shared" si="5"/>
        <v>0</v>
      </c>
      <c r="J112" s="414">
        <f t="shared" si="7"/>
        <v>1</v>
      </c>
      <c r="K112" s="42"/>
    </row>
    <row r="113" spans="1:11" x14ac:dyDescent="0.25">
      <c r="A113" s="46">
        <v>104</v>
      </c>
      <c r="B113" s="7"/>
      <c r="C113" s="7"/>
      <c r="D113" s="7"/>
      <c r="E113" s="7"/>
      <c r="F113" s="228"/>
      <c r="G113" s="396" t="str">
        <f>IF(OR($B113="",$C113="",$D113="",$F113&lt;an_initial,$F113&gt;an_final,$I113=FALSE),"",(HLOOKUP(E113,ii12punctaje,2,FALSE))*VLOOKUP(J113,Coef!$E$2:$F$17,2,FALSE))</f>
        <v/>
      </c>
      <c r="H113" s="412" t="str">
        <f t="shared" si="4"/>
        <v/>
      </c>
      <c r="I113" s="413" t="b">
        <f t="shared" si="5"/>
        <v>0</v>
      </c>
      <c r="J113" s="414">
        <f t="shared" si="7"/>
        <v>1</v>
      </c>
      <c r="K113" s="42"/>
    </row>
    <row r="114" spans="1:11" x14ac:dyDescent="0.25">
      <c r="A114" s="46">
        <v>105</v>
      </c>
      <c r="B114" s="7"/>
      <c r="C114" s="7"/>
      <c r="D114" s="7"/>
      <c r="E114" s="7"/>
      <c r="F114" s="228"/>
      <c r="G114" s="396" t="str">
        <f>IF(OR($B114="",$C114="",$D114="",$F114&lt;an_initial,$F114&gt;an_final,$I114=FALSE),"",(HLOOKUP(E114,ii12punctaje,2,FALSE))*VLOOKUP(J114,Coef!$E$2:$F$17,2,FALSE))</f>
        <v/>
      </c>
      <c r="H114" s="412" t="str">
        <f t="shared" si="4"/>
        <v/>
      </c>
      <c r="I114" s="413" t="b">
        <f t="shared" si="5"/>
        <v>0</v>
      </c>
      <c r="J114" s="414">
        <f t="shared" si="7"/>
        <v>1</v>
      </c>
      <c r="K114" s="42"/>
    </row>
    <row r="115" spans="1:11" x14ac:dyDescent="0.25">
      <c r="A115" s="46">
        <v>106</v>
      </c>
      <c r="B115" s="7"/>
      <c r="C115" s="7"/>
      <c r="D115" s="7"/>
      <c r="E115" s="7"/>
      <c r="F115" s="228"/>
      <c r="G115" s="396" t="str">
        <f>IF(OR($B115="",$C115="",$D115="",$F115&lt;an_initial,$F115&gt;an_final,$I115=FALSE),"",(HLOOKUP(E115,ii12punctaje,2,FALSE))*VLOOKUP(J115,Coef!$E$2:$F$17,2,FALSE))</f>
        <v/>
      </c>
      <c r="H115" s="412" t="str">
        <f t="shared" si="4"/>
        <v/>
      </c>
      <c r="I115" s="413" t="b">
        <f t="shared" si="5"/>
        <v>0</v>
      </c>
      <c r="J115" s="414">
        <f t="shared" si="7"/>
        <v>1</v>
      </c>
      <c r="K115" s="42"/>
    </row>
    <row r="116" spans="1:11" x14ac:dyDescent="0.25">
      <c r="A116" s="46">
        <v>107</v>
      </c>
      <c r="B116" s="7"/>
      <c r="C116" s="7"/>
      <c r="D116" s="7"/>
      <c r="E116" s="7"/>
      <c r="F116" s="228"/>
      <c r="G116" s="396" t="str">
        <f>IF(OR($B116="",$C116="",$D116="",$F116&lt;an_initial,$F116&gt;an_final,$I116=FALSE),"",(HLOOKUP(E116,ii12punctaje,2,FALSE))*VLOOKUP(J116,Coef!$E$2:$F$17,2,FALSE))</f>
        <v/>
      </c>
      <c r="H116" s="412" t="str">
        <f t="shared" si="4"/>
        <v/>
      </c>
      <c r="I116" s="413" t="b">
        <f t="shared" si="5"/>
        <v>0</v>
      </c>
      <c r="J116" s="414">
        <f t="shared" si="7"/>
        <v>1</v>
      </c>
      <c r="K116" s="42"/>
    </row>
    <row r="117" spans="1:11" x14ac:dyDescent="0.25">
      <c r="A117" s="46">
        <v>108</v>
      </c>
      <c r="B117" s="7"/>
      <c r="C117" s="7"/>
      <c r="D117" s="7"/>
      <c r="E117" s="7"/>
      <c r="F117" s="228"/>
      <c r="G117" s="396" t="str">
        <f>IF(OR($B117="",$C117="",$D117="",$F117&lt;an_initial,$F117&gt;an_final,$I117=FALSE),"",(HLOOKUP(E117,ii12punctaje,2,FALSE))*VLOOKUP(J117,Coef!$E$2:$F$17,2,FALSE))</f>
        <v/>
      </c>
      <c r="H117" s="412" t="str">
        <f t="shared" si="4"/>
        <v/>
      </c>
      <c r="I117" s="413" t="b">
        <f t="shared" si="5"/>
        <v>0</v>
      </c>
      <c r="J117" s="414">
        <f t="shared" si="7"/>
        <v>1</v>
      </c>
      <c r="K117" s="42"/>
    </row>
    <row r="118" spans="1:11" x14ac:dyDescent="0.25">
      <c r="A118" s="46">
        <v>109</v>
      </c>
      <c r="B118" s="7"/>
      <c r="C118" s="7"/>
      <c r="D118" s="7"/>
      <c r="E118" s="7"/>
      <c r="F118" s="228"/>
      <c r="G118" s="396" t="str">
        <f>IF(OR($B118="",$C118="",$D118="",$F118&lt;an_initial,$F118&gt;an_final,$I118=FALSE),"",(HLOOKUP(E118,ii12punctaje,2,FALSE))*VLOOKUP(J118,Coef!$E$2:$F$17,2,FALSE))</f>
        <v/>
      </c>
      <c r="H118" s="412" t="str">
        <f t="shared" si="4"/>
        <v/>
      </c>
      <c r="I118" s="413" t="b">
        <f t="shared" si="5"/>
        <v>0</v>
      </c>
      <c r="J118" s="414">
        <f t="shared" si="7"/>
        <v>1</v>
      </c>
      <c r="K118" s="42"/>
    </row>
    <row r="119" spans="1:11" x14ac:dyDescent="0.25">
      <c r="A119" s="46">
        <v>110</v>
      </c>
      <c r="B119" s="7"/>
      <c r="C119" s="7"/>
      <c r="D119" s="7"/>
      <c r="E119" s="7"/>
      <c r="F119" s="228"/>
      <c r="G119" s="396" t="str">
        <f>IF(OR($B119="",$C119="",$D119="",$F119&lt;an_initial,$F119&gt;an_final,$I119=FALSE),"",(HLOOKUP(E119,ii12punctaje,2,FALSE))*VLOOKUP(J119,Coef!$E$2:$F$17,2,FALSE))</f>
        <v/>
      </c>
      <c r="H119" s="412" t="str">
        <f t="shared" si="4"/>
        <v/>
      </c>
      <c r="I119" s="413" t="b">
        <f t="shared" si="5"/>
        <v>0</v>
      </c>
      <c r="J119" s="414">
        <f t="shared" si="7"/>
        <v>1</v>
      </c>
      <c r="K119" s="42"/>
    </row>
    <row r="120" spans="1:11" x14ac:dyDescent="0.25">
      <c r="A120" s="46">
        <v>111</v>
      </c>
      <c r="B120" s="7"/>
      <c r="C120" s="7"/>
      <c r="D120" s="7"/>
      <c r="E120" s="7"/>
      <c r="F120" s="228"/>
      <c r="G120" s="396" t="str">
        <f>IF(OR($B120="",$C120="",$D120="",$F120&lt;an_initial,$F120&gt;an_final,$I120=FALSE),"",(HLOOKUP(E120,ii12punctaje,2,FALSE))*VLOOKUP(J120,Coef!$E$2:$F$17,2,FALSE))</f>
        <v/>
      </c>
      <c r="H120" s="412" t="str">
        <f t="shared" si="4"/>
        <v/>
      </c>
      <c r="I120" s="413" t="b">
        <f t="shared" si="5"/>
        <v>0</v>
      </c>
      <c r="J120" s="414">
        <f t="shared" si="7"/>
        <v>1</v>
      </c>
      <c r="K120" s="42"/>
    </row>
    <row r="121" spans="1:11" x14ac:dyDescent="0.25">
      <c r="A121" s="46">
        <v>112</v>
      </c>
      <c r="B121" s="7"/>
      <c r="C121" s="7"/>
      <c r="D121" s="7"/>
      <c r="E121" s="7"/>
      <c r="F121" s="228"/>
      <c r="G121" s="396" t="str">
        <f>IF(OR($B121="",$C121="",$D121="",$F121&lt;an_initial,$F121&gt;an_final,$I121=FALSE),"",(HLOOKUP(E121,ii12punctaje,2,FALSE))*VLOOKUP(J121,Coef!$E$2:$F$17,2,FALSE))</f>
        <v/>
      </c>
      <c r="H121" s="412" t="str">
        <f t="shared" si="4"/>
        <v/>
      </c>
      <c r="I121" s="413" t="b">
        <f t="shared" si="5"/>
        <v>0</v>
      </c>
      <c r="J121" s="414">
        <f t="shared" si="7"/>
        <v>1</v>
      </c>
      <c r="K121" s="42"/>
    </row>
    <row r="122" spans="1:11" x14ac:dyDescent="0.25">
      <c r="A122" s="46">
        <v>113</v>
      </c>
      <c r="B122" s="7"/>
      <c r="C122" s="7"/>
      <c r="D122" s="7"/>
      <c r="E122" s="7"/>
      <c r="F122" s="228"/>
      <c r="G122" s="396" t="str">
        <f>IF(OR($B122="",$C122="",$D122="",$F122&lt;an_initial,$F122&gt;an_final,$I122=FALSE),"",(HLOOKUP(E122,ii12punctaje,2,FALSE))*VLOOKUP(J122,Coef!$E$2:$F$17,2,FALSE))</f>
        <v/>
      </c>
      <c r="H122" s="412" t="str">
        <f t="shared" si="4"/>
        <v/>
      </c>
      <c r="I122" s="413" t="b">
        <f t="shared" si="5"/>
        <v>0</v>
      </c>
      <c r="J122" s="414">
        <f t="shared" si="7"/>
        <v>1</v>
      </c>
      <c r="K122" s="42"/>
    </row>
    <row r="123" spans="1:11" x14ac:dyDescent="0.25">
      <c r="A123" s="46">
        <v>114</v>
      </c>
      <c r="B123" s="7"/>
      <c r="C123" s="7"/>
      <c r="D123" s="7"/>
      <c r="E123" s="7"/>
      <c r="F123" s="228"/>
      <c r="G123" s="396" t="str">
        <f>IF(OR($B123="",$C123="",$D123="",$F123&lt;an_initial,$F123&gt;an_final,$I123=FALSE),"",(HLOOKUP(E123,ii12punctaje,2,FALSE))*VLOOKUP(J123,Coef!$E$2:$F$17,2,FALSE))</f>
        <v/>
      </c>
      <c r="H123" s="412" t="str">
        <f t="shared" si="4"/>
        <v/>
      </c>
      <c r="I123" s="413" t="b">
        <f t="shared" si="5"/>
        <v>0</v>
      </c>
      <c r="J123" s="414">
        <f t="shared" si="7"/>
        <v>1</v>
      </c>
      <c r="K123" s="42"/>
    </row>
    <row r="124" spans="1:11" x14ac:dyDescent="0.25">
      <c r="A124" s="46">
        <v>115</v>
      </c>
      <c r="B124" s="7"/>
      <c r="C124" s="7"/>
      <c r="D124" s="7"/>
      <c r="E124" s="7"/>
      <c r="F124" s="228"/>
      <c r="G124" s="396" t="str">
        <f>IF(OR($B124="",$C124="",$D124="",$F124&lt;an_initial,$F124&gt;an_final,$I124=FALSE),"",(HLOOKUP(E124,ii12punctaje,2,FALSE))*VLOOKUP(J124,Coef!$E$2:$F$17,2,FALSE))</f>
        <v/>
      </c>
      <c r="H124" s="412" t="str">
        <f t="shared" si="4"/>
        <v/>
      </c>
      <c r="I124" s="413" t="b">
        <f t="shared" si="5"/>
        <v>0</v>
      </c>
      <c r="J124" s="414">
        <f t="shared" si="7"/>
        <v>1</v>
      </c>
      <c r="K124" s="42"/>
    </row>
    <row r="125" spans="1:11" x14ac:dyDescent="0.25">
      <c r="A125" s="46">
        <v>116</v>
      </c>
      <c r="B125" s="7"/>
      <c r="C125" s="7"/>
      <c r="D125" s="7"/>
      <c r="E125" s="7"/>
      <c r="F125" s="228"/>
      <c r="G125" s="396" t="str">
        <f>IF(OR($B125="",$C125="",$D125="",$F125&lt;an_initial,$F125&gt;an_final,$I125=FALSE),"",(HLOOKUP(E125,ii12punctaje,2,FALSE))*VLOOKUP(J125,Coef!$E$2:$F$17,2,FALSE))</f>
        <v/>
      </c>
      <c r="H125" s="412" t="str">
        <f t="shared" si="4"/>
        <v/>
      </c>
      <c r="I125" s="413" t="b">
        <f t="shared" si="5"/>
        <v>0</v>
      </c>
      <c r="J125" s="414">
        <f t="shared" si="7"/>
        <v>1</v>
      </c>
      <c r="K125" s="42"/>
    </row>
    <row r="126" spans="1:11" x14ac:dyDescent="0.25">
      <c r="A126" s="46">
        <v>117</v>
      </c>
      <c r="B126" s="7"/>
      <c r="C126" s="7"/>
      <c r="D126" s="7"/>
      <c r="E126" s="7"/>
      <c r="F126" s="228"/>
      <c r="G126" s="396" t="str">
        <f>IF(OR($B126="",$C126="",$D126="",$F126&lt;an_initial,$F126&gt;an_final,$I126=FALSE),"",(HLOOKUP(E126,ii12punctaje,2,FALSE))*VLOOKUP(J126,Coef!$E$2:$F$17,2,FALSE))</f>
        <v/>
      </c>
      <c r="H126" s="412" t="str">
        <f t="shared" si="4"/>
        <v/>
      </c>
      <c r="I126" s="413" t="b">
        <f t="shared" si="5"/>
        <v>0</v>
      </c>
      <c r="J126" s="414">
        <f t="shared" si="7"/>
        <v>1</v>
      </c>
      <c r="K126" s="42"/>
    </row>
    <row r="127" spans="1:11" x14ac:dyDescent="0.25">
      <c r="A127" s="46">
        <v>118</v>
      </c>
      <c r="B127" s="7"/>
      <c r="C127" s="7"/>
      <c r="D127" s="7"/>
      <c r="E127" s="7"/>
      <c r="F127" s="228"/>
      <c r="G127" s="396" t="str">
        <f>IF(OR($B127="",$C127="",$D127="",$F127&lt;an_initial,$F127&gt;an_final,$I127=FALSE),"",(HLOOKUP(E127,ii12punctaje,2,FALSE))*VLOOKUP(J127,Coef!$E$2:$F$17,2,FALSE))</f>
        <v/>
      </c>
      <c r="H127" s="412" t="str">
        <f t="shared" si="4"/>
        <v/>
      </c>
      <c r="I127" s="413" t="b">
        <f t="shared" si="5"/>
        <v>0</v>
      </c>
      <c r="J127" s="414">
        <f t="shared" si="7"/>
        <v>1</v>
      </c>
      <c r="K127" s="42"/>
    </row>
    <row r="128" spans="1:11" x14ac:dyDescent="0.25">
      <c r="A128" s="46">
        <v>119</v>
      </c>
      <c r="B128" s="7"/>
      <c r="C128" s="7"/>
      <c r="D128" s="7"/>
      <c r="E128" s="7"/>
      <c r="F128" s="228"/>
      <c r="G128" s="396" t="str">
        <f>IF(OR($B128="",$C128="",$D128="",$F128&lt;an_initial,$F128&gt;an_final,$I128=FALSE),"",(HLOOKUP(E128,ii12punctaje,2,FALSE))*VLOOKUP(J128,Coef!$E$2:$F$17,2,FALSE))</f>
        <v/>
      </c>
      <c r="H128" s="412" t="str">
        <f t="shared" si="4"/>
        <v/>
      </c>
      <c r="I128" s="413" t="b">
        <f t="shared" si="5"/>
        <v>0</v>
      </c>
      <c r="J128" s="414">
        <f t="shared" si="7"/>
        <v>1</v>
      </c>
      <c r="K128" s="42"/>
    </row>
    <row r="129" spans="1:11" x14ac:dyDescent="0.25">
      <c r="A129" s="46">
        <v>120</v>
      </c>
      <c r="B129" s="7"/>
      <c r="C129" s="7"/>
      <c r="D129" s="7"/>
      <c r="E129" s="7"/>
      <c r="F129" s="228"/>
      <c r="G129" s="396" t="str">
        <f>IF(OR($B129="",$C129="",$D129="",$F129&lt;an_initial,$F129&gt;an_final,$I129=FALSE),"",(HLOOKUP(E129,ii12punctaje,2,FALSE))*VLOOKUP(J129,Coef!$E$2:$F$17,2,FALSE))</f>
        <v/>
      </c>
      <c r="H129" s="412" t="str">
        <f t="shared" si="4"/>
        <v/>
      </c>
      <c r="I129" s="413" t="b">
        <f t="shared" si="5"/>
        <v>0</v>
      </c>
      <c r="J129" s="414">
        <f t="shared" si="7"/>
        <v>1</v>
      </c>
      <c r="K129" s="42"/>
    </row>
    <row r="130" spans="1:11" x14ac:dyDescent="0.25">
      <c r="A130" s="46">
        <v>121</v>
      </c>
      <c r="B130" s="7"/>
      <c r="C130" s="7"/>
      <c r="D130" s="7"/>
      <c r="E130" s="7"/>
      <c r="F130" s="228"/>
      <c r="G130" s="396" t="str">
        <f>IF(OR($B130="",$C130="",$D130="",$F130&lt;an_initial,$F130&gt;an_final,$I130=FALSE),"",(HLOOKUP(E130,ii12punctaje,2,FALSE))*VLOOKUP(J130,Coef!$E$2:$F$17,2,FALSE))</f>
        <v/>
      </c>
      <c r="H130" s="412" t="str">
        <f t="shared" si="4"/>
        <v/>
      </c>
      <c r="I130" s="413" t="b">
        <f t="shared" si="5"/>
        <v>0</v>
      </c>
      <c r="J130" s="414">
        <f t="shared" si="7"/>
        <v>1</v>
      </c>
      <c r="K130" s="42"/>
    </row>
    <row r="131" spans="1:11" x14ac:dyDescent="0.25">
      <c r="A131" s="46">
        <v>122</v>
      </c>
      <c r="B131" s="7"/>
      <c r="C131" s="7"/>
      <c r="D131" s="7"/>
      <c r="E131" s="7"/>
      <c r="F131" s="228"/>
      <c r="G131" s="396" t="str">
        <f>IF(OR($B131="",$C131="",$D131="",$F131&lt;an_initial,$F131&gt;an_final,$I131=FALSE),"",(HLOOKUP(E131,ii12punctaje,2,FALSE))*VLOOKUP(J131,Coef!$E$2:$F$17,2,FALSE))</f>
        <v/>
      </c>
      <c r="H131" s="412" t="str">
        <f t="shared" si="4"/>
        <v/>
      </c>
      <c r="I131" s="413" t="b">
        <f t="shared" si="5"/>
        <v>0</v>
      </c>
      <c r="J131" s="414">
        <f t="shared" si="7"/>
        <v>1</v>
      </c>
      <c r="K131" s="42"/>
    </row>
    <row r="132" spans="1:11" x14ac:dyDescent="0.25">
      <c r="A132" s="46">
        <v>123</v>
      </c>
      <c r="B132" s="7"/>
      <c r="C132" s="7"/>
      <c r="D132" s="7"/>
      <c r="E132" s="7"/>
      <c r="F132" s="228"/>
      <c r="G132" s="396" t="str">
        <f>IF(OR($B132="",$C132="",$D132="",$F132&lt;an_initial,$F132&gt;an_final,$I132=FALSE),"",(HLOOKUP(E132,ii12punctaje,2,FALSE))*VLOOKUP(J132,Coef!$E$2:$F$17,2,FALSE))</f>
        <v/>
      </c>
      <c r="H132" s="412" t="str">
        <f t="shared" si="4"/>
        <v/>
      </c>
      <c r="I132" s="413" t="b">
        <f t="shared" si="5"/>
        <v>0</v>
      </c>
      <c r="J132" s="414">
        <f t="shared" si="7"/>
        <v>1</v>
      </c>
      <c r="K132" s="42"/>
    </row>
    <row r="133" spans="1:11" x14ac:dyDescent="0.25">
      <c r="A133" s="46">
        <v>124</v>
      </c>
      <c r="B133" s="7"/>
      <c r="C133" s="7"/>
      <c r="D133" s="7"/>
      <c r="E133" s="7"/>
      <c r="F133" s="228"/>
      <c r="G133" s="396" t="str">
        <f>IF(OR($B133="",$C133="",$D133="",$F133&lt;an_initial,$F133&gt;an_final,$I133=FALSE),"",(HLOOKUP(E133,ii12punctaje,2,FALSE))*VLOOKUP(J133,Coef!$E$2:$F$17,2,FALSE))</f>
        <v/>
      </c>
      <c r="H133" s="412" t="str">
        <f t="shared" si="4"/>
        <v/>
      </c>
      <c r="I133" s="413" t="b">
        <f t="shared" si="5"/>
        <v>0</v>
      </c>
      <c r="J133" s="414">
        <f t="shared" si="7"/>
        <v>1</v>
      </c>
      <c r="K133" s="42"/>
    </row>
    <row r="134" spans="1:11" x14ac:dyDescent="0.25">
      <c r="A134" s="46">
        <v>125</v>
      </c>
      <c r="B134" s="7"/>
      <c r="C134" s="7"/>
      <c r="D134" s="7"/>
      <c r="E134" s="7"/>
      <c r="F134" s="228"/>
      <c r="G134" s="396" t="str">
        <f>IF(OR($B134="",$C134="",$D134="",$F134&lt;an_initial,$F134&gt;an_final,$I134=FALSE),"",(HLOOKUP(E134,ii12punctaje,2,FALSE))*VLOOKUP(J134,Coef!$E$2:$F$17,2,FALSE))</f>
        <v/>
      </c>
      <c r="H134" s="412" t="str">
        <f t="shared" si="4"/>
        <v/>
      </c>
      <c r="I134" s="413" t="b">
        <f t="shared" si="5"/>
        <v>0</v>
      </c>
      <c r="J134" s="414">
        <f t="shared" si="7"/>
        <v>1</v>
      </c>
      <c r="K134" s="42"/>
    </row>
    <row r="135" spans="1:11" x14ac:dyDescent="0.25">
      <c r="A135" s="46">
        <v>126</v>
      </c>
      <c r="B135" s="7"/>
      <c r="C135" s="7"/>
      <c r="D135" s="7"/>
      <c r="E135" s="7"/>
      <c r="F135" s="228"/>
      <c r="G135" s="396" t="str">
        <f>IF(OR($B135="",$C135="",$D135="",$F135&lt;an_initial,$F135&gt;an_final,$I135=FALSE),"",(HLOOKUP(E135,ii12punctaje,2,FALSE))*VLOOKUP(J135,Coef!$E$2:$F$17,2,FALSE))</f>
        <v/>
      </c>
      <c r="H135" s="412" t="str">
        <f t="shared" si="4"/>
        <v/>
      </c>
      <c r="I135" s="413" t="b">
        <f t="shared" si="5"/>
        <v>0</v>
      </c>
      <c r="J135" s="414">
        <f t="shared" si="7"/>
        <v>1</v>
      </c>
      <c r="K135" s="42"/>
    </row>
    <row r="136" spans="1:11" x14ac:dyDescent="0.25">
      <c r="A136" s="46">
        <v>127</v>
      </c>
      <c r="B136" s="7"/>
      <c r="C136" s="7"/>
      <c r="D136" s="7"/>
      <c r="E136" s="7"/>
      <c r="F136" s="228"/>
      <c r="G136" s="396" t="str">
        <f>IF(OR($B136="",$C136="",$D136="",$F136&lt;an_initial,$F136&gt;an_final,$I136=FALSE),"",(HLOOKUP(E136,ii12punctaje,2,FALSE))*VLOOKUP(J136,Coef!$E$2:$F$17,2,FALSE))</f>
        <v/>
      </c>
      <c r="H136" s="412" t="str">
        <f t="shared" si="4"/>
        <v/>
      </c>
      <c r="I136" s="413" t="b">
        <f t="shared" si="5"/>
        <v>0</v>
      </c>
      <c r="J136" s="414">
        <f t="shared" si="7"/>
        <v>1</v>
      </c>
      <c r="K136" s="42"/>
    </row>
    <row r="137" spans="1:11" x14ac:dyDescent="0.25">
      <c r="A137" s="46">
        <v>128</v>
      </c>
      <c r="B137" s="7"/>
      <c r="C137" s="7"/>
      <c r="D137" s="7"/>
      <c r="E137" s="7"/>
      <c r="F137" s="228"/>
      <c r="G137" s="396" t="str">
        <f>IF(OR($B137="",$C137="",$D137="",$F137&lt;an_initial,$F137&gt;an_final,$I137=FALSE),"",(HLOOKUP(E137,ii12punctaje,2,FALSE))*VLOOKUP(J137,Coef!$E$2:$F$17,2,FALSE))</f>
        <v/>
      </c>
      <c r="H137" s="412" t="str">
        <f t="shared" si="4"/>
        <v/>
      </c>
      <c r="I137" s="413" t="b">
        <f t="shared" si="5"/>
        <v>0</v>
      </c>
      <c r="J137" s="414">
        <f t="shared" si="7"/>
        <v>1</v>
      </c>
      <c r="K137" s="42"/>
    </row>
    <row r="138" spans="1:11" x14ac:dyDescent="0.25">
      <c r="A138" s="46">
        <v>129</v>
      </c>
      <c r="B138" s="7"/>
      <c r="C138" s="7"/>
      <c r="D138" s="7"/>
      <c r="E138" s="7"/>
      <c r="F138" s="228"/>
      <c r="G138" s="396" t="str">
        <f>IF(OR($B138="",$C138="",$D138="",$F138&lt;an_initial,$F138&gt;an_final,$I138=FALSE),"",(HLOOKUP(E138,ii12punctaje,2,FALSE))*VLOOKUP(J138,Coef!$E$2:$F$17,2,FALSE))</f>
        <v/>
      </c>
      <c r="H138" s="412" t="str">
        <f t="shared" ref="H138:H201" si="8">IF(OR($B138="",$C138="",$D138="",$F138&gt;an_final,$I138=FALSE),"",IF($F138&gt;=an_initial,1,""))</f>
        <v/>
      </c>
      <c r="I138" s="413" t="b">
        <f t="shared" ref="I138:I201" si="9">IF(nume_candidat="",FALSE,ISNUMBER(SEARCH(nume_candidat,$B138)))</f>
        <v>0</v>
      </c>
      <c r="J138" s="414">
        <f t="shared" ref="J138:J169" si="10">LEN(B138)-LEN(SUBSTITUTE(B138,",",""))+1</f>
        <v>1</v>
      </c>
      <c r="K138" s="42"/>
    </row>
    <row r="139" spans="1:11" x14ac:dyDescent="0.25">
      <c r="A139" s="46">
        <v>130</v>
      </c>
      <c r="B139" s="7"/>
      <c r="C139" s="7"/>
      <c r="D139" s="7"/>
      <c r="E139" s="7"/>
      <c r="F139" s="228"/>
      <c r="G139" s="396" t="str">
        <f>IF(OR($B139="",$C139="",$D139="",$F139&lt;an_initial,$F139&gt;an_final,$I139=FALSE),"",(HLOOKUP(E139,ii12punctaje,2,FALSE))*VLOOKUP(J139,Coef!$E$2:$F$17,2,FALSE))</f>
        <v/>
      </c>
      <c r="H139" s="412" t="str">
        <f t="shared" si="8"/>
        <v/>
      </c>
      <c r="I139" s="413" t="b">
        <f t="shared" si="9"/>
        <v>0</v>
      </c>
      <c r="J139" s="414">
        <f t="shared" si="10"/>
        <v>1</v>
      </c>
      <c r="K139" s="42"/>
    </row>
    <row r="140" spans="1:11" x14ac:dyDescent="0.25">
      <c r="A140" s="46">
        <v>131</v>
      </c>
      <c r="B140" s="7"/>
      <c r="C140" s="7"/>
      <c r="D140" s="7"/>
      <c r="E140" s="7"/>
      <c r="F140" s="228"/>
      <c r="G140" s="396" t="str">
        <f>IF(OR($B140="",$C140="",$D140="",$F140&lt;an_initial,$F140&gt;an_final,$I140=FALSE),"",(HLOOKUP(E140,ii12punctaje,2,FALSE))*VLOOKUP(J140,Coef!$E$2:$F$17,2,FALSE))</f>
        <v/>
      </c>
      <c r="H140" s="412" t="str">
        <f t="shared" si="8"/>
        <v/>
      </c>
      <c r="I140" s="413" t="b">
        <f t="shared" si="9"/>
        <v>0</v>
      </c>
      <c r="J140" s="414">
        <f t="shared" si="10"/>
        <v>1</v>
      </c>
      <c r="K140" s="42"/>
    </row>
    <row r="141" spans="1:11" x14ac:dyDescent="0.25">
      <c r="A141" s="46">
        <v>132</v>
      </c>
      <c r="B141" s="7"/>
      <c r="C141" s="7"/>
      <c r="D141" s="7"/>
      <c r="E141" s="7"/>
      <c r="F141" s="228"/>
      <c r="G141" s="396" t="str">
        <f>IF(OR($B141="",$C141="",$D141="",$F141&lt;an_initial,$F141&gt;an_final,$I141=FALSE),"",(HLOOKUP(E141,ii12punctaje,2,FALSE))*VLOOKUP(J141,Coef!$E$2:$F$17,2,FALSE))</f>
        <v/>
      </c>
      <c r="H141" s="412" t="str">
        <f t="shared" si="8"/>
        <v/>
      </c>
      <c r="I141" s="413" t="b">
        <f t="shared" si="9"/>
        <v>0</v>
      </c>
      <c r="J141" s="414">
        <f t="shared" si="10"/>
        <v>1</v>
      </c>
      <c r="K141" s="42"/>
    </row>
    <row r="142" spans="1:11" x14ac:dyDescent="0.25">
      <c r="A142" s="46">
        <v>133</v>
      </c>
      <c r="B142" s="7"/>
      <c r="C142" s="7"/>
      <c r="D142" s="7"/>
      <c r="E142" s="7"/>
      <c r="F142" s="228"/>
      <c r="G142" s="396" t="str">
        <f>IF(OR($B142="",$C142="",$D142="",$F142&lt;an_initial,$F142&gt;an_final,$I142=FALSE),"",(HLOOKUP(E142,ii12punctaje,2,FALSE))*VLOOKUP(J142,Coef!$E$2:$F$17,2,FALSE))</f>
        <v/>
      </c>
      <c r="H142" s="412" t="str">
        <f t="shared" si="8"/>
        <v/>
      </c>
      <c r="I142" s="413" t="b">
        <f t="shared" si="9"/>
        <v>0</v>
      </c>
      <c r="J142" s="414">
        <f t="shared" si="10"/>
        <v>1</v>
      </c>
      <c r="K142" s="42"/>
    </row>
    <row r="143" spans="1:11" x14ac:dyDescent="0.25">
      <c r="A143" s="46">
        <v>134</v>
      </c>
      <c r="B143" s="7"/>
      <c r="C143" s="7"/>
      <c r="D143" s="7"/>
      <c r="E143" s="7"/>
      <c r="F143" s="228"/>
      <c r="G143" s="396" t="str">
        <f>IF(OR($B143="",$C143="",$D143="",$F143&lt;an_initial,$F143&gt;an_final,$I143=FALSE),"",(HLOOKUP(E143,ii12punctaje,2,FALSE))*VLOOKUP(J143,Coef!$E$2:$F$17,2,FALSE))</f>
        <v/>
      </c>
      <c r="H143" s="412" t="str">
        <f t="shared" si="8"/>
        <v/>
      </c>
      <c r="I143" s="413" t="b">
        <f t="shared" si="9"/>
        <v>0</v>
      </c>
      <c r="J143" s="414">
        <f t="shared" si="10"/>
        <v>1</v>
      </c>
      <c r="K143" s="42"/>
    </row>
    <row r="144" spans="1:11" x14ac:dyDescent="0.25">
      <c r="A144" s="46">
        <v>135</v>
      </c>
      <c r="B144" s="7"/>
      <c r="C144" s="7"/>
      <c r="D144" s="7"/>
      <c r="E144" s="7"/>
      <c r="F144" s="228"/>
      <c r="G144" s="396" t="str">
        <f>IF(OR($B144="",$C144="",$D144="",$F144&lt;an_initial,$F144&gt;an_final,$I144=FALSE),"",(HLOOKUP(E144,ii12punctaje,2,FALSE))*VLOOKUP(J144,Coef!$E$2:$F$17,2,FALSE))</f>
        <v/>
      </c>
      <c r="H144" s="412" t="str">
        <f t="shared" si="8"/>
        <v/>
      </c>
      <c r="I144" s="413" t="b">
        <f t="shared" si="9"/>
        <v>0</v>
      </c>
      <c r="J144" s="414">
        <f t="shared" si="10"/>
        <v>1</v>
      </c>
      <c r="K144" s="42"/>
    </row>
    <row r="145" spans="1:11" x14ac:dyDescent="0.25">
      <c r="A145" s="46">
        <v>136</v>
      </c>
      <c r="B145" s="7"/>
      <c r="C145" s="7"/>
      <c r="D145" s="7"/>
      <c r="E145" s="7"/>
      <c r="F145" s="228"/>
      <c r="G145" s="396" t="str">
        <f>IF(OR($B145="",$C145="",$D145="",$F145&lt;an_initial,$F145&gt;an_final,$I145=FALSE),"",(HLOOKUP(E145,ii12punctaje,2,FALSE))*VLOOKUP(J145,Coef!$E$2:$F$17,2,FALSE))</f>
        <v/>
      </c>
      <c r="H145" s="412" t="str">
        <f t="shared" si="8"/>
        <v/>
      </c>
      <c r="I145" s="413" t="b">
        <f t="shared" si="9"/>
        <v>0</v>
      </c>
      <c r="J145" s="414">
        <f t="shared" si="10"/>
        <v>1</v>
      </c>
      <c r="K145" s="42"/>
    </row>
    <row r="146" spans="1:11" x14ac:dyDescent="0.25">
      <c r="A146" s="46">
        <v>137</v>
      </c>
      <c r="B146" s="7"/>
      <c r="C146" s="7"/>
      <c r="D146" s="7"/>
      <c r="E146" s="7"/>
      <c r="F146" s="228"/>
      <c r="G146" s="396" t="str">
        <f>IF(OR($B146="",$C146="",$D146="",$F146&lt;an_initial,$F146&gt;an_final,$I146=FALSE),"",(HLOOKUP(E146,ii12punctaje,2,FALSE))*VLOOKUP(J146,Coef!$E$2:$F$17,2,FALSE))</f>
        <v/>
      </c>
      <c r="H146" s="412" t="str">
        <f t="shared" si="8"/>
        <v/>
      </c>
      <c r="I146" s="413" t="b">
        <f t="shared" si="9"/>
        <v>0</v>
      </c>
      <c r="J146" s="414">
        <f t="shared" si="10"/>
        <v>1</v>
      </c>
      <c r="K146" s="42"/>
    </row>
    <row r="147" spans="1:11" x14ac:dyDescent="0.25">
      <c r="A147" s="46">
        <v>138</v>
      </c>
      <c r="B147" s="7"/>
      <c r="C147" s="7"/>
      <c r="D147" s="7"/>
      <c r="E147" s="7"/>
      <c r="F147" s="228"/>
      <c r="G147" s="396" t="str">
        <f>IF(OR($B147="",$C147="",$D147="",$F147&lt;an_initial,$F147&gt;an_final,$I147=FALSE),"",(HLOOKUP(E147,ii12punctaje,2,FALSE))*VLOOKUP(J147,Coef!$E$2:$F$17,2,FALSE))</f>
        <v/>
      </c>
      <c r="H147" s="412" t="str">
        <f t="shared" si="8"/>
        <v/>
      </c>
      <c r="I147" s="413" t="b">
        <f t="shared" si="9"/>
        <v>0</v>
      </c>
      <c r="J147" s="414">
        <f t="shared" si="10"/>
        <v>1</v>
      </c>
      <c r="K147" s="42"/>
    </row>
    <row r="148" spans="1:11" x14ac:dyDescent="0.25">
      <c r="A148" s="46">
        <v>139</v>
      </c>
      <c r="B148" s="7"/>
      <c r="C148" s="7"/>
      <c r="D148" s="7"/>
      <c r="E148" s="7"/>
      <c r="F148" s="228"/>
      <c r="G148" s="396" t="str">
        <f>IF(OR($B148="",$C148="",$D148="",$F148&lt;an_initial,$F148&gt;an_final,$I148=FALSE),"",(HLOOKUP(E148,ii12punctaje,2,FALSE))*VLOOKUP(J148,Coef!$E$2:$F$17,2,FALSE))</f>
        <v/>
      </c>
      <c r="H148" s="412" t="str">
        <f t="shared" si="8"/>
        <v/>
      </c>
      <c r="I148" s="413" t="b">
        <f t="shared" si="9"/>
        <v>0</v>
      </c>
      <c r="J148" s="414">
        <f t="shared" si="10"/>
        <v>1</v>
      </c>
      <c r="K148" s="42"/>
    </row>
    <row r="149" spans="1:11" x14ac:dyDescent="0.25">
      <c r="A149" s="46">
        <v>140</v>
      </c>
      <c r="B149" s="7"/>
      <c r="C149" s="7"/>
      <c r="D149" s="7"/>
      <c r="E149" s="7"/>
      <c r="F149" s="228"/>
      <c r="G149" s="396" t="str">
        <f>IF(OR($B149="",$C149="",$D149="",$F149&lt;an_initial,$F149&gt;an_final,$I149=FALSE),"",(HLOOKUP(E149,ii12punctaje,2,FALSE))*VLOOKUP(J149,Coef!$E$2:$F$17,2,FALSE))</f>
        <v/>
      </c>
      <c r="H149" s="412" t="str">
        <f t="shared" si="8"/>
        <v/>
      </c>
      <c r="I149" s="413" t="b">
        <f t="shared" si="9"/>
        <v>0</v>
      </c>
      <c r="J149" s="414">
        <f t="shared" si="10"/>
        <v>1</v>
      </c>
      <c r="K149" s="42"/>
    </row>
    <row r="150" spans="1:11" x14ac:dyDescent="0.25">
      <c r="A150" s="46">
        <v>141</v>
      </c>
      <c r="B150" s="7"/>
      <c r="C150" s="7"/>
      <c r="D150" s="7"/>
      <c r="E150" s="7"/>
      <c r="F150" s="228"/>
      <c r="G150" s="396" t="str">
        <f>IF(OR($B150="",$C150="",$D150="",$F150&lt;an_initial,$F150&gt;an_final,$I150=FALSE),"",(HLOOKUP(E150,ii12punctaje,2,FALSE))*VLOOKUP(J150,Coef!$E$2:$F$17,2,FALSE))</f>
        <v/>
      </c>
      <c r="H150" s="412" t="str">
        <f t="shared" si="8"/>
        <v/>
      </c>
      <c r="I150" s="413" t="b">
        <f t="shared" si="9"/>
        <v>0</v>
      </c>
      <c r="J150" s="414">
        <f t="shared" si="10"/>
        <v>1</v>
      </c>
      <c r="K150" s="42"/>
    </row>
    <row r="151" spans="1:11" x14ac:dyDescent="0.25">
      <c r="A151" s="46">
        <v>142</v>
      </c>
      <c r="B151" s="7"/>
      <c r="C151" s="7"/>
      <c r="D151" s="7"/>
      <c r="E151" s="7"/>
      <c r="F151" s="228"/>
      <c r="G151" s="396" t="str">
        <f>IF(OR($B151="",$C151="",$D151="",$F151&lt;an_initial,$F151&gt;an_final,$I151=FALSE),"",(HLOOKUP(E151,ii12punctaje,2,FALSE))*VLOOKUP(J151,Coef!$E$2:$F$17,2,FALSE))</f>
        <v/>
      </c>
      <c r="H151" s="412" t="str">
        <f t="shared" si="8"/>
        <v/>
      </c>
      <c r="I151" s="413" t="b">
        <f t="shared" si="9"/>
        <v>0</v>
      </c>
      <c r="J151" s="414">
        <f t="shared" si="10"/>
        <v>1</v>
      </c>
      <c r="K151" s="42"/>
    </row>
    <row r="152" spans="1:11" x14ac:dyDescent="0.25">
      <c r="A152" s="46">
        <v>143</v>
      </c>
      <c r="B152" s="7"/>
      <c r="C152" s="7"/>
      <c r="D152" s="7"/>
      <c r="E152" s="7"/>
      <c r="F152" s="228"/>
      <c r="G152" s="396" t="str">
        <f>IF(OR($B152="",$C152="",$D152="",$F152&lt;an_initial,$F152&gt;an_final,$I152=FALSE),"",(HLOOKUP(E152,ii12punctaje,2,FALSE))*VLOOKUP(J152,Coef!$E$2:$F$17,2,FALSE))</f>
        <v/>
      </c>
      <c r="H152" s="412" t="str">
        <f t="shared" si="8"/>
        <v/>
      </c>
      <c r="I152" s="413" t="b">
        <f t="shared" si="9"/>
        <v>0</v>
      </c>
      <c r="J152" s="414">
        <f t="shared" si="10"/>
        <v>1</v>
      </c>
      <c r="K152" s="42"/>
    </row>
    <row r="153" spans="1:11" x14ac:dyDescent="0.25">
      <c r="A153" s="46">
        <v>144</v>
      </c>
      <c r="B153" s="7"/>
      <c r="C153" s="7"/>
      <c r="D153" s="7"/>
      <c r="E153" s="7"/>
      <c r="F153" s="228"/>
      <c r="G153" s="396" t="str">
        <f>IF(OR($B153="",$C153="",$D153="",$F153&lt;an_initial,$F153&gt;an_final,$I153=FALSE),"",(HLOOKUP(E153,ii12punctaje,2,FALSE))*VLOOKUP(J153,Coef!$E$2:$F$17,2,FALSE))</f>
        <v/>
      </c>
      <c r="H153" s="412" t="str">
        <f t="shared" si="8"/>
        <v/>
      </c>
      <c r="I153" s="413" t="b">
        <f t="shared" si="9"/>
        <v>0</v>
      </c>
      <c r="J153" s="414">
        <f t="shared" si="10"/>
        <v>1</v>
      </c>
      <c r="K153" s="42"/>
    </row>
    <row r="154" spans="1:11" x14ac:dyDescent="0.25">
      <c r="A154" s="46">
        <v>145</v>
      </c>
      <c r="B154" s="7"/>
      <c r="C154" s="7"/>
      <c r="D154" s="7"/>
      <c r="E154" s="7"/>
      <c r="F154" s="228"/>
      <c r="G154" s="396" t="str">
        <f>IF(OR($B154="",$C154="",$D154="",$F154&lt;an_initial,$F154&gt;an_final,$I154=FALSE),"",(HLOOKUP(E154,ii12punctaje,2,FALSE))*VLOOKUP(J154,Coef!$E$2:$F$17,2,FALSE))</f>
        <v/>
      </c>
      <c r="H154" s="412" t="str">
        <f t="shared" si="8"/>
        <v/>
      </c>
      <c r="I154" s="413" t="b">
        <f t="shared" si="9"/>
        <v>0</v>
      </c>
      <c r="J154" s="414">
        <f t="shared" si="10"/>
        <v>1</v>
      </c>
      <c r="K154" s="42"/>
    </row>
    <row r="155" spans="1:11" x14ac:dyDescent="0.25">
      <c r="A155" s="46">
        <v>146</v>
      </c>
      <c r="B155" s="7"/>
      <c r="C155" s="7"/>
      <c r="D155" s="7"/>
      <c r="E155" s="7"/>
      <c r="F155" s="228"/>
      <c r="G155" s="396" t="str">
        <f>IF(OR($B155="",$C155="",$D155="",$F155&lt;an_initial,$F155&gt;an_final,$I155=FALSE),"",(HLOOKUP(E155,ii12punctaje,2,FALSE))*VLOOKUP(J155,Coef!$E$2:$F$17,2,FALSE))</f>
        <v/>
      </c>
      <c r="H155" s="412" t="str">
        <f t="shared" si="8"/>
        <v/>
      </c>
      <c r="I155" s="413" t="b">
        <f t="shared" si="9"/>
        <v>0</v>
      </c>
      <c r="J155" s="414">
        <f t="shared" si="10"/>
        <v>1</v>
      </c>
      <c r="K155" s="42"/>
    </row>
    <row r="156" spans="1:11" x14ac:dyDescent="0.25">
      <c r="A156" s="46">
        <v>147</v>
      </c>
      <c r="B156" s="7"/>
      <c r="C156" s="7"/>
      <c r="D156" s="7"/>
      <c r="E156" s="7"/>
      <c r="F156" s="228"/>
      <c r="G156" s="396" t="str">
        <f>IF(OR($B156="",$C156="",$D156="",$F156&lt;an_initial,$F156&gt;an_final,$I156=FALSE),"",(HLOOKUP(E156,ii12punctaje,2,FALSE))*VLOOKUP(J156,Coef!$E$2:$F$17,2,FALSE))</f>
        <v/>
      </c>
      <c r="H156" s="412" t="str">
        <f t="shared" si="8"/>
        <v/>
      </c>
      <c r="I156" s="413" t="b">
        <f t="shared" si="9"/>
        <v>0</v>
      </c>
      <c r="J156" s="414">
        <f t="shared" si="10"/>
        <v>1</v>
      </c>
      <c r="K156" s="42"/>
    </row>
    <row r="157" spans="1:11" x14ac:dyDescent="0.25">
      <c r="A157" s="46">
        <v>148</v>
      </c>
      <c r="B157" s="7"/>
      <c r="C157" s="7"/>
      <c r="D157" s="7"/>
      <c r="E157" s="7"/>
      <c r="F157" s="228"/>
      <c r="G157" s="396" t="str">
        <f>IF(OR($B157="",$C157="",$D157="",$F157&lt;an_initial,$F157&gt;an_final,$I157=FALSE),"",(HLOOKUP(E157,ii12punctaje,2,FALSE))*VLOOKUP(J157,Coef!$E$2:$F$17,2,FALSE))</f>
        <v/>
      </c>
      <c r="H157" s="412" t="str">
        <f t="shared" si="8"/>
        <v/>
      </c>
      <c r="I157" s="413" t="b">
        <f t="shared" si="9"/>
        <v>0</v>
      </c>
      <c r="J157" s="414">
        <f t="shared" si="10"/>
        <v>1</v>
      </c>
      <c r="K157" s="42"/>
    </row>
    <row r="158" spans="1:11" x14ac:dyDescent="0.25">
      <c r="A158" s="46">
        <v>149</v>
      </c>
      <c r="B158" s="7"/>
      <c r="C158" s="7"/>
      <c r="D158" s="7"/>
      <c r="E158" s="7"/>
      <c r="F158" s="228"/>
      <c r="G158" s="396" t="str">
        <f>IF(OR($B158="",$C158="",$D158="",$F158&lt;an_initial,$F158&gt;an_final,$I158=FALSE),"",(HLOOKUP(E158,ii12punctaje,2,FALSE))*VLOOKUP(J158,Coef!$E$2:$F$17,2,FALSE))</f>
        <v/>
      </c>
      <c r="H158" s="412" t="str">
        <f t="shared" si="8"/>
        <v/>
      </c>
      <c r="I158" s="413" t="b">
        <f t="shared" si="9"/>
        <v>0</v>
      </c>
      <c r="J158" s="414">
        <f t="shared" si="10"/>
        <v>1</v>
      </c>
      <c r="K158" s="42"/>
    </row>
    <row r="159" spans="1:11" x14ac:dyDescent="0.25">
      <c r="A159" s="46">
        <v>150</v>
      </c>
      <c r="B159" s="7"/>
      <c r="C159" s="7"/>
      <c r="D159" s="7"/>
      <c r="E159" s="7"/>
      <c r="F159" s="228"/>
      <c r="G159" s="396" t="str">
        <f>IF(OR($B159="",$C159="",$D159="",$F159&lt;an_initial,$F159&gt;an_final,$I159=FALSE),"",(HLOOKUP(E159,ii12punctaje,2,FALSE))*VLOOKUP(J159,Coef!$E$2:$F$17,2,FALSE))</f>
        <v/>
      </c>
      <c r="H159" s="412" t="str">
        <f t="shared" si="8"/>
        <v/>
      </c>
      <c r="I159" s="413" t="b">
        <f t="shared" si="9"/>
        <v>0</v>
      </c>
      <c r="J159" s="414">
        <f t="shared" si="10"/>
        <v>1</v>
      </c>
      <c r="K159" s="42"/>
    </row>
    <row r="160" spans="1:11" x14ac:dyDescent="0.25">
      <c r="A160" s="46">
        <v>151</v>
      </c>
      <c r="B160" s="7"/>
      <c r="C160" s="7"/>
      <c r="D160" s="7"/>
      <c r="E160" s="7"/>
      <c r="F160" s="228"/>
      <c r="G160" s="396" t="str">
        <f>IF(OR($B160="",$C160="",$D160="",$F160&lt;an_initial,$F160&gt;an_final,$I160=FALSE),"",(HLOOKUP(E160,ii12punctaje,2,FALSE))*VLOOKUP(J160,Coef!$E$2:$F$17,2,FALSE))</f>
        <v/>
      </c>
      <c r="H160" s="412" t="str">
        <f t="shared" si="8"/>
        <v/>
      </c>
      <c r="I160" s="413" t="b">
        <f t="shared" si="9"/>
        <v>0</v>
      </c>
      <c r="J160" s="414">
        <f t="shared" si="10"/>
        <v>1</v>
      </c>
      <c r="K160" s="42"/>
    </row>
    <row r="161" spans="1:11" x14ac:dyDescent="0.25">
      <c r="A161" s="46">
        <v>152</v>
      </c>
      <c r="B161" s="7"/>
      <c r="C161" s="7"/>
      <c r="D161" s="7"/>
      <c r="E161" s="7"/>
      <c r="F161" s="228"/>
      <c r="G161" s="396" t="str">
        <f>IF(OR($B161="",$C161="",$D161="",$F161&lt;an_initial,$F161&gt;an_final,$I161=FALSE),"",(HLOOKUP(E161,ii12punctaje,2,FALSE))*VLOOKUP(J161,Coef!$E$2:$F$17,2,FALSE))</f>
        <v/>
      </c>
      <c r="H161" s="412" t="str">
        <f t="shared" si="8"/>
        <v/>
      </c>
      <c r="I161" s="413" t="b">
        <f t="shared" si="9"/>
        <v>0</v>
      </c>
      <c r="J161" s="414">
        <f t="shared" si="10"/>
        <v>1</v>
      </c>
      <c r="K161" s="42"/>
    </row>
    <row r="162" spans="1:11" x14ac:dyDescent="0.25">
      <c r="A162" s="46">
        <v>153</v>
      </c>
      <c r="B162" s="7"/>
      <c r="C162" s="7"/>
      <c r="D162" s="7"/>
      <c r="E162" s="7"/>
      <c r="F162" s="228"/>
      <c r="G162" s="396" t="str">
        <f>IF(OR($B162="",$C162="",$D162="",$F162&lt;an_initial,$F162&gt;an_final,$I162=FALSE),"",(HLOOKUP(E162,ii12punctaje,2,FALSE))*VLOOKUP(J162,Coef!$E$2:$F$17,2,FALSE))</f>
        <v/>
      </c>
      <c r="H162" s="412" t="str">
        <f t="shared" si="8"/>
        <v/>
      </c>
      <c r="I162" s="413" t="b">
        <f t="shared" si="9"/>
        <v>0</v>
      </c>
      <c r="J162" s="414">
        <f t="shared" si="10"/>
        <v>1</v>
      </c>
      <c r="K162" s="42"/>
    </row>
    <row r="163" spans="1:11" x14ac:dyDescent="0.25">
      <c r="A163" s="46">
        <v>154</v>
      </c>
      <c r="B163" s="7"/>
      <c r="C163" s="7"/>
      <c r="D163" s="7"/>
      <c r="E163" s="7"/>
      <c r="F163" s="228"/>
      <c r="G163" s="396" t="str">
        <f>IF(OR($B163="",$C163="",$D163="",$F163&lt;an_initial,$F163&gt;an_final,$I163=FALSE),"",(HLOOKUP(E163,ii12punctaje,2,FALSE))*VLOOKUP(J163,Coef!$E$2:$F$17,2,FALSE))</f>
        <v/>
      </c>
      <c r="H163" s="412" t="str">
        <f t="shared" si="8"/>
        <v/>
      </c>
      <c r="I163" s="413" t="b">
        <f t="shared" si="9"/>
        <v>0</v>
      </c>
      <c r="J163" s="414">
        <f t="shared" si="10"/>
        <v>1</v>
      </c>
      <c r="K163" s="42"/>
    </row>
    <row r="164" spans="1:11" x14ac:dyDescent="0.25">
      <c r="A164" s="46">
        <v>155</v>
      </c>
      <c r="B164" s="7"/>
      <c r="C164" s="7"/>
      <c r="D164" s="7"/>
      <c r="E164" s="7"/>
      <c r="F164" s="228"/>
      <c r="G164" s="396" t="str">
        <f>IF(OR($B164="",$C164="",$D164="",$F164&lt;an_initial,$F164&gt;an_final,$I164=FALSE),"",(HLOOKUP(E164,ii12punctaje,2,FALSE))*VLOOKUP(J164,Coef!$E$2:$F$17,2,FALSE))</f>
        <v/>
      </c>
      <c r="H164" s="412" t="str">
        <f t="shared" si="8"/>
        <v/>
      </c>
      <c r="I164" s="413" t="b">
        <f t="shared" si="9"/>
        <v>0</v>
      </c>
      <c r="J164" s="414">
        <f t="shared" si="10"/>
        <v>1</v>
      </c>
      <c r="K164" s="42"/>
    </row>
    <row r="165" spans="1:11" x14ac:dyDescent="0.25">
      <c r="A165" s="46">
        <v>156</v>
      </c>
      <c r="B165" s="7"/>
      <c r="C165" s="7"/>
      <c r="D165" s="7"/>
      <c r="E165" s="7"/>
      <c r="F165" s="228"/>
      <c r="G165" s="396" t="str">
        <f>IF(OR($B165="",$C165="",$D165="",$F165&lt;an_initial,$F165&gt;an_final,$I165=FALSE),"",(HLOOKUP(E165,ii12punctaje,2,FALSE))*VLOOKUP(J165,Coef!$E$2:$F$17,2,FALSE))</f>
        <v/>
      </c>
      <c r="H165" s="412" t="str">
        <f t="shared" si="8"/>
        <v/>
      </c>
      <c r="I165" s="413" t="b">
        <f t="shared" si="9"/>
        <v>0</v>
      </c>
      <c r="J165" s="414">
        <f t="shared" si="10"/>
        <v>1</v>
      </c>
      <c r="K165" s="42"/>
    </row>
    <row r="166" spans="1:11" x14ac:dyDescent="0.25">
      <c r="A166" s="46">
        <v>157</v>
      </c>
      <c r="B166" s="7"/>
      <c r="C166" s="7"/>
      <c r="D166" s="7"/>
      <c r="E166" s="7"/>
      <c r="F166" s="228"/>
      <c r="G166" s="396" t="str">
        <f>IF(OR($B166="",$C166="",$D166="",$F166&lt;an_initial,$F166&gt;an_final,$I166=FALSE),"",(HLOOKUP(E166,ii12punctaje,2,FALSE))*VLOOKUP(J166,Coef!$E$2:$F$17,2,FALSE))</f>
        <v/>
      </c>
      <c r="H166" s="412" t="str">
        <f t="shared" si="8"/>
        <v/>
      </c>
      <c r="I166" s="413" t="b">
        <f t="shared" si="9"/>
        <v>0</v>
      </c>
      <c r="J166" s="414">
        <f t="shared" si="10"/>
        <v>1</v>
      </c>
      <c r="K166" s="42"/>
    </row>
    <row r="167" spans="1:11" x14ac:dyDescent="0.25">
      <c r="A167" s="46">
        <v>158</v>
      </c>
      <c r="B167" s="7"/>
      <c r="C167" s="7"/>
      <c r="D167" s="7"/>
      <c r="E167" s="7"/>
      <c r="F167" s="228"/>
      <c r="G167" s="396" t="str">
        <f>IF(OR($B167="",$C167="",$D167="",$F167&lt;an_initial,$F167&gt;an_final,$I167=FALSE),"",(HLOOKUP(E167,ii12punctaje,2,FALSE))*VLOOKUP(J167,Coef!$E$2:$F$17,2,FALSE))</f>
        <v/>
      </c>
      <c r="H167" s="412" t="str">
        <f t="shared" si="8"/>
        <v/>
      </c>
      <c r="I167" s="413" t="b">
        <f t="shared" si="9"/>
        <v>0</v>
      </c>
      <c r="J167" s="414">
        <f t="shared" si="10"/>
        <v>1</v>
      </c>
      <c r="K167" s="42"/>
    </row>
    <row r="168" spans="1:11" x14ac:dyDescent="0.25">
      <c r="A168" s="46">
        <v>159</v>
      </c>
      <c r="B168" s="7"/>
      <c r="C168" s="7"/>
      <c r="D168" s="7"/>
      <c r="E168" s="7"/>
      <c r="F168" s="228"/>
      <c r="G168" s="396" t="str">
        <f>IF(OR($B168="",$C168="",$D168="",$F168&lt;an_initial,$F168&gt;an_final,$I168=FALSE),"",(HLOOKUP(E168,ii12punctaje,2,FALSE))*VLOOKUP(J168,Coef!$E$2:$F$17,2,FALSE))</f>
        <v/>
      </c>
      <c r="H168" s="412" t="str">
        <f t="shared" si="8"/>
        <v/>
      </c>
      <c r="I168" s="413" t="b">
        <f t="shared" si="9"/>
        <v>0</v>
      </c>
      <c r="J168" s="414">
        <f t="shared" si="10"/>
        <v>1</v>
      </c>
      <c r="K168" s="42"/>
    </row>
    <row r="169" spans="1:11" x14ac:dyDescent="0.25">
      <c r="A169" s="46">
        <v>160</v>
      </c>
      <c r="B169" s="7"/>
      <c r="C169" s="7"/>
      <c r="D169" s="7"/>
      <c r="E169" s="7"/>
      <c r="F169" s="228"/>
      <c r="G169" s="396" t="str">
        <f>IF(OR($B169="",$C169="",$D169="",$F169&lt;an_initial,$F169&gt;an_final,$I169=FALSE),"",(HLOOKUP(E169,ii12punctaje,2,FALSE))*VLOOKUP(J169,Coef!$E$2:$F$17,2,FALSE))</f>
        <v/>
      </c>
      <c r="H169" s="412" t="str">
        <f t="shared" si="8"/>
        <v/>
      </c>
      <c r="I169" s="413" t="b">
        <f t="shared" si="9"/>
        <v>0</v>
      </c>
      <c r="J169" s="414">
        <f t="shared" si="10"/>
        <v>1</v>
      </c>
      <c r="K169" s="42"/>
    </row>
    <row r="170" spans="1:11" x14ac:dyDescent="0.25">
      <c r="A170" s="46">
        <v>161</v>
      </c>
      <c r="B170" s="7"/>
      <c r="C170" s="7"/>
      <c r="D170" s="7"/>
      <c r="E170" s="7"/>
      <c r="F170" s="228"/>
      <c r="G170" s="396" t="str">
        <f>IF(OR($B170="",$C170="",$D170="",$F170&lt;an_initial,$F170&gt;an_final,$I170=FALSE),"",(HLOOKUP(E170,ii12punctaje,2,FALSE))*VLOOKUP(J170,Coef!$E$2:$F$17,2,FALSE))</f>
        <v/>
      </c>
      <c r="H170" s="412" t="str">
        <f t="shared" si="8"/>
        <v/>
      </c>
      <c r="I170" s="413" t="b">
        <f t="shared" si="9"/>
        <v>0</v>
      </c>
      <c r="J170" s="414">
        <f t="shared" ref="J170:J202" si="11">LEN(B170)-LEN(SUBSTITUTE(B170,",",""))+1</f>
        <v>1</v>
      </c>
      <c r="K170" s="42"/>
    </row>
    <row r="171" spans="1:11" x14ac:dyDescent="0.25">
      <c r="A171" s="46">
        <v>162</v>
      </c>
      <c r="B171" s="7"/>
      <c r="C171" s="7"/>
      <c r="D171" s="7"/>
      <c r="E171" s="7"/>
      <c r="F171" s="228"/>
      <c r="G171" s="396" t="str">
        <f>IF(OR($B171="",$C171="",$D171="",$F171&lt;an_initial,$F171&gt;an_final,$I171=FALSE),"",(HLOOKUP(E171,ii12punctaje,2,FALSE))*VLOOKUP(J171,Coef!$E$2:$F$17,2,FALSE))</f>
        <v/>
      </c>
      <c r="H171" s="412" t="str">
        <f t="shared" si="8"/>
        <v/>
      </c>
      <c r="I171" s="413" t="b">
        <f t="shared" si="9"/>
        <v>0</v>
      </c>
      <c r="J171" s="414">
        <f t="shared" si="11"/>
        <v>1</v>
      </c>
      <c r="K171" s="42"/>
    </row>
    <row r="172" spans="1:11" x14ac:dyDescent="0.25">
      <c r="A172" s="46">
        <v>163</v>
      </c>
      <c r="B172" s="7"/>
      <c r="C172" s="7"/>
      <c r="D172" s="7"/>
      <c r="E172" s="7"/>
      <c r="F172" s="228"/>
      <c r="G172" s="396" t="str">
        <f>IF(OR($B172="",$C172="",$D172="",$F172&lt;an_initial,$F172&gt;an_final,$I172=FALSE),"",(HLOOKUP(E172,ii12punctaje,2,FALSE))*VLOOKUP(J172,Coef!$E$2:$F$17,2,FALSE))</f>
        <v/>
      </c>
      <c r="H172" s="412" t="str">
        <f t="shared" si="8"/>
        <v/>
      </c>
      <c r="I172" s="413" t="b">
        <f t="shared" si="9"/>
        <v>0</v>
      </c>
      <c r="J172" s="414">
        <f t="shared" si="11"/>
        <v>1</v>
      </c>
      <c r="K172" s="42"/>
    </row>
    <row r="173" spans="1:11" x14ac:dyDescent="0.25">
      <c r="A173" s="46">
        <v>164</v>
      </c>
      <c r="B173" s="7"/>
      <c r="C173" s="7"/>
      <c r="D173" s="7"/>
      <c r="E173" s="7"/>
      <c r="F173" s="228"/>
      <c r="G173" s="396" t="str">
        <f>IF(OR($B173="",$C173="",$D173="",$F173&lt;an_initial,$F173&gt;an_final,$I173=FALSE),"",(HLOOKUP(E173,ii12punctaje,2,FALSE))*VLOOKUP(J173,Coef!$E$2:$F$17,2,FALSE))</f>
        <v/>
      </c>
      <c r="H173" s="412" t="str">
        <f t="shared" si="8"/>
        <v/>
      </c>
      <c r="I173" s="413" t="b">
        <f t="shared" si="9"/>
        <v>0</v>
      </c>
      <c r="J173" s="414">
        <f t="shared" si="11"/>
        <v>1</v>
      </c>
      <c r="K173" s="42"/>
    </row>
    <row r="174" spans="1:11" x14ac:dyDescent="0.25">
      <c r="A174" s="46">
        <v>165</v>
      </c>
      <c r="B174" s="7"/>
      <c r="C174" s="7"/>
      <c r="D174" s="7"/>
      <c r="E174" s="7"/>
      <c r="F174" s="228"/>
      <c r="G174" s="396" t="str">
        <f>IF(OR($B174="",$C174="",$D174="",$F174&lt;an_initial,$F174&gt;an_final,$I174=FALSE),"",(HLOOKUP(E174,ii12punctaje,2,FALSE))*VLOOKUP(J174,Coef!$E$2:$F$17,2,FALSE))</f>
        <v/>
      </c>
      <c r="H174" s="412" t="str">
        <f t="shared" si="8"/>
        <v/>
      </c>
      <c r="I174" s="413" t="b">
        <f t="shared" si="9"/>
        <v>0</v>
      </c>
      <c r="J174" s="414">
        <f t="shared" si="11"/>
        <v>1</v>
      </c>
      <c r="K174" s="42"/>
    </row>
    <row r="175" spans="1:11" x14ac:dyDescent="0.25">
      <c r="A175" s="46">
        <v>166</v>
      </c>
      <c r="B175" s="7"/>
      <c r="C175" s="7"/>
      <c r="D175" s="7"/>
      <c r="E175" s="7"/>
      <c r="F175" s="228"/>
      <c r="G175" s="396" t="str">
        <f>IF(OR($B175="",$C175="",$D175="",$F175&lt;an_initial,$F175&gt;an_final,$I175=FALSE),"",(HLOOKUP(E175,ii12punctaje,2,FALSE))*VLOOKUP(J175,Coef!$E$2:$F$17,2,FALSE))</f>
        <v/>
      </c>
      <c r="H175" s="412" t="str">
        <f t="shared" si="8"/>
        <v/>
      </c>
      <c r="I175" s="413" t="b">
        <f t="shared" si="9"/>
        <v>0</v>
      </c>
      <c r="J175" s="414">
        <f t="shared" si="11"/>
        <v>1</v>
      </c>
      <c r="K175" s="42"/>
    </row>
    <row r="176" spans="1:11" x14ac:dyDescent="0.25">
      <c r="A176" s="46">
        <v>167</v>
      </c>
      <c r="B176" s="7"/>
      <c r="C176" s="7"/>
      <c r="D176" s="7"/>
      <c r="E176" s="7"/>
      <c r="F176" s="228"/>
      <c r="G176" s="396" t="str">
        <f>IF(OR($B176="",$C176="",$D176="",$F176&lt;an_initial,$F176&gt;an_final,$I176=FALSE),"",(HLOOKUP(E176,ii12punctaje,2,FALSE))*VLOOKUP(J176,Coef!$E$2:$F$17,2,FALSE))</f>
        <v/>
      </c>
      <c r="H176" s="412" t="str">
        <f t="shared" si="8"/>
        <v/>
      </c>
      <c r="I176" s="413" t="b">
        <f t="shared" si="9"/>
        <v>0</v>
      </c>
      <c r="J176" s="414">
        <f t="shared" si="11"/>
        <v>1</v>
      </c>
      <c r="K176" s="42"/>
    </row>
    <row r="177" spans="1:11" x14ac:dyDescent="0.25">
      <c r="A177" s="46">
        <v>168</v>
      </c>
      <c r="B177" s="7"/>
      <c r="C177" s="7"/>
      <c r="D177" s="7"/>
      <c r="E177" s="7"/>
      <c r="F177" s="228"/>
      <c r="G177" s="396" t="str">
        <f>IF(OR($B177="",$C177="",$D177="",$F177&lt;an_initial,$F177&gt;an_final,$I177=FALSE),"",(HLOOKUP(E177,ii12punctaje,2,FALSE))*VLOOKUP(J177,Coef!$E$2:$F$17,2,FALSE))</f>
        <v/>
      </c>
      <c r="H177" s="412" t="str">
        <f t="shared" si="8"/>
        <v/>
      </c>
      <c r="I177" s="413" t="b">
        <f t="shared" si="9"/>
        <v>0</v>
      </c>
      <c r="J177" s="414">
        <f t="shared" si="11"/>
        <v>1</v>
      </c>
      <c r="K177" s="42"/>
    </row>
    <row r="178" spans="1:11" x14ac:dyDescent="0.25">
      <c r="A178" s="46">
        <v>169</v>
      </c>
      <c r="B178" s="7"/>
      <c r="C178" s="7"/>
      <c r="D178" s="7"/>
      <c r="E178" s="7"/>
      <c r="F178" s="228"/>
      <c r="G178" s="396" t="str">
        <f>IF(OR($B178="",$C178="",$D178="",$F178&lt;an_initial,$F178&gt;an_final,$I178=FALSE),"",(HLOOKUP(E178,ii12punctaje,2,FALSE))*VLOOKUP(J178,Coef!$E$2:$F$17,2,FALSE))</f>
        <v/>
      </c>
      <c r="H178" s="412" t="str">
        <f t="shared" si="8"/>
        <v/>
      </c>
      <c r="I178" s="413" t="b">
        <f t="shared" si="9"/>
        <v>0</v>
      </c>
      <c r="J178" s="414">
        <f t="shared" si="11"/>
        <v>1</v>
      </c>
      <c r="K178" s="42"/>
    </row>
    <row r="179" spans="1:11" x14ac:dyDescent="0.25">
      <c r="A179" s="46">
        <v>170</v>
      </c>
      <c r="B179" s="7"/>
      <c r="C179" s="7"/>
      <c r="D179" s="7"/>
      <c r="E179" s="7"/>
      <c r="F179" s="228"/>
      <c r="G179" s="396" t="str">
        <f>IF(OR($B179="",$C179="",$D179="",$F179&lt;an_initial,$F179&gt;an_final,$I179=FALSE),"",(HLOOKUP(E179,ii12punctaje,2,FALSE))*VLOOKUP(J179,Coef!$E$2:$F$17,2,FALSE))</f>
        <v/>
      </c>
      <c r="H179" s="412" t="str">
        <f t="shared" si="8"/>
        <v/>
      </c>
      <c r="I179" s="413" t="b">
        <f t="shared" si="9"/>
        <v>0</v>
      </c>
      <c r="J179" s="414">
        <f t="shared" si="11"/>
        <v>1</v>
      </c>
      <c r="K179" s="42"/>
    </row>
    <row r="180" spans="1:11" x14ac:dyDescent="0.25">
      <c r="A180" s="46">
        <v>171</v>
      </c>
      <c r="B180" s="7"/>
      <c r="C180" s="7"/>
      <c r="D180" s="7"/>
      <c r="E180" s="7"/>
      <c r="F180" s="228"/>
      <c r="G180" s="396" t="str">
        <f>IF(OR($B180="",$C180="",$D180="",$F180&lt;an_initial,$F180&gt;an_final,$I180=FALSE),"",(HLOOKUP(E180,ii12punctaje,2,FALSE))*VLOOKUP(J180,Coef!$E$2:$F$17,2,FALSE))</f>
        <v/>
      </c>
      <c r="H180" s="412" t="str">
        <f t="shared" si="8"/>
        <v/>
      </c>
      <c r="I180" s="413" t="b">
        <f t="shared" si="9"/>
        <v>0</v>
      </c>
      <c r="J180" s="414">
        <f t="shared" si="11"/>
        <v>1</v>
      </c>
      <c r="K180" s="42"/>
    </row>
    <row r="181" spans="1:11" x14ac:dyDescent="0.25">
      <c r="A181" s="46">
        <v>172</v>
      </c>
      <c r="B181" s="7"/>
      <c r="C181" s="7"/>
      <c r="D181" s="7"/>
      <c r="E181" s="7"/>
      <c r="F181" s="228"/>
      <c r="G181" s="396" t="str">
        <f>IF(OR($B181="",$C181="",$D181="",$F181&lt;an_initial,$F181&gt;an_final,$I181=FALSE),"",(HLOOKUP(E181,ii12punctaje,2,FALSE))*VLOOKUP(J181,Coef!$E$2:$F$17,2,FALSE))</f>
        <v/>
      </c>
      <c r="H181" s="412" t="str">
        <f t="shared" si="8"/>
        <v/>
      </c>
      <c r="I181" s="413" t="b">
        <f t="shared" si="9"/>
        <v>0</v>
      </c>
      <c r="J181" s="414">
        <f t="shared" si="11"/>
        <v>1</v>
      </c>
      <c r="K181" s="42"/>
    </row>
    <row r="182" spans="1:11" x14ac:dyDescent="0.25">
      <c r="A182" s="46">
        <v>173</v>
      </c>
      <c r="B182" s="7"/>
      <c r="C182" s="7"/>
      <c r="D182" s="7"/>
      <c r="E182" s="7"/>
      <c r="F182" s="228"/>
      <c r="G182" s="396" t="str">
        <f>IF(OR($B182="",$C182="",$D182="",$F182&lt;an_initial,$F182&gt;an_final,$I182=FALSE),"",(HLOOKUP(E182,ii12punctaje,2,FALSE))*VLOOKUP(J182,Coef!$E$2:$F$17,2,FALSE))</f>
        <v/>
      </c>
      <c r="H182" s="412" t="str">
        <f t="shared" si="8"/>
        <v/>
      </c>
      <c r="I182" s="413" t="b">
        <f t="shared" si="9"/>
        <v>0</v>
      </c>
      <c r="J182" s="414">
        <f t="shared" si="11"/>
        <v>1</v>
      </c>
      <c r="K182" s="42"/>
    </row>
    <row r="183" spans="1:11" x14ac:dyDescent="0.25">
      <c r="A183" s="46">
        <v>174</v>
      </c>
      <c r="B183" s="7"/>
      <c r="C183" s="7"/>
      <c r="D183" s="7"/>
      <c r="E183" s="7"/>
      <c r="F183" s="228"/>
      <c r="G183" s="396" t="str">
        <f>IF(OR($B183="",$C183="",$D183="",$F183&lt;an_initial,$F183&gt;an_final,$I183=FALSE),"",(HLOOKUP(E183,ii12punctaje,2,FALSE))*VLOOKUP(J183,Coef!$E$2:$F$17,2,FALSE))</f>
        <v/>
      </c>
      <c r="H183" s="412" t="str">
        <f t="shared" si="8"/>
        <v/>
      </c>
      <c r="I183" s="413" t="b">
        <f t="shared" si="9"/>
        <v>0</v>
      </c>
      <c r="J183" s="414">
        <f t="shared" si="11"/>
        <v>1</v>
      </c>
      <c r="K183" s="42"/>
    </row>
    <row r="184" spans="1:11" x14ac:dyDescent="0.25">
      <c r="A184" s="46">
        <v>175</v>
      </c>
      <c r="B184" s="7"/>
      <c r="C184" s="7"/>
      <c r="D184" s="7"/>
      <c r="E184" s="7"/>
      <c r="F184" s="228"/>
      <c r="G184" s="396" t="str">
        <f>IF(OR($B184="",$C184="",$D184="",$F184&lt;an_initial,$F184&gt;an_final,$I184=FALSE),"",(HLOOKUP(E184,ii12punctaje,2,FALSE))*VLOOKUP(J184,Coef!$E$2:$F$17,2,FALSE))</f>
        <v/>
      </c>
      <c r="H184" s="412" t="str">
        <f t="shared" si="8"/>
        <v/>
      </c>
      <c r="I184" s="413" t="b">
        <f t="shared" si="9"/>
        <v>0</v>
      </c>
      <c r="J184" s="414">
        <f t="shared" si="11"/>
        <v>1</v>
      </c>
      <c r="K184" s="42"/>
    </row>
    <row r="185" spans="1:11" x14ac:dyDescent="0.25">
      <c r="A185" s="46">
        <v>176</v>
      </c>
      <c r="B185" s="7"/>
      <c r="C185" s="7"/>
      <c r="D185" s="7"/>
      <c r="E185" s="7"/>
      <c r="F185" s="228"/>
      <c r="G185" s="396" t="str">
        <f>IF(OR($B185="",$C185="",$D185="",$F185&lt;an_initial,$F185&gt;an_final,$I185=FALSE),"",(HLOOKUP(E185,ii12punctaje,2,FALSE))*VLOOKUP(J185,Coef!$E$2:$F$17,2,FALSE))</f>
        <v/>
      </c>
      <c r="H185" s="412" t="str">
        <f t="shared" si="8"/>
        <v/>
      </c>
      <c r="I185" s="413" t="b">
        <f t="shared" si="9"/>
        <v>0</v>
      </c>
      <c r="J185" s="414">
        <f t="shared" si="11"/>
        <v>1</v>
      </c>
      <c r="K185" s="42"/>
    </row>
    <row r="186" spans="1:11" x14ac:dyDescent="0.25">
      <c r="A186" s="46">
        <v>177</v>
      </c>
      <c r="B186" s="7"/>
      <c r="C186" s="7"/>
      <c r="D186" s="7"/>
      <c r="E186" s="7"/>
      <c r="F186" s="228"/>
      <c r="G186" s="396" t="str">
        <f>IF(OR($B186="",$C186="",$D186="",$F186&lt;an_initial,$F186&gt;an_final,$I186=FALSE),"",(HLOOKUP(E186,ii12punctaje,2,FALSE))*VLOOKUP(J186,Coef!$E$2:$F$17,2,FALSE))</f>
        <v/>
      </c>
      <c r="H186" s="412" t="str">
        <f t="shared" si="8"/>
        <v/>
      </c>
      <c r="I186" s="413" t="b">
        <f t="shared" si="9"/>
        <v>0</v>
      </c>
      <c r="J186" s="414">
        <f t="shared" si="11"/>
        <v>1</v>
      </c>
      <c r="K186" s="42"/>
    </row>
    <row r="187" spans="1:11" x14ac:dyDescent="0.25">
      <c r="A187" s="46">
        <v>178</v>
      </c>
      <c r="B187" s="7"/>
      <c r="C187" s="7"/>
      <c r="D187" s="7"/>
      <c r="E187" s="7"/>
      <c r="F187" s="228"/>
      <c r="G187" s="396" t="str">
        <f>IF(OR($B187="",$C187="",$D187="",$F187&lt;an_initial,$F187&gt;an_final,$I187=FALSE),"",(HLOOKUP(E187,ii12punctaje,2,FALSE))*VLOOKUP(J187,Coef!$E$2:$F$17,2,FALSE))</f>
        <v/>
      </c>
      <c r="H187" s="412" t="str">
        <f t="shared" si="8"/>
        <v/>
      </c>
      <c r="I187" s="413" t="b">
        <f t="shared" si="9"/>
        <v>0</v>
      </c>
      <c r="J187" s="414">
        <f t="shared" si="11"/>
        <v>1</v>
      </c>
      <c r="K187" s="42"/>
    </row>
    <row r="188" spans="1:11" x14ac:dyDescent="0.25">
      <c r="A188" s="46">
        <v>179</v>
      </c>
      <c r="B188" s="7"/>
      <c r="C188" s="7"/>
      <c r="D188" s="7"/>
      <c r="E188" s="7"/>
      <c r="F188" s="228"/>
      <c r="G188" s="396" t="str">
        <f>IF(OR($B188="",$C188="",$D188="",$F188&lt;an_initial,$F188&gt;an_final,$I188=FALSE),"",(HLOOKUP(E188,ii12punctaje,2,FALSE))*VLOOKUP(J188,Coef!$E$2:$F$17,2,FALSE))</f>
        <v/>
      </c>
      <c r="H188" s="412" t="str">
        <f t="shared" si="8"/>
        <v/>
      </c>
      <c r="I188" s="413" t="b">
        <f t="shared" si="9"/>
        <v>0</v>
      </c>
      <c r="J188" s="414">
        <f t="shared" si="11"/>
        <v>1</v>
      </c>
      <c r="K188" s="42"/>
    </row>
    <row r="189" spans="1:11" x14ac:dyDescent="0.25">
      <c r="A189" s="46">
        <v>180</v>
      </c>
      <c r="B189" s="7"/>
      <c r="C189" s="7"/>
      <c r="D189" s="7"/>
      <c r="E189" s="7"/>
      <c r="F189" s="228"/>
      <c r="G189" s="396" t="str">
        <f>IF(OR($B189="",$C189="",$D189="",$F189&lt;an_initial,$F189&gt;an_final,$I189=FALSE),"",(HLOOKUP(E189,ii12punctaje,2,FALSE))*VLOOKUP(J189,Coef!$E$2:$F$17,2,FALSE))</f>
        <v/>
      </c>
      <c r="H189" s="412" t="str">
        <f t="shared" si="8"/>
        <v/>
      </c>
      <c r="I189" s="413" t="b">
        <f t="shared" si="9"/>
        <v>0</v>
      </c>
      <c r="J189" s="414">
        <f t="shared" si="11"/>
        <v>1</v>
      </c>
      <c r="K189" s="42"/>
    </row>
    <row r="190" spans="1:11" x14ac:dyDescent="0.25">
      <c r="A190" s="46">
        <v>181</v>
      </c>
      <c r="B190" s="7"/>
      <c r="C190" s="7"/>
      <c r="D190" s="7"/>
      <c r="E190" s="7"/>
      <c r="F190" s="228"/>
      <c r="G190" s="396" t="str">
        <f>IF(OR($B190="",$C190="",$D190="",$F190&lt;an_initial,$F190&gt;an_final,$I190=FALSE),"",(HLOOKUP(E190,ii12punctaje,2,FALSE))*VLOOKUP(J190,Coef!$E$2:$F$17,2,FALSE))</f>
        <v/>
      </c>
      <c r="H190" s="412" t="str">
        <f t="shared" si="8"/>
        <v/>
      </c>
      <c r="I190" s="413" t="b">
        <f t="shared" si="9"/>
        <v>0</v>
      </c>
      <c r="J190" s="414">
        <f t="shared" si="11"/>
        <v>1</v>
      </c>
      <c r="K190" s="42"/>
    </row>
    <row r="191" spans="1:11" x14ac:dyDescent="0.25">
      <c r="A191" s="46">
        <v>182</v>
      </c>
      <c r="B191" s="7"/>
      <c r="C191" s="7"/>
      <c r="D191" s="7"/>
      <c r="E191" s="7"/>
      <c r="F191" s="228"/>
      <c r="G191" s="396" t="str">
        <f>IF(OR($B191="",$C191="",$D191="",$F191&lt;an_initial,$F191&gt;an_final,$I191=FALSE),"",(HLOOKUP(E191,ii12punctaje,2,FALSE))*VLOOKUP(J191,Coef!$E$2:$F$17,2,FALSE))</f>
        <v/>
      </c>
      <c r="H191" s="412" t="str">
        <f t="shared" si="8"/>
        <v/>
      </c>
      <c r="I191" s="413" t="b">
        <f t="shared" si="9"/>
        <v>0</v>
      </c>
      <c r="J191" s="414">
        <f t="shared" si="11"/>
        <v>1</v>
      </c>
      <c r="K191" s="42"/>
    </row>
    <row r="192" spans="1:11" x14ac:dyDescent="0.25">
      <c r="A192" s="46">
        <v>183</v>
      </c>
      <c r="B192" s="7"/>
      <c r="C192" s="7"/>
      <c r="D192" s="7"/>
      <c r="E192" s="7"/>
      <c r="F192" s="228"/>
      <c r="G192" s="396" t="str">
        <f>IF(OR($B192="",$C192="",$D192="",$F192&lt;an_initial,$F192&gt;an_final,$I192=FALSE),"",(HLOOKUP(E192,ii12punctaje,2,FALSE))*VLOOKUP(J192,Coef!$E$2:$F$17,2,FALSE))</f>
        <v/>
      </c>
      <c r="H192" s="412" t="str">
        <f t="shared" si="8"/>
        <v/>
      </c>
      <c r="I192" s="413" t="b">
        <f t="shared" si="9"/>
        <v>0</v>
      </c>
      <c r="J192" s="414">
        <f t="shared" si="11"/>
        <v>1</v>
      </c>
      <c r="K192" s="42"/>
    </row>
    <row r="193" spans="1:11" x14ac:dyDescent="0.25">
      <c r="A193" s="46">
        <v>184</v>
      </c>
      <c r="B193" s="7"/>
      <c r="C193" s="7"/>
      <c r="D193" s="7"/>
      <c r="E193" s="7"/>
      <c r="F193" s="228"/>
      <c r="G193" s="396" t="str">
        <f>IF(OR($B193="",$C193="",$D193="",$F193&lt;an_initial,$F193&gt;an_final,$I193=FALSE),"",(HLOOKUP(E193,ii12punctaje,2,FALSE))*VLOOKUP(J193,Coef!$E$2:$F$17,2,FALSE))</f>
        <v/>
      </c>
      <c r="H193" s="412" t="str">
        <f t="shared" si="8"/>
        <v/>
      </c>
      <c r="I193" s="413" t="b">
        <f t="shared" si="9"/>
        <v>0</v>
      </c>
      <c r="J193" s="414">
        <f t="shared" si="11"/>
        <v>1</v>
      </c>
      <c r="K193" s="42"/>
    </row>
    <row r="194" spans="1:11" x14ac:dyDescent="0.25">
      <c r="A194" s="46">
        <v>185</v>
      </c>
      <c r="B194" s="7"/>
      <c r="C194" s="7"/>
      <c r="D194" s="7"/>
      <c r="E194" s="7"/>
      <c r="F194" s="228"/>
      <c r="G194" s="396" t="str">
        <f>IF(OR($B194="",$C194="",$D194="",$F194&lt;an_initial,$F194&gt;an_final,$I194=FALSE),"",(HLOOKUP(E194,ii12punctaje,2,FALSE))*VLOOKUP(J194,Coef!$E$2:$F$17,2,FALSE))</f>
        <v/>
      </c>
      <c r="H194" s="412" t="str">
        <f t="shared" si="8"/>
        <v/>
      </c>
      <c r="I194" s="413" t="b">
        <f t="shared" si="9"/>
        <v>0</v>
      </c>
      <c r="J194" s="414">
        <f t="shared" si="11"/>
        <v>1</v>
      </c>
      <c r="K194" s="42"/>
    </row>
    <row r="195" spans="1:11" x14ac:dyDescent="0.25">
      <c r="A195" s="46">
        <v>186</v>
      </c>
      <c r="B195" s="7"/>
      <c r="C195" s="7"/>
      <c r="D195" s="7"/>
      <c r="E195" s="7"/>
      <c r="F195" s="228"/>
      <c r="G195" s="396" t="str">
        <f>IF(OR($B195="",$C195="",$D195="",$F195&lt;an_initial,$F195&gt;an_final,$I195=FALSE),"",(HLOOKUP(E195,ii12punctaje,2,FALSE))*VLOOKUP(J195,Coef!$E$2:$F$17,2,FALSE))</f>
        <v/>
      </c>
      <c r="H195" s="412" t="str">
        <f t="shared" si="8"/>
        <v/>
      </c>
      <c r="I195" s="413" t="b">
        <f t="shared" si="9"/>
        <v>0</v>
      </c>
      <c r="J195" s="414">
        <f t="shared" si="11"/>
        <v>1</v>
      </c>
      <c r="K195" s="42"/>
    </row>
    <row r="196" spans="1:11" x14ac:dyDescent="0.25">
      <c r="A196" s="46">
        <v>187</v>
      </c>
      <c r="B196" s="7"/>
      <c r="C196" s="7"/>
      <c r="D196" s="7"/>
      <c r="E196" s="7"/>
      <c r="F196" s="228"/>
      <c r="G196" s="396" t="str">
        <f>IF(OR($B196="",$C196="",$D196="",$F196&lt;an_initial,$F196&gt;an_final,$I196=FALSE),"",(HLOOKUP(E196,ii12punctaje,2,FALSE))*VLOOKUP(J196,Coef!$E$2:$F$17,2,FALSE))</f>
        <v/>
      </c>
      <c r="H196" s="412" t="str">
        <f t="shared" si="8"/>
        <v/>
      </c>
      <c r="I196" s="413" t="b">
        <f t="shared" si="9"/>
        <v>0</v>
      </c>
      <c r="J196" s="414">
        <f t="shared" si="11"/>
        <v>1</v>
      </c>
      <c r="K196" s="42"/>
    </row>
    <row r="197" spans="1:11" x14ac:dyDescent="0.25">
      <c r="A197" s="46">
        <v>188</v>
      </c>
      <c r="B197" s="7"/>
      <c r="C197" s="7"/>
      <c r="D197" s="7"/>
      <c r="E197" s="7"/>
      <c r="F197" s="228"/>
      <c r="G197" s="396" t="str">
        <f>IF(OR($B197="",$C197="",$D197="",$F197&lt;an_initial,$F197&gt;an_final,$I197=FALSE),"",(HLOOKUP(E197,ii12punctaje,2,FALSE))*VLOOKUP(J197,Coef!$E$2:$F$17,2,FALSE))</f>
        <v/>
      </c>
      <c r="H197" s="412" t="str">
        <f t="shared" si="8"/>
        <v/>
      </c>
      <c r="I197" s="413" t="b">
        <f t="shared" si="9"/>
        <v>0</v>
      </c>
      <c r="J197" s="414">
        <f t="shared" si="11"/>
        <v>1</v>
      </c>
      <c r="K197" s="42"/>
    </row>
    <row r="198" spans="1:11" x14ac:dyDescent="0.25">
      <c r="A198" s="46">
        <v>189</v>
      </c>
      <c r="B198" s="7"/>
      <c r="C198" s="7"/>
      <c r="D198" s="7"/>
      <c r="E198" s="7"/>
      <c r="F198" s="228"/>
      <c r="G198" s="396" t="str">
        <f>IF(OR($B198="",$C198="",$D198="",$F198&lt;an_initial,$F198&gt;an_final,$I198=FALSE),"",(HLOOKUP(E198,ii12punctaje,2,FALSE))*VLOOKUP(J198,Coef!$E$2:$F$17,2,FALSE))</f>
        <v/>
      </c>
      <c r="H198" s="412" t="str">
        <f t="shared" si="8"/>
        <v/>
      </c>
      <c r="I198" s="413" t="b">
        <f t="shared" si="9"/>
        <v>0</v>
      </c>
      <c r="J198" s="414">
        <f t="shared" si="11"/>
        <v>1</v>
      </c>
      <c r="K198" s="42"/>
    </row>
    <row r="199" spans="1:11" x14ac:dyDescent="0.25">
      <c r="A199" s="46">
        <v>190</v>
      </c>
      <c r="B199" s="7"/>
      <c r="C199" s="7"/>
      <c r="D199" s="7"/>
      <c r="E199" s="7"/>
      <c r="F199" s="228"/>
      <c r="G199" s="396" t="str">
        <f>IF(OR($B199="",$C199="",$D199="",$F199&lt;an_initial,$F199&gt;an_final,$I199=FALSE),"",(HLOOKUP(E199,ii12punctaje,2,FALSE))*VLOOKUP(J199,Coef!$E$2:$F$17,2,FALSE))</f>
        <v/>
      </c>
      <c r="H199" s="412" t="str">
        <f t="shared" si="8"/>
        <v/>
      </c>
      <c r="I199" s="413" t="b">
        <f t="shared" si="9"/>
        <v>0</v>
      </c>
      <c r="J199" s="414">
        <f t="shared" si="11"/>
        <v>1</v>
      </c>
      <c r="K199" s="42"/>
    </row>
    <row r="200" spans="1:11" x14ac:dyDescent="0.25">
      <c r="A200" s="46">
        <v>191</v>
      </c>
      <c r="B200" s="7"/>
      <c r="C200" s="7"/>
      <c r="D200" s="7"/>
      <c r="E200" s="7"/>
      <c r="F200" s="228"/>
      <c r="G200" s="396" t="str">
        <f>IF(OR($B200="",$C200="",$D200="",$F200&lt;an_initial,$F200&gt;an_final,$I200=FALSE),"",(HLOOKUP(E200,ii12punctaje,2,FALSE))*VLOOKUP(J200,Coef!$E$2:$F$17,2,FALSE))</f>
        <v/>
      </c>
      <c r="H200" s="412" t="str">
        <f t="shared" si="8"/>
        <v/>
      </c>
      <c r="I200" s="413" t="b">
        <f t="shared" si="9"/>
        <v>0</v>
      </c>
      <c r="J200" s="414">
        <f t="shared" si="11"/>
        <v>1</v>
      </c>
      <c r="K200" s="42"/>
    </row>
    <row r="201" spans="1:11" x14ac:dyDescent="0.25">
      <c r="A201" s="46">
        <v>192</v>
      </c>
      <c r="B201" s="7"/>
      <c r="C201" s="7"/>
      <c r="D201" s="7"/>
      <c r="E201" s="7"/>
      <c r="F201" s="228"/>
      <c r="G201" s="396" t="str">
        <f>IF(OR($B201="",$C201="",$D201="",$F201&lt;an_initial,$F201&gt;an_final,$I201=FALSE),"",(HLOOKUP(E201,ii12punctaje,2,FALSE))*VLOOKUP(J201,Coef!$E$2:$F$17,2,FALSE))</f>
        <v/>
      </c>
      <c r="H201" s="412" t="str">
        <f t="shared" si="8"/>
        <v/>
      </c>
      <c r="I201" s="413" t="b">
        <f t="shared" si="9"/>
        <v>0</v>
      </c>
      <c r="J201" s="414">
        <f t="shared" si="11"/>
        <v>1</v>
      </c>
      <c r="K201" s="42"/>
    </row>
    <row r="202" spans="1:11" x14ac:dyDescent="0.25">
      <c r="A202" s="46">
        <v>193</v>
      </c>
      <c r="B202" s="7"/>
      <c r="C202" s="7"/>
      <c r="D202" s="7"/>
      <c r="E202" s="7"/>
      <c r="F202" s="228"/>
      <c r="G202" s="396" t="str">
        <f>IF(OR($B202="",$C202="",$D202="",$F202&lt;an_initial,$F202&gt;an_final,$I202=FALSE),"",(HLOOKUP(E202,ii12punctaje,2,FALSE))*VLOOKUP(J202,Coef!$E$2:$F$17,2,FALSE))</f>
        <v/>
      </c>
      <c r="H202" s="412" t="str">
        <f t="shared" ref="H202:H259" si="12">IF(OR($B202="",$C202="",$D202="",$F202&gt;an_final,$I202=FALSE),"",IF($F202&gt;=an_initial,1,""))</f>
        <v/>
      </c>
      <c r="I202" s="413" t="b">
        <f t="shared" ref="I202:I259" si="13">IF(nume_candidat="",FALSE,ISNUMBER(SEARCH(nume_candidat,$B202)))</f>
        <v>0</v>
      </c>
      <c r="J202" s="414">
        <f t="shared" si="11"/>
        <v>1</v>
      </c>
      <c r="K202" s="42"/>
    </row>
    <row r="203" spans="1:11" x14ac:dyDescent="0.25">
      <c r="A203" s="46">
        <v>194</v>
      </c>
      <c r="B203" s="7"/>
      <c r="C203" s="7"/>
      <c r="D203" s="7"/>
      <c r="E203" s="7"/>
      <c r="F203" s="228"/>
      <c r="G203" s="396" t="str">
        <f>IF(OR($B203="",$C203="",$D203="",$F203&lt;an_initial,$F203&gt;an_final,$I203=FALSE),"",(HLOOKUP(E203,ii12punctaje,2,FALSE))*VLOOKUP(J203,Coef!$E$2:$F$17,2,FALSE))</f>
        <v/>
      </c>
      <c r="H203" s="412" t="str">
        <f t="shared" si="12"/>
        <v/>
      </c>
      <c r="I203" s="413" t="b">
        <f t="shared" si="13"/>
        <v>0</v>
      </c>
      <c r="J203" s="414">
        <f t="shared" ref="J203:J259" si="14">LEN(B203)-LEN(SUBSTITUTE(B203,",",""))+1</f>
        <v>1</v>
      </c>
      <c r="K203" s="42"/>
    </row>
    <row r="204" spans="1:11" x14ac:dyDescent="0.25">
      <c r="A204" s="46">
        <v>195</v>
      </c>
      <c r="B204" s="7"/>
      <c r="C204" s="7"/>
      <c r="D204" s="7"/>
      <c r="E204" s="7"/>
      <c r="F204" s="228"/>
      <c r="G204" s="396" t="str">
        <f>IF(OR($B204="",$C204="",$D204="",$F204&lt;an_initial,$F204&gt;an_final,$I204=FALSE),"",(HLOOKUP(E204,ii12punctaje,2,FALSE))*VLOOKUP(J204,Coef!$E$2:$F$17,2,FALSE))</f>
        <v/>
      </c>
      <c r="H204" s="412" t="str">
        <f t="shared" si="12"/>
        <v/>
      </c>
      <c r="I204" s="413" t="b">
        <f t="shared" si="13"/>
        <v>0</v>
      </c>
      <c r="J204" s="414">
        <f t="shared" si="14"/>
        <v>1</v>
      </c>
      <c r="K204" s="42"/>
    </row>
    <row r="205" spans="1:11" x14ac:dyDescent="0.25">
      <c r="A205" s="46">
        <v>196</v>
      </c>
      <c r="B205" s="7"/>
      <c r="C205" s="7"/>
      <c r="D205" s="7"/>
      <c r="E205" s="7"/>
      <c r="F205" s="228"/>
      <c r="G205" s="396" t="str">
        <f>IF(OR($B205="",$C205="",$D205="",$F205&lt;an_initial,$F205&gt;an_final,$I205=FALSE),"",(HLOOKUP(E205,ii12punctaje,2,FALSE))*VLOOKUP(J205,Coef!$E$2:$F$17,2,FALSE))</f>
        <v/>
      </c>
      <c r="H205" s="412" t="str">
        <f t="shared" si="12"/>
        <v/>
      </c>
      <c r="I205" s="413" t="b">
        <f t="shared" si="13"/>
        <v>0</v>
      </c>
      <c r="J205" s="414">
        <f t="shared" si="14"/>
        <v>1</v>
      </c>
      <c r="K205" s="42"/>
    </row>
    <row r="206" spans="1:11" x14ac:dyDescent="0.25">
      <c r="A206" s="46">
        <v>197</v>
      </c>
      <c r="B206" s="7"/>
      <c r="C206" s="7"/>
      <c r="D206" s="7"/>
      <c r="E206" s="7"/>
      <c r="F206" s="228"/>
      <c r="G206" s="396" t="str">
        <f>IF(OR($B206="",$C206="",$D206="",$F206&lt;an_initial,$F206&gt;an_final,$I206=FALSE),"",(HLOOKUP(E206,ii12punctaje,2,FALSE))*VLOOKUP(J206,Coef!$E$2:$F$17,2,FALSE))</f>
        <v/>
      </c>
      <c r="H206" s="412" t="str">
        <f t="shared" si="12"/>
        <v/>
      </c>
      <c r="I206" s="413" t="b">
        <f t="shared" si="13"/>
        <v>0</v>
      </c>
      <c r="J206" s="414">
        <f t="shared" si="14"/>
        <v>1</v>
      </c>
      <c r="K206" s="42"/>
    </row>
    <row r="207" spans="1:11" x14ac:dyDescent="0.25">
      <c r="A207" s="46">
        <v>198</v>
      </c>
      <c r="B207" s="7"/>
      <c r="C207" s="7"/>
      <c r="D207" s="7"/>
      <c r="E207" s="7"/>
      <c r="F207" s="228"/>
      <c r="G207" s="396" t="str">
        <f>IF(OR($B207="",$C207="",$D207="",$F207&lt;an_initial,$F207&gt;an_final,$I207=FALSE),"",(HLOOKUP(E207,ii12punctaje,2,FALSE))*VLOOKUP(J207,Coef!$E$2:$F$17,2,FALSE))</f>
        <v/>
      </c>
      <c r="H207" s="412" t="str">
        <f t="shared" si="12"/>
        <v/>
      </c>
      <c r="I207" s="413" t="b">
        <f t="shared" si="13"/>
        <v>0</v>
      </c>
      <c r="J207" s="414">
        <f t="shared" si="14"/>
        <v>1</v>
      </c>
      <c r="K207" s="42"/>
    </row>
    <row r="208" spans="1:11" x14ac:dyDescent="0.25">
      <c r="A208" s="46">
        <v>199</v>
      </c>
      <c r="B208" s="7"/>
      <c r="C208" s="7"/>
      <c r="D208" s="7"/>
      <c r="E208" s="7"/>
      <c r="F208" s="228"/>
      <c r="G208" s="396" t="str">
        <f>IF(OR($B208="",$C208="",$D208="",$F208&lt;an_initial,$F208&gt;an_final,$I208=FALSE),"",(HLOOKUP(E208,ii12punctaje,2,FALSE))*VLOOKUP(J208,Coef!$E$2:$F$17,2,FALSE))</f>
        <v/>
      </c>
      <c r="H208" s="412" t="str">
        <f t="shared" si="12"/>
        <v/>
      </c>
      <c r="I208" s="413" t="b">
        <f t="shared" si="13"/>
        <v>0</v>
      </c>
      <c r="J208" s="414">
        <f t="shared" si="14"/>
        <v>1</v>
      </c>
      <c r="K208" s="42"/>
    </row>
    <row r="209" spans="1:11" x14ac:dyDescent="0.25">
      <c r="A209" s="46">
        <v>200</v>
      </c>
      <c r="B209" s="7"/>
      <c r="C209" s="7"/>
      <c r="D209" s="7"/>
      <c r="E209" s="7"/>
      <c r="F209" s="228"/>
      <c r="G209" s="396" t="str">
        <f>IF(OR($B209="",$C209="",$D209="",$F209&lt;an_initial,$F209&gt;an_final,$I209=FALSE),"",(HLOOKUP(E209,ii12punctaje,2,FALSE))*VLOOKUP(J209,Coef!$E$2:$F$17,2,FALSE))</f>
        <v/>
      </c>
      <c r="H209" s="412" t="str">
        <f t="shared" si="12"/>
        <v/>
      </c>
      <c r="I209" s="413" t="b">
        <f t="shared" si="13"/>
        <v>0</v>
      </c>
      <c r="J209" s="414">
        <f t="shared" si="14"/>
        <v>1</v>
      </c>
      <c r="K209" s="42"/>
    </row>
    <row r="210" spans="1:11" x14ac:dyDescent="0.25">
      <c r="A210" s="46">
        <v>201</v>
      </c>
      <c r="B210" s="7"/>
      <c r="C210" s="7"/>
      <c r="D210" s="7"/>
      <c r="E210" s="7"/>
      <c r="F210" s="228"/>
      <c r="G210" s="396" t="str">
        <f>IF(OR($B210="",$C210="",$D210="",$F210&lt;an_initial,$F210&gt;an_final,$I210=FALSE),"",(HLOOKUP(E210,ii12punctaje,2,FALSE))*VLOOKUP(J210,Coef!$E$2:$F$17,2,FALSE))</f>
        <v/>
      </c>
      <c r="H210" s="412" t="str">
        <f t="shared" si="12"/>
        <v/>
      </c>
      <c r="I210" s="413" t="b">
        <f t="shared" si="13"/>
        <v>0</v>
      </c>
      <c r="J210" s="414">
        <f t="shared" si="14"/>
        <v>1</v>
      </c>
      <c r="K210" s="42"/>
    </row>
    <row r="211" spans="1:11" x14ac:dyDescent="0.25">
      <c r="A211" s="46">
        <v>202</v>
      </c>
      <c r="B211" s="7"/>
      <c r="C211" s="7"/>
      <c r="D211" s="7"/>
      <c r="E211" s="7"/>
      <c r="F211" s="228"/>
      <c r="G211" s="396" t="str">
        <f>IF(OR($B211="",$C211="",$D211="",$F211&lt;an_initial,$F211&gt;an_final,$I211=FALSE),"",(HLOOKUP(E211,ii12punctaje,2,FALSE))*VLOOKUP(J211,Coef!$E$2:$F$17,2,FALSE))</f>
        <v/>
      </c>
      <c r="H211" s="412" t="str">
        <f t="shared" si="12"/>
        <v/>
      </c>
      <c r="I211" s="413" t="b">
        <f t="shared" si="13"/>
        <v>0</v>
      </c>
      <c r="J211" s="414">
        <f t="shared" si="14"/>
        <v>1</v>
      </c>
      <c r="K211" s="42"/>
    </row>
    <row r="212" spans="1:11" x14ac:dyDescent="0.25">
      <c r="A212" s="46">
        <v>203</v>
      </c>
      <c r="B212" s="7"/>
      <c r="C212" s="7"/>
      <c r="D212" s="7"/>
      <c r="E212" s="7"/>
      <c r="F212" s="228"/>
      <c r="G212" s="396" t="str">
        <f>IF(OR($B212="",$C212="",$D212="",$F212&lt;an_initial,$F212&gt;an_final,$I212=FALSE),"",(HLOOKUP(E212,ii12punctaje,2,FALSE))*VLOOKUP(J212,Coef!$E$2:$F$17,2,FALSE))</f>
        <v/>
      </c>
      <c r="H212" s="412" t="str">
        <f t="shared" si="12"/>
        <v/>
      </c>
      <c r="I212" s="413" t="b">
        <f t="shared" si="13"/>
        <v>0</v>
      </c>
      <c r="J212" s="414">
        <f t="shared" si="14"/>
        <v>1</v>
      </c>
      <c r="K212" s="42"/>
    </row>
    <row r="213" spans="1:11" x14ac:dyDescent="0.25">
      <c r="A213" s="46">
        <v>204</v>
      </c>
      <c r="B213" s="7"/>
      <c r="C213" s="7"/>
      <c r="D213" s="7"/>
      <c r="E213" s="7"/>
      <c r="F213" s="228"/>
      <c r="G213" s="396" t="str">
        <f>IF(OR($B213="",$C213="",$D213="",$F213&lt;an_initial,$F213&gt;an_final,$I213=FALSE),"",(HLOOKUP(E213,ii12punctaje,2,FALSE))*VLOOKUP(J213,Coef!$E$2:$F$17,2,FALSE))</f>
        <v/>
      </c>
      <c r="H213" s="412" t="str">
        <f t="shared" si="12"/>
        <v/>
      </c>
      <c r="I213" s="413" t="b">
        <f t="shared" si="13"/>
        <v>0</v>
      </c>
      <c r="J213" s="414">
        <f t="shared" si="14"/>
        <v>1</v>
      </c>
      <c r="K213" s="42"/>
    </row>
    <row r="214" spans="1:11" x14ac:dyDescent="0.25">
      <c r="A214" s="46">
        <v>205</v>
      </c>
      <c r="B214" s="7"/>
      <c r="C214" s="7"/>
      <c r="D214" s="7"/>
      <c r="E214" s="7"/>
      <c r="F214" s="228"/>
      <c r="G214" s="396" t="str">
        <f>IF(OR($B214="",$C214="",$D214="",$F214&lt;an_initial,$F214&gt;an_final,$I214=FALSE),"",(HLOOKUP(E214,ii12punctaje,2,FALSE))*VLOOKUP(J214,Coef!$E$2:$F$17,2,FALSE))</f>
        <v/>
      </c>
      <c r="H214" s="412" t="str">
        <f t="shared" si="12"/>
        <v/>
      </c>
      <c r="I214" s="413" t="b">
        <f t="shared" si="13"/>
        <v>0</v>
      </c>
      <c r="J214" s="414">
        <f t="shared" si="14"/>
        <v>1</v>
      </c>
      <c r="K214" s="42"/>
    </row>
    <row r="215" spans="1:11" x14ac:dyDescent="0.25">
      <c r="A215" s="46">
        <v>206</v>
      </c>
      <c r="B215" s="7"/>
      <c r="C215" s="7"/>
      <c r="D215" s="7"/>
      <c r="E215" s="7"/>
      <c r="F215" s="228"/>
      <c r="G215" s="396" t="str">
        <f>IF(OR($B215="",$C215="",$D215="",$F215&lt;an_initial,$F215&gt;an_final,$I215=FALSE),"",(HLOOKUP(E215,ii12punctaje,2,FALSE))*VLOOKUP(J215,Coef!$E$2:$F$17,2,FALSE))</f>
        <v/>
      </c>
      <c r="H215" s="412" t="str">
        <f t="shared" si="12"/>
        <v/>
      </c>
      <c r="I215" s="413" t="b">
        <f t="shared" si="13"/>
        <v>0</v>
      </c>
      <c r="J215" s="414">
        <f t="shared" si="14"/>
        <v>1</v>
      </c>
      <c r="K215" s="42"/>
    </row>
    <row r="216" spans="1:11" x14ac:dyDescent="0.25">
      <c r="A216" s="46">
        <v>207</v>
      </c>
      <c r="B216" s="7"/>
      <c r="C216" s="7"/>
      <c r="D216" s="7"/>
      <c r="E216" s="7"/>
      <c r="F216" s="228"/>
      <c r="G216" s="396" t="str">
        <f>IF(OR($B216="",$C216="",$D216="",$F216&lt;an_initial,$F216&gt;an_final,$I216=FALSE),"",(HLOOKUP(E216,ii12punctaje,2,FALSE))*VLOOKUP(J216,Coef!$E$2:$F$17,2,FALSE))</f>
        <v/>
      </c>
      <c r="H216" s="412" t="str">
        <f t="shared" si="12"/>
        <v/>
      </c>
      <c r="I216" s="413" t="b">
        <f t="shared" si="13"/>
        <v>0</v>
      </c>
      <c r="J216" s="414">
        <f t="shared" si="14"/>
        <v>1</v>
      </c>
      <c r="K216" s="42"/>
    </row>
    <row r="217" spans="1:11" x14ac:dyDescent="0.25">
      <c r="A217" s="46">
        <v>208</v>
      </c>
      <c r="B217" s="7"/>
      <c r="C217" s="7"/>
      <c r="D217" s="7"/>
      <c r="E217" s="7"/>
      <c r="F217" s="228"/>
      <c r="G217" s="396" t="str">
        <f>IF(OR($B217="",$C217="",$D217="",$F217&lt;an_initial,$F217&gt;an_final,$I217=FALSE),"",(HLOOKUP(E217,ii12punctaje,2,FALSE))*VLOOKUP(J217,Coef!$E$2:$F$17,2,FALSE))</f>
        <v/>
      </c>
      <c r="H217" s="412" t="str">
        <f t="shared" si="12"/>
        <v/>
      </c>
      <c r="I217" s="413" t="b">
        <f t="shared" si="13"/>
        <v>0</v>
      </c>
      <c r="J217" s="414">
        <f t="shared" si="14"/>
        <v>1</v>
      </c>
      <c r="K217" s="42"/>
    </row>
    <row r="218" spans="1:11" x14ac:dyDescent="0.25">
      <c r="A218" s="46">
        <v>209</v>
      </c>
      <c r="B218" s="7"/>
      <c r="C218" s="7"/>
      <c r="D218" s="7"/>
      <c r="E218" s="7"/>
      <c r="F218" s="228"/>
      <c r="G218" s="396" t="str">
        <f>IF(OR($B218="",$C218="",$D218="",$F218&lt;an_initial,$F218&gt;an_final,$I218=FALSE),"",(HLOOKUP(E218,ii12punctaje,2,FALSE))*VLOOKUP(J218,Coef!$E$2:$F$17,2,FALSE))</f>
        <v/>
      </c>
      <c r="H218" s="412" t="str">
        <f t="shared" si="12"/>
        <v/>
      </c>
      <c r="I218" s="413" t="b">
        <f t="shared" si="13"/>
        <v>0</v>
      </c>
      <c r="J218" s="414">
        <f t="shared" si="14"/>
        <v>1</v>
      </c>
      <c r="K218" s="42"/>
    </row>
    <row r="219" spans="1:11" x14ac:dyDescent="0.25">
      <c r="A219" s="46">
        <v>210</v>
      </c>
      <c r="B219" s="7"/>
      <c r="C219" s="7"/>
      <c r="D219" s="7"/>
      <c r="E219" s="7"/>
      <c r="F219" s="228"/>
      <c r="G219" s="396" t="str">
        <f>IF(OR($B219="",$C219="",$D219="",$F219&lt;an_initial,$F219&gt;an_final,$I219=FALSE),"",(HLOOKUP(E219,ii12punctaje,2,FALSE))*VLOOKUP(J219,Coef!$E$2:$F$17,2,FALSE))</f>
        <v/>
      </c>
      <c r="H219" s="412" t="str">
        <f t="shared" si="12"/>
        <v/>
      </c>
      <c r="I219" s="413" t="b">
        <f t="shared" si="13"/>
        <v>0</v>
      </c>
      <c r="J219" s="414">
        <f t="shared" si="14"/>
        <v>1</v>
      </c>
      <c r="K219" s="42"/>
    </row>
    <row r="220" spans="1:11" x14ac:dyDescent="0.25">
      <c r="A220" s="46">
        <v>211</v>
      </c>
      <c r="B220" s="7"/>
      <c r="C220" s="7"/>
      <c r="D220" s="7"/>
      <c r="E220" s="7"/>
      <c r="F220" s="228"/>
      <c r="G220" s="396" t="str">
        <f>IF(OR($B220="",$C220="",$D220="",$F220&lt;an_initial,$F220&gt;an_final,$I220=FALSE),"",(HLOOKUP(E220,ii12punctaje,2,FALSE))*VLOOKUP(J220,Coef!$E$2:$F$17,2,FALSE))</f>
        <v/>
      </c>
      <c r="H220" s="412" t="str">
        <f t="shared" si="12"/>
        <v/>
      </c>
      <c r="I220" s="413" t="b">
        <f t="shared" si="13"/>
        <v>0</v>
      </c>
      <c r="J220" s="414">
        <f t="shared" si="14"/>
        <v>1</v>
      </c>
      <c r="K220" s="42"/>
    </row>
    <row r="221" spans="1:11" x14ac:dyDescent="0.25">
      <c r="A221" s="46">
        <v>212</v>
      </c>
      <c r="B221" s="7"/>
      <c r="C221" s="7"/>
      <c r="D221" s="7"/>
      <c r="E221" s="7"/>
      <c r="F221" s="228"/>
      <c r="G221" s="396" t="str">
        <f>IF(OR($B221="",$C221="",$D221="",$F221&lt;an_initial,$F221&gt;an_final,$I221=FALSE),"",(HLOOKUP(E221,ii12punctaje,2,FALSE))*VLOOKUP(J221,Coef!$E$2:$F$17,2,FALSE))</f>
        <v/>
      </c>
      <c r="H221" s="412" t="str">
        <f t="shared" si="12"/>
        <v/>
      </c>
      <c r="I221" s="413" t="b">
        <f t="shared" si="13"/>
        <v>0</v>
      </c>
      <c r="J221" s="414">
        <f t="shared" si="14"/>
        <v>1</v>
      </c>
      <c r="K221" s="42"/>
    </row>
    <row r="222" spans="1:11" x14ac:dyDescent="0.25">
      <c r="A222" s="46">
        <v>213</v>
      </c>
      <c r="B222" s="7"/>
      <c r="C222" s="7"/>
      <c r="D222" s="7"/>
      <c r="E222" s="7"/>
      <c r="F222" s="228"/>
      <c r="G222" s="396" t="str">
        <f>IF(OR($B222="",$C222="",$D222="",$F222&lt;an_initial,$F222&gt;an_final,$I222=FALSE),"",(HLOOKUP(E222,ii12punctaje,2,FALSE))*VLOOKUP(J222,Coef!$E$2:$F$17,2,FALSE))</f>
        <v/>
      </c>
      <c r="H222" s="412" t="str">
        <f t="shared" si="12"/>
        <v/>
      </c>
      <c r="I222" s="413" t="b">
        <f t="shared" si="13"/>
        <v>0</v>
      </c>
      <c r="J222" s="414">
        <f t="shared" si="14"/>
        <v>1</v>
      </c>
      <c r="K222" s="42"/>
    </row>
    <row r="223" spans="1:11" x14ac:dyDescent="0.25">
      <c r="A223" s="46">
        <v>214</v>
      </c>
      <c r="B223" s="7"/>
      <c r="C223" s="7"/>
      <c r="D223" s="7"/>
      <c r="E223" s="7"/>
      <c r="F223" s="228"/>
      <c r="G223" s="396" t="str">
        <f>IF(OR($B223="",$C223="",$D223="",$F223&lt;an_initial,$F223&gt;an_final,$I223=FALSE),"",(HLOOKUP(E223,ii12punctaje,2,FALSE))*VLOOKUP(J223,Coef!$E$2:$F$17,2,FALSE))</f>
        <v/>
      </c>
      <c r="H223" s="412" t="str">
        <f t="shared" si="12"/>
        <v/>
      </c>
      <c r="I223" s="413" t="b">
        <f t="shared" si="13"/>
        <v>0</v>
      </c>
      <c r="J223" s="414">
        <f t="shared" si="14"/>
        <v>1</v>
      </c>
      <c r="K223" s="42"/>
    </row>
    <row r="224" spans="1:11" x14ac:dyDescent="0.25">
      <c r="A224" s="46">
        <v>215</v>
      </c>
      <c r="B224" s="7"/>
      <c r="C224" s="7"/>
      <c r="D224" s="7"/>
      <c r="E224" s="7"/>
      <c r="F224" s="228"/>
      <c r="G224" s="396" t="str">
        <f>IF(OR($B224="",$C224="",$D224="",$F224&lt;an_initial,$F224&gt;an_final,$I224=FALSE),"",(HLOOKUP(E224,ii12punctaje,2,FALSE))*VLOOKUP(J224,Coef!$E$2:$F$17,2,FALSE))</f>
        <v/>
      </c>
      <c r="H224" s="412" t="str">
        <f t="shared" si="12"/>
        <v/>
      </c>
      <c r="I224" s="413" t="b">
        <f t="shared" si="13"/>
        <v>0</v>
      </c>
      <c r="J224" s="414">
        <f t="shared" si="14"/>
        <v>1</v>
      </c>
      <c r="K224" s="42"/>
    </row>
    <row r="225" spans="1:11" x14ac:dyDescent="0.25">
      <c r="A225" s="46">
        <v>216</v>
      </c>
      <c r="B225" s="7"/>
      <c r="C225" s="7"/>
      <c r="D225" s="7"/>
      <c r="E225" s="7"/>
      <c r="F225" s="228"/>
      <c r="G225" s="396" t="str">
        <f>IF(OR($B225="",$C225="",$D225="",$F225&lt;an_initial,$F225&gt;an_final,$I225=FALSE),"",(HLOOKUP(E225,ii12punctaje,2,FALSE))*VLOOKUP(J225,Coef!$E$2:$F$17,2,FALSE))</f>
        <v/>
      </c>
      <c r="H225" s="412" t="str">
        <f t="shared" si="12"/>
        <v/>
      </c>
      <c r="I225" s="413" t="b">
        <f t="shared" si="13"/>
        <v>0</v>
      </c>
      <c r="J225" s="414">
        <f t="shared" si="14"/>
        <v>1</v>
      </c>
      <c r="K225" s="42"/>
    </row>
    <row r="226" spans="1:11" x14ac:dyDescent="0.25">
      <c r="A226" s="46">
        <v>217</v>
      </c>
      <c r="B226" s="7"/>
      <c r="C226" s="7"/>
      <c r="D226" s="7"/>
      <c r="E226" s="7"/>
      <c r="F226" s="228"/>
      <c r="G226" s="396" t="str">
        <f>IF(OR($B226="",$C226="",$D226="",$F226&lt;an_initial,$F226&gt;an_final,$I226=FALSE),"",(HLOOKUP(E226,ii12punctaje,2,FALSE))*VLOOKUP(J226,Coef!$E$2:$F$17,2,FALSE))</f>
        <v/>
      </c>
      <c r="H226" s="412" t="str">
        <f t="shared" si="12"/>
        <v/>
      </c>
      <c r="I226" s="413" t="b">
        <f t="shared" si="13"/>
        <v>0</v>
      </c>
      <c r="J226" s="414">
        <f t="shared" si="14"/>
        <v>1</v>
      </c>
      <c r="K226" s="42"/>
    </row>
    <row r="227" spans="1:11" x14ac:dyDescent="0.25">
      <c r="A227" s="46">
        <v>218</v>
      </c>
      <c r="B227" s="7"/>
      <c r="C227" s="7"/>
      <c r="D227" s="7"/>
      <c r="E227" s="7"/>
      <c r="F227" s="228"/>
      <c r="G227" s="396" t="str">
        <f>IF(OR($B227="",$C227="",$D227="",$F227&lt;an_initial,$F227&gt;an_final,$I227=FALSE),"",(HLOOKUP(E227,ii12punctaje,2,FALSE))*VLOOKUP(J227,Coef!$E$2:$F$17,2,FALSE))</f>
        <v/>
      </c>
      <c r="H227" s="412" t="str">
        <f t="shared" si="12"/>
        <v/>
      </c>
      <c r="I227" s="413" t="b">
        <f t="shared" si="13"/>
        <v>0</v>
      </c>
      <c r="J227" s="414">
        <f t="shared" si="14"/>
        <v>1</v>
      </c>
      <c r="K227" s="42"/>
    </row>
    <row r="228" spans="1:11" x14ac:dyDescent="0.25">
      <c r="A228" s="46">
        <v>219</v>
      </c>
      <c r="B228" s="7"/>
      <c r="C228" s="7"/>
      <c r="D228" s="7"/>
      <c r="E228" s="7"/>
      <c r="F228" s="228"/>
      <c r="G228" s="396" t="str">
        <f>IF(OR($B228="",$C228="",$D228="",$F228&lt;an_initial,$F228&gt;an_final,$I228=FALSE),"",(HLOOKUP(E228,ii12punctaje,2,FALSE))*VLOOKUP(J228,Coef!$E$2:$F$17,2,FALSE))</f>
        <v/>
      </c>
      <c r="H228" s="412" t="str">
        <f t="shared" si="12"/>
        <v/>
      </c>
      <c r="I228" s="413" t="b">
        <f t="shared" si="13"/>
        <v>0</v>
      </c>
      <c r="J228" s="414">
        <f t="shared" si="14"/>
        <v>1</v>
      </c>
      <c r="K228" s="42"/>
    </row>
    <row r="229" spans="1:11" x14ac:dyDescent="0.25">
      <c r="A229" s="46">
        <v>220</v>
      </c>
      <c r="B229" s="7"/>
      <c r="C229" s="7"/>
      <c r="D229" s="7"/>
      <c r="E229" s="7"/>
      <c r="F229" s="228"/>
      <c r="G229" s="396" t="str">
        <f>IF(OR($B229="",$C229="",$D229="",$F229&lt;an_initial,$F229&gt;an_final,$I229=FALSE),"",(HLOOKUP(E229,ii12punctaje,2,FALSE))*VLOOKUP(J229,Coef!$E$2:$F$17,2,FALSE))</f>
        <v/>
      </c>
      <c r="H229" s="412" t="str">
        <f t="shared" si="12"/>
        <v/>
      </c>
      <c r="I229" s="413" t="b">
        <f t="shared" si="13"/>
        <v>0</v>
      </c>
      <c r="J229" s="414">
        <f t="shared" si="14"/>
        <v>1</v>
      </c>
      <c r="K229" s="42"/>
    </row>
    <row r="230" spans="1:11" x14ac:dyDescent="0.25">
      <c r="A230" s="46">
        <v>221</v>
      </c>
      <c r="B230" s="7"/>
      <c r="C230" s="7"/>
      <c r="D230" s="7"/>
      <c r="E230" s="7"/>
      <c r="F230" s="228"/>
      <c r="G230" s="396" t="str">
        <f>IF(OR($B230="",$C230="",$D230="",$F230&lt;an_initial,$F230&gt;an_final,$I230=FALSE),"",(HLOOKUP(E230,ii12punctaje,2,FALSE))*VLOOKUP(J230,Coef!$E$2:$F$17,2,FALSE))</f>
        <v/>
      </c>
      <c r="H230" s="412" t="str">
        <f t="shared" si="12"/>
        <v/>
      </c>
      <c r="I230" s="413" t="b">
        <f t="shared" si="13"/>
        <v>0</v>
      </c>
      <c r="J230" s="414">
        <f t="shared" si="14"/>
        <v>1</v>
      </c>
      <c r="K230" s="42"/>
    </row>
    <row r="231" spans="1:11" x14ac:dyDescent="0.25">
      <c r="A231" s="46">
        <v>222</v>
      </c>
      <c r="B231" s="7"/>
      <c r="C231" s="7"/>
      <c r="D231" s="7"/>
      <c r="E231" s="7"/>
      <c r="F231" s="228"/>
      <c r="G231" s="396" t="str">
        <f>IF(OR($B231="",$C231="",$D231="",$F231&lt;an_initial,$F231&gt;an_final,$I231=FALSE),"",(HLOOKUP(E231,ii12punctaje,2,FALSE))*VLOOKUP(J231,Coef!$E$2:$F$17,2,FALSE))</f>
        <v/>
      </c>
      <c r="H231" s="412" t="str">
        <f t="shared" si="12"/>
        <v/>
      </c>
      <c r="I231" s="413" t="b">
        <f t="shared" si="13"/>
        <v>0</v>
      </c>
      <c r="J231" s="414">
        <f t="shared" si="14"/>
        <v>1</v>
      </c>
      <c r="K231" s="42"/>
    </row>
    <row r="232" spans="1:11" x14ac:dyDescent="0.25">
      <c r="A232" s="46">
        <v>223</v>
      </c>
      <c r="B232" s="7"/>
      <c r="C232" s="7"/>
      <c r="D232" s="7"/>
      <c r="E232" s="7"/>
      <c r="F232" s="228"/>
      <c r="G232" s="396" t="str">
        <f>IF(OR($B232="",$C232="",$D232="",$F232&lt;an_initial,$F232&gt;an_final,$I232=FALSE),"",(HLOOKUP(E232,ii12punctaje,2,FALSE))*VLOOKUP(J232,Coef!$E$2:$F$17,2,FALSE))</f>
        <v/>
      </c>
      <c r="H232" s="412" t="str">
        <f t="shared" si="12"/>
        <v/>
      </c>
      <c r="I232" s="413" t="b">
        <f t="shared" si="13"/>
        <v>0</v>
      </c>
      <c r="J232" s="414">
        <f t="shared" si="14"/>
        <v>1</v>
      </c>
      <c r="K232" s="42"/>
    </row>
    <row r="233" spans="1:11" x14ac:dyDescent="0.25">
      <c r="A233" s="46">
        <v>224</v>
      </c>
      <c r="B233" s="7"/>
      <c r="C233" s="7"/>
      <c r="D233" s="7"/>
      <c r="E233" s="7"/>
      <c r="F233" s="228"/>
      <c r="G233" s="396" t="str">
        <f>IF(OR($B233="",$C233="",$D233="",$F233&lt;an_initial,$F233&gt;an_final,$I233=FALSE),"",(HLOOKUP(E233,ii12punctaje,2,FALSE))*VLOOKUP(J233,Coef!$E$2:$F$17,2,FALSE))</f>
        <v/>
      </c>
      <c r="H233" s="412" t="str">
        <f t="shared" si="12"/>
        <v/>
      </c>
      <c r="I233" s="413" t="b">
        <f t="shared" si="13"/>
        <v>0</v>
      </c>
      <c r="J233" s="414">
        <f t="shared" si="14"/>
        <v>1</v>
      </c>
      <c r="K233" s="42"/>
    </row>
    <row r="234" spans="1:11" x14ac:dyDescent="0.25">
      <c r="A234" s="46">
        <v>225</v>
      </c>
      <c r="B234" s="7"/>
      <c r="C234" s="7"/>
      <c r="D234" s="7"/>
      <c r="E234" s="7"/>
      <c r="F234" s="228"/>
      <c r="G234" s="396" t="str">
        <f>IF(OR($B234="",$C234="",$D234="",$F234&lt;an_initial,$F234&gt;an_final,$I234=FALSE),"",(HLOOKUP(E234,ii12punctaje,2,FALSE))*VLOOKUP(J234,Coef!$E$2:$F$17,2,FALSE))</f>
        <v/>
      </c>
      <c r="H234" s="412" t="str">
        <f t="shared" si="12"/>
        <v/>
      </c>
      <c r="I234" s="413" t="b">
        <f t="shared" si="13"/>
        <v>0</v>
      </c>
      <c r="J234" s="414">
        <f t="shared" si="14"/>
        <v>1</v>
      </c>
      <c r="K234" s="42"/>
    </row>
    <row r="235" spans="1:11" x14ac:dyDescent="0.25">
      <c r="A235" s="46">
        <v>226</v>
      </c>
      <c r="B235" s="7"/>
      <c r="C235" s="7"/>
      <c r="D235" s="7"/>
      <c r="E235" s="7"/>
      <c r="F235" s="228"/>
      <c r="G235" s="396" t="str">
        <f>IF(OR($B235="",$C235="",$D235="",$F235&lt;an_initial,$F235&gt;an_final,$I235=FALSE),"",(HLOOKUP(E235,ii12punctaje,2,FALSE))*VLOOKUP(J235,Coef!$E$2:$F$17,2,FALSE))</f>
        <v/>
      </c>
      <c r="H235" s="412" t="str">
        <f t="shared" si="12"/>
        <v/>
      </c>
      <c r="I235" s="413" t="b">
        <f t="shared" si="13"/>
        <v>0</v>
      </c>
      <c r="J235" s="414">
        <f t="shared" si="14"/>
        <v>1</v>
      </c>
      <c r="K235" s="42"/>
    </row>
    <row r="236" spans="1:11" x14ac:dyDescent="0.25">
      <c r="A236" s="46">
        <v>227</v>
      </c>
      <c r="B236" s="7"/>
      <c r="C236" s="7"/>
      <c r="D236" s="7"/>
      <c r="E236" s="7"/>
      <c r="F236" s="228"/>
      <c r="G236" s="396" t="str">
        <f>IF(OR($B236="",$C236="",$D236="",$F236&lt;an_initial,$F236&gt;an_final,$I236=FALSE),"",(HLOOKUP(E236,ii12punctaje,2,FALSE))*VLOOKUP(J236,Coef!$E$2:$F$17,2,FALSE))</f>
        <v/>
      </c>
      <c r="H236" s="412" t="str">
        <f t="shared" si="12"/>
        <v/>
      </c>
      <c r="I236" s="413" t="b">
        <f t="shared" si="13"/>
        <v>0</v>
      </c>
      <c r="J236" s="414">
        <f t="shared" si="14"/>
        <v>1</v>
      </c>
      <c r="K236" s="42"/>
    </row>
    <row r="237" spans="1:11" x14ac:dyDescent="0.25">
      <c r="A237" s="46">
        <v>228</v>
      </c>
      <c r="B237" s="7"/>
      <c r="C237" s="7"/>
      <c r="D237" s="7"/>
      <c r="E237" s="7"/>
      <c r="F237" s="228"/>
      <c r="G237" s="396" t="str">
        <f>IF(OR($B237="",$C237="",$D237="",$F237&lt;an_initial,$F237&gt;an_final,$I237=FALSE),"",(HLOOKUP(E237,ii12punctaje,2,FALSE))*VLOOKUP(J237,Coef!$E$2:$F$17,2,FALSE))</f>
        <v/>
      </c>
      <c r="H237" s="412" t="str">
        <f t="shared" si="12"/>
        <v/>
      </c>
      <c r="I237" s="413" t="b">
        <f t="shared" si="13"/>
        <v>0</v>
      </c>
      <c r="J237" s="414">
        <f t="shared" si="14"/>
        <v>1</v>
      </c>
      <c r="K237" s="42"/>
    </row>
    <row r="238" spans="1:11" x14ac:dyDescent="0.25">
      <c r="A238" s="46">
        <v>229</v>
      </c>
      <c r="B238" s="7"/>
      <c r="C238" s="7"/>
      <c r="D238" s="7"/>
      <c r="E238" s="7"/>
      <c r="F238" s="228"/>
      <c r="G238" s="396" t="str">
        <f>IF(OR($B238="",$C238="",$D238="",$F238&lt;an_initial,$F238&gt;an_final,$I238=FALSE),"",(HLOOKUP(E238,ii12punctaje,2,FALSE))*VLOOKUP(J238,Coef!$E$2:$F$17,2,FALSE))</f>
        <v/>
      </c>
      <c r="H238" s="412" t="str">
        <f t="shared" si="12"/>
        <v/>
      </c>
      <c r="I238" s="413" t="b">
        <f t="shared" si="13"/>
        <v>0</v>
      </c>
      <c r="J238" s="414">
        <f t="shared" si="14"/>
        <v>1</v>
      </c>
      <c r="K238" s="42"/>
    </row>
    <row r="239" spans="1:11" x14ac:dyDescent="0.25">
      <c r="A239" s="46">
        <v>230</v>
      </c>
      <c r="B239" s="7"/>
      <c r="C239" s="7"/>
      <c r="D239" s="7"/>
      <c r="E239" s="7"/>
      <c r="F239" s="228"/>
      <c r="G239" s="396" t="str">
        <f>IF(OR($B239="",$C239="",$D239="",$F239&lt;an_initial,$F239&gt;an_final,$I239=FALSE),"",(HLOOKUP(E239,ii12punctaje,2,FALSE))*VLOOKUP(J239,Coef!$E$2:$F$17,2,FALSE))</f>
        <v/>
      </c>
      <c r="H239" s="412" t="str">
        <f t="shared" si="12"/>
        <v/>
      </c>
      <c r="I239" s="413" t="b">
        <f t="shared" si="13"/>
        <v>0</v>
      </c>
      <c r="J239" s="414">
        <f t="shared" si="14"/>
        <v>1</v>
      </c>
      <c r="K239" s="42"/>
    </row>
    <row r="240" spans="1:11" x14ac:dyDescent="0.25">
      <c r="A240" s="46">
        <v>231</v>
      </c>
      <c r="B240" s="7"/>
      <c r="C240" s="7"/>
      <c r="D240" s="7"/>
      <c r="E240" s="7"/>
      <c r="F240" s="228"/>
      <c r="G240" s="396" t="str">
        <f>IF(OR($B240="",$C240="",$D240="",$F240&lt;an_initial,$F240&gt;an_final,$I240=FALSE),"",(HLOOKUP(E240,ii12punctaje,2,FALSE))*VLOOKUP(J240,Coef!$E$2:$F$17,2,FALSE))</f>
        <v/>
      </c>
      <c r="H240" s="412" t="str">
        <f t="shared" si="12"/>
        <v/>
      </c>
      <c r="I240" s="413" t="b">
        <f t="shared" si="13"/>
        <v>0</v>
      </c>
      <c r="J240" s="414">
        <f t="shared" si="14"/>
        <v>1</v>
      </c>
      <c r="K240" s="42"/>
    </row>
    <row r="241" spans="1:11" x14ac:dyDescent="0.25">
      <c r="A241" s="46">
        <v>232</v>
      </c>
      <c r="B241" s="7"/>
      <c r="C241" s="7"/>
      <c r="D241" s="7"/>
      <c r="E241" s="7"/>
      <c r="F241" s="228"/>
      <c r="G241" s="396" t="str">
        <f>IF(OR($B241="",$C241="",$D241="",$F241&lt;an_initial,$F241&gt;an_final,$I241=FALSE),"",(HLOOKUP(E241,ii12punctaje,2,FALSE))*VLOOKUP(J241,Coef!$E$2:$F$17,2,FALSE))</f>
        <v/>
      </c>
      <c r="H241" s="412" t="str">
        <f t="shared" si="12"/>
        <v/>
      </c>
      <c r="I241" s="413" t="b">
        <f t="shared" si="13"/>
        <v>0</v>
      </c>
      <c r="J241" s="414">
        <f t="shared" si="14"/>
        <v>1</v>
      </c>
      <c r="K241" s="42"/>
    </row>
    <row r="242" spans="1:11" x14ac:dyDescent="0.25">
      <c r="A242" s="46">
        <v>233</v>
      </c>
      <c r="B242" s="7"/>
      <c r="C242" s="7"/>
      <c r="D242" s="7"/>
      <c r="E242" s="7"/>
      <c r="F242" s="228"/>
      <c r="G242" s="396" t="str">
        <f>IF(OR($B242="",$C242="",$D242="",$F242&lt;an_initial,$F242&gt;an_final,$I242=FALSE),"",(HLOOKUP(E242,ii12punctaje,2,FALSE))*VLOOKUP(J242,Coef!$E$2:$F$17,2,FALSE))</f>
        <v/>
      </c>
      <c r="H242" s="412" t="str">
        <f t="shared" si="12"/>
        <v/>
      </c>
      <c r="I242" s="413" t="b">
        <f t="shared" si="13"/>
        <v>0</v>
      </c>
      <c r="J242" s="414">
        <f t="shared" si="14"/>
        <v>1</v>
      </c>
      <c r="K242" s="42"/>
    </row>
    <row r="243" spans="1:11" x14ac:dyDescent="0.25">
      <c r="A243" s="46">
        <v>234</v>
      </c>
      <c r="B243" s="7"/>
      <c r="C243" s="7"/>
      <c r="D243" s="7"/>
      <c r="E243" s="7"/>
      <c r="F243" s="228"/>
      <c r="G243" s="396" t="str">
        <f>IF(OR($B243="",$C243="",$D243="",$F243&lt;an_initial,$F243&gt;an_final,$I243=FALSE),"",(HLOOKUP(E243,ii12punctaje,2,FALSE))*VLOOKUP(J243,Coef!$E$2:$F$17,2,FALSE))</f>
        <v/>
      </c>
      <c r="H243" s="412" t="str">
        <f t="shared" si="12"/>
        <v/>
      </c>
      <c r="I243" s="413" t="b">
        <f t="shared" si="13"/>
        <v>0</v>
      </c>
      <c r="J243" s="414">
        <f t="shared" si="14"/>
        <v>1</v>
      </c>
      <c r="K243" s="42"/>
    </row>
    <row r="244" spans="1:11" x14ac:dyDescent="0.25">
      <c r="A244" s="46">
        <v>235</v>
      </c>
      <c r="B244" s="7"/>
      <c r="C244" s="7"/>
      <c r="D244" s="7"/>
      <c r="E244" s="7"/>
      <c r="F244" s="228"/>
      <c r="G244" s="396" t="str">
        <f>IF(OR($B244="",$C244="",$D244="",$F244&lt;an_initial,$F244&gt;an_final,$I244=FALSE),"",(HLOOKUP(E244,ii12punctaje,2,FALSE))*VLOOKUP(J244,Coef!$E$2:$F$17,2,FALSE))</f>
        <v/>
      </c>
      <c r="H244" s="412" t="str">
        <f t="shared" si="12"/>
        <v/>
      </c>
      <c r="I244" s="413" t="b">
        <f t="shared" si="13"/>
        <v>0</v>
      </c>
      <c r="J244" s="414">
        <f t="shared" si="14"/>
        <v>1</v>
      </c>
      <c r="K244" s="42"/>
    </row>
    <row r="245" spans="1:11" x14ac:dyDescent="0.25">
      <c r="A245" s="46">
        <v>236</v>
      </c>
      <c r="B245" s="7"/>
      <c r="C245" s="7"/>
      <c r="D245" s="7"/>
      <c r="E245" s="7"/>
      <c r="F245" s="228"/>
      <c r="G245" s="396" t="str">
        <f>IF(OR($B245="",$C245="",$D245="",$F245&lt;an_initial,$F245&gt;an_final,$I245=FALSE),"",(HLOOKUP(E245,ii12punctaje,2,FALSE))*VLOOKUP(J245,Coef!$E$2:$F$17,2,FALSE))</f>
        <v/>
      </c>
      <c r="H245" s="412" t="str">
        <f t="shared" si="12"/>
        <v/>
      </c>
      <c r="I245" s="413" t="b">
        <f t="shared" si="13"/>
        <v>0</v>
      </c>
      <c r="J245" s="414">
        <f t="shared" si="14"/>
        <v>1</v>
      </c>
      <c r="K245" s="42"/>
    </row>
    <row r="246" spans="1:11" x14ac:dyDescent="0.25">
      <c r="A246" s="46">
        <v>237</v>
      </c>
      <c r="B246" s="7"/>
      <c r="C246" s="7"/>
      <c r="D246" s="7"/>
      <c r="E246" s="7"/>
      <c r="F246" s="228"/>
      <c r="G246" s="396" t="str">
        <f>IF(OR($B246="",$C246="",$D246="",$F246&lt;an_initial,$F246&gt;an_final,$I246=FALSE),"",(HLOOKUP(E246,ii12punctaje,2,FALSE))*VLOOKUP(J246,Coef!$E$2:$F$17,2,FALSE))</f>
        <v/>
      </c>
      <c r="H246" s="412" t="str">
        <f t="shared" si="12"/>
        <v/>
      </c>
      <c r="I246" s="413" t="b">
        <f t="shared" si="13"/>
        <v>0</v>
      </c>
      <c r="J246" s="414">
        <f t="shared" si="14"/>
        <v>1</v>
      </c>
      <c r="K246" s="42"/>
    </row>
    <row r="247" spans="1:11" x14ac:dyDescent="0.25">
      <c r="A247" s="46">
        <v>238</v>
      </c>
      <c r="B247" s="7"/>
      <c r="C247" s="7"/>
      <c r="D247" s="7"/>
      <c r="E247" s="7"/>
      <c r="F247" s="228"/>
      <c r="G247" s="396" t="str">
        <f>IF(OR($B247="",$C247="",$D247="",$F247&lt;an_initial,$F247&gt;an_final,$I247=FALSE),"",(HLOOKUP(E247,ii12punctaje,2,FALSE))*VLOOKUP(J247,Coef!$E$2:$F$17,2,FALSE))</f>
        <v/>
      </c>
      <c r="H247" s="412" t="str">
        <f t="shared" si="12"/>
        <v/>
      </c>
      <c r="I247" s="413" t="b">
        <f t="shared" si="13"/>
        <v>0</v>
      </c>
      <c r="J247" s="414">
        <f t="shared" si="14"/>
        <v>1</v>
      </c>
      <c r="K247" s="42"/>
    </row>
    <row r="248" spans="1:11" x14ac:dyDescent="0.25">
      <c r="A248" s="46">
        <v>239</v>
      </c>
      <c r="B248" s="7"/>
      <c r="C248" s="7"/>
      <c r="D248" s="7"/>
      <c r="E248" s="7"/>
      <c r="F248" s="228"/>
      <c r="G248" s="396" t="str">
        <f>IF(OR($B248="",$C248="",$D248="",$F248&lt;an_initial,$F248&gt;an_final,$I248=FALSE),"",(HLOOKUP(E248,ii12punctaje,2,FALSE))*VLOOKUP(J248,Coef!$E$2:$F$17,2,FALSE))</f>
        <v/>
      </c>
      <c r="H248" s="412" t="str">
        <f t="shared" si="12"/>
        <v/>
      </c>
      <c r="I248" s="413" t="b">
        <f t="shared" si="13"/>
        <v>0</v>
      </c>
      <c r="J248" s="414">
        <f t="shared" si="14"/>
        <v>1</v>
      </c>
      <c r="K248" s="42"/>
    </row>
    <row r="249" spans="1:11" x14ac:dyDescent="0.25">
      <c r="A249" s="46">
        <v>240</v>
      </c>
      <c r="B249" s="7"/>
      <c r="C249" s="7"/>
      <c r="D249" s="7"/>
      <c r="E249" s="7"/>
      <c r="F249" s="228"/>
      <c r="G249" s="396" t="str">
        <f>IF(OR($B249="",$C249="",$D249="",$F249&lt;an_initial,$F249&gt;an_final,$I249=FALSE),"",(HLOOKUP(E249,ii12punctaje,2,FALSE))*VLOOKUP(J249,Coef!$E$2:$F$17,2,FALSE))</f>
        <v/>
      </c>
      <c r="H249" s="412" t="str">
        <f t="shared" si="12"/>
        <v/>
      </c>
      <c r="I249" s="413" t="b">
        <f t="shared" si="13"/>
        <v>0</v>
      </c>
      <c r="J249" s="414">
        <f t="shared" si="14"/>
        <v>1</v>
      </c>
      <c r="K249" s="42"/>
    </row>
    <row r="250" spans="1:11" x14ac:dyDescent="0.25">
      <c r="A250" s="46">
        <v>241</v>
      </c>
      <c r="B250" s="7"/>
      <c r="C250" s="7"/>
      <c r="D250" s="7"/>
      <c r="E250" s="7"/>
      <c r="F250" s="228"/>
      <c r="G250" s="396" t="str">
        <f>IF(OR($B250="",$C250="",$D250="",$F250&lt;an_initial,$F250&gt;an_final,$I250=FALSE),"",(HLOOKUP(E250,ii12punctaje,2,FALSE))*VLOOKUP(J250,Coef!$E$2:$F$17,2,FALSE))</f>
        <v/>
      </c>
      <c r="H250" s="412" t="str">
        <f t="shared" si="12"/>
        <v/>
      </c>
      <c r="I250" s="413" t="b">
        <f t="shared" si="13"/>
        <v>0</v>
      </c>
      <c r="J250" s="414">
        <f t="shared" si="14"/>
        <v>1</v>
      </c>
      <c r="K250" s="42"/>
    </row>
    <row r="251" spans="1:11" x14ac:dyDescent="0.25">
      <c r="A251" s="46">
        <v>242</v>
      </c>
      <c r="B251" s="7"/>
      <c r="C251" s="7"/>
      <c r="D251" s="7"/>
      <c r="E251" s="7"/>
      <c r="F251" s="228"/>
      <c r="G251" s="396" t="str">
        <f>IF(OR($B251="",$C251="",$D251="",$F251&lt;an_initial,$F251&gt;an_final,$I251=FALSE),"",(HLOOKUP(E251,ii12punctaje,2,FALSE))*VLOOKUP(J251,Coef!$E$2:$F$17,2,FALSE))</f>
        <v/>
      </c>
      <c r="H251" s="412" t="str">
        <f t="shared" si="12"/>
        <v/>
      </c>
      <c r="I251" s="413" t="b">
        <f t="shared" si="13"/>
        <v>0</v>
      </c>
      <c r="J251" s="414">
        <f t="shared" si="14"/>
        <v>1</v>
      </c>
      <c r="K251" s="42"/>
    </row>
    <row r="252" spans="1:11" x14ac:dyDescent="0.25">
      <c r="A252" s="46">
        <v>243</v>
      </c>
      <c r="B252" s="7"/>
      <c r="C252" s="7"/>
      <c r="D252" s="7"/>
      <c r="E252" s="7"/>
      <c r="F252" s="228"/>
      <c r="G252" s="396" t="str">
        <f>IF(OR($B252="",$C252="",$D252="",$F252&lt;an_initial,$F252&gt;an_final,$I252=FALSE),"",(HLOOKUP(E252,ii12punctaje,2,FALSE))*VLOOKUP(J252,Coef!$E$2:$F$17,2,FALSE))</f>
        <v/>
      </c>
      <c r="H252" s="412" t="str">
        <f t="shared" si="12"/>
        <v/>
      </c>
      <c r="I252" s="413" t="b">
        <f t="shared" si="13"/>
        <v>0</v>
      </c>
      <c r="J252" s="414">
        <f t="shared" si="14"/>
        <v>1</v>
      </c>
      <c r="K252" s="42"/>
    </row>
    <row r="253" spans="1:11" x14ac:dyDescent="0.25">
      <c r="A253" s="46">
        <v>244</v>
      </c>
      <c r="B253" s="7"/>
      <c r="C253" s="7"/>
      <c r="D253" s="7"/>
      <c r="E253" s="7"/>
      <c r="F253" s="228"/>
      <c r="G253" s="396" t="str">
        <f>IF(OR($B253="",$C253="",$D253="",$F253&lt;an_initial,$F253&gt;an_final,$I253=FALSE),"",(HLOOKUP(E253,ii12punctaje,2,FALSE))*VLOOKUP(J253,Coef!$E$2:$F$17,2,FALSE))</f>
        <v/>
      </c>
      <c r="H253" s="412" t="str">
        <f t="shared" si="12"/>
        <v/>
      </c>
      <c r="I253" s="413" t="b">
        <f t="shared" si="13"/>
        <v>0</v>
      </c>
      <c r="J253" s="414">
        <f t="shared" si="14"/>
        <v>1</v>
      </c>
      <c r="K253" s="42"/>
    </row>
    <row r="254" spans="1:11" x14ac:dyDescent="0.25">
      <c r="A254" s="46">
        <v>245</v>
      </c>
      <c r="B254" s="7"/>
      <c r="C254" s="7"/>
      <c r="D254" s="7"/>
      <c r="E254" s="7"/>
      <c r="F254" s="228"/>
      <c r="G254" s="396" t="str">
        <f>IF(OR($B254="",$C254="",$D254="",$F254&lt;an_initial,$F254&gt;an_final,$I254=FALSE),"",(HLOOKUP(E254,ii12punctaje,2,FALSE))*VLOOKUP(J254,Coef!$E$2:$F$17,2,FALSE))</f>
        <v/>
      </c>
      <c r="H254" s="412" t="str">
        <f t="shared" si="12"/>
        <v/>
      </c>
      <c r="I254" s="413" t="b">
        <f t="shared" si="13"/>
        <v>0</v>
      </c>
      <c r="J254" s="414">
        <f t="shared" si="14"/>
        <v>1</v>
      </c>
      <c r="K254" s="42"/>
    </row>
    <row r="255" spans="1:11" x14ac:dyDescent="0.25">
      <c r="A255" s="46">
        <v>246</v>
      </c>
      <c r="B255" s="7"/>
      <c r="C255" s="7"/>
      <c r="D255" s="7"/>
      <c r="E255" s="7"/>
      <c r="F255" s="228"/>
      <c r="G255" s="396" t="str">
        <f>IF(OR($B255="",$C255="",$D255="",$F255&lt;an_initial,$F255&gt;an_final,$I255=FALSE),"",(HLOOKUP(E255,ii12punctaje,2,FALSE))*VLOOKUP(J255,Coef!$E$2:$F$17,2,FALSE))</f>
        <v/>
      </c>
      <c r="H255" s="412" t="str">
        <f t="shared" si="12"/>
        <v/>
      </c>
      <c r="I255" s="413" t="b">
        <f t="shared" si="13"/>
        <v>0</v>
      </c>
      <c r="J255" s="414">
        <f t="shared" si="14"/>
        <v>1</v>
      </c>
      <c r="K255" s="42"/>
    </row>
    <row r="256" spans="1:11" x14ac:dyDescent="0.25">
      <c r="A256" s="46">
        <v>247</v>
      </c>
      <c r="B256" s="7"/>
      <c r="C256" s="7"/>
      <c r="D256" s="7"/>
      <c r="E256" s="7"/>
      <c r="F256" s="228"/>
      <c r="G256" s="396" t="str">
        <f>IF(OR($B256="",$C256="",$D256="",$F256&lt;an_initial,$F256&gt;an_final,$I256=FALSE),"",(HLOOKUP(E256,ii12punctaje,2,FALSE))*VLOOKUP(J256,Coef!$E$2:$F$17,2,FALSE))</f>
        <v/>
      </c>
      <c r="H256" s="412" t="str">
        <f t="shared" si="12"/>
        <v/>
      </c>
      <c r="I256" s="413" t="b">
        <f t="shared" si="13"/>
        <v>0</v>
      </c>
      <c r="J256" s="414">
        <f t="shared" si="14"/>
        <v>1</v>
      </c>
      <c r="K256" s="42"/>
    </row>
    <row r="257" spans="1:11" x14ac:dyDescent="0.25">
      <c r="A257" s="46">
        <v>248</v>
      </c>
      <c r="B257" s="7"/>
      <c r="C257" s="7"/>
      <c r="D257" s="7"/>
      <c r="E257" s="7"/>
      <c r="F257" s="228"/>
      <c r="G257" s="396" t="str">
        <f>IF(OR($B257="",$C257="",$D257="",$F257&lt;an_initial,$F257&gt;an_final,$I257=FALSE),"",(HLOOKUP(E257,ii12punctaje,2,FALSE))*VLOOKUP(J257,Coef!$E$2:$F$17,2,FALSE))</f>
        <v/>
      </c>
      <c r="H257" s="412" t="str">
        <f t="shared" si="12"/>
        <v/>
      </c>
      <c r="I257" s="413" t="b">
        <f t="shared" si="13"/>
        <v>0</v>
      </c>
      <c r="J257" s="414">
        <f t="shared" si="14"/>
        <v>1</v>
      </c>
      <c r="K257" s="42"/>
    </row>
    <row r="258" spans="1:11" x14ac:dyDescent="0.25">
      <c r="A258" s="46">
        <v>249</v>
      </c>
      <c r="B258" s="7"/>
      <c r="C258" s="7"/>
      <c r="D258" s="7"/>
      <c r="E258" s="7"/>
      <c r="F258" s="228"/>
      <c r="G258" s="396" t="str">
        <f>IF(OR($B258="",$C258="",$D258="",$F258&lt;an_initial,$F258&gt;an_final,$I258=FALSE),"",(HLOOKUP(E258,ii12punctaje,2,FALSE))*VLOOKUP(J258,Coef!$E$2:$F$17,2,FALSE))</f>
        <v/>
      </c>
      <c r="H258" s="412" t="str">
        <f t="shared" si="12"/>
        <v/>
      </c>
      <c r="I258" s="413" t="b">
        <f t="shared" si="13"/>
        <v>0</v>
      </c>
      <c r="J258" s="414">
        <f t="shared" si="14"/>
        <v>1</v>
      </c>
      <c r="K258" s="42"/>
    </row>
    <row r="259" spans="1:11" x14ac:dyDescent="0.25">
      <c r="A259" s="46">
        <v>250</v>
      </c>
      <c r="B259" s="7"/>
      <c r="C259" s="7"/>
      <c r="D259" s="7"/>
      <c r="E259" s="7"/>
      <c r="F259" s="228"/>
      <c r="G259" s="396" t="str">
        <f>IF(OR($B259="",$C259="",$D259="",$F259&lt;an_initial,$F259&gt;an_final,$I259=FALSE),"",(HLOOKUP(E259,ii12punctaje,2,FALSE))*VLOOKUP(J259,Coef!$E$2:$F$17,2,FALSE))</f>
        <v/>
      </c>
      <c r="H259" s="412" t="str">
        <f t="shared" si="12"/>
        <v/>
      </c>
      <c r="I259" s="413" t="b">
        <f t="shared" si="13"/>
        <v>0</v>
      </c>
      <c r="J259" s="414">
        <f t="shared" si="14"/>
        <v>1</v>
      </c>
      <c r="K259" s="42"/>
    </row>
  </sheetData>
  <sheetProtection algorithmName="SHA-512" hashValue="vbSD0RLp5Um7SDM+4s98I4pjjEGNVlfJktocyt1z6LThJsT2nlRSKvCJgJIOS2FdZq8JYVKwaWLGEq4NOucBIg==" saltValue="OlEwTRjyvazfhaDpzuUSmQ==" spinCount="100000" sheet="1" objects="1" scenarios="1" formatCells="0" formatRows="0" insertRows="0"/>
  <mergeCells count="11">
    <mergeCell ref="I7:I8"/>
    <mergeCell ref="J7:J8"/>
    <mergeCell ref="A4:G4"/>
    <mergeCell ref="A5:G5"/>
    <mergeCell ref="A7:A8"/>
    <mergeCell ref="B7:B8"/>
    <mergeCell ref="C7:C8"/>
    <mergeCell ref="D7:D8"/>
    <mergeCell ref="E7:E8"/>
    <mergeCell ref="F7:F8"/>
    <mergeCell ref="G7:G8"/>
  </mergeCells>
  <dataValidations count="1">
    <dataValidation type="list" allowBlank="1" showInputMessage="1" showErrorMessage="1" sqref="E10:E259">
      <formula1>ii12tip</formula1>
    </dataValidation>
  </dataValidations>
  <pageMargins left="0.59055118110236227" right="0.59055118110236227" top="0.78740157480314965" bottom="1.0236220472440944" header="0" footer="0.39370078740157483"/>
  <pageSetup paperSize="9" scale="79" fitToHeight="100" orientation="landscape" r:id="rId1"/>
  <headerFooter>
    <oddFooter xml:space="preserve">&amp;LConfirm existenţa lucrărilor
Director de departament
&amp;RCandidat
</oddFooter>
  </headerFooter>
  <rowBreaks count="1" manualBreakCount="1">
    <brk id="36" max="9" man="1"/>
  </rowBreak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8">
    <pageSetUpPr fitToPage="1"/>
  </sheetPr>
  <dimension ref="A1:K259"/>
  <sheetViews>
    <sheetView zoomScaleNormal="100" workbookViewId="0">
      <selection activeCell="A10" sqref="A10"/>
    </sheetView>
  </sheetViews>
  <sheetFormatPr defaultRowHeight="15.75" x14ac:dyDescent="0.25"/>
  <cols>
    <col min="1" max="1" width="5.7109375" style="69" customWidth="1"/>
    <col min="2" max="2" width="36.7109375" style="73" customWidth="1"/>
    <col min="3" max="3" width="38.42578125" style="355" customWidth="1"/>
    <col min="4" max="4" width="27.42578125" style="355" customWidth="1"/>
    <col min="5" max="5" width="38.42578125" style="73" customWidth="1"/>
    <col min="6" max="6" width="8.7109375" style="73" customWidth="1"/>
    <col min="7" max="7" width="12.28515625" style="73" customWidth="1"/>
    <col min="8" max="8" width="10.7109375" style="79" hidden="1" customWidth="1"/>
    <col min="9" max="9" width="9.140625" style="80" hidden="1" customWidth="1"/>
    <col min="10" max="10" width="9.140625" style="73" hidden="1" customWidth="1"/>
    <col min="11" max="25" width="9.140625" style="73" customWidth="1"/>
    <col min="26" max="16384" width="9.140625" style="73"/>
  </cols>
  <sheetData>
    <row r="1" spans="1:10" s="69" customFormat="1" x14ac:dyDescent="0.2">
      <c r="A1" s="68" t="s">
        <v>484</v>
      </c>
      <c r="C1" s="431"/>
      <c r="D1" s="431"/>
      <c r="F1" s="70"/>
      <c r="G1" s="72"/>
      <c r="H1" s="71"/>
      <c r="I1" s="326"/>
    </row>
    <row r="2" spans="1:10" s="69" customFormat="1" x14ac:dyDescent="0.2">
      <c r="A2" s="386" t="str">
        <f>IF(ISBLANK(facultate), IF(ISBLANK(departament),"","Departament " &amp; departament), "Facultatea " &amp; facultate)</f>
        <v>Facultatea Automatică și Calculatoare</v>
      </c>
      <c r="C2" s="431"/>
      <c r="D2" s="431"/>
      <c r="F2" s="70"/>
      <c r="G2" s="72"/>
      <c r="H2" s="71"/>
      <c r="I2" s="326"/>
    </row>
    <row r="3" spans="1:10" s="69" customFormat="1" x14ac:dyDescent="0.2">
      <c r="A3" s="386" t="str">
        <f>IF(ISBLANK(departament),"","Departamentul " &amp; departament)</f>
        <v>Departamentul Automatică și Informatică Aplicată</v>
      </c>
      <c r="C3" s="431"/>
      <c r="D3" s="431"/>
      <c r="F3" s="70"/>
      <c r="G3" s="72"/>
      <c r="H3" s="71"/>
      <c r="I3" s="326"/>
    </row>
    <row r="4" spans="1:10" x14ac:dyDescent="0.25">
      <c r="A4" s="485" t="s">
        <v>955</v>
      </c>
      <c r="B4" s="485"/>
      <c r="C4" s="485"/>
      <c r="D4" s="485"/>
      <c r="E4" s="485"/>
      <c r="F4" s="485"/>
      <c r="G4" s="485"/>
      <c r="H4" s="238"/>
      <c r="I4" s="328"/>
    </row>
    <row r="5" spans="1:10" ht="15.75" customHeight="1" x14ac:dyDescent="0.25">
      <c r="A5" s="491" t="s">
        <v>973</v>
      </c>
      <c r="B5" s="485"/>
      <c r="C5" s="485"/>
      <c r="D5" s="485"/>
      <c r="E5" s="485"/>
      <c r="F5" s="485"/>
      <c r="G5" s="485"/>
      <c r="H5" s="238"/>
    </row>
    <row r="6" spans="1:10" ht="13.5" customHeight="1" x14ac:dyDescent="0.25">
      <c r="G6" s="387" t="str">
        <f>CONCATENATE(functie," ",nume_candidat)</f>
        <v>Profesor Andreescu Gheorghe-Daniel</v>
      </c>
    </row>
    <row r="7" spans="1:10" s="42" customFormat="1" ht="15.75" customHeight="1" x14ac:dyDescent="0.2">
      <c r="A7" s="482" t="s">
        <v>339</v>
      </c>
      <c r="B7" s="482" t="s">
        <v>968</v>
      </c>
      <c r="C7" s="482" t="s">
        <v>452</v>
      </c>
      <c r="D7" s="483" t="s">
        <v>1104</v>
      </c>
      <c r="E7" s="482" t="s">
        <v>969</v>
      </c>
      <c r="F7" s="482" t="s">
        <v>2</v>
      </c>
      <c r="G7" s="483" t="s">
        <v>546</v>
      </c>
      <c r="H7" s="228" t="s">
        <v>4</v>
      </c>
      <c r="I7" s="489" t="s">
        <v>542</v>
      </c>
      <c r="J7" s="492" t="s">
        <v>553</v>
      </c>
    </row>
    <row r="8" spans="1:10" s="42" customFormat="1" ht="31.5" x14ac:dyDescent="0.2">
      <c r="A8" s="482"/>
      <c r="B8" s="482"/>
      <c r="C8" s="482"/>
      <c r="D8" s="484"/>
      <c r="E8" s="482"/>
      <c r="F8" s="482"/>
      <c r="G8" s="484"/>
      <c r="H8" s="388" t="str">
        <f>CONCATENATE("ultimii                                  ",durata_evaluare," ani")</f>
        <v>ultimii                                  5 ani</v>
      </c>
      <c r="I8" s="489"/>
      <c r="J8" s="492"/>
    </row>
    <row r="9" spans="1:10" s="42" customFormat="1" x14ac:dyDescent="0.2">
      <c r="A9" s="97"/>
      <c r="B9" s="74"/>
      <c r="C9" s="74"/>
      <c r="D9" s="74"/>
      <c r="E9" s="74"/>
      <c r="F9" s="173"/>
      <c r="G9" s="157">
        <f>SUMIF(G10:G259,"&gt;0")</f>
        <v>0</v>
      </c>
      <c r="H9" s="4">
        <f>SUMIF(H10:H259,"&gt;0")</f>
        <v>0</v>
      </c>
      <c r="I9" s="335"/>
      <c r="J9" s="341"/>
    </row>
    <row r="10" spans="1:10" s="88" customFormat="1" x14ac:dyDescent="0.25">
      <c r="A10" s="46">
        <v>1</v>
      </c>
      <c r="B10" s="8"/>
      <c r="C10" s="420"/>
      <c r="D10" s="14"/>
      <c r="E10" s="14"/>
      <c r="F10" s="231"/>
      <c r="G10" s="19" t="str">
        <f t="shared" ref="G10:G73" si="0">IF(OR($B10="",$C10="",$D10="",$F10&lt;an_initial,$F10&gt;an_final,$I10=FALSE),"",(HLOOKUP(E10,ii13punctaje,2,FALSE)) / J10)</f>
        <v/>
      </c>
      <c r="H10" s="67" t="str">
        <f t="shared" ref="H10:H73" si="1">IF(OR($B10="",$C10="",$D10="",$F10&gt;an_final,$I10=FALSE),"",IF($F10&gt;=an_initial,1,""))</f>
        <v/>
      </c>
      <c r="I10" s="389" t="b">
        <f t="shared" ref="I10:I73" si="2">IF(nume_candidat="",FALSE,ISNUMBER(SEARCH(nume_candidat,$B10)))</f>
        <v>0</v>
      </c>
      <c r="J10" s="397">
        <f t="shared" ref="J10:J41" si="3">LEN(B10)-LEN(SUBSTITUTE(B10,",",""))+1</f>
        <v>1</v>
      </c>
    </row>
    <row r="11" spans="1:10" s="42" customFormat="1" x14ac:dyDescent="0.2">
      <c r="A11" s="46">
        <v>2</v>
      </c>
      <c r="B11" s="8"/>
      <c r="C11" s="420"/>
      <c r="D11" s="420"/>
      <c r="E11" s="8"/>
      <c r="F11" s="231"/>
      <c r="G11" s="19" t="str">
        <f t="shared" si="0"/>
        <v/>
      </c>
      <c r="H11" s="67" t="str">
        <f t="shared" si="1"/>
        <v/>
      </c>
      <c r="I11" s="389" t="b">
        <f t="shared" si="2"/>
        <v>0</v>
      </c>
      <c r="J11" s="397">
        <f t="shared" si="3"/>
        <v>1</v>
      </c>
    </row>
    <row r="12" spans="1:10" s="42" customFormat="1" x14ac:dyDescent="0.2">
      <c r="A12" s="46">
        <v>3</v>
      </c>
      <c r="B12" s="7"/>
      <c r="C12" s="420"/>
      <c r="D12" s="7"/>
      <c r="E12" s="207"/>
      <c r="F12" s="231"/>
      <c r="G12" s="19" t="str">
        <f t="shared" si="0"/>
        <v/>
      </c>
      <c r="H12" s="67" t="str">
        <f t="shared" si="1"/>
        <v/>
      </c>
      <c r="I12" s="389" t="b">
        <f t="shared" si="2"/>
        <v>0</v>
      </c>
      <c r="J12" s="397">
        <f t="shared" si="3"/>
        <v>1</v>
      </c>
    </row>
    <row r="13" spans="1:10" s="42" customFormat="1" x14ac:dyDescent="0.2">
      <c r="A13" s="46">
        <v>4</v>
      </c>
      <c r="B13" s="7"/>
      <c r="C13" s="7"/>
      <c r="D13" s="7"/>
      <c r="E13" s="7"/>
      <c r="F13" s="228"/>
      <c r="G13" s="19" t="str">
        <f t="shared" si="0"/>
        <v/>
      </c>
      <c r="H13" s="67" t="str">
        <f t="shared" si="1"/>
        <v/>
      </c>
      <c r="I13" s="389" t="b">
        <f t="shared" si="2"/>
        <v>0</v>
      </c>
      <c r="J13" s="397">
        <f t="shared" si="3"/>
        <v>1</v>
      </c>
    </row>
    <row r="14" spans="1:10" s="42" customFormat="1" x14ac:dyDescent="0.2">
      <c r="A14" s="46">
        <v>5</v>
      </c>
      <c r="B14" s="7"/>
      <c r="C14" s="7"/>
      <c r="D14" s="7"/>
      <c r="E14" s="7"/>
      <c r="F14" s="228"/>
      <c r="G14" s="19" t="str">
        <f t="shared" si="0"/>
        <v/>
      </c>
      <c r="H14" s="67" t="str">
        <f t="shared" si="1"/>
        <v/>
      </c>
      <c r="I14" s="389" t="b">
        <f t="shared" si="2"/>
        <v>0</v>
      </c>
      <c r="J14" s="397">
        <f t="shared" si="3"/>
        <v>1</v>
      </c>
    </row>
    <row r="15" spans="1:10" s="42" customFormat="1" x14ac:dyDescent="0.2">
      <c r="A15" s="46">
        <v>6</v>
      </c>
      <c r="B15" s="7"/>
      <c r="C15" s="7"/>
      <c r="D15" s="7"/>
      <c r="E15" s="7"/>
      <c r="F15" s="228"/>
      <c r="G15" s="19" t="str">
        <f t="shared" si="0"/>
        <v/>
      </c>
      <c r="H15" s="67" t="str">
        <f t="shared" si="1"/>
        <v/>
      </c>
      <c r="I15" s="389" t="b">
        <f t="shared" si="2"/>
        <v>0</v>
      </c>
      <c r="J15" s="397">
        <f t="shared" si="3"/>
        <v>1</v>
      </c>
    </row>
    <row r="16" spans="1:10" s="42" customFormat="1" x14ac:dyDescent="0.2">
      <c r="A16" s="46">
        <v>7</v>
      </c>
      <c r="B16" s="7"/>
      <c r="C16" s="7"/>
      <c r="D16" s="7"/>
      <c r="E16" s="7"/>
      <c r="F16" s="228"/>
      <c r="G16" s="19" t="str">
        <f t="shared" si="0"/>
        <v/>
      </c>
      <c r="H16" s="67" t="str">
        <f t="shared" si="1"/>
        <v/>
      </c>
      <c r="I16" s="389" t="b">
        <f t="shared" si="2"/>
        <v>0</v>
      </c>
      <c r="J16" s="397">
        <f t="shared" si="3"/>
        <v>1</v>
      </c>
    </row>
    <row r="17" spans="1:10" s="42" customFormat="1" x14ac:dyDescent="0.2">
      <c r="A17" s="46">
        <v>8</v>
      </c>
      <c r="B17" s="7"/>
      <c r="C17" s="7"/>
      <c r="D17" s="7"/>
      <c r="E17" s="7"/>
      <c r="F17" s="228"/>
      <c r="G17" s="19" t="str">
        <f t="shared" si="0"/>
        <v/>
      </c>
      <c r="H17" s="67" t="str">
        <f t="shared" si="1"/>
        <v/>
      </c>
      <c r="I17" s="389" t="b">
        <f t="shared" si="2"/>
        <v>0</v>
      </c>
      <c r="J17" s="397">
        <f t="shared" si="3"/>
        <v>1</v>
      </c>
    </row>
    <row r="18" spans="1:10" s="42" customFormat="1" x14ac:dyDescent="0.2">
      <c r="A18" s="46">
        <v>9</v>
      </c>
      <c r="B18" s="7"/>
      <c r="C18" s="7"/>
      <c r="D18" s="7"/>
      <c r="E18" s="7"/>
      <c r="F18" s="228"/>
      <c r="G18" s="19" t="str">
        <f t="shared" si="0"/>
        <v/>
      </c>
      <c r="H18" s="67" t="str">
        <f t="shared" si="1"/>
        <v/>
      </c>
      <c r="I18" s="389" t="b">
        <f t="shared" si="2"/>
        <v>0</v>
      </c>
      <c r="J18" s="397">
        <f t="shared" si="3"/>
        <v>1</v>
      </c>
    </row>
    <row r="19" spans="1:10" s="42" customFormat="1" x14ac:dyDescent="0.25">
      <c r="A19" s="46">
        <v>10</v>
      </c>
      <c r="B19" s="7"/>
      <c r="C19" s="12"/>
      <c r="D19" s="7"/>
      <c r="E19" s="7"/>
      <c r="F19" s="228"/>
      <c r="G19" s="19" t="str">
        <f t="shared" si="0"/>
        <v/>
      </c>
      <c r="H19" s="67" t="str">
        <f t="shared" si="1"/>
        <v/>
      </c>
      <c r="I19" s="389" t="b">
        <f t="shared" si="2"/>
        <v>0</v>
      </c>
      <c r="J19" s="397">
        <f t="shared" si="3"/>
        <v>1</v>
      </c>
    </row>
    <row r="20" spans="1:10" s="42" customFormat="1" x14ac:dyDescent="0.2">
      <c r="A20" s="46">
        <v>11</v>
      </c>
      <c r="B20" s="7"/>
      <c r="C20" s="7"/>
      <c r="D20" s="7"/>
      <c r="E20" s="7"/>
      <c r="F20" s="228"/>
      <c r="G20" s="19" t="str">
        <f t="shared" si="0"/>
        <v/>
      </c>
      <c r="H20" s="67" t="str">
        <f t="shared" si="1"/>
        <v/>
      </c>
      <c r="I20" s="389" t="b">
        <f t="shared" si="2"/>
        <v>0</v>
      </c>
      <c r="J20" s="397">
        <f t="shared" si="3"/>
        <v>1</v>
      </c>
    </row>
    <row r="21" spans="1:10" s="42" customFormat="1" x14ac:dyDescent="0.2">
      <c r="A21" s="46">
        <v>12</v>
      </c>
      <c r="B21" s="7"/>
      <c r="C21" s="7"/>
      <c r="D21" s="7"/>
      <c r="E21" s="7"/>
      <c r="F21" s="228"/>
      <c r="G21" s="19" t="str">
        <f t="shared" si="0"/>
        <v/>
      </c>
      <c r="H21" s="67" t="str">
        <f t="shared" si="1"/>
        <v/>
      </c>
      <c r="I21" s="389" t="b">
        <f t="shared" si="2"/>
        <v>0</v>
      </c>
      <c r="J21" s="397">
        <f t="shared" si="3"/>
        <v>1</v>
      </c>
    </row>
    <row r="22" spans="1:10" s="42" customFormat="1" x14ac:dyDescent="0.2">
      <c r="A22" s="46">
        <v>13</v>
      </c>
      <c r="B22" s="7"/>
      <c r="C22" s="7"/>
      <c r="D22" s="7"/>
      <c r="E22" s="7"/>
      <c r="F22" s="228"/>
      <c r="G22" s="19" t="str">
        <f t="shared" si="0"/>
        <v/>
      </c>
      <c r="H22" s="67" t="str">
        <f t="shared" si="1"/>
        <v/>
      </c>
      <c r="I22" s="389" t="b">
        <f t="shared" si="2"/>
        <v>0</v>
      </c>
      <c r="J22" s="397">
        <f t="shared" si="3"/>
        <v>1</v>
      </c>
    </row>
    <row r="23" spans="1:10" s="42" customFormat="1" x14ac:dyDescent="0.2">
      <c r="A23" s="46">
        <v>14</v>
      </c>
      <c r="B23" s="7"/>
      <c r="C23" s="7"/>
      <c r="D23" s="7"/>
      <c r="E23" s="7"/>
      <c r="F23" s="228"/>
      <c r="G23" s="19" t="str">
        <f t="shared" si="0"/>
        <v/>
      </c>
      <c r="H23" s="67" t="str">
        <f t="shared" si="1"/>
        <v/>
      </c>
      <c r="I23" s="389" t="b">
        <f t="shared" si="2"/>
        <v>0</v>
      </c>
      <c r="J23" s="397">
        <f t="shared" si="3"/>
        <v>1</v>
      </c>
    </row>
    <row r="24" spans="1:10" s="42" customFormat="1" x14ac:dyDescent="0.2">
      <c r="A24" s="46">
        <v>15</v>
      </c>
      <c r="B24" s="7"/>
      <c r="C24" s="7"/>
      <c r="D24" s="7"/>
      <c r="E24" s="7"/>
      <c r="F24" s="228"/>
      <c r="G24" s="19" t="str">
        <f t="shared" si="0"/>
        <v/>
      </c>
      <c r="H24" s="67" t="str">
        <f t="shared" si="1"/>
        <v/>
      </c>
      <c r="I24" s="389" t="b">
        <f t="shared" si="2"/>
        <v>0</v>
      </c>
      <c r="J24" s="397">
        <f t="shared" si="3"/>
        <v>1</v>
      </c>
    </row>
    <row r="25" spans="1:10" s="42" customFormat="1" x14ac:dyDescent="0.2">
      <c r="A25" s="46">
        <v>16</v>
      </c>
      <c r="B25" s="7"/>
      <c r="C25" s="7"/>
      <c r="D25" s="7"/>
      <c r="E25" s="7"/>
      <c r="F25" s="228"/>
      <c r="G25" s="19" t="str">
        <f t="shared" si="0"/>
        <v/>
      </c>
      <c r="H25" s="67" t="str">
        <f t="shared" si="1"/>
        <v/>
      </c>
      <c r="I25" s="389" t="b">
        <f t="shared" si="2"/>
        <v>0</v>
      </c>
      <c r="J25" s="397">
        <f t="shared" si="3"/>
        <v>1</v>
      </c>
    </row>
    <row r="26" spans="1:10" s="42" customFormat="1" x14ac:dyDescent="0.2">
      <c r="A26" s="46">
        <v>17</v>
      </c>
      <c r="B26" s="7"/>
      <c r="C26" s="7"/>
      <c r="D26" s="7"/>
      <c r="E26" s="7"/>
      <c r="F26" s="228"/>
      <c r="G26" s="19" t="str">
        <f t="shared" si="0"/>
        <v/>
      </c>
      <c r="H26" s="67" t="str">
        <f t="shared" si="1"/>
        <v/>
      </c>
      <c r="I26" s="389" t="b">
        <f t="shared" si="2"/>
        <v>0</v>
      </c>
      <c r="J26" s="397">
        <f t="shared" si="3"/>
        <v>1</v>
      </c>
    </row>
    <row r="27" spans="1:10" s="42" customFormat="1" x14ac:dyDescent="0.2">
      <c r="A27" s="46">
        <v>18</v>
      </c>
      <c r="B27" s="7"/>
      <c r="C27" s="7"/>
      <c r="D27" s="7"/>
      <c r="E27" s="7"/>
      <c r="F27" s="228"/>
      <c r="G27" s="19" t="str">
        <f t="shared" si="0"/>
        <v/>
      </c>
      <c r="H27" s="67" t="str">
        <f t="shared" si="1"/>
        <v/>
      </c>
      <c r="I27" s="389" t="b">
        <f t="shared" si="2"/>
        <v>0</v>
      </c>
      <c r="J27" s="397">
        <f t="shared" si="3"/>
        <v>1</v>
      </c>
    </row>
    <row r="28" spans="1:10" s="42" customFormat="1" x14ac:dyDescent="0.2">
      <c r="A28" s="46">
        <v>19</v>
      </c>
      <c r="B28" s="7"/>
      <c r="C28" s="7"/>
      <c r="D28" s="7"/>
      <c r="E28" s="7"/>
      <c r="F28" s="228"/>
      <c r="G28" s="19" t="str">
        <f t="shared" si="0"/>
        <v/>
      </c>
      <c r="H28" s="67" t="str">
        <f t="shared" si="1"/>
        <v/>
      </c>
      <c r="I28" s="389" t="b">
        <f t="shared" si="2"/>
        <v>0</v>
      </c>
      <c r="J28" s="397">
        <f t="shared" si="3"/>
        <v>1</v>
      </c>
    </row>
    <row r="29" spans="1:10" s="42" customFormat="1" x14ac:dyDescent="0.2">
      <c r="A29" s="46">
        <v>20</v>
      </c>
      <c r="B29" s="7"/>
      <c r="C29" s="7"/>
      <c r="D29" s="7"/>
      <c r="E29" s="7"/>
      <c r="F29" s="228"/>
      <c r="G29" s="19" t="str">
        <f t="shared" si="0"/>
        <v/>
      </c>
      <c r="H29" s="67" t="str">
        <f t="shared" si="1"/>
        <v/>
      </c>
      <c r="I29" s="389" t="b">
        <f t="shared" si="2"/>
        <v>0</v>
      </c>
      <c r="J29" s="397">
        <f t="shared" si="3"/>
        <v>1</v>
      </c>
    </row>
    <row r="30" spans="1:10" s="42" customFormat="1" x14ac:dyDescent="0.2">
      <c r="A30" s="46">
        <v>21</v>
      </c>
      <c r="B30" s="7"/>
      <c r="C30" s="7"/>
      <c r="D30" s="7"/>
      <c r="E30" s="7"/>
      <c r="F30" s="228"/>
      <c r="G30" s="19" t="str">
        <f t="shared" si="0"/>
        <v/>
      </c>
      <c r="H30" s="67" t="str">
        <f t="shared" si="1"/>
        <v/>
      </c>
      <c r="I30" s="389" t="b">
        <f t="shared" si="2"/>
        <v>0</v>
      </c>
      <c r="J30" s="397">
        <f t="shared" si="3"/>
        <v>1</v>
      </c>
    </row>
    <row r="31" spans="1:10" s="42" customFormat="1" x14ac:dyDescent="0.2">
      <c r="A31" s="46">
        <v>22</v>
      </c>
      <c r="B31" s="7"/>
      <c r="C31" s="7"/>
      <c r="D31" s="7"/>
      <c r="E31" s="7"/>
      <c r="F31" s="228"/>
      <c r="G31" s="19" t="str">
        <f t="shared" si="0"/>
        <v/>
      </c>
      <c r="H31" s="67" t="str">
        <f t="shared" si="1"/>
        <v/>
      </c>
      <c r="I31" s="389" t="b">
        <f t="shared" si="2"/>
        <v>0</v>
      </c>
      <c r="J31" s="397">
        <f t="shared" si="3"/>
        <v>1</v>
      </c>
    </row>
    <row r="32" spans="1:10" s="42" customFormat="1" x14ac:dyDescent="0.2">
      <c r="A32" s="46">
        <v>23</v>
      </c>
      <c r="B32" s="7"/>
      <c r="C32" s="7"/>
      <c r="D32" s="7"/>
      <c r="E32" s="7"/>
      <c r="F32" s="228"/>
      <c r="G32" s="19" t="str">
        <f t="shared" si="0"/>
        <v/>
      </c>
      <c r="H32" s="67" t="str">
        <f t="shared" si="1"/>
        <v/>
      </c>
      <c r="I32" s="389" t="b">
        <f t="shared" si="2"/>
        <v>0</v>
      </c>
      <c r="J32" s="397">
        <f t="shared" si="3"/>
        <v>1</v>
      </c>
    </row>
    <row r="33" spans="1:10" s="42" customFormat="1" x14ac:dyDescent="0.2">
      <c r="A33" s="46">
        <v>24</v>
      </c>
      <c r="B33" s="7"/>
      <c r="C33" s="7"/>
      <c r="D33" s="7"/>
      <c r="E33" s="7"/>
      <c r="F33" s="228"/>
      <c r="G33" s="19" t="str">
        <f t="shared" si="0"/>
        <v/>
      </c>
      <c r="H33" s="67" t="str">
        <f t="shared" si="1"/>
        <v/>
      </c>
      <c r="I33" s="389" t="b">
        <f t="shared" si="2"/>
        <v>0</v>
      </c>
      <c r="J33" s="397">
        <f t="shared" si="3"/>
        <v>1</v>
      </c>
    </row>
    <row r="34" spans="1:10" s="42" customFormat="1" x14ac:dyDescent="0.2">
      <c r="A34" s="46">
        <v>25</v>
      </c>
      <c r="B34" s="7"/>
      <c r="C34" s="7"/>
      <c r="D34" s="7"/>
      <c r="E34" s="7"/>
      <c r="F34" s="228"/>
      <c r="G34" s="19" t="str">
        <f t="shared" si="0"/>
        <v/>
      </c>
      <c r="H34" s="67" t="str">
        <f t="shared" si="1"/>
        <v/>
      </c>
      <c r="I34" s="389" t="b">
        <f t="shared" si="2"/>
        <v>0</v>
      </c>
      <c r="J34" s="397">
        <f t="shared" si="3"/>
        <v>1</v>
      </c>
    </row>
    <row r="35" spans="1:10" s="42" customFormat="1" x14ac:dyDescent="0.2">
      <c r="A35" s="46">
        <v>26</v>
      </c>
      <c r="B35" s="7"/>
      <c r="C35" s="7"/>
      <c r="D35" s="7"/>
      <c r="E35" s="7"/>
      <c r="F35" s="228"/>
      <c r="G35" s="19" t="str">
        <f t="shared" si="0"/>
        <v/>
      </c>
      <c r="H35" s="67" t="str">
        <f t="shared" si="1"/>
        <v/>
      </c>
      <c r="I35" s="389" t="b">
        <f t="shared" si="2"/>
        <v>0</v>
      </c>
      <c r="J35" s="397">
        <f t="shared" si="3"/>
        <v>1</v>
      </c>
    </row>
    <row r="36" spans="1:10" s="42" customFormat="1" x14ac:dyDescent="0.2">
      <c r="A36" s="46">
        <v>27</v>
      </c>
      <c r="B36" s="7"/>
      <c r="C36" s="7"/>
      <c r="D36" s="7"/>
      <c r="E36" s="7"/>
      <c r="F36" s="228"/>
      <c r="G36" s="19" t="str">
        <f t="shared" si="0"/>
        <v/>
      </c>
      <c r="H36" s="67" t="str">
        <f t="shared" si="1"/>
        <v/>
      </c>
      <c r="I36" s="389" t="b">
        <f t="shared" si="2"/>
        <v>0</v>
      </c>
      <c r="J36" s="397">
        <f t="shared" si="3"/>
        <v>1</v>
      </c>
    </row>
    <row r="37" spans="1:10" s="42" customFormat="1" x14ac:dyDescent="0.2">
      <c r="A37" s="46">
        <v>28</v>
      </c>
      <c r="B37" s="7"/>
      <c r="C37" s="7"/>
      <c r="D37" s="7"/>
      <c r="E37" s="7"/>
      <c r="F37" s="228"/>
      <c r="G37" s="19" t="str">
        <f t="shared" si="0"/>
        <v/>
      </c>
      <c r="H37" s="67" t="str">
        <f t="shared" si="1"/>
        <v/>
      </c>
      <c r="I37" s="389" t="b">
        <f t="shared" si="2"/>
        <v>0</v>
      </c>
      <c r="J37" s="397">
        <f t="shared" si="3"/>
        <v>1</v>
      </c>
    </row>
    <row r="38" spans="1:10" s="42" customFormat="1" x14ac:dyDescent="0.2">
      <c r="A38" s="46">
        <v>29</v>
      </c>
      <c r="B38" s="7"/>
      <c r="C38" s="7"/>
      <c r="D38" s="7"/>
      <c r="E38" s="7"/>
      <c r="F38" s="228"/>
      <c r="G38" s="19" t="str">
        <f t="shared" si="0"/>
        <v/>
      </c>
      <c r="H38" s="67" t="str">
        <f t="shared" si="1"/>
        <v/>
      </c>
      <c r="I38" s="389" t="b">
        <f t="shared" si="2"/>
        <v>0</v>
      </c>
      <c r="J38" s="397">
        <f t="shared" si="3"/>
        <v>1</v>
      </c>
    </row>
    <row r="39" spans="1:10" s="42" customFormat="1" x14ac:dyDescent="0.2">
      <c r="A39" s="46">
        <v>30</v>
      </c>
      <c r="B39" s="7"/>
      <c r="C39" s="7"/>
      <c r="D39" s="7"/>
      <c r="E39" s="7"/>
      <c r="F39" s="228"/>
      <c r="G39" s="19" t="str">
        <f t="shared" si="0"/>
        <v/>
      </c>
      <c r="H39" s="67" t="str">
        <f t="shared" si="1"/>
        <v/>
      </c>
      <c r="I39" s="389" t="b">
        <f t="shared" si="2"/>
        <v>0</v>
      </c>
      <c r="J39" s="397">
        <f t="shared" si="3"/>
        <v>1</v>
      </c>
    </row>
    <row r="40" spans="1:10" s="42" customFormat="1" x14ac:dyDescent="0.2">
      <c r="A40" s="46">
        <v>31</v>
      </c>
      <c r="B40" s="7"/>
      <c r="C40" s="7"/>
      <c r="D40" s="7"/>
      <c r="E40" s="7"/>
      <c r="F40" s="228"/>
      <c r="G40" s="19" t="str">
        <f t="shared" si="0"/>
        <v/>
      </c>
      <c r="H40" s="67" t="str">
        <f t="shared" si="1"/>
        <v/>
      </c>
      <c r="I40" s="389" t="b">
        <f t="shared" si="2"/>
        <v>0</v>
      </c>
      <c r="J40" s="397">
        <f t="shared" si="3"/>
        <v>1</v>
      </c>
    </row>
    <row r="41" spans="1:10" s="42" customFormat="1" x14ac:dyDescent="0.2">
      <c r="A41" s="46">
        <v>32</v>
      </c>
      <c r="B41" s="7"/>
      <c r="C41" s="7"/>
      <c r="D41" s="7"/>
      <c r="E41" s="7"/>
      <c r="F41" s="228"/>
      <c r="G41" s="19" t="str">
        <f t="shared" si="0"/>
        <v/>
      </c>
      <c r="H41" s="67" t="str">
        <f t="shared" si="1"/>
        <v/>
      </c>
      <c r="I41" s="389" t="b">
        <f t="shared" si="2"/>
        <v>0</v>
      </c>
      <c r="J41" s="397">
        <f t="shared" si="3"/>
        <v>1</v>
      </c>
    </row>
    <row r="42" spans="1:10" s="42" customFormat="1" x14ac:dyDescent="0.2">
      <c r="A42" s="46">
        <v>33</v>
      </c>
      <c r="B42" s="7"/>
      <c r="C42" s="7"/>
      <c r="D42" s="7"/>
      <c r="E42" s="7"/>
      <c r="F42" s="228"/>
      <c r="G42" s="19" t="str">
        <f t="shared" si="0"/>
        <v/>
      </c>
      <c r="H42" s="67" t="str">
        <f t="shared" si="1"/>
        <v/>
      </c>
      <c r="I42" s="389" t="b">
        <f t="shared" si="2"/>
        <v>0</v>
      </c>
      <c r="J42" s="397">
        <f t="shared" ref="J42:J73" si="4">LEN(B42)-LEN(SUBSTITUTE(B42,",",""))+1</f>
        <v>1</v>
      </c>
    </row>
    <row r="43" spans="1:10" s="42" customFormat="1" x14ac:dyDescent="0.2">
      <c r="A43" s="46">
        <v>34</v>
      </c>
      <c r="B43" s="7"/>
      <c r="C43" s="7"/>
      <c r="D43" s="7"/>
      <c r="E43" s="7"/>
      <c r="F43" s="228"/>
      <c r="G43" s="19" t="str">
        <f t="shared" si="0"/>
        <v/>
      </c>
      <c r="H43" s="67" t="str">
        <f t="shared" si="1"/>
        <v/>
      </c>
      <c r="I43" s="389" t="b">
        <f t="shared" si="2"/>
        <v>0</v>
      </c>
      <c r="J43" s="397">
        <f t="shared" si="4"/>
        <v>1</v>
      </c>
    </row>
    <row r="44" spans="1:10" s="42" customFormat="1" x14ac:dyDescent="0.2">
      <c r="A44" s="46">
        <v>35</v>
      </c>
      <c r="B44" s="7"/>
      <c r="C44" s="7"/>
      <c r="D44" s="7"/>
      <c r="E44" s="7"/>
      <c r="F44" s="228"/>
      <c r="G44" s="19" t="str">
        <f t="shared" si="0"/>
        <v/>
      </c>
      <c r="H44" s="67" t="str">
        <f t="shared" si="1"/>
        <v/>
      </c>
      <c r="I44" s="389" t="b">
        <f t="shared" si="2"/>
        <v>0</v>
      </c>
      <c r="J44" s="397">
        <f t="shared" si="4"/>
        <v>1</v>
      </c>
    </row>
    <row r="45" spans="1:10" s="42" customFormat="1" x14ac:dyDescent="0.2">
      <c r="A45" s="46">
        <v>36</v>
      </c>
      <c r="B45" s="7"/>
      <c r="C45" s="7"/>
      <c r="D45" s="7"/>
      <c r="E45" s="7"/>
      <c r="F45" s="228"/>
      <c r="G45" s="19" t="str">
        <f t="shared" si="0"/>
        <v/>
      </c>
      <c r="H45" s="67" t="str">
        <f t="shared" si="1"/>
        <v/>
      </c>
      <c r="I45" s="389" t="b">
        <f t="shared" si="2"/>
        <v>0</v>
      </c>
      <c r="J45" s="397">
        <f t="shared" si="4"/>
        <v>1</v>
      </c>
    </row>
    <row r="46" spans="1:10" s="42" customFormat="1" x14ac:dyDescent="0.2">
      <c r="A46" s="46">
        <v>37</v>
      </c>
      <c r="B46" s="7"/>
      <c r="C46" s="7"/>
      <c r="D46" s="7"/>
      <c r="E46" s="7"/>
      <c r="F46" s="228"/>
      <c r="G46" s="19" t="str">
        <f t="shared" si="0"/>
        <v/>
      </c>
      <c r="H46" s="67" t="str">
        <f t="shared" si="1"/>
        <v/>
      </c>
      <c r="I46" s="389" t="b">
        <f t="shared" si="2"/>
        <v>0</v>
      </c>
      <c r="J46" s="397">
        <f t="shared" si="4"/>
        <v>1</v>
      </c>
    </row>
    <row r="47" spans="1:10" s="42" customFormat="1" x14ac:dyDescent="0.2">
      <c r="A47" s="46">
        <v>38</v>
      </c>
      <c r="B47" s="7"/>
      <c r="C47" s="7"/>
      <c r="D47" s="7"/>
      <c r="E47" s="7"/>
      <c r="F47" s="228"/>
      <c r="G47" s="19" t="str">
        <f t="shared" si="0"/>
        <v/>
      </c>
      <c r="H47" s="67" t="str">
        <f t="shared" si="1"/>
        <v/>
      </c>
      <c r="I47" s="389" t="b">
        <f t="shared" si="2"/>
        <v>0</v>
      </c>
      <c r="J47" s="397">
        <f t="shared" si="4"/>
        <v>1</v>
      </c>
    </row>
    <row r="48" spans="1:10" s="42" customFormat="1" x14ac:dyDescent="0.2">
      <c r="A48" s="46">
        <v>39</v>
      </c>
      <c r="B48" s="7"/>
      <c r="C48" s="7"/>
      <c r="D48" s="7"/>
      <c r="E48" s="7"/>
      <c r="F48" s="228"/>
      <c r="G48" s="19" t="str">
        <f t="shared" si="0"/>
        <v/>
      </c>
      <c r="H48" s="67" t="str">
        <f t="shared" si="1"/>
        <v/>
      </c>
      <c r="I48" s="389" t="b">
        <f t="shared" si="2"/>
        <v>0</v>
      </c>
      <c r="J48" s="397">
        <f t="shared" si="4"/>
        <v>1</v>
      </c>
    </row>
    <row r="49" spans="1:10" s="42" customFormat="1" x14ac:dyDescent="0.2">
      <c r="A49" s="46">
        <v>40</v>
      </c>
      <c r="B49" s="7"/>
      <c r="C49" s="7"/>
      <c r="D49" s="7"/>
      <c r="E49" s="7"/>
      <c r="F49" s="228"/>
      <c r="G49" s="19" t="str">
        <f t="shared" si="0"/>
        <v/>
      </c>
      <c r="H49" s="67" t="str">
        <f t="shared" si="1"/>
        <v/>
      </c>
      <c r="I49" s="389" t="b">
        <f t="shared" si="2"/>
        <v>0</v>
      </c>
      <c r="J49" s="397">
        <f t="shared" si="4"/>
        <v>1</v>
      </c>
    </row>
    <row r="50" spans="1:10" s="42" customFormat="1" x14ac:dyDescent="0.2">
      <c r="A50" s="46">
        <v>41</v>
      </c>
      <c r="B50" s="7"/>
      <c r="C50" s="7"/>
      <c r="D50" s="7"/>
      <c r="E50" s="7"/>
      <c r="F50" s="228"/>
      <c r="G50" s="19" t="str">
        <f t="shared" si="0"/>
        <v/>
      </c>
      <c r="H50" s="67" t="str">
        <f t="shared" si="1"/>
        <v/>
      </c>
      <c r="I50" s="389" t="b">
        <f t="shared" si="2"/>
        <v>0</v>
      </c>
      <c r="J50" s="397">
        <f t="shared" si="4"/>
        <v>1</v>
      </c>
    </row>
    <row r="51" spans="1:10" s="42" customFormat="1" x14ac:dyDescent="0.2">
      <c r="A51" s="46">
        <v>42</v>
      </c>
      <c r="B51" s="7"/>
      <c r="C51" s="7"/>
      <c r="D51" s="7"/>
      <c r="E51" s="7"/>
      <c r="F51" s="228"/>
      <c r="G51" s="19" t="str">
        <f t="shared" si="0"/>
        <v/>
      </c>
      <c r="H51" s="67" t="str">
        <f t="shared" si="1"/>
        <v/>
      </c>
      <c r="I51" s="389" t="b">
        <f t="shared" si="2"/>
        <v>0</v>
      </c>
      <c r="J51" s="397">
        <f t="shared" si="4"/>
        <v>1</v>
      </c>
    </row>
    <row r="52" spans="1:10" s="42" customFormat="1" x14ac:dyDescent="0.2">
      <c r="A52" s="46">
        <v>43</v>
      </c>
      <c r="B52" s="7"/>
      <c r="C52" s="7"/>
      <c r="D52" s="7"/>
      <c r="E52" s="7"/>
      <c r="F52" s="228"/>
      <c r="G52" s="19" t="str">
        <f t="shared" si="0"/>
        <v/>
      </c>
      <c r="H52" s="67" t="str">
        <f t="shared" si="1"/>
        <v/>
      </c>
      <c r="I52" s="389" t="b">
        <f t="shared" si="2"/>
        <v>0</v>
      </c>
      <c r="J52" s="397">
        <f t="shared" si="4"/>
        <v>1</v>
      </c>
    </row>
    <row r="53" spans="1:10" s="42" customFormat="1" x14ac:dyDescent="0.2">
      <c r="A53" s="46">
        <v>44</v>
      </c>
      <c r="B53" s="7"/>
      <c r="C53" s="7"/>
      <c r="D53" s="7"/>
      <c r="E53" s="7"/>
      <c r="F53" s="228"/>
      <c r="G53" s="19" t="str">
        <f t="shared" si="0"/>
        <v/>
      </c>
      <c r="H53" s="67" t="str">
        <f t="shared" si="1"/>
        <v/>
      </c>
      <c r="I53" s="389" t="b">
        <f t="shared" si="2"/>
        <v>0</v>
      </c>
      <c r="J53" s="397">
        <f t="shared" si="4"/>
        <v>1</v>
      </c>
    </row>
    <row r="54" spans="1:10" s="42" customFormat="1" x14ac:dyDescent="0.2">
      <c r="A54" s="46">
        <v>45</v>
      </c>
      <c r="B54" s="7"/>
      <c r="C54" s="7"/>
      <c r="D54" s="7"/>
      <c r="E54" s="7"/>
      <c r="F54" s="228"/>
      <c r="G54" s="19" t="str">
        <f t="shared" si="0"/>
        <v/>
      </c>
      <c r="H54" s="67" t="str">
        <f t="shared" si="1"/>
        <v/>
      </c>
      <c r="I54" s="389" t="b">
        <f t="shared" si="2"/>
        <v>0</v>
      </c>
      <c r="J54" s="397">
        <f t="shared" si="4"/>
        <v>1</v>
      </c>
    </row>
    <row r="55" spans="1:10" s="42" customFormat="1" x14ac:dyDescent="0.2">
      <c r="A55" s="46">
        <v>46</v>
      </c>
      <c r="B55" s="7"/>
      <c r="C55" s="7"/>
      <c r="D55" s="7"/>
      <c r="E55" s="7"/>
      <c r="F55" s="228"/>
      <c r="G55" s="19" t="str">
        <f t="shared" si="0"/>
        <v/>
      </c>
      <c r="H55" s="67" t="str">
        <f t="shared" si="1"/>
        <v/>
      </c>
      <c r="I55" s="389" t="b">
        <f t="shared" si="2"/>
        <v>0</v>
      </c>
      <c r="J55" s="397">
        <f t="shared" si="4"/>
        <v>1</v>
      </c>
    </row>
    <row r="56" spans="1:10" s="42" customFormat="1" x14ac:dyDescent="0.2">
      <c r="A56" s="46">
        <v>47</v>
      </c>
      <c r="B56" s="7"/>
      <c r="C56" s="7"/>
      <c r="D56" s="7"/>
      <c r="E56" s="7"/>
      <c r="F56" s="228"/>
      <c r="G56" s="19" t="str">
        <f t="shared" si="0"/>
        <v/>
      </c>
      <c r="H56" s="67" t="str">
        <f t="shared" si="1"/>
        <v/>
      </c>
      <c r="I56" s="389" t="b">
        <f t="shared" si="2"/>
        <v>0</v>
      </c>
      <c r="J56" s="397">
        <f t="shared" si="4"/>
        <v>1</v>
      </c>
    </row>
    <row r="57" spans="1:10" s="42" customFormat="1" x14ac:dyDescent="0.2">
      <c r="A57" s="46">
        <v>48</v>
      </c>
      <c r="B57" s="7"/>
      <c r="C57" s="7"/>
      <c r="D57" s="7"/>
      <c r="E57" s="7"/>
      <c r="F57" s="228"/>
      <c r="G57" s="19" t="str">
        <f t="shared" si="0"/>
        <v/>
      </c>
      <c r="H57" s="67" t="str">
        <f t="shared" si="1"/>
        <v/>
      </c>
      <c r="I57" s="389" t="b">
        <f t="shared" si="2"/>
        <v>0</v>
      </c>
      <c r="J57" s="397">
        <f t="shared" si="4"/>
        <v>1</v>
      </c>
    </row>
    <row r="58" spans="1:10" s="42" customFormat="1" x14ac:dyDescent="0.2">
      <c r="A58" s="46">
        <v>49</v>
      </c>
      <c r="B58" s="7"/>
      <c r="C58" s="7"/>
      <c r="D58" s="7"/>
      <c r="E58" s="7"/>
      <c r="F58" s="228"/>
      <c r="G58" s="19" t="str">
        <f t="shared" si="0"/>
        <v/>
      </c>
      <c r="H58" s="67" t="str">
        <f t="shared" si="1"/>
        <v/>
      </c>
      <c r="I58" s="389" t="b">
        <f t="shared" si="2"/>
        <v>0</v>
      </c>
      <c r="J58" s="397">
        <f t="shared" si="4"/>
        <v>1</v>
      </c>
    </row>
    <row r="59" spans="1:10" s="42" customFormat="1" x14ac:dyDescent="0.2">
      <c r="A59" s="46">
        <v>50</v>
      </c>
      <c r="B59" s="7"/>
      <c r="C59" s="7"/>
      <c r="D59" s="7"/>
      <c r="E59" s="7"/>
      <c r="F59" s="228"/>
      <c r="G59" s="19" t="str">
        <f t="shared" si="0"/>
        <v/>
      </c>
      <c r="H59" s="67" t="str">
        <f t="shared" si="1"/>
        <v/>
      </c>
      <c r="I59" s="389" t="b">
        <f t="shared" si="2"/>
        <v>0</v>
      </c>
      <c r="J59" s="397">
        <f t="shared" si="4"/>
        <v>1</v>
      </c>
    </row>
    <row r="60" spans="1:10" s="42" customFormat="1" x14ac:dyDescent="0.2">
      <c r="A60" s="46">
        <v>51</v>
      </c>
      <c r="B60" s="7"/>
      <c r="C60" s="7"/>
      <c r="D60" s="7"/>
      <c r="E60" s="7"/>
      <c r="F60" s="228"/>
      <c r="G60" s="19" t="str">
        <f t="shared" si="0"/>
        <v/>
      </c>
      <c r="H60" s="67" t="str">
        <f t="shared" si="1"/>
        <v/>
      </c>
      <c r="I60" s="389" t="b">
        <f t="shared" si="2"/>
        <v>0</v>
      </c>
      <c r="J60" s="397">
        <f t="shared" si="4"/>
        <v>1</v>
      </c>
    </row>
    <row r="61" spans="1:10" s="42" customFormat="1" x14ac:dyDescent="0.2">
      <c r="A61" s="46">
        <v>52</v>
      </c>
      <c r="B61" s="7"/>
      <c r="C61" s="7"/>
      <c r="D61" s="7"/>
      <c r="E61" s="7"/>
      <c r="F61" s="228"/>
      <c r="G61" s="19" t="str">
        <f t="shared" si="0"/>
        <v/>
      </c>
      <c r="H61" s="67" t="str">
        <f t="shared" si="1"/>
        <v/>
      </c>
      <c r="I61" s="389" t="b">
        <f t="shared" si="2"/>
        <v>0</v>
      </c>
      <c r="J61" s="397">
        <f t="shared" si="4"/>
        <v>1</v>
      </c>
    </row>
    <row r="62" spans="1:10" s="42" customFormat="1" x14ac:dyDescent="0.2">
      <c r="A62" s="46">
        <v>53</v>
      </c>
      <c r="B62" s="7"/>
      <c r="C62" s="7"/>
      <c r="D62" s="7"/>
      <c r="E62" s="7"/>
      <c r="F62" s="228"/>
      <c r="G62" s="19" t="str">
        <f t="shared" si="0"/>
        <v/>
      </c>
      <c r="H62" s="67" t="str">
        <f t="shared" si="1"/>
        <v/>
      </c>
      <c r="I62" s="389" t="b">
        <f t="shared" si="2"/>
        <v>0</v>
      </c>
      <c r="J62" s="397">
        <f t="shared" si="4"/>
        <v>1</v>
      </c>
    </row>
    <row r="63" spans="1:10" s="42" customFormat="1" x14ac:dyDescent="0.2">
      <c r="A63" s="46">
        <v>54</v>
      </c>
      <c r="B63" s="7"/>
      <c r="C63" s="7"/>
      <c r="D63" s="7"/>
      <c r="E63" s="7"/>
      <c r="F63" s="228"/>
      <c r="G63" s="19" t="str">
        <f t="shared" si="0"/>
        <v/>
      </c>
      <c r="H63" s="67" t="str">
        <f t="shared" si="1"/>
        <v/>
      </c>
      <c r="I63" s="389" t="b">
        <f t="shared" si="2"/>
        <v>0</v>
      </c>
      <c r="J63" s="397">
        <f t="shared" si="4"/>
        <v>1</v>
      </c>
    </row>
    <row r="64" spans="1:10" s="42" customFormat="1" x14ac:dyDescent="0.2">
      <c r="A64" s="46">
        <v>55</v>
      </c>
      <c r="B64" s="7"/>
      <c r="C64" s="7"/>
      <c r="D64" s="7"/>
      <c r="E64" s="7"/>
      <c r="F64" s="228"/>
      <c r="G64" s="19" t="str">
        <f t="shared" si="0"/>
        <v/>
      </c>
      <c r="H64" s="67" t="str">
        <f t="shared" si="1"/>
        <v/>
      </c>
      <c r="I64" s="389" t="b">
        <f t="shared" si="2"/>
        <v>0</v>
      </c>
      <c r="J64" s="397">
        <f t="shared" si="4"/>
        <v>1</v>
      </c>
    </row>
    <row r="65" spans="1:11" s="42" customFormat="1" x14ac:dyDescent="0.2">
      <c r="A65" s="46">
        <v>56</v>
      </c>
      <c r="B65" s="7"/>
      <c r="C65" s="7"/>
      <c r="D65" s="7"/>
      <c r="E65" s="7"/>
      <c r="F65" s="228"/>
      <c r="G65" s="19" t="str">
        <f t="shared" si="0"/>
        <v/>
      </c>
      <c r="H65" s="67" t="str">
        <f t="shared" si="1"/>
        <v/>
      </c>
      <c r="I65" s="389" t="b">
        <f t="shared" si="2"/>
        <v>0</v>
      </c>
      <c r="J65" s="397">
        <f t="shared" si="4"/>
        <v>1</v>
      </c>
    </row>
    <row r="66" spans="1:11" s="42" customFormat="1" x14ac:dyDescent="0.2">
      <c r="A66" s="46">
        <v>57</v>
      </c>
      <c r="B66" s="7"/>
      <c r="C66" s="7"/>
      <c r="D66" s="7"/>
      <c r="E66" s="7"/>
      <c r="F66" s="228"/>
      <c r="G66" s="19" t="str">
        <f t="shared" si="0"/>
        <v/>
      </c>
      <c r="H66" s="67" t="str">
        <f t="shared" si="1"/>
        <v/>
      </c>
      <c r="I66" s="389" t="b">
        <f t="shared" si="2"/>
        <v>0</v>
      </c>
      <c r="J66" s="397">
        <f t="shared" si="4"/>
        <v>1</v>
      </c>
    </row>
    <row r="67" spans="1:11" s="42" customFormat="1" x14ac:dyDescent="0.2">
      <c r="A67" s="46">
        <v>58</v>
      </c>
      <c r="B67" s="7"/>
      <c r="C67" s="7"/>
      <c r="D67" s="7"/>
      <c r="E67" s="7"/>
      <c r="F67" s="228"/>
      <c r="G67" s="19" t="str">
        <f t="shared" si="0"/>
        <v/>
      </c>
      <c r="H67" s="67" t="str">
        <f t="shared" si="1"/>
        <v/>
      </c>
      <c r="I67" s="389" t="b">
        <f t="shared" si="2"/>
        <v>0</v>
      </c>
      <c r="J67" s="397">
        <f t="shared" si="4"/>
        <v>1</v>
      </c>
    </row>
    <row r="68" spans="1:11" s="42" customFormat="1" x14ac:dyDescent="0.2">
      <c r="A68" s="46">
        <v>59</v>
      </c>
      <c r="B68" s="7"/>
      <c r="C68" s="7"/>
      <c r="D68" s="7"/>
      <c r="E68" s="7"/>
      <c r="F68" s="228"/>
      <c r="G68" s="19" t="str">
        <f t="shared" si="0"/>
        <v/>
      </c>
      <c r="H68" s="67" t="str">
        <f t="shared" si="1"/>
        <v/>
      </c>
      <c r="I68" s="389" t="b">
        <f t="shared" si="2"/>
        <v>0</v>
      </c>
      <c r="J68" s="397">
        <f t="shared" si="4"/>
        <v>1</v>
      </c>
    </row>
    <row r="69" spans="1:11" s="42" customFormat="1" x14ac:dyDescent="0.2">
      <c r="A69" s="46">
        <v>60</v>
      </c>
      <c r="B69" s="7"/>
      <c r="C69" s="7"/>
      <c r="D69" s="7"/>
      <c r="E69" s="7"/>
      <c r="F69" s="228"/>
      <c r="G69" s="19" t="str">
        <f t="shared" si="0"/>
        <v/>
      </c>
      <c r="H69" s="67" t="str">
        <f t="shared" si="1"/>
        <v/>
      </c>
      <c r="I69" s="389" t="b">
        <f t="shared" si="2"/>
        <v>0</v>
      </c>
      <c r="J69" s="397">
        <f t="shared" si="4"/>
        <v>1</v>
      </c>
    </row>
    <row r="70" spans="1:11" s="42" customFormat="1" x14ac:dyDescent="0.2">
      <c r="A70" s="46">
        <v>61</v>
      </c>
      <c r="B70" s="7"/>
      <c r="C70" s="7"/>
      <c r="D70" s="7"/>
      <c r="E70" s="7"/>
      <c r="F70" s="228"/>
      <c r="G70" s="19" t="str">
        <f t="shared" si="0"/>
        <v/>
      </c>
      <c r="H70" s="67" t="str">
        <f t="shared" si="1"/>
        <v/>
      </c>
      <c r="I70" s="389" t="b">
        <f t="shared" si="2"/>
        <v>0</v>
      </c>
      <c r="J70" s="397">
        <f t="shared" si="4"/>
        <v>1</v>
      </c>
    </row>
    <row r="71" spans="1:11" s="42" customFormat="1" x14ac:dyDescent="0.2">
      <c r="A71" s="46">
        <v>62</v>
      </c>
      <c r="B71" s="7"/>
      <c r="C71" s="7"/>
      <c r="D71" s="7"/>
      <c r="E71" s="7"/>
      <c r="F71" s="228"/>
      <c r="G71" s="19" t="str">
        <f t="shared" si="0"/>
        <v/>
      </c>
      <c r="H71" s="67" t="str">
        <f t="shared" si="1"/>
        <v/>
      </c>
      <c r="I71" s="389" t="b">
        <f t="shared" si="2"/>
        <v>0</v>
      </c>
      <c r="J71" s="397">
        <f t="shared" si="4"/>
        <v>1</v>
      </c>
    </row>
    <row r="72" spans="1:11" s="42" customFormat="1" x14ac:dyDescent="0.2">
      <c r="A72" s="46">
        <v>63</v>
      </c>
      <c r="B72" s="7"/>
      <c r="C72" s="7"/>
      <c r="D72" s="7"/>
      <c r="E72" s="7"/>
      <c r="F72" s="228"/>
      <c r="G72" s="19" t="str">
        <f t="shared" si="0"/>
        <v/>
      </c>
      <c r="H72" s="67" t="str">
        <f t="shared" si="1"/>
        <v/>
      </c>
      <c r="I72" s="389" t="b">
        <f t="shared" si="2"/>
        <v>0</v>
      </c>
      <c r="J72" s="397">
        <f t="shared" si="4"/>
        <v>1</v>
      </c>
    </row>
    <row r="73" spans="1:11" s="42" customFormat="1" x14ac:dyDescent="0.2">
      <c r="A73" s="46">
        <v>64</v>
      </c>
      <c r="B73" s="7"/>
      <c r="C73" s="7"/>
      <c r="D73" s="7"/>
      <c r="E73" s="7"/>
      <c r="F73" s="228"/>
      <c r="G73" s="19" t="str">
        <f t="shared" si="0"/>
        <v/>
      </c>
      <c r="H73" s="67" t="str">
        <f t="shared" si="1"/>
        <v/>
      </c>
      <c r="I73" s="389" t="b">
        <f t="shared" si="2"/>
        <v>0</v>
      </c>
      <c r="J73" s="397">
        <f t="shared" si="4"/>
        <v>1</v>
      </c>
    </row>
    <row r="74" spans="1:11" s="42" customFormat="1" x14ac:dyDescent="0.2">
      <c r="A74" s="46">
        <v>65</v>
      </c>
      <c r="B74" s="7"/>
      <c r="C74" s="7"/>
      <c r="D74" s="7"/>
      <c r="E74" s="7"/>
      <c r="F74" s="228"/>
      <c r="G74" s="19" t="str">
        <f t="shared" ref="G74:G137" si="5">IF(OR($B74="",$C74="",$D74="",$F74&lt;an_initial,$F74&gt;an_final,$I74=FALSE),"",(HLOOKUP(E74,ii13punctaje,2,FALSE)) / J74)</f>
        <v/>
      </c>
      <c r="H74" s="67" t="str">
        <f t="shared" ref="H74:H137" si="6">IF(OR($B74="",$C74="",$D74="",$F74&gt;an_final,$I74=FALSE),"",IF($F74&gt;=an_initial,1,""))</f>
        <v/>
      </c>
      <c r="I74" s="389" t="b">
        <f t="shared" ref="I74:I137" si="7">IF(nume_candidat="",FALSE,ISNUMBER(SEARCH(nume_candidat,$B74)))</f>
        <v>0</v>
      </c>
      <c r="J74" s="397">
        <f t="shared" ref="J74:J105" si="8">LEN(B74)-LEN(SUBSTITUTE(B74,",",""))+1</f>
        <v>1</v>
      </c>
    </row>
    <row r="75" spans="1:11" s="42" customFormat="1" x14ac:dyDescent="0.2">
      <c r="A75" s="46">
        <v>66</v>
      </c>
      <c r="B75" s="7"/>
      <c r="C75" s="7"/>
      <c r="D75" s="7"/>
      <c r="E75" s="7"/>
      <c r="F75" s="228"/>
      <c r="G75" s="19" t="str">
        <f t="shared" si="5"/>
        <v/>
      </c>
      <c r="H75" s="67" t="str">
        <f t="shared" si="6"/>
        <v/>
      </c>
      <c r="I75" s="389" t="b">
        <f t="shared" si="7"/>
        <v>0</v>
      </c>
      <c r="J75" s="397">
        <f t="shared" si="8"/>
        <v>1</v>
      </c>
    </row>
    <row r="76" spans="1:11" s="42" customFormat="1" x14ac:dyDescent="0.2">
      <c r="A76" s="46">
        <v>67</v>
      </c>
      <c r="B76" s="7"/>
      <c r="C76" s="7"/>
      <c r="D76" s="7"/>
      <c r="E76" s="7"/>
      <c r="F76" s="228"/>
      <c r="G76" s="19" t="str">
        <f t="shared" si="5"/>
        <v/>
      </c>
      <c r="H76" s="67" t="str">
        <f t="shared" si="6"/>
        <v/>
      </c>
      <c r="I76" s="389" t="b">
        <f t="shared" si="7"/>
        <v>0</v>
      </c>
      <c r="J76" s="397">
        <f t="shared" si="8"/>
        <v>1</v>
      </c>
    </row>
    <row r="77" spans="1:11" s="42" customFormat="1" x14ac:dyDescent="0.2">
      <c r="A77" s="46">
        <v>68</v>
      </c>
      <c r="B77" s="7"/>
      <c r="C77" s="7"/>
      <c r="D77" s="7"/>
      <c r="E77" s="7"/>
      <c r="F77" s="228"/>
      <c r="G77" s="19" t="str">
        <f t="shared" si="5"/>
        <v/>
      </c>
      <c r="H77" s="67" t="str">
        <f t="shared" si="6"/>
        <v/>
      </c>
      <c r="I77" s="389" t="b">
        <f t="shared" si="7"/>
        <v>0</v>
      </c>
      <c r="J77" s="397">
        <f t="shared" si="8"/>
        <v>1</v>
      </c>
    </row>
    <row r="78" spans="1:11" s="42" customFormat="1" x14ac:dyDescent="0.2">
      <c r="A78" s="46">
        <v>69</v>
      </c>
      <c r="B78" s="7"/>
      <c r="C78" s="7"/>
      <c r="D78" s="7"/>
      <c r="E78" s="7"/>
      <c r="F78" s="228"/>
      <c r="G78" s="19" t="str">
        <f t="shared" si="5"/>
        <v/>
      </c>
      <c r="H78" s="67" t="str">
        <f t="shared" si="6"/>
        <v/>
      </c>
      <c r="I78" s="389" t="b">
        <f t="shared" si="7"/>
        <v>0</v>
      </c>
      <c r="J78" s="397">
        <f t="shared" si="8"/>
        <v>1</v>
      </c>
    </row>
    <row r="79" spans="1:11" s="42" customFormat="1" x14ac:dyDescent="0.2">
      <c r="A79" s="46">
        <v>70</v>
      </c>
      <c r="B79" s="7"/>
      <c r="C79" s="7"/>
      <c r="D79" s="7"/>
      <c r="E79" s="7"/>
      <c r="F79" s="228"/>
      <c r="G79" s="19" t="str">
        <f t="shared" si="5"/>
        <v/>
      </c>
      <c r="H79" s="67" t="str">
        <f t="shared" si="6"/>
        <v/>
      </c>
      <c r="I79" s="389" t="b">
        <f t="shared" si="7"/>
        <v>0</v>
      </c>
      <c r="J79" s="397">
        <f t="shared" si="8"/>
        <v>1</v>
      </c>
    </row>
    <row r="80" spans="1:11" x14ac:dyDescent="0.25">
      <c r="A80" s="46">
        <v>71</v>
      </c>
      <c r="B80" s="7"/>
      <c r="C80" s="7"/>
      <c r="D80" s="7"/>
      <c r="E80" s="7"/>
      <c r="F80" s="228"/>
      <c r="G80" s="19" t="str">
        <f t="shared" si="5"/>
        <v/>
      </c>
      <c r="H80" s="67" t="str">
        <f t="shared" si="6"/>
        <v/>
      </c>
      <c r="I80" s="389" t="b">
        <f t="shared" si="7"/>
        <v>0</v>
      </c>
      <c r="J80" s="397">
        <f t="shared" si="8"/>
        <v>1</v>
      </c>
      <c r="K80" s="42"/>
    </row>
    <row r="81" spans="1:11" x14ac:dyDescent="0.25">
      <c r="A81" s="46">
        <v>72</v>
      </c>
      <c r="B81" s="7"/>
      <c r="C81" s="7"/>
      <c r="D81" s="7"/>
      <c r="E81" s="7"/>
      <c r="F81" s="228"/>
      <c r="G81" s="19" t="str">
        <f t="shared" si="5"/>
        <v/>
      </c>
      <c r="H81" s="67" t="str">
        <f t="shared" si="6"/>
        <v/>
      </c>
      <c r="I81" s="389" t="b">
        <f t="shared" si="7"/>
        <v>0</v>
      </c>
      <c r="J81" s="397">
        <f t="shared" si="8"/>
        <v>1</v>
      </c>
      <c r="K81" s="42"/>
    </row>
    <row r="82" spans="1:11" x14ac:dyDescent="0.25">
      <c r="A82" s="46">
        <v>73</v>
      </c>
      <c r="B82" s="7"/>
      <c r="C82" s="7"/>
      <c r="D82" s="7"/>
      <c r="E82" s="7"/>
      <c r="F82" s="228"/>
      <c r="G82" s="19" t="str">
        <f t="shared" si="5"/>
        <v/>
      </c>
      <c r="H82" s="67" t="str">
        <f t="shared" si="6"/>
        <v/>
      </c>
      <c r="I82" s="389" t="b">
        <f t="shared" si="7"/>
        <v>0</v>
      </c>
      <c r="J82" s="397">
        <f t="shared" si="8"/>
        <v>1</v>
      </c>
      <c r="K82" s="42"/>
    </row>
    <row r="83" spans="1:11" x14ac:dyDescent="0.25">
      <c r="A83" s="46">
        <v>74</v>
      </c>
      <c r="B83" s="7"/>
      <c r="C83" s="7"/>
      <c r="D83" s="7"/>
      <c r="E83" s="7"/>
      <c r="F83" s="228"/>
      <c r="G83" s="19" t="str">
        <f t="shared" si="5"/>
        <v/>
      </c>
      <c r="H83" s="67" t="str">
        <f t="shared" si="6"/>
        <v/>
      </c>
      <c r="I83" s="389" t="b">
        <f t="shared" si="7"/>
        <v>0</v>
      </c>
      <c r="J83" s="397">
        <f t="shared" si="8"/>
        <v>1</v>
      </c>
      <c r="K83" s="42"/>
    </row>
    <row r="84" spans="1:11" x14ac:dyDescent="0.25">
      <c r="A84" s="46">
        <v>75</v>
      </c>
      <c r="B84" s="7"/>
      <c r="C84" s="7"/>
      <c r="D84" s="7"/>
      <c r="E84" s="7"/>
      <c r="F84" s="228"/>
      <c r="G84" s="19" t="str">
        <f t="shared" si="5"/>
        <v/>
      </c>
      <c r="H84" s="67" t="str">
        <f t="shared" si="6"/>
        <v/>
      </c>
      <c r="I84" s="389" t="b">
        <f t="shared" si="7"/>
        <v>0</v>
      </c>
      <c r="J84" s="397">
        <f t="shared" si="8"/>
        <v>1</v>
      </c>
      <c r="K84" s="42"/>
    </row>
    <row r="85" spans="1:11" x14ac:dyDescent="0.25">
      <c r="A85" s="46">
        <v>76</v>
      </c>
      <c r="B85" s="7"/>
      <c r="C85" s="7"/>
      <c r="D85" s="7"/>
      <c r="E85" s="7"/>
      <c r="F85" s="228"/>
      <c r="G85" s="19" t="str">
        <f t="shared" si="5"/>
        <v/>
      </c>
      <c r="H85" s="67" t="str">
        <f t="shared" si="6"/>
        <v/>
      </c>
      <c r="I85" s="389" t="b">
        <f t="shared" si="7"/>
        <v>0</v>
      </c>
      <c r="J85" s="397">
        <f t="shared" si="8"/>
        <v>1</v>
      </c>
      <c r="K85" s="42"/>
    </row>
    <row r="86" spans="1:11" x14ac:dyDescent="0.25">
      <c r="A86" s="46">
        <v>77</v>
      </c>
      <c r="B86" s="7"/>
      <c r="C86" s="7"/>
      <c r="D86" s="7"/>
      <c r="E86" s="7"/>
      <c r="F86" s="228"/>
      <c r="G86" s="19" t="str">
        <f t="shared" si="5"/>
        <v/>
      </c>
      <c r="H86" s="67" t="str">
        <f t="shared" si="6"/>
        <v/>
      </c>
      <c r="I86" s="389" t="b">
        <f t="shared" si="7"/>
        <v>0</v>
      </c>
      <c r="J86" s="397">
        <f t="shared" si="8"/>
        <v>1</v>
      </c>
      <c r="K86" s="42"/>
    </row>
    <row r="87" spans="1:11" x14ac:dyDescent="0.25">
      <c r="A87" s="46">
        <v>78</v>
      </c>
      <c r="B87" s="7"/>
      <c r="C87" s="7"/>
      <c r="D87" s="7"/>
      <c r="E87" s="7"/>
      <c r="F87" s="228"/>
      <c r="G87" s="19" t="str">
        <f t="shared" si="5"/>
        <v/>
      </c>
      <c r="H87" s="67" t="str">
        <f t="shared" si="6"/>
        <v/>
      </c>
      <c r="I87" s="389" t="b">
        <f t="shared" si="7"/>
        <v>0</v>
      </c>
      <c r="J87" s="397">
        <f t="shared" si="8"/>
        <v>1</v>
      </c>
      <c r="K87" s="42"/>
    </row>
    <row r="88" spans="1:11" x14ac:dyDescent="0.25">
      <c r="A88" s="46">
        <v>79</v>
      </c>
      <c r="B88" s="7"/>
      <c r="C88" s="7"/>
      <c r="D88" s="7"/>
      <c r="E88" s="7"/>
      <c r="F88" s="228"/>
      <c r="G88" s="19" t="str">
        <f t="shared" si="5"/>
        <v/>
      </c>
      <c r="H88" s="67" t="str">
        <f t="shared" si="6"/>
        <v/>
      </c>
      <c r="I88" s="389" t="b">
        <f t="shared" si="7"/>
        <v>0</v>
      </c>
      <c r="J88" s="397">
        <f t="shared" si="8"/>
        <v>1</v>
      </c>
      <c r="K88" s="42"/>
    </row>
    <row r="89" spans="1:11" x14ac:dyDescent="0.25">
      <c r="A89" s="46">
        <v>80</v>
      </c>
      <c r="B89" s="7"/>
      <c r="C89" s="7"/>
      <c r="D89" s="7"/>
      <c r="E89" s="7"/>
      <c r="F89" s="228"/>
      <c r="G89" s="19" t="str">
        <f t="shared" si="5"/>
        <v/>
      </c>
      <c r="H89" s="67" t="str">
        <f t="shared" si="6"/>
        <v/>
      </c>
      <c r="I89" s="389" t="b">
        <f t="shared" si="7"/>
        <v>0</v>
      </c>
      <c r="J89" s="397">
        <f t="shared" si="8"/>
        <v>1</v>
      </c>
      <c r="K89" s="42"/>
    </row>
    <row r="90" spans="1:11" x14ac:dyDescent="0.25">
      <c r="A90" s="46">
        <v>81</v>
      </c>
      <c r="B90" s="7"/>
      <c r="C90" s="7"/>
      <c r="D90" s="7"/>
      <c r="E90" s="7"/>
      <c r="F90" s="228"/>
      <c r="G90" s="19" t="str">
        <f t="shared" si="5"/>
        <v/>
      </c>
      <c r="H90" s="67" t="str">
        <f t="shared" si="6"/>
        <v/>
      </c>
      <c r="I90" s="389" t="b">
        <f t="shared" si="7"/>
        <v>0</v>
      </c>
      <c r="J90" s="397">
        <f t="shared" si="8"/>
        <v>1</v>
      </c>
      <c r="K90" s="42"/>
    </row>
    <row r="91" spans="1:11" x14ac:dyDescent="0.25">
      <c r="A91" s="46">
        <v>82</v>
      </c>
      <c r="B91" s="7"/>
      <c r="C91" s="7"/>
      <c r="D91" s="7"/>
      <c r="E91" s="7"/>
      <c r="F91" s="228"/>
      <c r="G91" s="19" t="str">
        <f t="shared" si="5"/>
        <v/>
      </c>
      <c r="H91" s="67" t="str">
        <f t="shared" si="6"/>
        <v/>
      </c>
      <c r="I91" s="389" t="b">
        <f t="shared" si="7"/>
        <v>0</v>
      </c>
      <c r="J91" s="397">
        <f t="shared" si="8"/>
        <v>1</v>
      </c>
      <c r="K91" s="42"/>
    </row>
    <row r="92" spans="1:11" x14ac:dyDescent="0.25">
      <c r="A92" s="46">
        <v>83</v>
      </c>
      <c r="B92" s="7"/>
      <c r="C92" s="7"/>
      <c r="D92" s="7"/>
      <c r="E92" s="7"/>
      <c r="F92" s="228"/>
      <c r="G92" s="19" t="str">
        <f t="shared" si="5"/>
        <v/>
      </c>
      <c r="H92" s="67" t="str">
        <f t="shared" si="6"/>
        <v/>
      </c>
      <c r="I92" s="389" t="b">
        <f t="shared" si="7"/>
        <v>0</v>
      </c>
      <c r="J92" s="397">
        <f t="shared" si="8"/>
        <v>1</v>
      </c>
      <c r="K92" s="42"/>
    </row>
    <row r="93" spans="1:11" x14ac:dyDescent="0.25">
      <c r="A93" s="46">
        <v>84</v>
      </c>
      <c r="B93" s="7"/>
      <c r="C93" s="7"/>
      <c r="D93" s="7"/>
      <c r="E93" s="7"/>
      <c r="F93" s="228"/>
      <c r="G93" s="19" t="str">
        <f t="shared" si="5"/>
        <v/>
      </c>
      <c r="H93" s="67" t="str">
        <f t="shared" si="6"/>
        <v/>
      </c>
      <c r="I93" s="389" t="b">
        <f t="shared" si="7"/>
        <v>0</v>
      </c>
      <c r="J93" s="397">
        <f t="shared" si="8"/>
        <v>1</v>
      </c>
      <c r="K93" s="42"/>
    </row>
    <row r="94" spans="1:11" x14ac:dyDescent="0.25">
      <c r="A94" s="46">
        <v>85</v>
      </c>
      <c r="B94" s="7"/>
      <c r="C94" s="7"/>
      <c r="D94" s="7"/>
      <c r="E94" s="7"/>
      <c r="F94" s="228"/>
      <c r="G94" s="19" t="str">
        <f t="shared" si="5"/>
        <v/>
      </c>
      <c r="H94" s="67" t="str">
        <f t="shared" si="6"/>
        <v/>
      </c>
      <c r="I94" s="389" t="b">
        <f t="shared" si="7"/>
        <v>0</v>
      </c>
      <c r="J94" s="397">
        <f t="shared" si="8"/>
        <v>1</v>
      </c>
      <c r="K94" s="42"/>
    </row>
    <row r="95" spans="1:11" x14ac:dyDescent="0.25">
      <c r="A95" s="46">
        <v>86</v>
      </c>
      <c r="B95" s="7"/>
      <c r="C95" s="7"/>
      <c r="D95" s="7"/>
      <c r="E95" s="7"/>
      <c r="F95" s="228"/>
      <c r="G95" s="19" t="str">
        <f t="shared" si="5"/>
        <v/>
      </c>
      <c r="H95" s="67" t="str">
        <f t="shared" si="6"/>
        <v/>
      </c>
      <c r="I95" s="389" t="b">
        <f t="shared" si="7"/>
        <v>0</v>
      </c>
      <c r="J95" s="397">
        <f t="shared" si="8"/>
        <v>1</v>
      </c>
      <c r="K95" s="42"/>
    </row>
    <row r="96" spans="1:11" x14ac:dyDescent="0.25">
      <c r="A96" s="46">
        <v>87</v>
      </c>
      <c r="B96" s="7"/>
      <c r="C96" s="7"/>
      <c r="D96" s="7"/>
      <c r="E96" s="7"/>
      <c r="F96" s="228"/>
      <c r="G96" s="19" t="str">
        <f t="shared" si="5"/>
        <v/>
      </c>
      <c r="H96" s="67" t="str">
        <f t="shared" si="6"/>
        <v/>
      </c>
      <c r="I96" s="389" t="b">
        <f t="shared" si="7"/>
        <v>0</v>
      </c>
      <c r="J96" s="397">
        <f t="shared" si="8"/>
        <v>1</v>
      </c>
      <c r="K96" s="42"/>
    </row>
    <row r="97" spans="1:11" x14ac:dyDescent="0.25">
      <c r="A97" s="46">
        <v>88</v>
      </c>
      <c r="B97" s="7"/>
      <c r="C97" s="7"/>
      <c r="D97" s="7"/>
      <c r="E97" s="7"/>
      <c r="F97" s="228"/>
      <c r="G97" s="19" t="str">
        <f t="shared" si="5"/>
        <v/>
      </c>
      <c r="H97" s="67" t="str">
        <f t="shared" si="6"/>
        <v/>
      </c>
      <c r="I97" s="389" t="b">
        <f t="shared" si="7"/>
        <v>0</v>
      </c>
      <c r="J97" s="397">
        <f t="shared" si="8"/>
        <v>1</v>
      </c>
      <c r="K97" s="42"/>
    </row>
    <row r="98" spans="1:11" x14ac:dyDescent="0.25">
      <c r="A98" s="46">
        <v>89</v>
      </c>
      <c r="B98" s="7"/>
      <c r="C98" s="7"/>
      <c r="D98" s="7"/>
      <c r="E98" s="7"/>
      <c r="F98" s="228"/>
      <c r="G98" s="19" t="str">
        <f t="shared" si="5"/>
        <v/>
      </c>
      <c r="H98" s="67" t="str">
        <f t="shared" si="6"/>
        <v/>
      </c>
      <c r="I98" s="389" t="b">
        <f t="shared" si="7"/>
        <v>0</v>
      </c>
      <c r="J98" s="397">
        <f t="shared" si="8"/>
        <v>1</v>
      </c>
      <c r="K98" s="42"/>
    </row>
    <row r="99" spans="1:11" x14ac:dyDescent="0.25">
      <c r="A99" s="46">
        <v>90</v>
      </c>
      <c r="B99" s="7"/>
      <c r="C99" s="7"/>
      <c r="D99" s="7"/>
      <c r="E99" s="7"/>
      <c r="F99" s="228"/>
      <c r="G99" s="19" t="str">
        <f t="shared" si="5"/>
        <v/>
      </c>
      <c r="H99" s="67" t="str">
        <f t="shared" si="6"/>
        <v/>
      </c>
      <c r="I99" s="389" t="b">
        <f t="shared" si="7"/>
        <v>0</v>
      </c>
      <c r="J99" s="397">
        <f t="shared" si="8"/>
        <v>1</v>
      </c>
      <c r="K99" s="42"/>
    </row>
    <row r="100" spans="1:11" x14ac:dyDescent="0.25">
      <c r="A100" s="46">
        <v>91</v>
      </c>
      <c r="B100" s="7"/>
      <c r="C100" s="7"/>
      <c r="D100" s="7"/>
      <c r="E100" s="7"/>
      <c r="F100" s="228"/>
      <c r="G100" s="19" t="str">
        <f t="shared" si="5"/>
        <v/>
      </c>
      <c r="H100" s="67" t="str">
        <f t="shared" si="6"/>
        <v/>
      </c>
      <c r="I100" s="389" t="b">
        <f t="shared" si="7"/>
        <v>0</v>
      </c>
      <c r="J100" s="397">
        <f t="shared" si="8"/>
        <v>1</v>
      </c>
      <c r="K100" s="42"/>
    </row>
    <row r="101" spans="1:11" x14ac:dyDescent="0.25">
      <c r="A101" s="46">
        <v>92</v>
      </c>
      <c r="B101" s="7"/>
      <c r="C101" s="7"/>
      <c r="D101" s="7"/>
      <c r="E101" s="7"/>
      <c r="F101" s="228"/>
      <c r="G101" s="19" t="str">
        <f t="shared" si="5"/>
        <v/>
      </c>
      <c r="H101" s="67" t="str">
        <f t="shared" si="6"/>
        <v/>
      </c>
      <c r="I101" s="389" t="b">
        <f t="shared" si="7"/>
        <v>0</v>
      </c>
      <c r="J101" s="397">
        <f t="shared" si="8"/>
        <v>1</v>
      </c>
      <c r="K101" s="42"/>
    </row>
    <row r="102" spans="1:11" x14ac:dyDescent="0.25">
      <c r="A102" s="46">
        <v>93</v>
      </c>
      <c r="B102" s="7"/>
      <c r="C102" s="7"/>
      <c r="D102" s="7"/>
      <c r="E102" s="7"/>
      <c r="F102" s="228"/>
      <c r="G102" s="19" t="str">
        <f t="shared" si="5"/>
        <v/>
      </c>
      <c r="H102" s="67" t="str">
        <f t="shared" si="6"/>
        <v/>
      </c>
      <c r="I102" s="389" t="b">
        <f t="shared" si="7"/>
        <v>0</v>
      </c>
      <c r="J102" s="397">
        <f t="shared" si="8"/>
        <v>1</v>
      </c>
      <c r="K102" s="42"/>
    </row>
    <row r="103" spans="1:11" x14ac:dyDescent="0.25">
      <c r="A103" s="46">
        <v>94</v>
      </c>
      <c r="B103" s="7"/>
      <c r="C103" s="7"/>
      <c r="D103" s="7"/>
      <c r="E103" s="7"/>
      <c r="F103" s="228"/>
      <c r="G103" s="19" t="str">
        <f t="shared" si="5"/>
        <v/>
      </c>
      <c r="H103" s="67" t="str">
        <f t="shared" si="6"/>
        <v/>
      </c>
      <c r="I103" s="389" t="b">
        <f t="shared" si="7"/>
        <v>0</v>
      </c>
      <c r="J103" s="397">
        <f t="shared" si="8"/>
        <v>1</v>
      </c>
      <c r="K103" s="42"/>
    </row>
    <row r="104" spans="1:11" x14ac:dyDescent="0.25">
      <c r="A104" s="46">
        <v>95</v>
      </c>
      <c r="B104" s="7"/>
      <c r="C104" s="7"/>
      <c r="D104" s="7"/>
      <c r="E104" s="7"/>
      <c r="F104" s="228"/>
      <c r="G104" s="19" t="str">
        <f t="shared" si="5"/>
        <v/>
      </c>
      <c r="H104" s="67" t="str">
        <f t="shared" si="6"/>
        <v/>
      </c>
      <c r="I104" s="389" t="b">
        <f t="shared" si="7"/>
        <v>0</v>
      </c>
      <c r="J104" s="397">
        <f t="shared" si="8"/>
        <v>1</v>
      </c>
      <c r="K104" s="42"/>
    </row>
    <row r="105" spans="1:11" x14ac:dyDescent="0.25">
      <c r="A105" s="46">
        <v>96</v>
      </c>
      <c r="B105" s="7"/>
      <c r="C105" s="7"/>
      <c r="D105" s="7"/>
      <c r="E105" s="7"/>
      <c r="F105" s="228"/>
      <c r="G105" s="19" t="str">
        <f t="shared" si="5"/>
        <v/>
      </c>
      <c r="H105" s="67" t="str">
        <f t="shared" si="6"/>
        <v/>
      </c>
      <c r="I105" s="389" t="b">
        <f t="shared" si="7"/>
        <v>0</v>
      </c>
      <c r="J105" s="397">
        <f t="shared" si="8"/>
        <v>1</v>
      </c>
      <c r="K105" s="42"/>
    </row>
    <row r="106" spans="1:11" x14ac:dyDescent="0.25">
      <c r="A106" s="46">
        <v>97</v>
      </c>
      <c r="B106" s="7"/>
      <c r="C106" s="7"/>
      <c r="D106" s="7"/>
      <c r="E106" s="7"/>
      <c r="F106" s="228"/>
      <c r="G106" s="19" t="str">
        <f t="shared" si="5"/>
        <v/>
      </c>
      <c r="H106" s="67" t="str">
        <f t="shared" si="6"/>
        <v/>
      </c>
      <c r="I106" s="389" t="b">
        <f t="shared" si="7"/>
        <v>0</v>
      </c>
      <c r="J106" s="397">
        <f t="shared" ref="J106:J137" si="9">LEN(B106)-LEN(SUBSTITUTE(B106,",",""))+1</f>
        <v>1</v>
      </c>
      <c r="K106" s="42"/>
    </row>
    <row r="107" spans="1:11" x14ac:dyDescent="0.25">
      <c r="A107" s="46">
        <v>98</v>
      </c>
      <c r="B107" s="7"/>
      <c r="C107" s="7"/>
      <c r="D107" s="7"/>
      <c r="E107" s="7"/>
      <c r="F107" s="228"/>
      <c r="G107" s="19" t="str">
        <f t="shared" si="5"/>
        <v/>
      </c>
      <c r="H107" s="67" t="str">
        <f t="shared" si="6"/>
        <v/>
      </c>
      <c r="I107" s="389" t="b">
        <f t="shared" si="7"/>
        <v>0</v>
      </c>
      <c r="J107" s="397">
        <f t="shared" si="9"/>
        <v>1</v>
      </c>
      <c r="K107" s="42"/>
    </row>
    <row r="108" spans="1:11" x14ac:dyDescent="0.25">
      <c r="A108" s="46">
        <v>99</v>
      </c>
      <c r="B108" s="7"/>
      <c r="C108" s="7"/>
      <c r="D108" s="7"/>
      <c r="E108" s="7"/>
      <c r="F108" s="228"/>
      <c r="G108" s="19" t="str">
        <f t="shared" si="5"/>
        <v/>
      </c>
      <c r="H108" s="67" t="str">
        <f t="shared" si="6"/>
        <v/>
      </c>
      <c r="I108" s="389" t="b">
        <f t="shared" si="7"/>
        <v>0</v>
      </c>
      <c r="J108" s="397">
        <f t="shared" si="9"/>
        <v>1</v>
      </c>
      <c r="K108" s="42"/>
    </row>
    <row r="109" spans="1:11" x14ac:dyDescent="0.25">
      <c r="A109" s="46">
        <v>100</v>
      </c>
      <c r="B109" s="7"/>
      <c r="C109" s="7"/>
      <c r="D109" s="7"/>
      <c r="E109" s="7"/>
      <c r="F109" s="228"/>
      <c r="G109" s="19" t="str">
        <f t="shared" si="5"/>
        <v/>
      </c>
      <c r="H109" s="67" t="str">
        <f t="shared" si="6"/>
        <v/>
      </c>
      <c r="I109" s="389" t="b">
        <f t="shared" si="7"/>
        <v>0</v>
      </c>
      <c r="J109" s="397">
        <f t="shared" si="9"/>
        <v>1</v>
      </c>
      <c r="K109" s="42"/>
    </row>
    <row r="110" spans="1:11" x14ac:dyDescent="0.25">
      <c r="A110" s="46">
        <v>101</v>
      </c>
      <c r="B110" s="7"/>
      <c r="C110" s="7"/>
      <c r="D110" s="7"/>
      <c r="E110" s="7"/>
      <c r="F110" s="228"/>
      <c r="G110" s="19" t="str">
        <f t="shared" si="5"/>
        <v/>
      </c>
      <c r="H110" s="67" t="str">
        <f t="shared" si="6"/>
        <v/>
      </c>
      <c r="I110" s="389" t="b">
        <f t="shared" si="7"/>
        <v>0</v>
      </c>
      <c r="J110" s="397">
        <f t="shared" si="9"/>
        <v>1</v>
      </c>
      <c r="K110" s="42"/>
    </row>
    <row r="111" spans="1:11" x14ac:dyDescent="0.25">
      <c r="A111" s="46">
        <v>102</v>
      </c>
      <c r="B111" s="7"/>
      <c r="C111" s="7"/>
      <c r="D111" s="7"/>
      <c r="E111" s="7"/>
      <c r="F111" s="228"/>
      <c r="G111" s="19" t="str">
        <f t="shared" si="5"/>
        <v/>
      </c>
      <c r="H111" s="67" t="str">
        <f t="shared" si="6"/>
        <v/>
      </c>
      <c r="I111" s="389" t="b">
        <f t="shared" si="7"/>
        <v>0</v>
      </c>
      <c r="J111" s="397">
        <f t="shared" si="9"/>
        <v>1</v>
      </c>
      <c r="K111" s="42"/>
    </row>
    <row r="112" spans="1:11" x14ac:dyDescent="0.25">
      <c r="A112" s="46">
        <v>103</v>
      </c>
      <c r="B112" s="7"/>
      <c r="C112" s="7"/>
      <c r="D112" s="7"/>
      <c r="E112" s="7"/>
      <c r="F112" s="228"/>
      <c r="G112" s="19" t="str">
        <f t="shared" si="5"/>
        <v/>
      </c>
      <c r="H112" s="67" t="str">
        <f t="shared" si="6"/>
        <v/>
      </c>
      <c r="I112" s="389" t="b">
        <f t="shared" si="7"/>
        <v>0</v>
      </c>
      <c r="J112" s="397">
        <f t="shared" si="9"/>
        <v>1</v>
      </c>
      <c r="K112" s="42"/>
    </row>
    <row r="113" spans="1:11" x14ac:dyDescent="0.25">
      <c r="A113" s="46">
        <v>104</v>
      </c>
      <c r="B113" s="7"/>
      <c r="C113" s="7"/>
      <c r="D113" s="7"/>
      <c r="E113" s="7"/>
      <c r="F113" s="228"/>
      <c r="G113" s="19" t="str">
        <f t="shared" si="5"/>
        <v/>
      </c>
      <c r="H113" s="67" t="str">
        <f t="shared" si="6"/>
        <v/>
      </c>
      <c r="I113" s="389" t="b">
        <f t="shared" si="7"/>
        <v>0</v>
      </c>
      <c r="J113" s="397">
        <f t="shared" si="9"/>
        <v>1</v>
      </c>
      <c r="K113" s="42"/>
    </row>
    <row r="114" spans="1:11" x14ac:dyDescent="0.25">
      <c r="A114" s="46">
        <v>105</v>
      </c>
      <c r="B114" s="7"/>
      <c r="C114" s="7"/>
      <c r="D114" s="7"/>
      <c r="E114" s="7"/>
      <c r="F114" s="228"/>
      <c r="G114" s="19" t="str">
        <f t="shared" si="5"/>
        <v/>
      </c>
      <c r="H114" s="67" t="str">
        <f t="shared" si="6"/>
        <v/>
      </c>
      <c r="I114" s="389" t="b">
        <f t="shared" si="7"/>
        <v>0</v>
      </c>
      <c r="J114" s="397">
        <f t="shared" si="9"/>
        <v>1</v>
      </c>
      <c r="K114" s="42"/>
    </row>
    <row r="115" spans="1:11" x14ac:dyDescent="0.25">
      <c r="A115" s="46">
        <v>106</v>
      </c>
      <c r="B115" s="7"/>
      <c r="C115" s="7"/>
      <c r="D115" s="7"/>
      <c r="E115" s="7"/>
      <c r="F115" s="228"/>
      <c r="G115" s="19" t="str">
        <f t="shared" si="5"/>
        <v/>
      </c>
      <c r="H115" s="67" t="str">
        <f t="shared" si="6"/>
        <v/>
      </c>
      <c r="I115" s="389" t="b">
        <f t="shared" si="7"/>
        <v>0</v>
      </c>
      <c r="J115" s="397">
        <f t="shared" si="9"/>
        <v>1</v>
      </c>
      <c r="K115" s="42"/>
    </row>
    <row r="116" spans="1:11" x14ac:dyDescent="0.25">
      <c r="A116" s="46">
        <v>107</v>
      </c>
      <c r="B116" s="7"/>
      <c r="C116" s="7"/>
      <c r="D116" s="7"/>
      <c r="E116" s="7"/>
      <c r="F116" s="228"/>
      <c r="G116" s="19" t="str">
        <f t="shared" si="5"/>
        <v/>
      </c>
      <c r="H116" s="67" t="str">
        <f t="shared" si="6"/>
        <v/>
      </c>
      <c r="I116" s="389" t="b">
        <f t="shared" si="7"/>
        <v>0</v>
      </c>
      <c r="J116" s="397">
        <f t="shared" si="9"/>
        <v>1</v>
      </c>
      <c r="K116" s="42"/>
    </row>
    <row r="117" spans="1:11" x14ac:dyDescent="0.25">
      <c r="A117" s="46">
        <v>108</v>
      </c>
      <c r="B117" s="7"/>
      <c r="C117" s="7"/>
      <c r="D117" s="7"/>
      <c r="E117" s="7"/>
      <c r="F117" s="228"/>
      <c r="G117" s="19" t="str">
        <f t="shared" si="5"/>
        <v/>
      </c>
      <c r="H117" s="67" t="str">
        <f t="shared" si="6"/>
        <v/>
      </c>
      <c r="I117" s="389" t="b">
        <f t="shared" si="7"/>
        <v>0</v>
      </c>
      <c r="J117" s="397">
        <f t="shared" si="9"/>
        <v>1</v>
      </c>
      <c r="K117" s="42"/>
    </row>
    <row r="118" spans="1:11" x14ac:dyDescent="0.25">
      <c r="A118" s="46">
        <v>109</v>
      </c>
      <c r="B118" s="7"/>
      <c r="C118" s="7"/>
      <c r="D118" s="7"/>
      <c r="E118" s="7"/>
      <c r="F118" s="228"/>
      <c r="G118" s="19" t="str">
        <f t="shared" si="5"/>
        <v/>
      </c>
      <c r="H118" s="67" t="str">
        <f t="shared" si="6"/>
        <v/>
      </c>
      <c r="I118" s="389" t="b">
        <f t="shared" si="7"/>
        <v>0</v>
      </c>
      <c r="J118" s="397">
        <f t="shared" si="9"/>
        <v>1</v>
      </c>
      <c r="K118" s="42"/>
    </row>
    <row r="119" spans="1:11" x14ac:dyDescent="0.25">
      <c r="A119" s="46">
        <v>110</v>
      </c>
      <c r="B119" s="7"/>
      <c r="C119" s="7"/>
      <c r="D119" s="7"/>
      <c r="E119" s="7"/>
      <c r="F119" s="228"/>
      <c r="G119" s="19" t="str">
        <f t="shared" si="5"/>
        <v/>
      </c>
      <c r="H119" s="67" t="str">
        <f t="shared" si="6"/>
        <v/>
      </c>
      <c r="I119" s="389" t="b">
        <f t="shared" si="7"/>
        <v>0</v>
      </c>
      <c r="J119" s="397">
        <f t="shared" si="9"/>
        <v>1</v>
      </c>
      <c r="K119" s="42"/>
    </row>
    <row r="120" spans="1:11" x14ac:dyDescent="0.25">
      <c r="A120" s="46">
        <v>111</v>
      </c>
      <c r="B120" s="7"/>
      <c r="C120" s="7"/>
      <c r="D120" s="7"/>
      <c r="E120" s="7"/>
      <c r="F120" s="228"/>
      <c r="G120" s="19" t="str">
        <f t="shared" si="5"/>
        <v/>
      </c>
      <c r="H120" s="67" t="str">
        <f t="shared" si="6"/>
        <v/>
      </c>
      <c r="I120" s="389" t="b">
        <f t="shared" si="7"/>
        <v>0</v>
      </c>
      <c r="J120" s="397">
        <f t="shared" si="9"/>
        <v>1</v>
      </c>
      <c r="K120" s="42"/>
    </row>
    <row r="121" spans="1:11" x14ac:dyDescent="0.25">
      <c r="A121" s="46">
        <v>112</v>
      </c>
      <c r="B121" s="7"/>
      <c r="C121" s="7"/>
      <c r="D121" s="7"/>
      <c r="E121" s="7"/>
      <c r="F121" s="228"/>
      <c r="G121" s="19" t="str">
        <f t="shared" si="5"/>
        <v/>
      </c>
      <c r="H121" s="67" t="str">
        <f t="shared" si="6"/>
        <v/>
      </c>
      <c r="I121" s="389" t="b">
        <f t="shared" si="7"/>
        <v>0</v>
      </c>
      <c r="J121" s="397">
        <f t="shared" si="9"/>
        <v>1</v>
      </c>
      <c r="K121" s="42"/>
    </row>
    <row r="122" spans="1:11" x14ac:dyDescent="0.25">
      <c r="A122" s="46">
        <v>113</v>
      </c>
      <c r="B122" s="7"/>
      <c r="C122" s="7"/>
      <c r="D122" s="7"/>
      <c r="E122" s="7"/>
      <c r="F122" s="228"/>
      <c r="G122" s="19" t="str">
        <f t="shared" si="5"/>
        <v/>
      </c>
      <c r="H122" s="67" t="str">
        <f t="shared" si="6"/>
        <v/>
      </c>
      <c r="I122" s="389" t="b">
        <f t="shared" si="7"/>
        <v>0</v>
      </c>
      <c r="J122" s="397">
        <f t="shared" si="9"/>
        <v>1</v>
      </c>
      <c r="K122" s="42"/>
    </row>
    <row r="123" spans="1:11" x14ac:dyDescent="0.25">
      <c r="A123" s="46">
        <v>114</v>
      </c>
      <c r="B123" s="7"/>
      <c r="C123" s="7"/>
      <c r="D123" s="7"/>
      <c r="E123" s="7"/>
      <c r="F123" s="228"/>
      <c r="G123" s="19" t="str">
        <f t="shared" si="5"/>
        <v/>
      </c>
      <c r="H123" s="67" t="str">
        <f t="shared" si="6"/>
        <v/>
      </c>
      <c r="I123" s="389" t="b">
        <f t="shared" si="7"/>
        <v>0</v>
      </c>
      <c r="J123" s="397">
        <f t="shared" si="9"/>
        <v>1</v>
      </c>
      <c r="K123" s="42"/>
    </row>
    <row r="124" spans="1:11" x14ac:dyDescent="0.25">
      <c r="A124" s="46">
        <v>115</v>
      </c>
      <c r="B124" s="7"/>
      <c r="C124" s="7"/>
      <c r="D124" s="7"/>
      <c r="E124" s="7"/>
      <c r="F124" s="228"/>
      <c r="G124" s="19" t="str">
        <f t="shared" si="5"/>
        <v/>
      </c>
      <c r="H124" s="67" t="str">
        <f t="shared" si="6"/>
        <v/>
      </c>
      <c r="I124" s="389" t="b">
        <f t="shared" si="7"/>
        <v>0</v>
      </c>
      <c r="J124" s="397">
        <f t="shared" si="9"/>
        <v>1</v>
      </c>
      <c r="K124" s="42"/>
    </row>
    <row r="125" spans="1:11" x14ac:dyDescent="0.25">
      <c r="A125" s="46">
        <v>116</v>
      </c>
      <c r="B125" s="7"/>
      <c r="C125" s="7"/>
      <c r="D125" s="7"/>
      <c r="E125" s="7"/>
      <c r="F125" s="228"/>
      <c r="G125" s="19" t="str">
        <f t="shared" si="5"/>
        <v/>
      </c>
      <c r="H125" s="67" t="str">
        <f t="shared" si="6"/>
        <v/>
      </c>
      <c r="I125" s="389" t="b">
        <f t="shared" si="7"/>
        <v>0</v>
      </c>
      <c r="J125" s="397">
        <f t="shared" si="9"/>
        <v>1</v>
      </c>
      <c r="K125" s="42"/>
    </row>
    <row r="126" spans="1:11" x14ac:dyDescent="0.25">
      <c r="A126" s="46">
        <v>117</v>
      </c>
      <c r="B126" s="7"/>
      <c r="C126" s="7"/>
      <c r="D126" s="7"/>
      <c r="E126" s="7"/>
      <c r="F126" s="228"/>
      <c r="G126" s="19" t="str">
        <f t="shared" si="5"/>
        <v/>
      </c>
      <c r="H126" s="67" t="str">
        <f t="shared" si="6"/>
        <v/>
      </c>
      <c r="I126" s="389" t="b">
        <f t="shared" si="7"/>
        <v>0</v>
      </c>
      <c r="J126" s="397">
        <f t="shared" si="9"/>
        <v>1</v>
      </c>
      <c r="K126" s="42"/>
    </row>
    <row r="127" spans="1:11" x14ac:dyDescent="0.25">
      <c r="A127" s="46">
        <v>118</v>
      </c>
      <c r="B127" s="7"/>
      <c r="C127" s="7"/>
      <c r="D127" s="7"/>
      <c r="E127" s="7"/>
      <c r="F127" s="228"/>
      <c r="G127" s="19" t="str">
        <f t="shared" si="5"/>
        <v/>
      </c>
      <c r="H127" s="67" t="str">
        <f t="shared" si="6"/>
        <v/>
      </c>
      <c r="I127" s="389" t="b">
        <f t="shared" si="7"/>
        <v>0</v>
      </c>
      <c r="J127" s="397">
        <f t="shared" si="9"/>
        <v>1</v>
      </c>
      <c r="K127" s="42"/>
    </row>
    <row r="128" spans="1:11" x14ac:dyDescent="0.25">
      <c r="A128" s="46">
        <v>119</v>
      </c>
      <c r="B128" s="7"/>
      <c r="C128" s="7"/>
      <c r="D128" s="7"/>
      <c r="E128" s="7"/>
      <c r="F128" s="228"/>
      <c r="G128" s="19" t="str">
        <f t="shared" si="5"/>
        <v/>
      </c>
      <c r="H128" s="67" t="str">
        <f t="shared" si="6"/>
        <v/>
      </c>
      <c r="I128" s="389" t="b">
        <f t="shared" si="7"/>
        <v>0</v>
      </c>
      <c r="J128" s="397">
        <f t="shared" si="9"/>
        <v>1</v>
      </c>
      <c r="K128" s="42"/>
    </row>
    <row r="129" spans="1:11" x14ac:dyDescent="0.25">
      <c r="A129" s="46">
        <v>120</v>
      </c>
      <c r="B129" s="7"/>
      <c r="C129" s="7"/>
      <c r="D129" s="7"/>
      <c r="E129" s="7"/>
      <c r="F129" s="228"/>
      <c r="G129" s="19" t="str">
        <f t="shared" si="5"/>
        <v/>
      </c>
      <c r="H129" s="67" t="str">
        <f t="shared" si="6"/>
        <v/>
      </c>
      <c r="I129" s="389" t="b">
        <f t="shared" si="7"/>
        <v>0</v>
      </c>
      <c r="J129" s="397">
        <f t="shared" si="9"/>
        <v>1</v>
      </c>
      <c r="K129" s="42"/>
    </row>
    <row r="130" spans="1:11" x14ac:dyDescent="0.25">
      <c r="A130" s="46">
        <v>121</v>
      </c>
      <c r="B130" s="7"/>
      <c r="C130" s="7"/>
      <c r="D130" s="7"/>
      <c r="E130" s="7"/>
      <c r="F130" s="228"/>
      <c r="G130" s="19" t="str">
        <f t="shared" si="5"/>
        <v/>
      </c>
      <c r="H130" s="67" t="str">
        <f t="shared" si="6"/>
        <v/>
      </c>
      <c r="I130" s="389" t="b">
        <f t="shared" si="7"/>
        <v>0</v>
      </c>
      <c r="J130" s="397">
        <f t="shared" si="9"/>
        <v>1</v>
      </c>
      <c r="K130" s="42"/>
    </row>
    <row r="131" spans="1:11" x14ac:dyDescent="0.25">
      <c r="A131" s="46">
        <v>122</v>
      </c>
      <c r="B131" s="7"/>
      <c r="C131" s="7"/>
      <c r="D131" s="7"/>
      <c r="E131" s="7"/>
      <c r="F131" s="228"/>
      <c r="G131" s="19" t="str">
        <f t="shared" si="5"/>
        <v/>
      </c>
      <c r="H131" s="67" t="str">
        <f t="shared" si="6"/>
        <v/>
      </c>
      <c r="I131" s="389" t="b">
        <f t="shared" si="7"/>
        <v>0</v>
      </c>
      <c r="J131" s="397">
        <f t="shared" si="9"/>
        <v>1</v>
      </c>
      <c r="K131" s="42"/>
    </row>
    <row r="132" spans="1:11" x14ac:dyDescent="0.25">
      <c r="A132" s="46">
        <v>123</v>
      </c>
      <c r="B132" s="7"/>
      <c r="C132" s="7"/>
      <c r="D132" s="7"/>
      <c r="E132" s="7"/>
      <c r="F132" s="228"/>
      <c r="G132" s="19" t="str">
        <f t="shared" si="5"/>
        <v/>
      </c>
      <c r="H132" s="67" t="str">
        <f t="shared" si="6"/>
        <v/>
      </c>
      <c r="I132" s="389" t="b">
        <f t="shared" si="7"/>
        <v>0</v>
      </c>
      <c r="J132" s="397">
        <f t="shared" si="9"/>
        <v>1</v>
      </c>
      <c r="K132" s="42"/>
    </row>
    <row r="133" spans="1:11" x14ac:dyDescent="0.25">
      <c r="A133" s="46">
        <v>124</v>
      </c>
      <c r="B133" s="7"/>
      <c r="C133" s="7"/>
      <c r="D133" s="7"/>
      <c r="E133" s="7"/>
      <c r="F133" s="228"/>
      <c r="G133" s="19" t="str">
        <f t="shared" si="5"/>
        <v/>
      </c>
      <c r="H133" s="67" t="str">
        <f t="shared" si="6"/>
        <v/>
      </c>
      <c r="I133" s="389" t="b">
        <f t="shared" si="7"/>
        <v>0</v>
      </c>
      <c r="J133" s="397">
        <f t="shared" si="9"/>
        <v>1</v>
      </c>
      <c r="K133" s="42"/>
    </row>
    <row r="134" spans="1:11" x14ac:dyDescent="0.25">
      <c r="A134" s="46">
        <v>125</v>
      </c>
      <c r="B134" s="7"/>
      <c r="C134" s="7"/>
      <c r="D134" s="7"/>
      <c r="E134" s="7"/>
      <c r="F134" s="228"/>
      <c r="G134" s="19" t="str">
        <f t="shared" si="5"/>
        <v/>
      </c>
      <c r="H134" s="67" t="str">
        <f t="shared" si="6"/>
        <v/>
      </c>
      <c r="I134" s="389" t="b">
        <f t="shared" si="7"/>
        <v>0</v>
      </c>
      <c r="J134" s="397">
        <f t="shared" si="9"/>
        <v>1</v>
      </c>
      <c r="K134" s="42"/>
    </row>
    <row r="135" spans="1:11" x14ac:dyDescent="0.25">
      <c r="A135" s="46">
        <v>126</v>
      </c>
      <c r="B135" s="7"/>
      <c r="C135" s="7"/>
      <c r="D135" s="7"/>
      <c r="E135" s="7"/>
      <c r="F135" s="228"/>
      <c r="G135" s="19" t="str">
        <f t="shared" si="5"/>
        <v/>
      </c>
      <c r="H135" s="67" t="str">
        <f t="shared" si="6"/>
        <v/>
      </c>
      <c r="I135" s="389" t="b">
        <f t="shared" si="7"/>
        <v>0</v>
      </c>
      <c r="J135" s="397">
        <f t="shared" si="9"/>
        <v>1</v>
      </c>
      <c r="K135" s="42"/>
    </row>
    <row r="136" spans="1:11" x14ac:dyDescent="0.25">
      <c r="A136" s="46">
        <v>127</v>
      </c>
      <c r="B136" s="7"/>
      <c r="C136" s="7"/>
      <c r="D136" s="7"/>
      <c r="E136" s="7"/>
      <c r="F136" s="228"/>
      <c r="G136" s="19" t="str">
        <f t="shared" si="5"/>
        <v/>
      </c>
      <c r="H136" s="67" t="str">
        <f t="shared" si="6"/>
        <v/>
      </c>
      <c r="I136" s="389" t="b">
        <f t="shared" si="7"/>
        <v>0</v>
      </c>
      <c r="J136" s="397">
        <f t="shared" si="9"/>
        <v>1</v>
      </c>
      <c r="K136" s="42"/>
    </row>
    <row r="137" spans="1:11" x14ac:dyDescent="0.25">
      <c r="A137" s="46">
        <v>128</v>
      </c>
      <c r="B137" s="7"/>
      <c r="C137" s="7"/>
      <c r="D137" s="7"/>
      <c r="E137" s="7"/>
      <c r="F137" s="228"/>
      <c r="G137" s="19" t="str">
        <f t="shared" si="5"/>
        <v/>
      </c>
      <c r="H137" s="67" t="str">
        <f t="shared" si="6"/>
        <v/>
      </c>
      <c r="I137" s="389" t="b">
        <f t="shared" si="7"/>
        <v>0</v>
      </c>
      <c r="J137" s="397">
        <f t="shared" si="9"/>
        <v>1</v>
      </c>
      <c r="K137" s="42"/>
    </row>
    <row r="138" spans="1:11" x14ac:dyDescent="0.25">
      <c r="A138" s="46">
        <v>129</v>
      </c>
      <c r="B138" s="7"/>
      <c r="C138" s="7"/>
      <c r="D138" s="7"/>
      <c r="E138" s="7"/>
      <c r="F138" s="228"/>
      <c r="G138" s="19" t="str">
        <f t="shared" ref="G138:G201" si="10">IF(OR($B138="",$C138="",$D138="",$F138&lt;an_initial,$F138&gt;an_final,$I138=FALSE),"",(HLOOKUP(E138,ii13punctaje,2,FALSE)) / J138)</f>
        <v/>
      </c>
      <c r="H138" s="67" t="str">
        <f t="shared" ref="H138:H201" si="11">IF(OR($B138="",$C138="",$D138="",$F138&gt;an_final,$I138=FALSE),"",IF($F138&gt;=an_initial,1,""))</f>
        <v/>
      </c>
      <c r="I138" s="389" t="b">
        <f t="shared" ref="I138:I201" si="12">IF(nume_candidat="",FALSE,ISNUMBER(SEARCH(nume_candidat,$B138)))</f>
        <v>0</v>
      </c>
      <c r="J138" s="397">
        <f t="shared" ref="J138:J169" si="13">LEN(B138)-LEN(SUBSTITUTE(B138,",",""))+1</f>
        <v>1</v>
      </c>
      <c r="K138" s="42"/>
    </row>
    <row r="139" spans="1:11" x14ac:dyDescent="0.25">
      <c r="A139" s="46">
        <v>130</v>
      </c>
      <c r="B139" s="7"/>
      <c r="C139" s="7"/>
      <c r="D139" s="7"/>
      <c r="E139" s="7"/>
      <c r="F139" s="228"/>
      <c r="G139" s="19" t="str">
        <f t="shared" si="10"/>
        <v/>
      </c>
      <c r="H139" s="67" t="str">
        <f t="shared" si="11"/>
        <v/>
      </c>
      <c r="I139" s="389" t="b">
        <f t="shared" si="12"/>
        <v>0</v>
      </c>
      <c r="J139" s="397">
        <f t="shared" si="13"/>
        <v>1</v>
      </c>
      <c r="K139" s="42"/>
    </row>
    <row r="140" spans="1:11" x14ac:dyDescent="0.25">
      <c r="A140" s="46">
        <v>131</v>
      </c>
      <c r="B140" s="7"/>
      <c r="C140" s="7"/>
      <c r="D140" s="7"/>
      <c r="E140" s="7"/>
      <c r="F140" s="228"/>
      <c r="G140" s="19" t="str">
        <f t="shared" si="10"/>
        <v/>
      </c>
      <c r="H140" s="67" t="str">
        <f t="shared" si="11"/>
        <v/>
      </c>
      <c r="I140" s="389" t="b">
        <f t="shared" si="12"/>
        <v>0</v>
      </c>
      <c r="J140" s="397">
        <f t="shared" si="13"/>
        <v>1</v>
      </c>
      <c r="K140" s="42"/>
    </row>
    <row r="141" spans="1:11" x14ac:dyDescent="0.25">
      <c r="A141" s="46">
        <v>132</v>
      </c>
      <c r="B141" s="7"/>
      <c r="C141" s="7"/>
      <c r="D141" s="7"/>
      <c r="E141" s="7"/>
      <c r="F141" s="228"/>
      <c r="G141" s="19" t="str">
        <f t="shared" si="10"/>
        <v/>
      </c>
      <c r="H141" s="67" t="str">
        <f t="shared" si="11"/>
        <v/>
      </c>
      <c r="I141" s="389" t="b">
        <f t="shared" si="12"/>
        <v>0</v>
      </c>
      <c r="J141" s="397">
        <f t="shared" si="13"/>
        <v>1</v>
      </c>
      <c r="K141" s="42"/>
    </row>
    <row r="142" spans="1:11" x14ac:dyDescent="0.25">
      <c r="A142" s="46">
        <v>133</v>
      </c>
      <c r="B142" s="7"/>
      <c r="C142" s="7"/>
      <c r="D142" s="7"/>
      <c r="E142" s="7"/>
      <c r="F142" s="228"/>
      <c r="G142" s="19" t="str">
        <f t="shared" si="10"/>
        <v/>
      </c>
      <c r="H142" s="67" t="str">
        <f t="shared" si="11"/>
        <v/>
      </c>
      <c r="I142" s="389" t="b">
        <f t="shared" si="12"/>
        <v>0</v>
      </c>
      <c r="J142" s="397">
        <f t="shared" si="13"/>
        <v>1</v>
      </c>
      <c r="K142" s="42"/>
    </row>
    <row r="143" spans="1:11" x14ac:dyDescent="0.25">
      <c r="A143" s="46">
        <v>134</v>
      </c>
      <c r="B143" s="7"/>
      <c r="C143" s="7"/>
      <c r="D143" s="7"/>
      <c r="E143" s="7"/>
      <c r="F143" s="228"/>
      <c r="G143" s="19" t="str">
        <f t="shared" si="10"/>
        <v/>
      </c>
      <c r="H143" s="67" t="str">
        <f t="shared" si="11"/>
        <v/>
      </c>
      <c r="I143" s="389" t="b">
        <f t="shared" si="12"/>
        <v>0</v>
      </c>
      <c r="J143" s="397">
        <f t="shared" si="13"/>
        <v>1</v>
      </c>
      <c r="K143" s="42"/>
    </row>
    <row r="144" spans="1:11" x14ac:dyDescent="0.25">
      <c r="A144" s="46">
        <v>135</v>
      </c>
      <c r="B144" s="7"/>
      <c r="C144" s="7"/>
      <c r="D144" s="7"/>
      <c r="E144" s="7"/>
      <c r="F144" s="228"/>
      <c r="G144" s="19" t="str">
        <f t="shared" si="10"/>
        <v/>
      </c>
      <c r="H144" s="67" t="str">
        <f t="shared" si="11"/>
        <v/>
      </c>
      <c r="I144" s="389" t="b">
        <f t="shared" si="12"/>
        <v>0</v>
      </c>
      <c r="J144" s="397">
        <f t="shared" si="13"/>
        <v>1</v>
      </c>
      <c r="K144" s="42"/>
    </row>
    <row r="145" spans="1:11" x14ac:dyDescent="0.25">
      <c r="A145" s="46">
        <v>136</v>
      </c>
      <c r="B145" s="7"/>
      <c r="C145" s="7"/>
      <c r="D145" s="7"/>
      <c r="E145" s="7"/>
      <c r="F145" s="228"/>
      <c r="G145" s="19" t="str">
        <f t="shared" si="10"/>
        <v/>
      </c>
      <c r="H145" s="67" t="str">
        <f t="shared" si="11"/>
        <v/>
      </c>
      <c r="I145" s="389" t="b">
        <f t="shared" si="12"/>
        <v>0</v>
      </c>
      <c r="J145" s="397">
        <f t="shared" si="13"/>
        <v>1</v>
      </c>
      <c r="K145" s="42"/>
    </row>
    <row r="146" spans="1:11" x14ac:dyDescent="0.25">
      <c r="A146" s="46">
        <v>137</v>
      </c>
      <c r="B146" s="7"/>
      <c r="C146" s="7"/>
      <c r="D146" s="7"/>
      <c r="E146" s="7"/>
      <c r="F146" s="228"/>
      <c r="G146" s="19" t="str">
        <f t="shared" si="10"/>
        <v/>
      </c>
      <c r="H146" s="67" t="str">
        <f t="shared" si="11"/>
        <v/>
      </c>
      <c r="I146" s="389" t="b">
        <f t="shared" si="12"/>
        <v>0</v>
      </c>
      <c r="J146" s="397">
        <f t="shared" si="13"/>
        <v>1</v>
      </c>
      <c r="K146" s="42"/>
    </row>
    <row r="147" spans="1:11" x14ac:dyDescent="0.25">
      <c r="A147" s="46">
        <v>138</v>
      </c>
      <c r="B147" s="7"/>
      <c r="C147" s="7"/>
      <c r="D147" s="7"/>
      <c r="E147" s="7"/>
      <c r="F147" s="228"/>
      <c r="G147" s="19" t="str">
        <f t="shared" si="10"/>
        <v/>
      </c>
      <c r="H147" s="67" t="str">
        <f t="shared" si="11"/>
        <v/>
      </c>
      <c r="I147" s="389" t="b">
        <f t="shared" si="12"/>
        <v>0</v>
      </c>
      <c r="J147" s="397">
        <f t="shared" si="13"/>
        <v>1</v>
      </c>
      <c r="K147" s="42"/>
    </row>
    <row r="148" spans="1:11" x14ac:dyDescent="0.25">
      <c r="A148" s="46">
        <v>139</v>
      </c>
      <c r="B148" s="7"/>
      <c r="C148" s="7"/>
      <c r="D148" s="7"/>
      <c r="E148" s="7"/>
      <c r="F148" s="228"/>
      <c r="G148" s="19" t="str">
        <f t="shared" si="10"/>
        <v/>
      </c>
      <c r="H148" s="67" t="str">
        <f t="shared" si="11"/>
        <v/>
      </c>
      <c r="I148" s="389" t="b">
        <f t="shared" si="12"/>
        <v>0</v>
      </c>
      <c r="J148" s="397">
        <f t="shared" si="13"/>
        <v>1</v>
      </c>
      <c r="K148" s="42"/>
    </row>
    <row r="149" spans="1:11" x14ac:dyDescent="0.25">
      <c r="A149" s="46">
        <v>140</v>
      </c>
      <c r="B149" s="7"/>
      <c r="C149" s="7"/>
      <c r="D149" s="7"/>
      <c r="E149" s="7"/>
      <c r="F149" s="228"/>
      <c r="G149" s="19" t="str">
        <f t="shared" si="10"/>
        <v/>
      </c>
      <c r="H149" s="67" t="str">
        <f t="shared" si="11"/>
        <v/>
      </c>
      <c r="I149" s="389" t="b">
        <f t="shared" si="12"/>
        <v>0</v>
      </c>
      <c r="J149" s="397">
        <f t="shared" si="13"/>
        <v>1</v>
      </c>
      <c r="K149" s="42"/>
    </row>
    <row r="150" spans="1:11" x14ac:dyDescent="0.25">
      <c r="A150" s="46">
        <v>141</v>
      </c>
      <c r="B150" s="7"/>
      <c r="C150" s="7"/>
      <c r="D150" s="7"/>
      <c r="E150" s="7"/>
      <c r="F150" s="228"/>
      <c r="G150" s="19" t="str">
        <f t="shared" si="10"/>
        <v/>
      </c>
      <c r="H150" s="67" t="str">
        <f t="shared" si="11"/>
        <v/>
      </c>
      <c r="I150" s="389" t="b">
        <f t="shared" si="12"/>
        <v>0</v>
      </c>
      <c r="J150" s="397">
        <f t="shared" si="13"/>
        <v>1</v>
      </c>
      <c r="K150" s="42"/>
    </row>
    <row r="151" spans="1:11" x14ac:dyDescent="0.25">
      <c r="A151" s="46">
        <v>142</v>
      </c>
      <c r="B151" s="7"/>
      <c r="C151" s="7"/>
      <c r="D151" s="7"/>
      <c r="E151" s="7"/>
      <c r="F151" s="228"/>
      <c r="G151" s="19" t="str">
        <f t="shared" si="10"/>
        <v/>
      </c>
      <c r="H151" s="67" t="str">
        <f t="shared" si="11"/>
        <v/>
      </c>
      <c r="I151" s="389" t="b">
        <f t="shared" si="12"/>
        <v>0</v>
      </c>
      <c r="J151" s="397">
        <f t="shared" si="13"/>
        <v>1</v>
      </c>
      <c r="K151" s="42"/>
    </row>
    <row r="152" spans="1:11" x14ac:dyDescent="0.25">
      <c r="A152" s="46">
        <v>143</v>
      </c>
      <c r="B152" s="7"/>
      <c r="C152" s="7"/>
      <c r="D152" s="7"/>
      <c r="E152" s="7"/>
      <c r="F152" s="228"/>
      <c r="G152" s="19" t="str">
        <f t="shared" si="10"/>
        <v/>
      </c>
      <c r="H152" s="67" t="str">
        <f t="shared" si="11"/>
        <v/>
      </c>
      <c r="I152" s="389" t="b">
        <f t="shared" si="12"/>
        <v>0</v>
      </c>
      <c r="J152" s="397">
        <f t="shared" si="13"/>
        <v>1</v>
      </c>
      <c r="K152" s="42"/>
    </row>
    <row r="153" spans="1:11" x14ac:dyDescent="0.25">
      <c r="A153" s="46">
        <v>144</v>
      </c>
      <c r="B153" s="7"/>
      <c r="C153" s="7"/>
      <c r="D153" s="7"/>
      <c r="E153" s="7"/>
      <c r="F153" s="228"/>
      <c r="G153" s="19" t="str">
        <f t="shared" si="10"/>
        <v/>
      </c>
      <c r="H153" s="67" t="str">
        <f t="shared" si="11"/>
        <v/>
      </c>
      <c r="I153" s="389" t="b">
        <f t="shared" si="12"/>
        <v>0</v>
      </c>
      <c r="J153" s="397">
        <f t="shared" si="13"/>
        <v>1</v>
      </c>
      <c r="K153" s="42"/>
    </row>
    <row r="154" spans="1:11" x14ac:dyDescent="0.25">
      <c r="A154" s="46">
        <v>145</v>
      </c>
      <c r="B154" s="7"/>
      <c r="C154" s="7"/>
      <c r="D154" s="7"/>
      <c r="E154" s="7"/>
      <c r="F154" s="228"/>
      <c r="G154" s="19" t="str">
        <f t="shared" si="10"/>
        <v/>
      </c>
      <c r="H154" s="67" t="str">
        <f t="shared" si="11"/>
        <v/>
      </c>
      <c r="I154" s="389" t="b">
        <f t="shared" si="12"/>
        <v>0</v>
      </c>
      <c r="J154" s="397">
        <f t="shared" si="13"/>
        <v>1</v>
      </c>
      <c r="K154" s="42"/>
    </row>
    <row r="155" spans="1:11" x14ac:dyDescent="0.25">
      <c r="A155" s="46">
        <v>146</v>
      </c>
      <c r="B155" s="7"/>
      <c r="C155" s="7"/>
      <c r="D155" s="7"/>
      <c r="E155" s="7"/>
      <c r="F155" s="228"/>
      <c r="G155" s="19" t="str">
        <f t="shared" si="10"/>
        <v/>
      </c>
      <c r="H155" s="67" t="str">
        <f t="shared" si="11"/>
        <v/>
      </c>
      <c r="I155" s="389" t="b">
        <f t="shared" si="12"/>
        <v>0</v>
      </c>
      <c r="J155" s="397">
        <f t="shared" si="13"/>
        <v>1</v>
      </c>
      <c r="K155" s="42"/>
    </row>
    <row r="156" spans="1:11" x14ac:dyDescent="0.25">
      <c r="A156" s="46">
        <v>147</v>
      </c>
      <c r="B156" s="7"/>
      <c r="C156" s="7"/>
      <c r="D156" s="7"/>
      <c r="E156" s="7"/>
      <c r="F156" s="228"/>
      <c r="G156" s="19" t="str">
        <f t="shared" si="10"/>
        <v/>
      </c>
      <c r="H156" s="67" t="str">
        <f t="shared" si="11"/>
        <v/>
      </c>
      <c r="I156" s="389" t="b">
        <f t="shared" si="12"/>
        <v>0</v>
      </c>
      <c r="J156" s="397">
        <f t="shared" si="13"/>
        <v>1</v>
      </c>
      <c r="K156" s="42"/>
    </row>
    <row r="157" spans="1:11" x14ac:dyDescent="0.25">
      <c r="A157" s="46">
        <v>148</v>
      </c>
      <c r="B157" s="7"/>
      <c r="C157" s="7"/>
      <c r="D157" s="7"/>
      <c r="E157" s="7"/>
      <c r="F157" s="228"/>
      <c r="G157" s="19" t="str">
        <f t="shared" si="10"/>
        <v/>
      </c>
      <c r="H157" s="67" t="str">
        <f t="shared" si="11"/>
        <v/>
      </c>
      <c r="I157" s="389" t="b">
        <f t="shared" si="12"/>
        <v>0</v>
      </c>
      <c r="J157" s="397">
        <f t="shared" si="13"/>
        <v>1</v>
      </c>
      <c r="K157" s="42"/>
    </row>
    <row r="158" spans="1:11" x14ac:dyDescent="0.25">
      <c r="A158" s="46">
        <v>149</v>
      </c>
      <c r="B158" s="7"/>
      <c r="C158" s="7"/>
      <c r="D158" s="7"/>
      <c r="E158" s="7"/>
      <c r="F158" s="228"/>
      <c r="G158" s="19" t="str">
        <f t="shared" si="10"/>
        <v/>
      </c>
      <c r="H158" s="67" t="str">
        <f t="shared" si="11"/>
        <v/>
      </c>
      <c r="I158" s="389" t="b">
        <f t="shared" si="12"/>
        <v>0</v>
      </c>
      <c r="J158" s="397">
        <f t="shared" si="13"/>
        <v>1</v>
      </c>
      <c r="K158" s="42"/>
    </row>
    <row r="159" spans="1:11" x14ac:dyDescent="0.25">
      <c r="A159" s="46">
        <v>150</v>
      </c>
      <c r="B159" s="7"/>
      <c r="C159" s="7"/>
      <c r="D159" s="7"/>
      <c r="E159" s="7"/>
      <c r="F159" s="228"/>
      <c r="G159" s="19" t="str">
        <f t="shared" si="10"/>
        <v/>
      </c>
      <c r="H159" s="67" t="str">
        <f t="shared" si="11"/>
        <v/>
      </c>
      <c r="I159" s="389" t="b">
        <f t="shared" si="12"/>
        <v>0</v>
      </c>
      <c r="J159" s="397">
        <f t="shared" si="13"/>
        <v>1</v>
      </c>
      <c r="K159" s="42"/>
    </row>
    <row r="160" spans="1:11" x14ac:dyDescent="0.25">
      <c r="A160" s="46">
        <v>151</v>
      </c>
      <c r="B160" s="7"/>
      <c r="C160" s="7"/>
      <c r="D160" s="7"/>
      <c r="E160" s="7"/>
      <c r="F160" s="228"/>
      <c r="G160" s="19" t="str">
        <f t="shared" si="10"/>
        <v/>
      </c>
      <c r="H160" s="67" t="str">
        <f t="shared" si="11"/>
        <v/>
      </c>
      <c r="I160" s="389" t="b">
        <f t="shared" si="12"/>
        <v>0</v>
      </c>
      <c r="J160" s="397">
        <f t="shared" si="13"/>
        <v>1</v>
      </c>
      <c r="K160" s="42"/>
    </row>
    <row r="161" spans="1:11" x14ac:dyDescent="0.25">
      <c r="A161" s="46">
        <v>152</v>
      </c>
      <c r="B161" s="7"/>
      <c r="C161" s="7"/>
      <c r="D161" s="7"/>
      <c r="E161" s="7"/>
      <c r="F161" s="228"/>
      <c r="G161" s="19" t="str">
        <f t="shared" si="10"/>
        <v/>
      </c>
      <c r="H161" s="67" t="str">
        <f t="shared" si="11"/>
        <v/>
      </c>
      <c r="I161" s="389" t="b">
        <f t="shared" si="12"/>
        <v>0</v>
      </c>
      <c r="J161" s="397">
        <f t="shared" si="13"/>
        <v>1</v>
      </c>
      <c r="K161" s="42"/>
    </row>
    <row r="162" spans="1:11" x14ac:dyDescent="0.25">
      <c r="A162" s="46">
        <v>153</v>
      </c>
      <c r="B162" s="7"/>
      <c r="C162" s="7"/>
      <c r="D162" s="7"/>
      <c r="E162" s="7"/>
      <c r="F162" s="228"/>
      <c r="G162" s="19" t="str">
        <f t="shared" si="10"/>
        <v/>
      </c>
      <c r="H162" s="67" t="str">
        <f t="shared" si="11"/>
        <v/>
      </c>
      <c r="I162" s="389" t="b">
        <f t="shared" si="12"/>
        <v>0</v>
      </c>
      <c r="J162" s="397">
        <f t="shared" si="13"/>
        <v>1</v>
      </c>
      <c r="K162" s="42"/>
    </row>
    <row r="163" spans="1:11" x14ac:dyDescent="0.25">
      <c r="A163" s="46">
        <v>154</v>
      </c>
      <c r="B163" s="7"/>
      <c r="C163" s="7"/>
      <c r="D163" s="7"/>
      <c r="E163" s="7"/>
      <c r="F163" s="228"/>
      <c r="G163" s="19" t="str">
        <f t="shared" si="10"/>
        <v/>
      </c>
      <c r="H163" s="67" t="str">
        <f t="shared" si="11"/>
        <v/>
      </c>
      <c r="I163" s="389" t="b">
        <f t="shared" si="12"/>
        <v>0</v>
      </c>
      <c r="J163" s="397">
        <f t="shared" si="13"/>
        <v>1</v>
      </c>
      <c r="K163" s="42"/>
    </row>
    <row r="164" spans="1:11" x14ac:dyDescent="0.25">
      <c r="A164" s="46">
        <v>155</v>
      </c>
      <c r="B164" s="7"/>
      <c r="C164" s="7"/>
      <c r="D164" s="7"/>
      <c r="E164" s="7"/>
      <c r="F164" s="228"/>
      <c r="G164" s="19" t="str">
        <f t="shared" si="10"/>
        <v/>
      </c>
      <c r="H164" s="67" t="str">
        <f t="shared" si="11"/>
        <v/>
      </c>
      <c r="I164" s="389" t="b">
        <f t="shared" si="12"/>
        <v>0</v>
      </c>
      <c r="J164" s="397">
        <f t="shared" si="13"/>
        <v>1</v>
      </c>
      <c r="K164" s="42"/>
    </row>
    <row r="165" spans="1:11" x14ac:dyDescent="0.25">
      <c r="A165" s="46">
        <v>156</v>
      </c>
      <c r="B165" s="7"/>
      <c r="C165" s="7"/>
      <c r="D165" s="7"/>
      <c r="E165" s="7"/>
      <c r="F165" s="228"/>
      <c r="G165" s="19" t="str">
        <f t="shared" si="10"/>
        <v/>
      </c>
      <c r="H165" s="67" t="str">
        <f t="shared" si="11"/>
        <v/>
      </c>
      <c r="I165" s="389" t="b">
        <f t="shared" si="12"/>
        <v>0</v>
      </c>
      <c r="J165" s="397">
        <f t="shared" si="13"/>
        <v>1</v>
      </c>
      <c r="K165" s="42"/>
    </row>
    <row r="166" spans="1:11" x14ac:dyDescent="0.25">
      <c r="A166" s="46">
        <v>157</v>
      </c>
      <c r="B166" s="7"/>
      <c r="C166" s="7"/>
      <c r="D166" s="7"/>
      <c r="E166" s="7"/>
      <c r="F166" s="228"/>
      <c r="G166" s="19" t="str">
        <f t="shared" si="10"/>
        <v/>
      </c>
      <c r="H166" s="67" t="str">
        <f t="shared" si="11"/>
        <v/>
      </c>
      <c r="I166" s="389" t="b">
        <f t="shared" si="12"/>
        <v>0</v>
      </c>
      <c r="J166" s="397">
        <f t="shared" si="13"/>
        <v>1</v>
      </c>
      <c r="K166" s="42"/>
    </row>
    <row r="167" spans="1:11" x14ac:dyDescent="0.25">
      <c r="A167" s="46">
        <v>158</v>
      </c>
      <c r="B167" s="7"/>
      <c r="C167" s="7"/>
      <c r="D167" s="7"/>
      <c r="E167" s="7"/>
      <c r="F167" s="228"/>
      <c r="G167" s="19" t="str">
        <f t="shared" si="10"/>
        <v/>
      </c>
      <c r="H167" s="67" t="str">
        <f t="shared" si="11"/>
        <v/>
      </c>
      <c r="I167" s="389" t="b">
        <f t="shared" si="12"/>
        <v>0</v>
      </c>
      <c r="J167" s="397">
        <f t="shared" si="13"/>
        <v>1</v>
      </c>
      <c r="K167" s="42"/>
    </row>
    <row r="168" spans="1:11" x14ac:dyDescent="0.25">
      <c r="A168" s="46">
        <v>159</v>
      </c>
      <c r="B168" s="7"/>
      <c r="C168" s="7"/>
      <c r="D168" s="7"/>
      <c r="E168" s="7"/>
      <c r="F168" s="228"/>
      <c r="G168" s="19" t="str">
        <f t="shared" si="10"/>
        <v/>
      </c>
      <c r="H168" s="67" t="str">
        <f t="shared" si="11"/>
        <v/>
      </c>
      <c r="I168" s="389" t="b">
        <f t="shared" si="12"/>
        <v>0</v>
      </c>
      <c r="J168" s="397">
        <f t="shared" si="13"/>
        <v>1</v>
      </c>
      <c r="K168" s="42"/>
    </row>
    <row r="169" spans="1:11" x14ac:dyDescent="0.25">
      <c r="A169" s="46">
        <v>160</v>
      </c>
      <c r="B169" s="7"/>
      <c r="C169" s="7"/>
      <c r="D169" s="7"/>
      <c r="E169" s="7"/>
      <c r="F169" s="228"/>
      <c r="G169" s="19" t="str">
        <f t="shared" si="10"/>
        <v/>
      </c>
      <c r="H169" s="67" t="str">
        <f t="shared" si="11"/>
        <v/>
      </c>
      <c r="I169" s="389" t="b">
        <f t="shared" si="12"/>
        <v>0</v>
      </c>
      <c r="J169" s="397">
        <f t="shared" si="13"/>
        <v>1</v>
      </c>
      <c r="K169" s="42"/>
    </row>
    <row r="170" spans="1:11" x14ac:dyDescent="0.25">
      <c r="A170" s="46">
        <v>161</v>
      </c>
      <c r="B170" s="7"/>
      <c r="C170" s="7"/>
      <c r="D170" s="7"/>
      <c r="E170" s="7"/>
      <c r="F170" s="228"/>
      <c r="G170" s="19" t="str">
        <f t="shared" si="10"/>
        <v/>
      </c>
      <c r="H170" s="67" t="str">
        <f t="shared" si="11"/>
        <v/>
      </c>
      <c r="I170" s="389" t="b">
        <f t="shared" si="12"/>
        <v>0</v>
      </c>
      <c r="J170" s="397">
        <f t="shared" ref="J170:J202" si="14">LEN(B170)-LEN(SUBSTITUTE(B170,",",""))+1</f>
        <v>1</v>
      </c>
      <c r="K170" s="42"/>
    </row>
    <row r="171" spans="1:11" x14ac:dyDescent="0.25">
      <c r="A171" s="46">
        <v>162</v>
      </c>
      <c r="B171" s="7"/>
      <c r="C171" s="7"/>
      <c r="D171" s="7"/>
      <c r="E171" s="7"/>
      <c r="F171" s="228"/>
      <c r="G171" s="19" t="str">
        <f t="shared" si="10"/>
        <v/>
      </c>
      <c r="H171" s="67" t="str">
        <f t="shared" si="11"/>
        <v/>
      </c>
      <c r="I171" s="389" t="b">
        <f t="shared" si="12"/>
        <v>0</v>
      </c>
      <c r="J171" s="397">
        <f t="shared" si="14"/>
        <v>1</v>
      </c>
      <c r="K171" s="42"/>
    </row>
    <row r="172" spans="1:11" x14ac:dyDescent="0.25">
      <c r="A172" s="46">
        <v>163</v>
      </c>
      <c r="B172" s="7"/>
      <c r="C172" s="7"/>
      <c r="D172" s="7"/>
      <c r="E172" s="7"/>
      <c r="F172" s="228"/>
      <c r="G172" s="19" t="str">
        <f t="shared" si="10"/>
        <v/>
      </c>
      <c r="H172" s="67" t="str">
        <f t="shared" si="11"/>
        <v/>
      </c>
      <c r="I172" s="389" t="b">
        <f t="shared" si="12"/>
        <v>0</v>
      </c>
      <c r="J172" s="397">
        <f t="shared" si="14"/>
        <v>1</v>
      </c>
      <c r="K172" s="42"/>
    </row>
    <row r="173" spans="1:11" x14ac:dyDescent="0.25">
      <c r="A173" s="46">
        <v>164</v>
      </c>
      <c r="B173" s="7"/>
      <c r="C173" s="7"/>
      <c r="D173" s="7"/>
      <c r="E173" s="7"/>
      <c r="F173" s="228"/>
      <c r="G173" s="19" t="str">
        <f t="shared" si="10"/>
        <v/>
      </c>
      <c r="H173" s="67" t="str">
        <f t="shared" si="11"/>
        <v/>
      </c>
      <c r="I173" s="389" t="b">
        <f t="shared" si="12"/>
        <v>0</v>
      </c>
      <c r="J173" s="397">
        <f t="shared" si="14"/>
        <v>1</v>
      </c>
      <c r="K173" s="42"/>
    </row>
    <row r="174" spans="1:11" x14ac:dyDescent="0.25">
      <c r="A174" s="46">
        <v>165</v>
      </c>
      <c r="B174" s="7"/>
      <c r="C174" s="7"/>
      <c r="D174" s="7"/>
      <c r="E174" s="7"/>
      <c r="F174" s="228"/>
      <c r="G174" s="19" t="str">
        <f t="shared" si="10"/>
        <v/>
      </c>
      <c r="H174" s="67" t="str">
        <f t="shared" si="11"/>
        <v/>
      </c>
      <c r="I174" s="389" t="b">
        <f t="shared" si="12"/>
        <v>0</v>
      </c>
      <c r="J174" s="397">
        <f t="shared" si="14"/>
        <v>1</v>
      </c>
      <c r="K174" s="42"/>
    </row>
    <row r="175" spans="1:11" x14ac:dyDescent="0.25">
      <c r="A175" s="46">
        <v>166</v>
      </c>
      <c r="B175" s="7"/>
      <c r="C175" s="7"/>
      <c r="D175" s="7"/>
      <c r="E175" s="7"/>
      <c r="F175" s="228"/>
      <c r="G175" s="19" t="str">
        <f t="shared" si="10"/>
        <v/>
      </c>
      <c r="H175" s="67" t="str">
        <f t="shared" si="11"/>
        <v/>
      </c>
      <c r="I175" s="389" t="b">
        <f t="shared" si="12"/>
        <v>0</v>
      </c>
      <c r="J175" s="397">
        <f t="shared" si="14"/>
        <v>1</v>
      </c>
      <c r="K175" s="42"/>
    </row>
    <row r="176" spans="1:11" x14ac:dyDescent="0.25">
      <c r="A176" s="46">
        <v>167</v>
      </c>
      <c r="B176" s="7"/>
      <c r="C176" s="7"/>
      <c r="D176" s="7"/>
      <c r="E176" s="7"/>
      <c r="F176" s="228"/>
      <c r="G176" s="19" t="str">
        <f t="shared" si="10"/>
        <v/>
      </c>
      <c r="H176" s="67" t="str">
        <f t="shared" si="11"/>
        <v/>
      </c>
      <c r="I176" s="389" t="b">
        <f t="shared" si="12"/>
        <v>0</v>
      </c>
      <c r="J176" s="397">
        <f t="shared" si="14"/>
        <v>1</v>
      </c>
      <c r="K176" s="42"/>
    </row>
    <row r="177" spans="1:11" x14ac:dyDescent="0.25">
      <c r="A177" s="46">
        <v>168</v>
      </c>
      <c r="B177" s="7"/>
      <c r="C177" s="7"/>
      <c r="D177" s="7"/>
      <c r="E177" s="7"/>
      <c r="F177" s="228"/>
      <c r="G177" s="19" t="str">
        <f t="shared" si="10"/>
        <v/>
      </c>
      <c r="H177" s="67" t="str">
        <f t="shared" si="11"/>
        <v/>
      </c>
      <c r="I177" s="389" t="b">
        <f t="shared" si="12"/>
        <v>0</v>
      </c>
      <c r="J177" s="397">
        <f t="shared" si="14"/>
        <v>1</v>
      </c>
      <c r="K177" s="42"/>
    </row>
    <row r="178" spans="1:11" x14ac:dyDescent="0.25">
      <c r="A178" s="46">
        <v>169</v>
      </c>
      <c r="B178" s="7"/>
      <c r="C178" s="7"/>
      <c r="D178" s="7"/>
      <c r="E178" s="7"/>
      <c r="F178" s="228"/>
      <c r="G178" s="19" t="str">
        <f t="shared" si="10"/>
        <v/>
      </c>
      <c r="H178" s="67" t="str">
        <f t="shared" si="11"/>
        <v/>
      </c>
      <c r="I178" s="389" t="b">
        <f t="shared" si="12"/>
        <v>0</v>
      </c>
      <c r="J178" s="397">
        <f t="shared" si="14"/>
        <v>1</v>
      </c>
      <c r="K178" s="42"/>
    </row>
    <row r="179" spans="1:11" x14ac:dyDescent="0.25">
      <c r="A179" s="46">
        <v>170</v>
      </c>
      <c r="B179" s="7"/>
      <c r="C179" s="7"/>
      <c r="D179" s="7"/>
      <c r="E179" s="7"/>
      <c r="F179" s="228"/>
      <c r="G179" s="19" t="str">
        <f t="shared" si="10"/>
        <v/>
      </c>
      <c r="H179" s="67" t="str">
        <f t="shared" si="11"/>
        <v/>
      </c>
      <c r="I179" s="389" t="b">
        <f t="shared" si="12"/>
        <v>0</v>
      </c>
      <c r="J179" s="397">
        <f t="shared" si="14"/>
        <v>1</v>
      </c>
      <c r="K179" s="42"/>
    </row>
    <row r="180" spans="1:11" x14ac:dyDescent="0.25">
      <c r="A180" s="46">
        <v>171</v>
      </c>
      <c r="B180" s="7"/>
      <c r="C180" s="7"/>
      <c r="D180" s="7"/>
      <c r="E180" s="7"/>
      <c r="F180" s="228"/>
      <c r="G180" s="19" t="str">
        <f t="shared" si="10"/>
        <v/>
      </c>
      <c r="H180" s="67" t="str">
        <f t="shared" si="11"/>
        <v/>
      </c>
      <c r="I180" s="389" t="b">
        <f t="shared" si="12"/>
        <v>0</v>
      </c>
      <c r="J180" s="397">
        <f t="shared" si="14"/>
        <v>1</v>
      </c>
      <c r="K180" s="42"/>
    </row>
    <row r="181" spans="1:11" x14ac:dyDescent="0.25">
      <c r="A181" s="46">
        <v>172</v>
      </c>
      <c r="B181" s="7"/>
      <c r="C181" s="7"/>
      <c r="D181" s="7"/>
      <c r="E181" s="7"/>
      <c r="F181" s="228"/>
      <c r="G181" s="19" t="str">
        <f t="shared" si="10"/>
        <v/>
      </c>
      <c r="H181" s="67" t="str">
        <f t="shared" si="11"/>
        <v/>
      </c>
      <c r="I181" s="389" t="b">
        <f t="shared" si="12"/>
        <v>0</v>
      </c>
      <c r="J181" s="397">
        <f t="shared" si="14"/>
        <v>1</v>
      </c>
      <c r="K181" s="42"/>
    </row>
    <row r="182" spans="1:11" x14ac:dyDescent="0.25">
      <c r="A182" s="46">
        <v>173</v>
      </c>
      <c r="B182" s="7"/>
      <c r="C182" s="7"/>
      <c r="D182" s="7"/>
      <c r="E182" s="7"/>
      <c r="F182" s="228"/>
      <c r="G182" s="19" t="str">
        <f t="shared" si="10"/>
        <v/>
      </c>
      <c r="H182" s="67" t="str">
        <f t="shared" si="11"/>
        <v/>
      </c>
      <c r="I182" s="389" t="b">
        <f t="shared" si="12"/>
        <v>0</v>
      </c>
      <c r="J182" s="397">
        <f t="shared" si="14"/>
        <v>1</v>
      </c>
      <c r="K182" s="42"/>
    </row>
    <row r="183" spans="1:11" x14ac:dyDescent="0.25">
      <c r="A183" s="46">
        <v>174</v>
      </c>
      <c r="B183" s="7"/>
      <c r="C183" s="7"/>
      <c r="D183" s="7"/>
      <c r="E183" s="7"/>
      <c r="F183" s="228"/>
      <c r="G183" s="19" t="str">
        <f t="shared" si="10"/>
        <v/>
      </c>
      <c r="H183" s="67" t="str">
        <f t="shared" si="11"/>
        <v/>
      </c>
      <c r="I183" s="389" t="b">
        <f t="shared" si="12"/>
        <v>0</v>
      </c>
      <c r="J183" s="397">
        <f t="shared" si="14"/>
        <v>1</v>
      </c>
      <c r="K183" s="42"/>
    </row>
    <row r="184" spans="1:11" x14ac:dyDescent="0.25">
      <c r="A184" s="46">
        <v>175</v>
      </c>
      <c r="B184" s="7"/>
      <c r="C184" s="7"/>
      <c r="D184" s="7"/>
      <c r="E184" s="7"/>
      <c r="F184" s="228"/>
      <c r="G184" s="19" t="str">
        <f t="shared" si="10"/>
        <v/>
      </c>
      <c r="H184" s="67" t="str">
        <f t="shared" si="11"/>
        <v/>
      </c>
      <c r="I184" s="389" t="b">
        <f t="shared" si="12"/>
        <v>0</v>
      </c>
      <c r="J184" s="397">
        <f t="shared" si="14"/>
        <v>1</v>
      </c>
      <c r="K184" s="42"/>
    </row>
    <row r="185" spans="1:11" x14ac:dyDescent="0.25">
      <c r="A185" s="46">
        <v>176</v>
      </c>
      <c r="B185" s="7"/>
      <c r="C185" s="7"/>
      <c r="D185" s="7"/>
      <c r="E185" s="7"/>
      <c r="F185" s="228"/>
      <c r="G185" s="19" t="str">
        <f t="shared" si="10"/>
        <v/>
      </c>
      <c r="H185" s="67" t="str">
        <f t="shared" si="11"/>
        <v/>
      </c>
      <c r="I185" s="389" t="b">
        <f t="shared" si="12"/>
        <v>0</v>
      </c>
      <c r="J185" s="397">
        <f t="shared" si="14"/>
        <v>1</v>
      </c>
      <c r="K185" s="42"/>
    </row>
    <row r="186" spans="1:11" x14ac:dyDescent="0.25">
      <c r="A186" s="46">
        <v>177</v>
      </c>
      <c r="B186" s="7"/>
      <c r="C186" s="7"/>
      <c r="D186" s="7"/>
      <c r="E186" s="7"/>
      <c r="F186" s="228"/>
      <c r="G186" s="19" t="str">
        <f t="shared" si="10"/>
        <v/>
      </c>
      <c r="H186" s="67" t="str">
        <f t="shared" si="11"/>
        <v/>
      </c>
      <c r="I186" s="389" t="b">
        <f t="shared" si="12"/>
        <v>0</v>
      </c>
      <c r="J186" s="397">
        <f t="shared" si="14"/>
        <v>1</v>
      </c>
      <c r="K186" s="42"/>
    </row>
    <row r="187" spans="1:11" x14ac:dyDescent="0.25">
      <c r="A187" s="46">
        <v>178</v>
      </c>
      <c r="B187" s="7"/>
      <c r="C187" s="7"/>
      <c r="D187" s="7"/>
      <c r="E187" s="7"/>
      <c r="F187" s="228"/>
      <c r="G187" s="19" t="str">
        <f t="shared" si="10"/>
        <v/>
      </c>
      <c r="H187" s="67" t="str">
        <f t="shared" si="11"/>
        <v/>
      </c>
      <c r="I187" s="389" t="b">
        <f t="shared" si="12"/>
        <v>0</v>
      </c>
      <c r="J187" s="397">
        <f t="shared" si="14"/>
        <v>1</v>
      </c>
      <c r="K187" s="42"/>
    </row>
    <row r="188" spans="1:11" x14ac:dyDescent="0.25">
      <c r="A188" s="46">
        <v>179</v>
      </c>
      <c r="B188" s="7"/>
      <c r="C188" s="7"/>
      <c r="D188" s="7"/>
      <c r="E188" s="7"/>
      <c r="F188" s="228"/>
      <c r="G188" s="19" t="str">
        <f t="shared" si="10"/>
        <v/>
      </c>
      <c r="H188" s="67" t="str">
        <f t="shared" si="11"/>
        <v/>
      </c>
      <c r="I188" s="389" t="b">
        <f t="shared" si="12"/>
        <v>0</v>
      </c>
      <c r="J188" s="397">
        <f t="shared" si="14"/>
        <v>1</v>
      </c>
      <c r="K188" s="42"/>
    </row>
    <row r="189" spans="1:11" x14ac:dyDescent="0.25">
      <c r="A189" s="46">
        <v>180</v>
      </c>
      <c r="B189" s="7"/>
      <c r="C189" s="7"/>
      <c r="D189" s="7"/>
      <c r="E189" s="7"/>
      <c r="F189" s="228"/>
      <c r="G189" s="19" t="str">
        <f t="shared" si="10"/>
        <v/>
      </c>
      <c r="H189" s="67" t="str">
        <f t="shared" si="11"/>
        <v/>
      </c>
      <c r="I189" s="389" t="b">
        <f t="shared" si="12"/>
        <v>0</v>
      </c>
      <c r="J189" s="397">
        <f t="shared" si="14"/>
        <v>1</v>
      </c>
      <c r="K189" s="42"/>
    </row>
    <row r="190" spans="1:11" x14ac:dyDescent="0.25">
      <c r="A190" s="46">
        <v>181</v>
      </c>
      <c r="B190" s="7"/>
      <c r="C190" s="7"/>
      <c r="D190" s="7"/>
      <c r="E190" s="7"/>
      <c r="F190" s="228"/>
      <c r="G190" s="19" t="str">
        <f t="shared" si="10"/>
        <v/>
      </c>
      <c r="H190" s="67" t="str">
        <f t="shared" si="11"/>
        <v/>
      </c>
      <c r="I190" s="389" t="b">
        <f t="shared" si="12"/>
        <v>0</v>
      </c>
      <c r="J190" s="397">
        <f t="shared" si="14"/>
        <v>1</v>
      </c>
      <c r="K190" s="42"/>
    </row>
    <row r="191" spans="1:11" x14ac:dyDescent="0.25">
      <c r="A191" s="46">
        <v>182</v>
      </c>
      <c r="B191" s="7"/>
      <c r="C191" s="7"/>
      <c r="D191" s="7"/>
      <c r="E191" s="7"/>
      <c r="F191" s="228"/>
      <c r="G191" s="19" t="str">
        <f t="shared" si="10"/>
        <v/>
      </c>
      <c r="H191" s="67" t="str">
        <f t="shared" si="11"/>
        <v/>
      </c>
      <c r="I191" s="389" t="b">
        <f t="shared" si="12"/>
        <v>0</v>
      </c>
      <c r="J191" s="397">
        <f t="shared" si="14"/>
        <v>1</v>
      </c>
      <c r="K191" s="42"/>
    </row>
    <row r="192" spans="1:11" x14ac:dyDescent="0.25">
      <c r="A192" s="46">
        <v>183</v>
      </c>
      <c r="B192" s="7"/>
      <c r="C192" s="7"/>
      <c r="D192" s="7"/>
      <c r="E192" s="7"/>
      <c r="F192" s="228"/>
      <c r="G192" s="19" t="str">
        <f t="shared" si="10"/>
        <v/>
      </c>
      <c r="H192" s="67" t="str">
        <f t="shared" si="11"/>
        <v/>
      </c>
      <c r="I192" s="389" t="b">
        <f t="shared" si="12"/>
        <v>0</v>
      </c>
      <c r="J192" s="397">
        <f t="shared" si="14"/>
        <v>1</v>
      </c>
      <c r="K192" s="42"/>
    </row>
    <row r="193" spans="1:11" x14ac:dyDescent="0.25">
      <c r="A193" s="46">
        <v>184</v>
      </c>
      <c r="B193" s="7"/>
      <c r="C193" s="7"/>
      <c r="D193" s="7"/>
      <c r="E193" s="7"/>
      <c r="F193" s="228"/>
      <c r="G193" s="19" t="str">
        <f t="shared" si="10"/>
        <v/>
      </c>
      <c r="H193" s="67" t="str">
        <f t="shared" si="11"/>
        <v/>
      </c>
      <c r="I193" s="389" t="b">
        <f t="shared" si="12"/>
        <v>0</v>
      </c>
      <c r="J193" s="397">
        <f t="shared" si="14"/>
        <v>1</v>
      </c>
      <c r="K193" s="42"/>
    </row>
    <row r="194" spans="1:11" x14ac:dyDescent="0.25">
      <c r="A194" s="46">
        <v>185</v>
      </c>
      <c r="B194" s="7"/>
      <c r="C194" s="7"/>
      <c r="D194" s="7"/>
      <c r="E194" s="7"/>
      <c r="F194" s="228"/>
      <c r="G194" s="19" t="str">
        <f t="shared" si="10"/>
        <v/>
      </c>
      <c r="H194" s="67" t="str">
        <f t="shared" si="11"/>
        <v/>
      </c>
      <c r="I194" s="389" t="b">
        <f t="shared" si="12"/>
        <v>0</v>
      </c>
      <c r="J194" s="397">
        <f t="shared" si="14"/>
        <v>1</v>
      </c>
      <c r="K194" s="42"/>
    </row>
    <row r="195" spans="1:11" x14ac:dyDescent="0.25">
      <c r="A195" s="46">
        <v>186</v>
      </c>
      <c r="B195" s="7"/>
      <c r="C195" s="7"/>
      <c r="D195" s="7"/>
      <c r="E195" s="7"/>
      <c r="F195" s="228"/>
      <c r="G195" s="19" t="str">
        <f t="shared" si="10"/>
        <v/>
      </c>
      <c r="H195" s="67" t="str">
        <f t="shared" si="11"/>
        <v/>
      </c>
      <c r="I195" s="389" t="b">
        <f t="shared" si="12"/>
        <v>0</v>
      </c>
      <c r="J195" s="397">
        <f t="shared" si="14"/>
        <v>1</v>
      </c>
      <c r="K195" s="42"/>
    </row>
    <row r="196" spans="1:11" x14ac:dyDescent="0.25">
      <c r="A196" s="46">
        <v>187</v>
      </c>
      <c r="B196" s="7"/>
      <c r="C196" s="7"/>
      <c r="D196" s="7"/>
      <c r="E196" s="7"/>
      <c r="F196" s="228"/>
      <c r="G196" s="19" t="str">
        <f t="shared" si="10"/>
        <v/>
      </c>
      <c r="H196" s="67" t="str">
        <f t="shared" si="11"/>
        <v/>
      </c>
      <c r="I196" s="389" t="b">
        <f t="shared" si="12"/>
        <v>0</v>
      </c>
      <c r="J196" s="397">
        <f t="shared" si="14"/>
        <v>1</v>
      </c>
      <c r="K196" s="42"/>
    </row>
    <row r="197" spans="1:11" x14ac:dyDescent="0.25">
      <c r="A197" s="46">
        <v>188</v>
      </c>
      <c r="B197" s="7"/>
      <c r="C197" s="7"/>
      <c r="D197" s="7"/>
      <c r="E197" s="7"/>
      <c r="F197" s="228"/>
      <c r="G197" s="19" t="str">
        <f t="shared" si="10"/>
        <v/>
      </c>
      <c r="H197" s="67" t="str">
        <f t="shared" si="11"/>
        <v/>
      </c>
      <c r="I197" s="389" t="b">
        <f t="shared" si="12"/>
        <v>0</v>
      </c>
      <c r="J197" s="397">
        <f t="shared" si="14"/>
        <v>1</v>
      </c>
      <c r="K197" s="42"/>
    </row>
    <row r="198" spans="1:11" x14ac:dyDescent="0.25">
      <c r="A198" s="46">
        <v>189</v>
      </c>
      <c r="B198" s="7"/>
      <c r="C198" s="7"/>
      <c r="D198" s="7"/>
      <c r="E198" s="7"/>
      <c r="F198" s="228"/>
      <c r="G198" s="19" t="str">
        <f t="shared" si="10"/>
        <v/>
      </c>
      <c r="H198" s="67" t="str">
        <f t="shared" si="11"/>
        <v/>
      </c>
      <c r="I198" s="389" t="b">
        <f t="shared" si="12"/>
        <v>0</v>
      </c>
      <c r="J198" s="397">
        <f t="shared" si="14"/>
        <v>1</v>
      </c>
      <c r="K198" s="42"/>
    </row>
    <row r="199" spans="1:11" x14ac:dyDescent="0.25">
      <c r="A199" s="46">
        <v>190</v>
      </c>
      <c r="B199" s="7"/>
      <c r="C199" s="7"/>
      <c r="D199" s="7"/>
      <c r="E199" s="7"/>
      <c r="F199" s="228"/>
      <c r="G199" s="19" t="str">
        <f t="shared" si="10"/>
        <v/>
      </c>
      <c r="H199" s="67" t="str">
        <f t="shared" si="11"/>
        <v/>
      </c>
      <c r="I199" s="389" t="b">
        <f t="shared" si="12"/>
        <v>0</v>
      </c>
      <c r="J199" s="397">
        <f t="shared" si="14"/>
        <v>1</v>
      </c>
      <c r="K199" s="42"/>
    </row>
    <row r="200" spans="1:11" x14ac:dyDescent="0.25">
      <c r="A200" s="46">
        <v>191</v>
      </c>
      <c r="B200" s="7"/>
      <c r="C200" s="7"/>
      <c r="D200" s="7"/>
      <c r="E200" s="7"/>
      <c r="F200" s="228"/>
      <c r="G200" s="19" t="str">
        <f t="shared" si="10"/>
        <v/>
      </c>
      <c r="H200" s="67" t="str">
        <f t="shared" si="11"/>
        <v/>
      </c>
      <c r="I200" s="389" t="b">
        <f t="shared" si="12"/>
        <v>0</v>
      </c>
      <c r="J200" s="397">
        <f t="shared" si="14"/>
        <v>1</v>
      </c>
      <c r="K200" s="42"/>
    </row>
    <row r="201" spans="1:11" x14ac:dyDescent="0.25">
      <c r="A201" s="46">
        <v>192</v>
      </c>
      <c r="B201" s="7"/>
      <c r="C201" s="7"/>
      <c r="D201" s="7"/>
      <c r="E201" s="7"/>
      <c r="F201" s="228"/>
      <c r="G201" s="19" t="str">
        <f t="shared" si="10"/>
        <v/>
      </c>
      <c r="H201" s="67" t="str">
        <f t="shared" si="11"/>
        <v/>
      </c>
      <c r="I201" s="389" t="b">
        <f t="shared" si="12"/>
        <v>0</v>
      </c>
      <c r="J201" s="397">
        <f t="shared" si="14"/>
        <v>1</v>
      </c>
      <c r="K201" s="42"/>
    </row>
    <row r="202" spans="1:11" x14ac:dyDescent="0.25">
      <c r="A202" s="46">
        <v>193</v>
      </c>
      <c r="B202" s="7"/>
      <c r="C202" s="7"/>
      <c r="D202" s="7"/>
      <c r="E202" s="7"/>
      <c r="F202" s="228"/>
      <c r="G202" s="19" t="str">
        <f t="shared" ref="G202:G259" si="15">IF(OR($B202="",$C202="",$D202="",$F202&lt;an_initial,$F202&gt;an_final,$I202=FALSE),"",(HLOOKUP(E202,ii13punctaje,2,FALSE)) / J202)</f>
        <v/>
      </c>
      <c r="H202" s="67" t="str">
        <f t="shared" ref="H202:H259" si="16">IF(OR($B202="",$C202="",$D202="",$F202&gt;an_final,$I202=FALSE),"",IF($F202&gt;=an_initial,1,""))</f>
        <v/>
      </c>
      <c r="I202" s="389" t="b">
        <f t="shared" ref="I202:I259" si="17">IF(nume_candidat="",FALSE,ISNUMBER(SEARCH(nume_candidat,$B202)))</f>
        <v>0</v>
      </c>
      <c r="J202" s="397">
        <f t="shared" si="14"/>
        <v>1</v>
      </c>
      <c r="K202" s="42"/>
    </row>
    <row r="203" spans="1:11" x14ac:dyDescent="0.25">
      <c r="A203" s="46">
        <v>194</v>
      </c>
      <c r="B203" s="7"/>
      <c r="C203" s="7"/>
      <c r="D203" s="7"/>
      <c r="E203" s="7"/>
      <c r="F203" s="228"/>
      <c r="G203" s="19" t="str">
        <f t="shared" si="15"/>
        <v/>
      </c>
      <c r="H203" s="67" t="str">
        <f t="shared" si="16"/>
        <v/>
      </c>
      <c r="I203" s="389" t="b">
        <f t="shared" si="17"/>
        <v>0</v>
      </c>
      <c r="J203" s="397">
        <f t="shared" ref="J203:J259" si="18">LEN(B203)-LEN(SUBSTITUTE(B203,",",""))+1</f>
        <v>1</v>
      </c>
      <c r="K203" s="42"/>
    </row>
    <row r="204" spans="1:11" x14ac:dyDescent="0.25">
      <c r="A204" s="46">
        <v>195</v>
      </c>
      <c r="B204" s="7"/>
      <c r="C204" s="7"/>
      <c r="D204" s="7"/>
      <c r="E204" s="7"/>
      <c r="F204" s="228"/>
      <c r="G204" s="19" t="str">
        <f t="shared" si="15"/>
        <v/>
      </c>
      <c r="H204" s="67" t="str">
        <f t="shared" si="16"/>
        <v/>
      </c>
      <c r="I204" s="389" t="b">
        <f t="shared" si="17"/>
        <v>0</v>
      </c>
      <c r="J204" s="397">
        <f t="shared" si="18"/>
        <v>1</v>
      </c>
      <c r="K204" s="42"/>
    </row>
    <row r="205" spans="1:11" x14ac:dyDescent="0.25">
      <c r="A205" s="46">
        <v>196</v>
      </c>
      <c r="B205" s="7"/>
      <c r="C205" s="7"/>
      <c r="D205" s="7"/>
      <c r="E205" s="7"/>
      <c r="F205" s="228"/>
      <c r="G205" s="19" t="str">
        <f t="shared" si="15"/>
        <v/>
      </c>
      <c r="H205" s="67" t="str">
        <f t="shared" si="16"/>
        <v/>
      </c>
      <c r="I205" s="389" t="b">
        <f t="shared" si="17"/>
        <v>0</v>
      </c>
      <c r="J205" s="397">
        <f t="shared" si="18"/>
        <v>1</v>
      </c>
      <c r="K205" s="42"/>
    </row>
    <row r="206" spans="1:11" x14ac:dyDescent="0.25">
      <c r="A206" s="46">
        <v>197</v>
      </c>
      <c r="B206" s="7"/>
      <c r="C206" s="7"/>
      <c r="D206" s="7"/>
      <c r="E206" s="7"/>
      <c r="F206" s="228"/>
      <c r="G206" s="19" t="str">
        <f t="shared" si="15"/>
        <v/>
      </c>
      <c r="H206" s="67" t="str">
        <f t="shared" si="16"/>
        <v/>
      </c>
      <c r="I206" s="389" t="b">
        <f t="shared" si="17"/>
        <v>0</v>
      </c>
      <c r="J206" s="397">
        <f t="shared" si="18"/>
        <v>1</v>
      </c>
      <c r="K206" s="42"/>
    </row>
    <row r="207" spans="1:11" x14ac:dyDescent="0.25">
      <c r="A207" s="46">
        <v>198</v>
      </c>
      <c r="B207" s="7"/>
      <c r="C207" s="7"/>
      <c r="D207" s="7"/>
      <c r="E207" s="7"/>
      <c r="F207" s="228"/>
      <c r="G207" s="19" t="str">
        <f t="shared" si="15"/>
        <v/>
      </c>
      <c r="H207" s="67" t="str">
        <f t="shared" si="16"/>
        <v/>
      </c>
      <c r="I207" s="389" t="b">
        <f t="shared" si="17"/>
        <v>0</v>
      </c>
      <c r="J207" s="397">
        <f t="shared" si="18"/>
        <v>1</v>
      </c>
      <c r="K207" s="42"/>
    </row>
    <row r="208" spans="1:11" x14ac:dyDescent="0.25">
      <c r="A208" s="46">
        <v>199</v>
      </c>
      <c r="B208" s="7"/>
      <c r="C208" s="7"/>
      <c r="D208" s="7"/>
      <c r="E208" s="7"/>
      <c r="F208" s="228"/>
      <c r="G208" s="19" t="str">
        <f t="shared" si="15"/>
        <v/>
      </c>
      <c r="H208" s="67" t="str">
        <f t="shared" si="16"/>
        <v/>
      </c>
      <c r="I208" s="389" t="b">
        <f t="shared" si="17"/>
        <v>0</v>
      </c>
      <c r="J208" s="397">
        <f t="shared" si="18"/>
        <v>1</v>
      </c>
      <c r="K208" s="42"/>
    </row>
    <row r="209" spans="1:11" x14ac:dyDescent="0.25">
      <c r="A209" s="46">
        <v>200</v>
      </c>
      <c r="B209" s="7"/>
      <c r="C209" s="7"/>
      <c r="D209" s="7"/>
      <c r="E209" s="7"/>
      <c r="F209" s="228"/>
      <c r="G209" s="19" t="str">
        <f t="shared" si="15"/>
        <v/>
      </c>
      <c r="H209" s="67" t="str">
        <f t="shared" si="16"/>
        <v/>
      </c>
      <c r="I209" s="389" t="b">
        <f t="shared" si="17"/>
        <v>0</v>
      </c>
      <c r="J209" s="397">
        <f t="shared" si="18"/>
        <v>1</v>
      </c>
      <c r="K209" s="42"/>
    </row>
    <row r="210" spans="1:11" x14ac:dyDescent="0.25">
      <c r="A210" s="46">
        <v>201</v>
      </c>
      <c r="B210" s="7"/>
      <c r="C210" s="7"/>
      <c r="D210" s="7"/>
      <c r="E210" s="7"/>
      <c r="F210" s="228"/>
      <c r="G210" s="19" t="str">
        <f t="shared" si="15"/>
        <v/>
      </c>
      <c r="H210" s="67" t="str">
        <f t="shared" si="16"/>
        <v/>
      </c>
      <c r="I210" s="389" t="b">
        <f t="shared" si="17"/>
        <v>0</v>
      </c>
      <c r="J210" s="397">
        <f t="shared" si="18"/>
        <v>1</v>
      </c>
      <c r="K210" s="42"/>
    </row>
    <row r="211" spans="1:11" x14ac:dyDescent="0.25">
      <c r="A211" s="46">
        <v>202</v>
      </c>
      <c r="B211" s="7"/>
      <c r="C211" s="7"/>
      <c r="D211" s="7"/>
      <c r="E211" s="7"/>
      <c r="F211" s="228"/>
      <c r="G211" s="19" t="str">
        <f t="shared" si="15"/>
        <v/>
      </c>
      <c r="H211" s="67" t="str">
        <f t="shared" si="16"/>
        <v/>
      </c>
      <c r="I211" s="389" t="b">
        <f t="shared" si="17"/>
        <v>0</v>
      </c>
      <c r="J211" s="397">
        <f t="shared" si="18"/>
        <v>1</v>
      </c>
      <c r="K211" s="42"/>
    </row>
    <row r="212" spans="1:11" x14ac:dyDescent="0.25">
      <c r="A212" s="46">
        <v>203</v>
      </c>
      <c r="B212" s="7"/>
      <c r="C212" s="7"/>
      <c r="D212" s="7"/>
      <c r="E212" s="7"/>
      <c r="F212" s="228"/>
      <c r="G212" s="19" t="str">
        <f t="shared" si="15"/>
        <v/>
      </c>
      <c r="H212" s="67" t="str">
        <f t="shared" si="16"/>
        <v/>
      </c>
      <c r="I212" s="389" t="b">
        <f t="shared" si="17"/>
        <v>0</v>
      </c>
      <c r="J212" s="397">
        <f t="shared" si="18"/>
        <v>1</v>
      </c>
      <c r="K212" s="42"/>
    </row>
    <row r="213" spans="1:11" x14ac:dyDescent="0.25">
      <c r="A213" s="46">
        <v>204</v>
      </c>
      <c r="B213" s="7"/>
      <c r="C213" s="7"/>
      <c r="D213" s="7"/>
      <c r="E213" s="7"/>
      <c r="F213" s="228"/>
      <c r="G213" s="19" t="str">
        <f t="shared" si="15"/>
        <v/>
      </c>
      <c r="H213" s="67" t="str">
        <f t="shared" si="16"/>
        <v/>
      </c>
      <c r="I213" s="389" t="b">
        <f t="shared" si="17"/>
        <v>0</v>
      </c>
      <c r="J213" s="397">
        <f t="shared" si="18"/>
        <v>1</v>
      </c>
      <c r="K213" s="42"/>
    </row>
    <row r="214" spans="1:11" x14ac:dyDescent="0.25">
      <c r="A214" s="46">
        <v>205</v>
      </c>
      <c r="B214" s="7"/>
      <c r="C214" s="7"/>
      <c r="D214" s="7"/>
      <c r="E214" s="7"/>
      <c r="F214" s="228"/>
      <c r="G214" s="19" t="str">
        <f t="shared" si="15"/>
        <v/>
      </c>
      <c r="H214" s="67" t="str">
        <f t="shared" si="16"/>
        <v/>
      </c>
      <c r="I214" s="389" t="b">
        <f t="shared" si="17"/>
        <v>0</v>
      </c>
      <c r="J214" s="397">
        <f t="shared" si="18"/>
        <v>1</v>
      </c>
      <c r="K214" s="42"/>
    </row>
    <row r="215" spans="1:11" x14ac:dyDescent="0.25">
      <c r="A215" s="46">
        <v>206</v>
      </c>
      <c r="B215" s="7"/>
      <c r="C215" s="7"/>
      <c r="D215" s="7"/>
      <c r="E215" s="7"/>
      <c r="F215" s="228"/>
      <c r="G215" s="19" t="str">
        <f t="shared" si="15"/>
        <v/>
      </c>
      <c r="H215" s="67" t="str">
        <f t="shared" si="16"/>
        <v/>
      </c>
      <c r="I215" s="389" t="b">
        <f t="shared" si="17"/>
        <v>0</v>
      </c>
      <c r="J215" s="397">
        <f t="shared" si="18"/>
        <v>1</v>
      </c>
      <c r="K215" s="42"/>
    </row>
    <row r="216" spans="1:11" x14ac:dyDescent="0.25">
      <c r="A216" s="46">
        <v>207</v>
      </c>
      <c r="B216" s="7"/>
      <c r="C216" s="7"/>
      <c r="D216" s="7"/>
      <c r="E216" s="7"/>
      <c r="F216" s="228"/>
      <c r="G216" s="19" t="str">
        <f t="shared" si="15"/>
        <v/>
      </c>
      <c r="H216" s="67" t="str">
        <f t="shared" si="16"/>
        <v/>
      </c>
      <c r="I216" s="389" t="b">
        <f t="shared" si="17"/>
        <v>0</v>
      </c>
      <c r="J216" s="397">
        <f t="shared" si="18"/>
        <v>1</v>
      </c>
      <c r="K216" s="42"/>
    </row>
    <row r="217" spans="1:11" x14ac:dyDescent="0.25">
      <c r="A217" s="46">
        <v>208</v>
      </c>
      <c r="B217" s="7"/>
      <c r="C217" s="7"/>
      <c r="D217" s="7"/>
      <c r="E217" s="7"/>
      <c r="F217" s="228"/>
      <c r="G217" s="19" t="str">
        <f t="shared" si="15"/>
        <v/>
      </c>
      <c r="H217" s="67" t="str">
        <f t="shared" si="16"/>
        <v/>
      </c>
      <c r="I217" s="389" t="b">
        <f t="shared" si="17"/>
        <v>0</v>
      </c>
      <c r="J217" s="397">
        <f t="shared" si="18"/>
        <v>1</v>
      </c>
      <c r="K217" s="42"/>
    </row>
    <row r="218" spans="1:11" x14ac:dyDescent="0.25">
      <c r="A218" s="46">
        <v>209</v>
      </c>
      <c r="B218" s="7"/>
      <c r="C218" s="7"/>
      <c r="D218" s="7"/>
      <c r="E218" s="7"/>
      <c r="F218" s="228"/>
      <c r="G218" s="19" t="str">
        <f t="shared" si="15"/>
        <v/>
      </c>
      <c r="H218" s="67" t="str">
        <f t="shared" si="16"/>
        <v/>
      </c>
      <c r="I218" s="389" t="b">
        <f t="shared" si="17"/>
        <v>0</v>
      </c>
      <c r="J218" s="397">
        <f t="shared" si="18"/>
        <v>1</v>
      </c>
      <c r="K218" s="42"/>
    </row>
    <row r="219" spans="1:11" x14ac:dyDescent="0.25">
      <c r="A219" s="46">
        <v>210</v>
      </c>
      <c r="B219" s="7"/>
      <c r="C219" s="7"/>
      <c r="D219" s="7"/>
      <c r="E219" s="7"/>
      <c r="F219" s="228"/>
      <c r="G219" s="19" t="str">
        <f t="shared" si="15"/>
        <v/>
      </c>
      <c r="H219" s="67" t="str">
        <f t="shared" si="16"/>
        <v/>
      </c>
      <c r="I219" s="389" t="b">
        <f t="shared" si="17"/>
        <v>0</v>
      </c>
      <c r="J219" s="397">
        <f t="shared" si="18"/>
        <v>1</v>
      </c>
      <c r="K219" s="42"/>
    </row>
    <row r="220" spans="1:11" x14ac:dyDescent="0.25">
      <c r="A220" s="46">
        <v>211</v>
      </c>
      <c r="B220" s="7"/>
      <c r="C220" s="7"/>
      <c r="D220" s="7"/>
      <c r="E220" s="7"/>
      <c r="F220" s="228"/>
      <c r="G220" s="19" t="str">
        <f t="shared" si="15"/>
        <v/>
      </c>
      <c r="H220" s="67" t="str">
        <f t="shared" si="16"/>
        <v/>
      </c>
      <c r="I220" s="389" t="b">
        <f t="shared" si="17"/>
        <v>0</v>
      </c>
      <c r="J220" s="397">
        <f t="shared" si="18"/>
        <v>1</v>
      </c>
      <c r="K220" s="42"/>
    </row>
    <row r="221" spans="1:11" x14ac:dyDescent="0.25">
      <c r="A221" s="46">
        <v>212</v>
      </c>
      <c r="B221" s="7"/>
      <c r="C221" s="7"/>
      <c r="D221" s="7"/>
      <c r="E221" s="7"/>
      <c r="F221" s="228"/>
      <c r="G221" s="19" t="str">
        <f t="shared" si="15"/>
        <v/>
      </c>
      <c r="H221" s="67" t="str">
        <f t="shared" si="16"/>
        <v/>
      </c>
      <c r="I221" s="389" t="b">
        <f t="shared" si="17"/>
        <v>0</v>
      </c>
      <c r="J221" s="397">
        <f t="shared" si="18"/>
        <v>1</v>
      </c>
      <c r="K221" s="42"/>
    </row>
    <row r="222" spans="1:11" x14ac:dyDescent="0.25">
      <c r="A222" s="46">
        <v>213</v>
      </c>
      <c r="B222" s="7"/>
      <c r="C222" s="7"/>
      <c r="D222" s="7"/>
      <c r="E222" s="7"/>
      <c r="F222" s="228"/>
      <c r="G222" s="19" t="str">
        <f t="shared" si="15"/>
        <v/>
      </c>
      <c r="H222" s="67" t="str">
        <f t="shared" si="16"/>
        <v/>
      </c>
      <c r="I222" s="389" t="b">
        <f t="shared" si="17"/>
        <v>0</v>
      </c>
      <c r="J222" s="397">
        <f t="shared" si="18"/>
        <v>1</v>
      </c>
      <c r="K222" s="42"/>
    </row>
    <row r="223" spans="1:11" x14ac:dyDescent="0.25">
      <c r="A223" s="46">
        <v>214</v>
      </c>
      <c r="B223" s="7"/>
      <c r="C223" s="7"/>
      <c r="D223" s="7"/>
      <c r="E223" s="7"/>
      <c r="F223" s="228"/>
      <c r="G223" s="19" t="str">
        <f t="shared" si="15"/>
        <v/>
      </c>
      <c r="H223" s="67" t="str">
        <f t="shared" si="16"/>
        <v/>
      </c>
      <c r="I223" s="389" t="b">
        <f t="shared" si="17"/>
        <v>0</v>
      </c>
      <c r="J223" s="397">
        <f t="shared" si="18"/>
        <v>1</v>
      </c>
      <c r="K223" s="42"/>
    </row>
    <row r="224" spans="1:11" x14ac:dyDescent="0.25">
      <c r="A224" s="46">
        <v>215</v>
      </c>
      <c r="B224" s="7"/>
      <c r="C224" s="7"/>
      <c r="D224" s="7"/>
      <c r="E224" s="7"/>
      <c r="F224" s="228"/>
      <c r="G224" s="19" t="str">
        <f t="shared" si="15"/>
        <v/>
      </c>
      <c r="H224" s="67" t="str">
        <f t="shared" si="16"/>
        <v/>
      </c>
      <c r="I224" s="389" t="b">
        <f t="shared" si="17"/>
        <v>0</v>
      </c>
      <c r="J224" s="397">
        <f t="shared" si="18"/>
        <v>1</v>
      </c>
      <c r="K224" s="42"/>
    </row>
    <row r="225" spans="1:11" x14ac:dyDescent="0.25">
      <c r="A225" s="46">
        <v>216</v>
      </c>
      <c r="B225" s="7"/>
      <c r="C225" s="7"/>
      <c r="D225" s="7"/>
      <c r="E225" s="7"/>
      <c r="F225" s="228"/>
      <c r="G225" s="19" t="str">
        <f t="shared" si="15"/>
        <v/>
      </c>
      <c r="H225" s="67" t="str">
        <f t="shared" si="16"/>
        <v/>
      </c>
      <c r="I225" s="389" t="b">
        <f t="shared" si="17"/>
        <v>0</v>
      </c>
      <c r="J225" s="397">
        <f t="shared" si="18"/>
        <v>1</v>
      </c>
      <c r="K225" s="42"/>
    </row>
    <row r="226" spans="1:11" x14ac:dyDescent="0.25">
      <c r="A226" s="46">
        <v>217</v>
      </c>
      <c r="B226" s="7"/>
      <c r="C226" s="7"/>
      <c r="D226" s="7"/>
      <c r="E226" s="7"/>
      <c r="F226" s="228"/>
      <c r="G226" s="19" t="str">
        <f t="shared" si="15"/>
        <v/>
      </c>
      <c r="H226" s="67" t="str">
        <f t="shared" si="16"/>
        <v/>
      </c>
      <c r="I226" s="389" t="b">
        <f t="shared" si="17"/>
        <v>0</v>
      </c>
      <c r="J226" s="397">
        <f t="shared" si="18"/>
        <v>1</v>
      </c>
      <c r="K226" s="42"/>
    </row>
    <row r="227" spans="1:11" x14ac:dyDescent="0.25">
      <c r="A227" s="46">
        <v>218</v>
      </c>
      <c r="B227" s="7"/>
      <c r="C227" s="7"/>
      <c r="D227" s="7"/>
      <c r="E227" s="7"/>
      <c r="F227" s="228"/>
      <c r="G227" s="19" t="str">
        <f t="shared" si="15"/>
        <v/>
      </c>
      <c r="H227" s="67" t="str">
        <f t="shared" si="16"/>
        <v/>
      </c>
      <c r="I227" s="389" t="b">
        <f t="shared" si="17"/>
        <v>0</v>
      </c>
      <c r="J227" s="397">
        <f t="shared" si="18"/>
        <v>1</v>
      </c>
      <c r="K227" s="42"/>
    </row>
    <row r="228" spans="1:11" x14ac:dyDescent="0.25">
      <c r="A228" s="46">
        <v>219</v>
      </c>
      <c r="B228" s="7"/>
      <c r="C228" s="7"/>
      <c r="D228" s="7"/>
      <c r="E228" s="7"/>
      <c r="F228" s="228"/>
      <c r="G228" s="19" t="str">
        <f t="shared" si="15"/>
        <v/>
      </c>
      <c r="H228" s="67" t="str">
        <f t="shared" si="16"/>
        <v/>
      </c>
      <c r="I228" s="389" t="b">
        <f t="shared" si="17"/>
        <v>0</v>
      </c>
      <c r="J228" s="397">
        <f t="shared" si="18"/>
        <v>1</v>
      </c>
      <c r="K228" s="42"/>
    </row>
    <row r="229" spans="1:11" x14ac:dyDescent="0.25">
      <c r="A229" s="46">
        <v>220</v>
      </c>
      <c r="B229" s="7"/>
      <c r="C229" s="7"/>
      <c r="D229" s="7"/>
      <c r="E229" s="7"/>
      <c r="F229" s="228"/>
      <c r="G229" s="19" t="str">
        <f t="shared" si="15"/>
        <v/>
      </c>
      <c r="H229" s="67" t="str">
        <f t="shared" si="16"/>
        <v/>
      </c>
      <c r="I229" s="389" t="b">
        <f t="shared" si="17"/>
        <v>0</v>
      </c>
      <c r="J229" s="397">
        <f t="shared" si="18"/>
        <v>1</v>
      </c>
      <c r="K229" s="42"/>
    </row>
    <row r="230" spans="1:11" x14ac:dyDescent="0.25">
      <c r="A230" s="46">
        <v>221</v>
      </c>
      <c r="B230" s="7"/>
      <c r="C230" s="7"/>
      <c r="D230" s="7"/>
      <c r="E230" s="7"/>
      <c r="F230" s="228"/>
      <c r="G230" s="19" t="str">
        <f t="shared" si="15"/>
        <v/>
      </c>
      <c r="H230" s="67" t="str">
        <f t="shared" si="16"/>
        <v/>
      </c>
      <c r="I230" s="389" t="b">
        <f t="shared" si="17"/>
        <v>0</v>
      </c>
      <c r="J230" s="397">
        <f t="shared" si="18"/>
        <v>1</v>
      </c>
      <c r="K230" s="42"/>
    </row>
    <row r="231" spans="1:11" x14ac:dyDescent="0.25">
      <c r="A231" s="46">
        <v>222</v>
      </c>
      <c r="B231" s="7"/>
      <c r="C231" s="7"/>
      <c r="D231" s="7"/>
      <c r="E231" s="7"/>
      <c r="F231" s="228"/>
      <c r="G231" s="19" t="str">
        <f t="shared" si="15"/>
        <v/>
      </c>
      <c r="H231" s="67" t="str">
        <f t="shared" si="16"/>
        <v/>
      </c>
      <c r="I231" s="389" t="b">
        <f t="shared" si="17"/>
        <v>0</v>
      </c>
      <c r="J231" s="397">
        <f t="shared" si="18"/>
        <v>1</v>
      </c>
      <c r="K231" s="42"/>
    </row>
    <row r="232" spans="1:11" x14ac:dyDescent="0.25">
      <c r="A232" s="46">
        <v>223</v>
      </c>
      <c r="B232" s="7"/>
      <c r="C232" s="7"/>
      <c r="D232" s="7"/>
      <c r="E232" s="7"/>
      <c r="F232" s="228"/>
      <c r="G232" s="19" t="str">
        <f t="shared" si="15"/>
        <v/>
      </c>
      <c r="H232" s="67" t="str">
        <f t="shared" si="16"/>
        <v/>
      </c>
      <c r="I232" s="389" t="b">
        <f t="shared" si="17"/>
        <v>0</v>
      </c>
      <c r="J232" s="397">
        <f t="shared" si="18"/>
        <v>1</v>
      </c>
      <c r="K232" s="42"/>
    </row>
    <row r="233" spans="1:11" x14ac:dyDescent="0.25">
      <c r="A233" s="46">
        <v>224</v>
      </c>
      <c r="B233" s="7"/>
      <c r="C233" s="7"/>
      <c r="D233" s="7"/>
      <c r="E233" s="7"/>
      <c r="F233" s="228"/>
      <c r="G233" s="19" t="str">
        <f t="shared" si="15"/>
        <v/>
      </c>
      <c r="H233" s="67" t="str">
        <f t="shared" si="16"/>
        <v/>
      </c>
      <c r="I233" s="389" t="b">
        <f t="shared" si="17"/>
        <v>0</v>
      </c>
      <c r="J233" s="397">
        <f t="shared" si="18"/>
        <v>1</v>
      </c>
      <c r="K233" s="42"/>
    </row>
    <row r="234" spans="1:11" x14ac:dyDescent="0.25">
      <c r="A234" s="46">
        <v>225</v>
      </c>
      <c r="B234" s="7"/>
      <c r="C234" s="7"/>
      <c r="D234" s="7"/>
      <c r="E234" s="7"/>
      <c r="F234" s="228"/>
      <c r="G234" s="19" t="str">
        <f t="shared" si="15"/>
        <v/>
      </c>
      <c r="H234" s="67" t="str">
        <f t="shared" si="16"/>
        <v/>
      </c>
      <c r="I234" s="389" t="b">
        <f t="shared" si="17"/>
        <v>0</v>
      </c>
      <c r="J234" s="397">
        <f t="shared" si="18"/>
        <v>1</v>
      </c>
      <c r="K234" s="42"/>
    </row>
    <row r="235" spans="1:11" x14ac:dyDescent="0.25">
      <c r="A235" s="46">
        <v>226</v>
      </c>
      <c r="B235" s="7"/>
      <c r="C235" s="7"/>
      <c r="D235" s="7"/>
      <c r="E235" s="7"/>
      <c r="F235" s="228"/>
      <c r="G235" s="19" t="str">
        <f t="shared" si="15"/>
        <v/>
      </c>
      <c r="H235" s="67" t="str">
        <f t="shared" si="16"/>
        <v/>
      </c>
      <c r="I235" s="389" t="b">
        <f t="shared" si="17"/>
        <v>0</v>
      </c>
      <c r="J235" s="397">
        <f t="shared" si="18"/>
        <v>1</v>
      </c>
      <c r="K235" s="42"/>
    </row>
    <row r="236" spans="1:11" x14ac:dyDescent="0.25">
      <c r="A236" s="46">
        <v>227</v>
      </c>
      <c r="B236" s="7"/>
      <c r="C236" s="7"/>
      <c r="D236" s="7"/>
      <c r="E236" s="7"/>
      <c r="F236" s="228"/>
      <c r="G236" s="19" t="str">
        <f t="shared" si="15"/>
        <v/>
      </c>
      <c r="H236" s="67" t="str">
        <f t="shared" si="16"/>
        <v/>
      </c>
      <c r="I236" s="389" t="b">
        <f t="shared" si="17"/>
        <v>0</v>
      </c>
      <c r="J236" s="397">
        <f t="shared" si="18"/>
        <v>1</v>
      </c>
      <c r="K236" s="42"/>
    </row>
    <row r="237" spans="1:11" x14ac:dyDescent="0.25">
      <c r="A237" s="46">
        <v>228</v>
      </c>
      <c r="B237" s="7"/>
      <c r="C237" s="7"/>
      <c r="D237" s="7"/>
      <c r="E237" s="7"/>
      <c r="F237" s="228"/>
      <c r="G237" s="19" t="str">
        <f t="shared" si="15"/>
        <v/>
      </c>
      <c r="H237" s="67" t="str">
        <f t="shared" si="16"/>
        <v/>
      </c>
      <c r="I237" s="389" t="b">
        <f t="shared" si="17"/>
        <v>0</v>
      </c>
      <c r="J237" s="397">
        <f t="shared" si="18"/>
        <v>1</v>
      </c>
      <c r="K237" s="42"/>
    </row>
    <row r="238" spans="1:11" x14ac:dyDescent="0.25">
      <c r="A238" s="46">
        <v>229</v>
      </c>
      <c r="B238" s="7"/>
      <c r="C238" s="7"/>
      <c r="D238" s="7"/>
      <c r="E238" s="7"/>
      <c r="F238" s="228"/>
      <c r="G238" s="19" t="str">
        <f t="shared" si="15"/>
        <v/>
      </c>
      <c r="H238" s="67" t="str">
        <f t="shared" si="16"/>
        <v/>
      </c>
      <c r="I238" s="389" t="b">
        <f t="shared" si="17"/>
        <v>0</v>
      </c>
      <c r="J238" s="397">
        <f t="shared" si="18"/>
        <v>1</v>
      </c>
      <c r="K238" s="42"/>
    </row>
    <row r="239" spans="1:11" x14ac:dyDescent="0.25">
      <c r="A239" s="46">
        <v>230</v>
      </c>
      <c r="B239" s="7"/>
      <c r="C239" s="7"/>
      <c r="D239" s="7"/>
      <c r="E239" s="7"/>
      <c r="F239" s="228"/>
      <c r="G239" s="19" t="str">
        <f t="shared" si="15"/>
        <v/>
      </c>
      <c r="H239" s="67" t="str">
        <f t="shared" si="16"/>
        <v/>
      </c>
      <c r="I239" s="389" t="b">
        <f t="shared" si="17"/>
        <v>0</v>
      </c>
      <c r="J239" s="397">
        <f t="shared" si="18"/>
        <v>1</v>
      </c>
      <c r="K239" s="42"/>
    </row>
    <row r="240" spans="1:11" x14ac:dyDescent="0.25">
      <c r="A240" s="46">
        <v>231</v>
      </c>
      <c r="B240" s="7"/>
      <c r="C240" s="7"/>
      <c r="D240" s="7"/>
      <c r="E240" s="7"/>
      <c r="F240" s="228"/>
      <c r="G240" s="19" t="str">
        <f t="shared" si="15"/>
        <v/>
      </c>
      <c r="H240" s="67" t="str">
        <f t="shared" si="16"/>
        <v/>
      </c>
      <c r="I240" s="389" t="b">
        <f t="shared" si="17"/>
        <v>0</v>
      </c>
      <c r="J240" s="397">
        <f t="shared" si="18"/>
        <v>1</v>
      </c>
      <c r="K240" s="42"/>
    </row>
    <row r="241" spans="1:11" x14ac:dyDescent="0.25">
      <c r="A241" s="46">
        <v>232</v>
      </c>
      <c r="B241" s="7"/>
      <c r="C241" s="7"/>
      <c r="D241" s="7"/>
      <c r="E241" s="7"/>
      <c r="F241" s="228"/>
      <c r="G241" s="19" t="str">
        <f t="shared" si="15"/>
        <v/>
      </c>
      <c r="H241" s="67" t="str">
        <f t="shared" si="16"/>
        <v/>
      </c>
      <c r="I241" s="389" t="b">
        <f t="shared" si="17"/>
        <v>0</v>
      </c>
      <c r="J241" s="397">
        <f t="shared" si="18"/>
        <v>1</v>
      </c>
      <c r="K241" s="42"/>
    </row>
    <row r="242" spans="1:11" x14ac:dyDescent="0.25">
      <c r="A242" s="46">
        <v>233</v>
      </c>
      <c r="B242" s="7"/>
      <c r="C242" s="7"/>
      <c r="D242" s="7"/>
      <c r="E242" s="7"/>
      <c r="F242" s="228"/>
      <c r="G242" s="19" t="str">
        <f t="shared" si="15"/>
        <v/>
      </c>
      <c r="H242" s="67" t="str">
        <f t="shared" si="16"/>
        <v/>
      </c>
      <c r="I242" s="389" t="b">
        <f t="shared" si="17"/>
        <v>0</v>
      </c>
      <c r="J242" s="397">
        <f t="shared" si="18"/>
        <v>1</v>
      </c>
      <c r="K242" s="42"/>
    </row>
    <row r="243" spans="1:11" x14ac:dyDescent="0.25">
      <c r="A243" s="46">
        <v>234</v>
      </c>
      <c r="B243" s="7"/>
      <c r="C243" s="7"/>
      <c r="D243" s="7"/>
      <c r="E243" s="7"/>
      <c r="F243" s="228"/>
      <c r="G243" s="19" t="str">
        <f t="shared" si="15"/>
        <v/>
      </c>
      <c r="H243" s="67" t="str">
        <f t="shared" si="16"/>
        <v/>
      </c>
      <c r="I243" s="389" t="b">
        <f t="shared" si="17"/>
        <v>0</v>
      </c>
      <c r="J243" s="397">
        <f t="shared" si="18"/>
        <v>1</v>
      </c>
      <c r="K243" s="42"/>
    </row>
    <row r="244" spans="1:11" x14ac:dyDescent="0.25">
      <c r="A244" s="46">
        <v>235</v>
      </c>
      <c r="B244" s="7"/>
      <c r="C244" s="7"/>
      <c r="D244" s="7"/>
      <c r="E244" s="7"/>
      <c r="F244" s="228"/>
      <c r="G244" s="19" t="str">
        <f t="shared" si="15"/>
        <v/>
      </c>
      <c r="H244" s="67" t="str">
        <f t="shared" si="16"/>
        <v/>
      </c>
      <c r="I244" s="389" t="b">
        <f t="shared" si="17"/>
        <v>0</v>
      </c>
      <c r="J244" s="397">
        <f t="shared" si="18"/>
        <v>1</v>
      </c>
      <c r="K244" s="42"/>
    </row>
    <row r="245" spans="1:11" x14ac:dyDescent="0.25">
      <c r="A245" s="46">
        <v>236</v>
      </c>
      <c r="B245" s="7"/>
      <c r="C245" s="7"/>
      <c r="D245" s="7"/>
      <c r="E245" s="7"/>
      <c r="F245" s="228"/>
      <c r="G245" s="19" t="str">
        <f t="shared" si="15"/>
        <v/>
      </c>
      <c r="H245" s="67" t="str">
        <f t="shared" si="16"/>
        <v/>
      </c>
      <c r="I245" s="389" t="b">
        <f t="shared" si="17"/>
        <v>0</v>
      </c>
      <c r="J245" s="397">
        <f t="shared" si="18"/>
        <v>1</v>
      </c>
      <c r="K245" s="42"/>
    </row>
    <row r="246" spans="1:11" x14ac:dyDescent="0.25">
      <c r="A246" s="46">
        <v>237</v>
      </c>
      <c r="B246" s="7"/>
      <c r="C246" s="7"/>
      <c r="D246" s="7"/>
      <c r="E246" s="7"/>
      <c r="F246" s="228"/>
      <c r="G246" s="19" t="str">
        <f t="shared" si="15"/>
        <v/>
      </c>
      <c r="H246" s="67" t="str">
        <f t="shared" si="16"/>
        <v/>
      </c>
      <c r="I246" s="389" t="b">
        <f t="shared" si="17"/>
        <v>0</v>
      </c>
      <c r="J246" s="397">
        <f t="shared" si="18"/>
        <v>1</v>
      </c>
      <c r="K246" s="42"/>
    </row>
    <row r="247" spans="1:11" x14ac:dyDescent="0.25">
      <c r="A247" s="46">
        <v>238</v>
      </c>
      <c r="B247" s="7"/>
      <c r="C247" s="7"/>
      <c r="D247" s="7"/>
      <c r="E247" s="7"/>
      <c r="F247" s="228"/>
      <c r="G247" s="19" t="str">
        <f t="shared" si="15"/>
        <v/>
      </c>
      <c r="H247" s="67" t="str">
        <f t="shared" si="16"/>
        <v/>
      </c>
      <c r="I247" s="389" t="b">
        <f t="shared" si="17"/>
        <v>0</v>
      </c>
      <c r="J247" s="397">
        <f t="shared" si="18"/>
        <v>1</v>
      </c>
      <c r="K247" s="42"/>
    </row>
    <row r="248" spans="1:11" x14ac:dyDescent="0.25">
      <c r="A248" s="46">
        <v>239</v>
      </c>
      <c r="B248" s="7"/>
      <c r="C248" s="7"/>
      <c r="D248" s="7"/>
      <c r="E248" s="7"/>
      <c r="F248" s="228"/>
      <c r="G248" s="19" t="str">
        <f t="shared" si="15"/>
        <v/>
      </c>
      <c r="H248" s="67" t="str">
        <f t="shared" si="16"/>
        <v/>
      </c>
      <c r="I248" s="389" t="b">
        <f t="shared" si="17"/>
        <v>0</v>
      </c>
      <c r="J248" s="397">
        <f t="shared" si="18"/>
        <v>1</v>
      </c>
      <c r="K248" s="42"/>
    </row>
    <row r="249" spans="1:11" x14ac:dyDescent="0.25">
      <c r="A249" s="46">
        <v>240</v>
      </c>
      <c r="B249" s="7"/>
      <c r="C249" s="7"/>
      <c r="D249" s="7"/>
      <c r="E249" s="7"/>
      <c r="F249" s="228"/>
      <c r="G249" s="19" t="str">
        <f t="shared" si="15"/>
        <v/>
      </c>
      <c r="H249" s="67" t="str">
        <f t="shared" si="16"/>
        <v/>
      </c>
      <c r="I249" s="389" t="b">
        <f t="shared" si="17"/>
        <v>0</v>
      </c>
      <c r="J249" s="397">
        <f t="shared" si="18"/>
        <v>1</v>
      </c>
      <c r="K249" s="42"/>
    </row>
    <row r="250" spans="1:11" x14ac:dyDescent="0.25">
      <c r="A250" s="46">
        <v>241</v>
      </c>
      <c r="B250" s="7"/>
      <c r="C250" s="7"/>
      <c r="D250" s="7"/>
      <c r="E250" s="7"/>
      <c r="F250" s="228"/>
      <c r="G250" s="19" t="str">
        <f t="shared" si="15"/>
        <v/>
      </c>
      <c r="H250" s="67" t="str">
        <f t="shared" si="16"/>
        <v/>
      </c>
      <c r="I250" s="389" t="b">
        <f t="shared" si="17"/>
        <v>0</v>
      </c>
      <c r="J250" s="397">
        <f t="shared" si="18"/>
        <v>1</v>
      </c>
      <c r="K250" s="42"/>
    </row>
    <row r="251" spans="1:11" x14ac:dyDescent="0.25">
      <c r="A251" s="46">
        <v>242</v>
      </c>
      <c r="B251" s="7"/>
      <c r="C251" s="7"/>
      <c r="D251" s="7"/>
      <c r="E251" s="7"/>
      <c r="F251" s="228"/>
      <c r="G251" s="19" t="str">
        <f t="shared" si="15"/>
        <v/>
      </c>
      <c r="H251" s="67" t="str">
        <f t="shared" si="16"/>
        <v/>
      </c>
      <c r="I251" s="389" t="b">
        <f t="shared" si="17"/>
        <v>0</v>
      </c>
      <c r="J251" s="397">
        <f t="shared" si="18"/>
        <v>1</v>
      </c>
      <c r="K251" s="42"/>
    </row>
    <row r="252" spans="1:11" x14ac:dyDescent="0.25">
      <c r="A252" s="46">
        <v>243</v>
      </c>
      <c r="B252" s="7"/>
      <c r="C252" s="7"/>
      <c r="D252" s="7"/>
      <c r="E252" s="7"/>
      <c r="F252" s="228"/>
      <c r="G252" s="19" t="str">
        <f t="shared" si="15"/>
        <v/>
      </c>
      <c r="H252" s="67" t="str">
        <f t="shared" si="16"/>
        <v/>
      </c>
      <c r="I252" s="389" t="b">
        <f t="shared" si="17"/>
        <v>0</v>
      </c>
      <c r="J252" s="397">
        <f t="shared" si="18"/>
        <v>1</v>
      </c>
      <c r="K252" s="42"/>
    </row>
    <row r="253" spans="1:11" x14ac:dyDescent="0.25">
      <c r="A253" s="46">
        <v>244</v>
      </c>
      <c r="B253" s="7"/>
      <c r="C253" s="7"/>
      <c r="D253" s="7"/>
      <c r="E253" s="7"/>
      <c r="F253" s="228"/>
      <c r="G253" s="19" t="str">
        <f t="shared" si="15"/>
        <v/>
      </c>
      <c r="H253" s="67" t="str">
        <f t="shared" si="16"/>
        <v/>
      </c>
      <c r="I253" s="389" t="b">
        <f t="shared" si="17"/>
        <v>0</v>
      </c>
      <c r="J253" s="397">
        <f t="shared" si="18"/>
        <v>1</v>
      </c>
      <c r="K253" s="42"/>
    </row>
    <row r="254" spans="1:11" x14ac:dyDescent="0.25">
      <c r="A254" s="46">
        <v>245</v>
      </c>
      <c r="B254" s="7"/>
      <c r="C254" s="7"/>
      <c r="D254" s="7"/>
      <c r="E254" s="7"/>
      <c r="F254" s="228"/>
      <c r="G254" s="19" t="str">
        <f t="shared" si="15"/>
        <v/>
      </c>
      <c r="H254" s="67" t="str">
        <f t="shared" si="16"/>
        <v/>
      </c>
      <c r="I254" s="389" t="b">
        <f t="shared" si="17"/>
        <v>0</v>
      </c>
      <c r="J254" s="397">
        <f t="shared" si="18"/>
        <v>1</v>
      </c>
      <c r="K254" s="42"/>
    </row>
    <row r="255" spans="1:11" x14ac:dyDescent="0.25">
      <c r="A255" s="46">
        <v>246</v>
      </c>
      <c r="B255" s="7"/>
      <c r="C255" s="7"/>
      <c r="D255" s="7"/>
      <c r="E255" s="7"/>
      <c r="F255" s="228"/>
      <c r="G255" s="19" t="str">
        <f t="shared" si="15"/>
        <v/>
      </c>
      <c r="H255" s="67" t="str">
        <f t="shared" si="16"/>
        <v/>
      </c>
      <c r="I255" s="389" t="b">
        <f t="shared" si="17"/>
        <v>0</v>
      </c>
      <c r="J255" s="397">
        <f t="shared" si="18"/>
        <v>1</v>
      </c>
      <c r="K255" s="42"/>
    </row>
    <row r="256" spans="1:11" x14ac:dyDescent="0.25">
      <c r="A256" s="46">
        <v>247</v>
      </c>
      <c r="B256" s="7"/>
      <c r="C256" s="7"/>
      <c r="D256" s="7"/>
      <c r="E256" s="7"/>
      <c r="F256" s="228"/>
      <c r="G256" s="19" t="str">
        <f t="shared" si="15"/>
        <v/>
      </c>
      <c r="H256" s="67" t="str">
        <f t="shared" si="16"/>
        <v/>
      </c>
      <c r="I256" s="389" t="b">
        <f t="shared" si="17"/>
        <v>0</v>
      </c>
      <c r="J256" s="397">
        <f t="shared" si="18"/>
        <v>1</v>
      </c>
      <c r="K256" s="42"/>
    </row>
    <row r="257" spans="1:11" x14ac:dyDescent="0.25">
      <c r="A257" s="46">
        <v>248</v>
      </c>
      <c r="B257" s="7"/>
      <c r="C257" s="7"/>
      <c r="D257" s="7"/>
      <c r="E257" s="7"/>
      <c r="F257" s="228"/>
      <c r="G257" s="19" t="str">
        <f t="shared" si="15"/>
        <v/>
      </c>
      <c r="H257" s="67" t="str">
        <f t="shared" si="16"/>
        <v/>
      </c>
      <c r="I257" s="389" t="b">
        <f t="shared" si="17"/>
        <v>0</v>
      </c>
      <c r="J257" s="397">
        <f t="shared" si="18"/>
        <v>1</v>
      </c>
      <c r="K257" s="42"/>
    </row>
    <row r="258" spans="1:11" x14ac:dyDescent="0.25">
      <c r="A258" s="46">
        <v>249</v>
      </c>
      <c r="B258" s="7"/>
      <c r="C258" s="7"/>
      <c r="D258" s="7"/>
      <c r="E258" s="7"/>
      <c r="F258" s="228"/>
      <c r="G258" s="19" t="str">
        <f t="shared" si="15"/>
        <v/>
      </c>
      <c r="H258" s="67" t="str">
        <f t="shared" si="16"/>
        <v/>
      </c>
      <c r="I258" s="389" t="b">
        <f t="shared" si="17"/>
        <v>0</v>
      </c>
      <c r="J258" s="397">
        <f t="shared" si="18"/>
        <v>1</v>
      </c>
      <c r="K258" s="42"/>
    </row>
    <row r="259" spans="1:11" x14ac:dyDescent="0.25">
      <c r="A259" s="46">
        <v>250</v>
      </c>
      <c r="B259" s="7"/>
      <c r="C259" s="7"/>
      <c r="D259" s="7"/>
      <c r="E259" s="7"/>
      <c r="F259" s="228"/>
      <c r="G259" s="19" t="str">
        <f t="shared" si="15"/>
        <v/>
      </c>
      <c r="H259" s="67" t="str">
        <f t="shared" si="16"/>
        <v/>
      </c>
      <c r="I259" s="389" t="b">
        <f t="shared" si="17"/>
        <v>0</v>
      </c>
      <c r="J259" s="397">
        <f t="shared" si="18"/>
        <v>1</v>
      </c>
      <c r="K259" s="42"/>
    </row>
  </sheetData>
  <sheetProtection algorithmName="SHA-512" hashValue="4nh6q9lm8daAJcNqc2q/gx7uTseBlshPNtlCboTm086SK5fb2wulFsHQ/arsRZ75PmDePYzjcsn0XEh+Z+XdVQ==" saltValue="lXQejxEMA8gCcClFO9az5w==" spinCount="100000" sheet="1" objects="1" scenarios="1" formatCells="0" formatRows="0" insertRows="0"/>
  <mergeCells count="11">
    <mergeCell ref="I7:I8"/>
    <mergeCell ref="J7:J8"/>
    <mergeCell ref="A4:G4"/>
    <mergeCell ref="A5:G5"/>
    <mergeCell ref="A7:A8"/>
    <mergeCell ref="B7:B8"/>
    <mergeCell ref="C7:C8"/>
    <mergeCell ref="D7:D8"/>
    <mergeCell ref="E7:E8"/>
    <mergeCell ref="F7:F8"/>
    <mergeCell ref="G7:G8"/>
  </mergeCells>
  <dataValidations disablePrompts="1" count="1">
    <dataValidation type="list" allowBlank="1" showInputMessage="1" showErrorMessage="1" sqref="E10:E259">
      <formula1>ii13tip</formula1>
    </dataValidation>
  </dataValidations>
  <pageMargins left="0.59055118110236227" right="0.59055118110236227" top="0.78740157480314965" bottom="1.0236220472440944" header="0" footer="0.39370078740157483"/>
  <pageSetup paperSize="9" scale="79" fitToHeight="100" orientation="landscape" r:id="rId1"/>
  <headerFooter>
    <oddFooter xml:space="preserve">&amp;LConfirm existenţa lucrărilor
Director de departament
&amp;RCandidat
</oddFooter>
  </headerFooter>
  <rowBreaks count="1" manualBreakCount="1">
    <brk id="36" max="9" man="1"/>
  </rowBreak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S259"/>
  <sheetViews>
    <sheetView zoomScaleNormal="100" workbookViewId="0">
      <selection activeCell="A10" sqref="A10"/>
    </sheetView>
  </sheetViews>
  <sheetFormatPr defaultRowHeight="15.75" x14ac:dyDescent="0.25"/>
  <cols>
    <col min="1" max="1" width="5.7109375" style="69" customWidth="1"/>
    <col min="2" max="2" width="34.28515625" style="73" customWidth="1"/>
    <col min="3" max="3" width="30.7109375" style="73" customWidth="1"/>
    <col min="4" max="4" width="28.140625" style="73" customWidth="1"/>
    <col min="5" max="6" width="10.7109375" style="327" customWidth="1"/>
    <col min="7" max="7" width="14.42578125" style="327" customWidth="1"/>
    <col min="8" max="9" width="10.7109375" style="327" customWidth="1"/>
    <col min="10" max="10" width="8.7109375" style="344" hidden="1" customWidth="1"/>
    <col min="11" max="13" width="8.7109375" style="342" hidden="1" customWidth="1"/>
    <col min="14" max="16" width="8.7109375" style="344" hidden="1" customWidth="1"/>
    <col min="17" max="17" width="10.7109375" style="92" hidden="1" customWidth="1"/>
    <col min="18" max="18" width="9.140625" style="42" hidden="1" customWidth="1"/>
    <col min="19" max="19" width="9.140625" style="42" customWidth="1"/>
    <col min="20" max="22" width="9.140625" style="69" customWidth="1"/>
    <col min="23" max="16384" width="9.140625" style="69"/>
  </cols>
  <sheetData>
    <row r="1" spans="1:19" x14ac:dyDescent="0.2">
      <c r="A1" s="68" t="s">
        <v>484</v>
      </c>
      <c r="B1" s="69"/>
      <c r="C1" s="69"/>
      <c r="D1" s="69"/>
      <c r="E1" s="70"/>
      <c r="F1" s="70"/>
      <c r="G1" s="69"/>
      <c r="H1" s="71"/>
      <c r="I1" s="72"/>
      <c r="J1" s="71"/>
      <c r="K1" s="326"/>
      <c r="L1" s="326"/>
      <c r="M1" s="69"/>
      <c r="N1" s="69"/>
      <c r="O1" s="69"/>
      <c r="P1" s="69"/>
      <c r="Q1" s="69"/>
      <c r="R1" s="69"/>
      <c r="S1" s="69"/>
    </row>
    <row r="2" spans="1:19" x14ac:dyDescent="0.2">
      <c r="A2" s="386" t="str">
        <f>IF(ISBLANK(facultate), IF(ISBLANK(departament),"","Departament " &amp; departament), "Facultatea " &amp; facultate)</f>
        <v>Facultatea Automatică și Calculatoare</v>
      </c>
      <c r="B2" s="69"/>
      <c r="C2" s="69"/>
      <c r="D2" s="69"/>
      <c r="E2" s="70"/>
      <c r="F2" s="70"/>
      <c r="G2" s="69"/>
      <c r="H2" s="71"/>
      <c r="I2" s="72"/>
      <c r="J2" s="71"/>
      <c r="K2" s="326"/>
      <c r="L2" s="326"/>
      <c r="M2" s="69"/>
      <c r="N2" s="69"/>
      <c r="O2" s="69"/>
      <c r="P2" s="69"/>
      <c r="Q2" s="69"/>
      <c r="R2" s="69"/>
      <c r="S2" s="69"/>
    </row>
    <row r="3" spans="1:19" x14ac:dyDescent="0.2">
      <c r="A3" s="386" t="str">
        <f>IF(ISBLANK(departament),"","Departamentul " &amp; departament)</f>
        <v>Departamentul Automatică și Informatică Aplicată</v>
      </c>
      <c r="B3" s="69"/>
      <c r="C3" s="69"/>
      <c r="D3" s="69"/>
      <c r="E3" s="70"/>
      <c r="F3" s="70"/>
      <c r="G3" s="69"/>
      <c r="H3" s="71"/>
      <c r="I3" s="72"/>
      <c r="J3" s="71"/>
      <c r="K3" s="326"/>
      <c r="L3" s="326"/>
      <c r="M3" s="69"/>
      <c r="N3" s="69"/>
      <c r="O3" s="69"/>
      <c r="P3" s="69"/>
      <c r="Q3" s="69"/>
      <c r="R3" s="69"/>
      <c r="S3" s="69"/>
    </row>
    <row r="4" spans="1:19" s="73" customFormat="1" x14ac:dyDescent="0.25">
      <c r="A4" s="485" t="s">
        <v>955</v>
      </c>
      <c r="B4" s="485"/>
      <c r="C4" s="485"/>
      <c r="D4" s="485"/>
      <c r="E4" s="485"/>
      <c r="F4" s="485"/>
      <c r="G4" s="485"/>
      <c r="H4" s="485"/>
      <c r="I4" s="485"/>
      <c r="J4" s="342"/>
      <c r="K4" s="342"/>
      <c r="L4" s="342"/>
      <c r="M4" s="342"/>
      <c r="N4" s="342"/>
      <c r="O4" s="342"/>
      <c r="P4" s="342"/>
      <c r="Q4" s="343"/>
      <c r="R4" s="42"/>
      <c r="S4" s="42"/>
    </row>
    <row r="5" spans="1:19" s="73" customFormat="1" x14ac:dyDescent="0.25">
      <c r="A5" s="485" t="s">
        <v>972</v>
      </c>
      <c r="B5" s="485"/>
      <c r="C5" s="485"/>
      <c r="D5" s="485"/>
      <c r="E5" s="485"/>
      <c r="F5" s="485"/>
      <c r="G5" s="485"/>
      <c r="H5" s="485"/>
      <c r="I5" s="485"/>
      <c r="J5" s="342"/>
      <c r="K5" s="342"/>
      <c r="L5" s="342"/>
      <c r="M5" s="342"/>
      <c r="N5" s="342"/>
      <c r="O5" s="342"/>
      <c r="P5" s="342"/>
      <c r="Q5" s="92"/>
      <c r="R5" s="42"/>
      <c r="S5" s="42"/>
    </row>
    <row r="6" spans="1:19" ht="13.5" customHeight="1" x14ac:dyDescent="0.25">
      <c r="F6" s="163"/>
      <c r="I6" s="387" t="str">
        <f>CONCATENATE(functie," ",nume_candidat)</f>
        <v>Profesor Andreescu Gheorghe-Daniel</v>
      </c>
      <c r="K6" s="344"/>
      <c r="N6" s="342"/>
      <c r="O6" s="342"/>
      <c r="P6" s="342"/>
    </row>
    <row r="7" spans="1:19" ht="20.25" customHeight="1" x14ac:dyDescent="0.2">
      <c r="A7" s="482" t="s">
        <v>339</v>
      </c>
      <c r="B7" s="482" t="s">
        <v>0</v>
      </c>
      <c r="C7" s="482" t="s">
        <v>23</v>
      </c>
      <c r="D7" s="482" t="s">
        <v>338</v>
      </c>
      <c r="E7" s="482" t="s">
        <v>2</v>
      </c>
      <c r="F7" s="507" t="s">
        <v>53</v>
      </c>
      <c r="G7" s="508"/>
      <c r="H7" s="509"/>
      <c r="I7" s="483" t="s">
        <v>546</v>
      </c>
      <c r="J7" s="334" t="s">
        <v>4</v>
      </c>
      <c r="K7" s="345" t="s">
        <v>54</v>
      </c>
      <c r="L7" s="345" t="s">
        <v>55</v>
      </c>
      <c r="M7" s="334" t="s">
        <v>549</v>
      </c>
      <c r="N7" s="334" t="s">
        <v>56</v>
      </c>
      <c r="O7" s="334" t="s">
        <v>57</v>
      </c>
      <c r="P7" s="334" t="s">
        <v>58</v>
      </c>
      <c r="Q7" s="489" t="s">
        <v>542</v>
      </c>
      <c r="R7" s="492" t="s">
        <v>553</v>
      </c>
    </row>
    <row r="8" spans="1:19" ht="55.5" customHeight="1" x14ac:dyDescent="0.2">
      <c r="A8" s="482"/>
      <c r="B8" s="482"/>
      <c r="C8" s="482"/>
      <c r="D8" s="482"/>
      <c r="E8" s="482"/>
      <c r="F8" s="228" t="s">
        <v>975</v>
      </c>
      <c r="G8" s="228" t="s">
        <v>550</v>
      </c>
      <c r="H8" s="228" t="s">
        <v>551</v>
      </c>
      <c r="I8" s="484"/>
      <c r="J8" s="388" t="str">
        <f t="shared" ref="J8:P8" si="0">CONCATENATE("ultimii                                  ",durata_evaluare," ani")</f>
        <v>ultimii                                  5 ani</v>
      </c>
      <c r="K8" s="388" t="str">
        <f t="shared" si="0"/>
        <v>ultimii                                  5 ani</v>
      </c>
      <c r="L8" s="388" t="str">
        <f t="shared" si="0"/>
        <v>ultimii                                  5 ani</v>
      </c>
      <c r="M8" s="388" t="str">
        <f t="shared" si="0"/>
        <v>ultimii                                  5 ani</v>
      </c>
      <c r="N8" s="388" t="str">
        <f t="shared" si="0"/>
        <v>ultimii                                  5 ani</v>
      </c>
      <c r="O8" s="388" t="str">
        <f t="shared" si="0"/>
        <v>ultimii                                  5 ani</v>
      </c>
      <c r="P8" s="388" t="str">
        <f t="shared" si="0"/>
        <v>ultimii                                  5 ani</v>
      </c>
      <c r="Q8" s="489"/>
      <c r="R8" s="492"/>
    </row>
    <row r="9" spans="1:19" x14ac:dyDescent="0.2">
      <c r="A9" s="97"/>
      <c r="B9" s="74"/>
      <c r="C9" s="74"/>
      <c r="D9" s="74"/>
      <c r="E9" s="173"/>
      <c r="F9" s="173"/>
      <c r="G9" s="75"/>
      <c r="H9" s="75"/>
      <c r="I9" s="157">
        <f>SUMIF(I10:I259,"&gt;0")</f>
        <v>0</v>
      </c>
      <c r="J9" s="4">
        <f t="shared" ref="J9:P9" si="1">SUMIF(J10:J259,"&gt;0")</f>
        <v>0</v>
      </c>
      <c r="K9" s="4">
        <f t="shared" si="1"/>
        <v>0</v>
      </c>
      <c r="L9" s="4">
        <f t="shared" si="1"/>
        <v>0</v>
      </c>
      <c r="M9" s="4">
        <f t="shared" si="1"/>
        <v>0</v>
      </c>
      <c r="N9" s="4">
        <f t="shared" si="1"/>
        <v>0</v>
      </c>
      <c r="O9" s="4">
        <f t="shared" si="1"/>
        <v>0</v>
      </c>
      <c r="P9" s="4">
        <f t="shared" si="1"/>
        <v>0</v>
      </c>
      <c r="Q9" s="335"/>
      <c r="R9" s="341"/>
    </row>
    <row r="10" spans="1:19" x14ac:dyDescent="0.2">
      <c r="A10" s="46">
        <v>1</v>
      </c>
      <c r="B10" s="8"/>
      <c r="C10" s="8"/>
      <c r="D10" s="14"/>
      <c r="E10" s="231"/>
      <c r="F10" s="229"/>
      <c r="G10" s="5"/>
      <c r="H10" s="5"/>
      <c r="I10" s="19" t="str">
        <f t="shared" ref="I10:I73" si="2">IF(OR($B10="",$C10="",$D10="",$E10="",$E10&lt;an_initial,$E10&gt;an_final,$Q10=FALSE),"",IF(OR($F10="X",$F10="x"),BREV_APL/R10,IF(OR($G10="X",$G10="x"),BREV_INT/R10,IF(OR($H10="X",$H10="x"),BREV_ROM/R10,""))))</f>
        <v/>
      </c>
      <c r="J10" s="406">
        <f t="shared" ref="J10:J73" si="3">N10+O10+P10</f>
        <v>0</v>
      </c>
      <c r="K10" s="407">
        <f t="shared" ref="K10:K73" si="4">IF(OR($F10="X",$F10="x"),$I10,0)</f>
        <v>0</v>
      </c>
      <c r="L10" s="407">
        <f>IF(OR($G10="X",$G10="x"),$I10,0)</f>
        <v>0</v>
      </c>
      <c r="M10" s="407">
        <f>IF(OR($H10="X",$H10="x"),$I10,0)</f>
        <v>0</v>
      </c>
      <c r="N10" s="406">
        <f t="shared" ref="N10:N73" si="5">IF(OR($B10="",$C10="",$D10="",$Q10=FALSE),0,IF(AND($E10&gt;=an_initial,$F10&lt;&gt;""),1,0))</f>
        <v>0</v>
      </c>
      <c r="O10" s="406">
        <f t="shared" ref="O10:O73" si="6">IF(OR($B10="",$C10="",$D10="",$E10="",$Q10=FALSE),0,IF(AND($E10&gt;=an_initial,$G10&lt;&gt;""),1,0))</f>
        <v>0</v>
      </c>
      <c r="P10" s="406">
        <f t="shared" ref="P10:P73" si="7">IF(OR($B10="",$C10="",$D10="",$E10="",$Q10=FALSE),0,IF(AND($E10&gt;=an_initial,$H10&lt;&gt;""),1,0))</f>
        <v>0</v>
      </c>
      <c r="Q10" s="389" t="b">
        <f t="shared" ref="Q10:Q41" si="8">IF(nume_candidat="",FALSE,ISNUMBER(SEARCH(nume_candidat,$B10)))</f>
        <v>0</v>
      </c>
      <c r="R10" s="408">
        <f t="shared" ref="R10:R73" si="9">LEN(B10)-LEN(SUBSTITUTE(B10,",",""))+1</f>
        <v>1</v>
      </c>
    </row>
    <row r="11" spans="1:19" x14ac:dyDescent="0.2">
      <c r="A11" s="46">
        <v>2</v>
      </c>
      <c r="B11" s="8"/>
      <c r="C11" s="8"/>
      <c r="D11" s="8"/>
      <c r="E11" s="231"/>
      <c r="F11" s="228"/>
      <c r="G11" s="228"/>
      <c r="H11" s="228"/>
      <c r="I11" s="19" t="str">
        <f t="shared" si="2"/>
        <v/>
      </c>
      <c r="J11" s="406">
        <f t="shared" si="3"/>
        <v>0</v>
      </c>
      <c r="K11" s="407">
        <f t="shared" si="4"/>
        <v>0</v>
      </c>
      <c r="L11" s="407">
        <f t="shared" ref="L11:L74" si="10">IF(OR($G11="X",$G11="x"),$I11,0)</f>
        <v>0</v>
      </c>
      <c r="M11" s="407">
        <f t="shared" ref="M11:M74" si="11">IF(OR($H11="X",$H11="x"),$I11,0)</f>
        <v>0</v>
      </c>
      <c r="N11" s="406">
        <f t="shared" si="5"/>
        <v>0</v>
      </c>
      <c r="O11" s="406">
        <f t="shared" si="6"/>
        <v>0</v>
      </c>
      <c r="P11" s="406">
        <f t="shared" si="7"/>
        <v>0</v>
      </c>
      <c r="Q11" s="389" t="b">
        <f t="shared" si="8"/>
        <v>0</v>
      </c>
      <c r="R11" s="408">
        <f t="shared" si="9"/>
        <v>1</v>
      </c>
    </row>
    <row r="12" spans="1:19" x14ac:dyDescent="0.2">
      <c r="A12" s="46">
        <v>3</v>
      </c>
      <c r="B12" s="7"/>
      <c r="C12" s="8"/>
      <c r="D12" s="7"/>
      <c r="E12" s="231"/>
      <c r="F12" s="228"/>
      <c r="G12" s="228"/>
      <c r="H12" s="228"/>
      <c r="I12" s="19" t="str">
        <f t="shared" si="2"/>
        <v/>
      </c>
      <c r="J12" s="406">
        <f t="shared" si="3"/>
        <v>0</v>
      </c>
      <c r="K12" s="407">
        <f t="shared" si="4"/>
        <v>0</v>
      </c>
      <c r="L12" s="407">
        <f t="shared" si="10"/>
        <v>0</v>
      </c>
      <c r="M12" s="407">
        <f t="shared" si="11"/>
        <v>0</v>
      </c>
      <c r="N12" s="406">
        <f t="shared" si="5"/>
        <v>0</v>
      </c>
      <c r="O12" s="406">
        <f t="shared" si="6"/>
        <v>0</v>
      </c>
      <c r="P12" s="406">
        <f t="shared" si="7"/>
        <v>0</v>
      </c>
      <c r="Q12" s="389" t="b">
        <f t="shared" si="8"/>
        <v>0</v>
      </c>
      <c r="R12" s="408">
        <f t="shared" si="9"/>
        <v>1</v>
      </c>
    </row>
    <row r="13" spans="1:19" x14ac:dyDescent="0.2">
      <c r="A13" s="46">
        <v>4</v>
      </c>
      <c r="B13" s="7"/>
      <c r="C13" s="7"/>
      <c r="D13" s="7"/>
      <c r="E13" s="228"/>
      <c r="F13" s="228"/>
      <c r="G13" s="228"/>
      <c r="H13" s="228"/>
      <c r="I13" s="19" t="str">
        <f t="shared" si="2"/>
        <v/>
      </c>
      <c r="J13" s="406">
        <f t="shared" si="3"/>
        <v>0</v>
      </c>
      <c r="K13" s="407">
        <f t="shared" si="4"/>
        <v>0</v>
      </c>
      <c r="L13" s="407">
        <f t="shared" si="10"/>
        <v>0</v>
      </c>
      <c r="M13" s="407">
        <f t="shared" si="11"/>
        <v>0</v>
      </c>
      <c r="N13" s="406">
        <f t="shared" si="5"/>
        <v>0</v>
      </c>
      <c r="O13" s="406">
        <f t="shared" si="6"/>
        <v>0</v>
      </c>
      <c r="P13" s="406">
        <f t="shared" si="7"/>
        <v>0</v>
      </c>
      <c r="Q13" s="389" t="b">
        <f t="shared" si="8"/>
        <v>0</v>
      </c>
      <c r="R13" s="408">
        <f t="shared" si="9"/>
        <v>1</v>
      </c>
    </row>
    <row r="14" spans="1:19" x14ac:dyDescent="0.2">
      <c r="A14" s="46">
        <v>5</v>
      </c>
      <c r="B14" s="7"/>
      <c r="C14" s="7"/>
      <c r="D14" s="7"/>
      <c r="E14" s="228"/>
      <c r="F14" s="228"/>
      <c r="G14" s="228"/>
      <c r="H14" s="228"/>
      <c r="I14" s="19" t="str">
        <f t="shared" si="2"/>
        <v/>
      </c>
      <c r="J14" s="406">
        <f t="shared" si="3"/>
        <v>0</v>
      </c>
      <c r="K14" s="407">
        <f t="shared" si="4"/>
        <v>0</v>
      </c>
      <c r="L14" s="407">
        <f t="shared" si="10"/>
        <v>0</v>
      </c>
      <c r="M14" s="407">
        <f t="shared" si="11"/>
        <v>0</v>
      </c>
      <c r="N14" s="406">
        <f t="shared" si="5"/>
        <v>0</v>
      </c>
      <c r="O14" s="406">
        <f t="shared" si="6"/>
        <v>0</v>
      </c>
      <c r="P14" s="406">
        <f t="shared" si="7"/>
        <v>0</v>
      </c>
      <c r="Q14" s="389" t="b">
        <f t="shared" si="8"/>
        <v>0</v>
      </c>
      <c r="R14" s="408">
        <f t="shared" si="9"/>
        <v>1</v>
      </c>
    </row>
    <row r="15" spans="1:19" x14ac:dyDescent="0.2">
      <c r="A15" s="46">
        <v>6</v>
      </c>
      <c r="B15" s="7"/>
      <c r="C15" s="7"/>
      <c r="D15" s="7"/>
      <c r="E15" s="228"/>
      <c r="F15" s="228"/>
      <c r="G15" s="228"/>
      <c r="H15" s="228"/>
      <c r="I15" s="19" t="str">
        <f t="shared" si="2"/>
        <v/>
      </c>
      <c r="J15" s="406">
        <f t="shared" si="3"/>
        <v>0</v>
      </c>
      <c r="K15" s="407">
        <f t="shared" si="4"/>
        <v>0</v>
      </c>
      <c r="L15" s="407">
        <f t="shared" si="10"/>
        <v>0</v>
      </c>
      <c r="M15" s="407">
        <f t="shared" si="11"/>
        <v>0</v>
      </c>
      <c r="N15" s="406">
        <f t="shared" si="5"/>
        <v>0</v>
      </c>
      <c r="O15" s="406">
        <f t="shared" si="6"/>
        <v>0</v>
      </c>
      <c r="P15" s="406">
        <f t="shared" si="7"/>
        <v>0</v>
      </c>
      <c r="Q15" s="389" t="b">
        <f t="shared" si="8"/>
        <v>0</v>
      </c>
      <c r="R15" s="408">
        <f t="shared" si="9"/>
        <v>1</v>
      </c>
    </row>
    <row r="16" spans="1:19" x14ac:dyDescent="0.2">
      <c r="A16" s="46">
        <v>7</v>
      </c>
      <c r="B16" s="7"/>
      <c r="C16" s="7"/>
      <c r="D16" s="7"/>
      <c r="E16" s="228"/>
      <c r="F16" s="228"/>
      <c r="G16" s="228"/>
      <c r="H16" s="228"/>
      <c r="I16" s="19" t="str">
        <f t="shared" si="2"/>
        <v/>
      </c>
      <c r="J16" s="406">
        <f t="shared" si="3"/>
        <v>0</v>
      </c>
      <c r="K16" s="407">
        <f t="shared" si="4"/>
        <v>0</v>
      </c>
      <c r="L16" s="407">
        <f t="shared" si="10"/>
        <v>0</v>
      </c>
      <c r="M16" s="407">
        <f t="shared" si="11"/>
        <v>0</v>
      </c>
      <c r="N16" s="406">
        <f t="shared" si="5"/>
        <v>0</v>
      </c>
      <c r="O16" s="406">
        <f t="shared" si="6"/>
        <v>0</v>
      </c>
      <c r="P16" s="406">
        <f t="shared" si="7"/>
        <v>0</v>
      </c>
      <c r="Q16" s="389" t="b">
        <f t="shared" si="8"/>
        <v>0</v>
      </c>
      <c r="R16" s="408">
        <f t="shared" si="9"/>
        <v>1</v>
      </c>
    </row>
    <row r="17" spans="1:18" x14ac:dyDescent="0.2">
      <c r="A17" s="46">
        <v>8</v>
      </c>
      <c r="B17" s="7"/>
      <c r="C17" s="7"/>
      <c r="D17" s="7"/>
      <c r="E17" s="228"/>
      <c r="F17" s="228"/>
      <c r="G17" s="228"/>
      <c r="H17" s="228"/>
      <c r="I17" s="19" t="str">
        <f t="shared" si="2"/>
        <v/>
      </c>
      <c r="J17" s="406">
        <f t="shared" si="3"/>
        <v>0</v>
      </c>
      <c r="K17" s="407">
        <f t="shared" si="4"/>
        <v>0</v>
      </c>
      <c r="L17" s="407">
        <f t="shared" si="10"/>
        <v>0</v>
      </c>
      <c r="M17" s="407">
        <f t="shared" si="11"/>
        <v>0</v>
      </c>
      <c r="N17" s="406">
        <f t="shared" si="5"/>
        <v>0</v>
      </c>
      <c r="O17" s="406">
        <f t="shared" si="6"/>
        <v>0</v>
      </c>
      <c r="P17" s="406">
        <f t="shared" si="7"/>
        <v>0</v>
      </c>
      <c r="Q17" s="389" t="b">
        <f t="shared" si="8"/>
        <v>0</v>
      </c>
      <c r="R17" s="408">
        <f t="shared" si="9"/>
        <v>1</v>
      </c>
    </row>
    <row r="18" spans="1:18" x14ac:dyDescent="0.2">
      <c r="A18" s="46">
        <v>9</v>
      </c>
      <c r="B18" s="7"/>
      <c r="C18" s="7"/>
      <c r="D18" s="7"/>
      <c r="E18" s="228"/>
      <c r="F18" s="228"/>
      <c r="G18" s="228"/>
      <c r="H18" s="228"/>
      <c r="I18" s="19" t="str">
        <f t="shared" si="2"/>
        <v/>
      </c>
      <c r="J18" s="406">
        <f t="shared" si="3"/>
        <v>0</v>
      </c>
      <c r="K18" s="407">
        <f t="shared" si="4"/>
        <v>0</v>
      </c>
      <c r="L18" s="407">
        <f t="shared" si="10"/>
        <v>0</v>
      </c>
      <c r="M18" s="407">
        <f t="shared" si="11"/>
        <v>0</v>
      </c>
      <c r="N18" s="406">
        <f t="shared" si="5"/>
        <v>0</v>
      </c>
      <c r="O18" s="406">
        <f t="shared" si="6"/>
        <v>0</v>
      </c>
      <c r="P18" s="406">
        <f t="shared" si="7"/>
        <v>0</v>
      </c>
      <c r="Q18" s="389" t="b">
        <f t="shared" si="8"/>
        <v>0</v>
      </c>
      <c r="R18" s="408">
        <f t="shared" si="9"/>
        <v>1</v>
      </c>
    </row>
    <row r="19" spans="1:18" x14ac:dyDescent="0.2">
      <c r="A19" s="46">
        <v>10</v>
      </c>
      <c r="B19" s="7"/>
      <c r="C19" s="7"/>
      <c r="D19" s="7"/>
      <c r="E19" s="228"/>
      <c r="F19" s="228"/>
      <c r="G19" s="228"/>
      <c r="H19" s="228"/>
      <c r="I19" s="19" t="str">
        <f t="shared" si="2"/>
        <v/>
      </c>
      <c r="J19" s="406">
        <f t="shared" si="3"/>
        <v>0</v>
      </c>
      <c r="K19" s="407">
        <f t="shared" si="4"/>
        <v>0</v>
      </c>
      <c r="L19" s="407">
        <f t="shared" si="10"/>
        <v>0</v>
      </c>
      <c r="M19" s="407">
        <f t="shared" si="11"/>
        <v>0</v>
      </c>
      <c r="N19" s="406">
        <f t="shared" si="5"/>
        <v>0</v>
      </c>
      <c r="O19" s="406">
        <f t="shared" si="6"/>
        <v>0</v>
      </c>
      <c r="P19" s="406">
        <f t="shared" si="7"/>
        <v>0</v>
      </c>
      <c r="Q19" s="389" t="b">
        <f t="shared" si="8"/>
        <v>0</v>
      </c>
      <c r="R19" s="408">
        <f t="shared" si="9"/>
        <v>1</v>
      </c>
    </row>
    <row r="20" spans="1:18" x14ac:dyDescent="0.2">
      <c r="A20" s="46">
        <v>11</v>
      </c>
      <c r="B20" s="7"/>
      <c r="C20" s="7"/>
      <c r="D20" s="7"/>
      <c r="E20" s="228"/>
      <c r="F20" s="228"/>
      <c r="G20" s="228"/>
      <c r="H20" s="228"/>
      <c r="I20" s="19" t="str">
        <f t="shared" si="2"/>
        <v/>
      </c>
      <c r="J20" s="406">
        <f t="shared" si="3"/>
        <v>0</v>
      </c>
      <c r="K20" s="407">
        <f t="shared" si="4"/>
        <v>0</v>
      </c>
      <c r="L20" s="407">
        <f t="shared" si="10"/>
        <v>0</v>
      </c>
      <c r="M20" s="407">
        <f t="shared" si="11"/>
        <v>0</v>
      </c>
      <c r="N20" s="406">
        <f t="shared" si="5"/>
        <v>0</v>
      </c>
      <c r="O20" s="406">
        <f t="shared" si="6"/>
        <v>0</v>
      </c>
      <c r="P20" s="406">
        <f t="shared" si="7"/>
        <v>0</v>
      </c>
      <c r="Q20" s="389" t="b">
        <f t="shared" si="8"/>
        <v>0</v>
      </c>
      <c r="R20" s="408">
        <f t="shared" si="9"/>
        <v>1</v>
      </c>
    </row>
    <row r="21" spans="1:18" x14ac:dyDescent="0.2">
      <c r="A21" s="46">
        <v>12</v>
      </c>
      <c r="B21" s="7"/>
      <c r="C21" s="7"/>
      <c r="D21" s="7"/>
      <c r="E21" s="228"/>
      <c r="F21" s="228"/>
      <c r="G21" s="228"/>
      <c r="H21" s="228"/>
      <c r="I21" s="19" t="str">
        <f t="shared" si="2"/>
        <v/>
      </c>
      <c r="J21" s="406">
        <f t="shared" si="3"/>
        <v>0</v>
      </c>
      <c r="K21" s="407">
        <f t="shared" si="4"/>
        <v>0</v>
      </c>
      <c r="L21" s="407">
        <f t="shared" si="10"/>
        <v>0</v>
      </c>
      <c r="M21" s="407">
        <f t="shared" si="11"/>
        <v>0</v>
      </c>
      <c r="N21" s="406">
        <f t="shared" si="5"/>
        <v>0</v>
      </c>
      <c r="O21" s="406">
        <f t="shared" si="6"/>
        <v>0</v>
      </c>
      <c r="P21" s="406">
        <f t="shared" si="7"/>
        <v>0</v>
      </c>
      <c r="Q21" s="389" t="b">
        <f t="shared" si="8"/>
        <v>0</v>
      </c>
      <c r="R21" s="408">
        <f t="shared" si="9"/>
        <v>1</v>
      </c>
    </row>
    <row r="22" spans="1:18" x14ac:dyDescent="0.2">
      <c r="A22" s="46">
        <v>13</v>
      </c>
      <c r="B22" s="7"/>
      <c r="C22" s="7"/>
      <c r="D22" s="7"/>
      <c r="E22" s="228"/>
      <c r="F22" s="228"/>
      <c r="G22" s="228"/>
      <c r="H22" s="228"/>
      <c r="I22" s="19" t="str">
        <f t="shared" si="2"/>
        <v/>
      </c>
      <c r="J22" s="406">
        <f t="shared" si="3"/>
        <v>0</v>
      </c>
      <c r="K22" s="407">
        <f t="shared" si="4"/>
        <v>0</v>
      </c>
      <c r="L22" s="407">
        <f t="shared" si="10"/>
        <v>0</v>
      </c>
      <c r="M22" s="407">
        <f t="shared" si="11"/>
        <v>0</v>
      </c>
      <c r="N22" s="406">
        <f t="shared" si="5"/>
        <v>0</v>
      </c>
      <c r="O22" s="406">
        <f t="shared" si="6"/>
        <v>0</v>
      </c>
      <c r="P22" s="406">
        <f t="shared" si="7"/>
        <v>0</v>
      </c>
      <c r="Q22" s="389" t="b">
        <f t="shared" si="8"/>
        <v>0</v>
      </c>
      <c r="R22" s="408">
        <f t="shared" si="9"/>
        <v>1</v>
      </c>
    </row>
    <row r="23" spans="1:18" x14ac:dyDescent="0.2">
      <c r="A23" s="46">
        <v>14</v>
      </c>
      <c r="B23" s="7"/>
      <c r="C23" s="7"/>
      <c r="D23" s="7"/>
      <c r="E23" s="228"/>
      <c r="F23" s="228"/>
      <c r="G23" s="228"/>
      <c r="H23" s="228"/>
      <c r="I23" s="19" t="str">
        <f t="shared" si="2"/>
        <v/>
      </c>
      <c r="J23" s="406">
        <f t="shared" si="3"/>
        <v>0</v>
      </c>
      <c r="K23" s="407">
        <f t="shared" si="4"/>
        <v>0</v>
      </c>
      <c r="L23" s="407">
        <f t="shared" si="10"/>
        <v>0</v>
      </c>
      <c r="M23" s="407">
        <f t="shared" si="11"/>
        <v>0</v>
      </c>
      <c r="N23" s="406">
        <f t="shared" si="5"/>
        <v>0</v>
      </c>
      <c r="O23" s="406">
        <f t="shared" si="6"/>
        <v>0</v>
      </c>
      <c r="P23" s="406">
        <f t="shared" si="7"/>
        <v>0</v>
      </c>
      <c r="Q23" s="389" t="b">
        <f t="shared" si="8"/>
        <v>0</v>
      </c>
      <c r="R23" s="408">
        <f t="shared" si="9"/>
        <v>1</v>
      </c>
    </row>
    <row r="24" spans="1:18" x14ac:dyDescent="0.2">
      <c r="A24" s="46">
        <v>15</v>
      </c>
      <c r="B24" s="7"/>
      <c r="C24" s="7"/>
      <c r="D24" s="7"/>
      <c r="E24" s="228"/>
      <c r="F24" s="228"/>
      <c r="G24" s="228"/>
      <c r="H24" s="228"/>
      <c r="I24" s="19" t="str">
        <f t="shared" si="2"/>
        <v/>
      </c>
      <c r="J24" s="406">
        <f t="shared" si="3"/>
        <v>0</v>
      </c>
      <c r="K24" s="407">
        <f t="shared" si="4"/>
        <v>0</v>
      </c>
      <c r="L24" s="407">
        <f t="shared" si="10"/>
        <v>0</v>
      </c>
      <c r="M24" s="407">
        <f t="shared" si="11"/>
        <v>0</v>
      </c>
      <c r="N24" s="406">
        <f t="shared" si="5"/>
        <v>0</v>
      </c>
      <c r="O24" s="406">
        <f t="shared" si="6"/>
        <v>0</v>
      </c>
      <c r="P24" s="406">
        <f t="shared" si="7"/>
        <v>0</v>
      </c>
      <c r="Q24" s="389" t="b">
        <f t="shared" si="8"/>
        <v>0</v>
      </c>
      <c r="R24" s="408">
        <f t="shared" si="9"/>
        <v>1</v>
      </c>
    </row>
    <row r="25" spans="1:18" x14ac:dyDescent="0.2">
      <c r="A25" s="46">
        <v>16</v>
      </c>
      <c r="B25" s="7"/>
      <c r="C25" s="7"/>
      <c r="D25" s="7"/>
      <c r="E25" s="228"/>
      <c r="F25" s="228"/>
      <c r="G25" s="228"/>
      <c r="H25" s="228"/>
      <c r="I25" s="19" t="str">
        <f t="shared" si="2"/>
        <v/>
      </c>
      <c r="J25" s="406">
        <f t="shared" si="3"/>
        <v>0</v>
      </c>
      <c r="K25" s="407">
        <f t="shared" si="4"/>
        <v>0</v>
      </c>
      <c r="L25" s="407">
        <f t="shared" si="10"/>
        <v>0</v>
      </c>
      <c r="M25" s="407">
        <f t="shared" si="11"/>
        <v>0</v>
      </c>
      <c r="N25" s="406">
        <f t="shared" si="5"/>
        <v>0</v>
      </c>
      <c r="O25" s="406">
        <f t="shared" si="6"/>
        <v>0</v>
      </c>
      <c r="P25" s="406">
        <f t="shared" si="7"/>
        <v>0</v>
      </c>
      <c r="Q25" s="389" t="b">
        <f t="shared" si="8"/>
        <v>0</v>
      </c>
      <c r="R25" s="408">
        <f t="shared" si="9"/>
        <v>1</v>
      </c>
    </row>
    <row r="26" spans="1:18" x14ac:dyDescent="0.2">
      <c r="A26" s="46">
        <v>17</v>
      </c>
      <c r="B26" s="7"/>
      <c r="C26" s="7"/>
      <c r="D26" s="7"/>
      <c r="E26" s="228"/>
      <c r="F26" s="228"/>
      <c r="G26" s="228"/>
      <c r="H26" s="228"/>
      <c r="I26" s="19" t="str">
        <f t="shared" si="2"/>
        <v/>
      </c>
      <c r="J26" s="406">
        <f t="shared" si="3"/>
        <v>0</v>
      </c>
      <c r="K26" s="407">
        <f t="shared" si="4"/>
        <v>0</v>
      </c>
      <c r="L26" s="407">
        <f t="shared" si="10"/>
        <v>0</v>
      </c>
      <c r="M26" s="407">
        <f t="shared" si="11"/>
        <v>0</v>
      </c>
      <c r="N26" s="406">
        <f t="shared" si="5"/>
        <v>0</v>
      </c>
      <c r="O26" s="406">
        <f t="shared" si="6"/>
        <v>0</v>
      </c>
      <c r="P26" s="406">
        <f t="shared" si="7"/>
        <v>0</v>
      </c>
      <c r="Q26" s="389" t="b">
        <f t="shared" si="8"/>
        <v>0</v>
      </c>
      <c r="R26" s="408">
        <f t="shared" si="9"/>
        <v>1</v>
      </c>
    </row>
    <row r="27" spans="1:18" x14ac:dyDescent="0.2">
      <c r="A27" s="46">
        <v>18</v>
      </c>
      <c r="B27" s="7"/>
      <c r="C27" s="7"/>
      <c r="D27" s="7"/>
      <c r="E27" s="228"/>
      <c r="F27" s="228"/>
      <c r="G27" s="228"/>
      <c r="H27" s="228"/>
      <c r="I27" s="19" t="str">
        <f t="shared" si="2"/>
        <v/>
      </c>
      <c r="J27" s="406">
        <f t="shared" si="3"/>
        <v>0</v>
      </c>
      <c r="K27" s="407">
        <f t="shared" si="4"/>
        <v>0</v>
      </c>
      <c r="L27" s="407">
        <f t="shared" si="10"/>
        <v>0</v>
      </c>
      <c r="M27" s="407">
        <f t="shared" si="11"/>
        <v>0</v>
      </c>
      <c r="N27" s="406">
        <f t="shared" si="5"/>
        <v>0</v>
      </c>
      <c r="O27" s="406">
        <f t="shared" si="6"/>
        <v>0</v>
      </c>
      <c r="P27" s="406">
        <f t="shared" si="7"/>
        <v>0</v>
      </c>
      <c r="Q27" s="389" t="b">
        <f t="shared" si="8"/>
        <v>0</v>
      </c>
      <c r="R27" s="408">
        <f t="shared" si="9"/>
        <v>1</v>
      </c>
    </row>
    <row r="28" spans="1:18" x14ac:dyDescent="0.2">
      <c r="A28" s="46">
        <v>19</v>
      </c>
      <c r="B28" s="7"/>
      <c r="C28" s="7"/>
      <c r="D28" s="7"/>
      <c r="E28" s="228"/>
      <c r="F28" s="228"/>
      <c r="G28" s="228"/>
      <c r="H28" s="228"/>
      <c r="I28" s="19" t="str">
        <f t="shared" si="2"/>
        <v/>
      </c>
      <c r="J28" s="406">
        <f t="shared" si="3"/>
        <v>0</v>
      </c>
      <c r="K28" s="407">
        <f t="shared" si="4"/>
        <v>0</v>
      </c>
      <c r="L28" s="407">
        <f t="shared" si="10"/>
        <v>0</v>
      </c>
      <c r="M28" s="407">
        <f t="shared" si="11"/>
        <v>0</v>
      </c>
      <c r="N28" s="406">
        <f t="shared" si="5"/>
        <v>0</v>
      </c>
      <c r="O28" s="406">
        <f t="shared" si="6"/>
        <v>0</v>
      </c>
      <c r="P28" s="406">
        <f t="shared" si="7"/>
        <v>0</v>
      </c>
      <c r="Q28" s="389" t="b">
        <f t="shared" si="8"/>
        <v>0</v>
      </c>
      <c r="R28" s="408">
        <f t="shared" si="9"/>
        <v>1</v>
      </c>
    </row>
    <row r="29" spans="1:18" x14ac:dyDescent="0.2">
      <c r="A29" s="46">
        <v>20</v>
      </c>
      <c r="B29" s="7"/>
      <c r="C29" s="7"/>
      <c r="D29" s="7"/>
      <c r="E29" s="228"/>
      <c r="F29" s="228"/>
      <c r="G29" s="228"/>
      <c r="H29" s="228"/>
      <c r="I29" s="19" t="str">
        <f t="shared" si="2"/>
        <v/>
      </c>
      <c r="J29" s="406">
        <f t="shared" si="3"/>
        <v>0</v>
      </c>
      <c r="K29" s="407">
        <f t="shared" si="4"/>
        <v>0</v>
      </c>
      <c r="L29" s="407">
        <f t="shared" si="10"/>
        <v>0</v>
      </c>
      <c r="M29" s="407">
        <f t="shared" si="11"/>
        <v>0</v>
      </c>
      <c r="N29" s="406">
        <f t="shared" si="5"/>
        <v>0</v>
      </c>
      <c r="O29" s="406">
        <f t="shared" si="6"/>
        <v>0</v>
      </c>
      <c r="P29" s="406">
        <f t="shared" si="7"/>
        <v>0</v>
      </c>
      <c r="Q29" s="389" t="b">
        <f t="shared" si="8"/>
        <v>0</v>
      </c>
      <c r="R29" s="408">
        <f t="shared" si="9"/>
        <v>1</v>
      </c>
    </row>
    <row r="30" spans="1:18" x14ac:dyDescent="0.2">
      <c r="A30" s="46">
        <v>21</v>
      </c>
      <c r="B30" s="7"/>
      <c r="C30" s="7"/>
      <c r="D30" s="7"/>
      <c r="E30" s="228"/>
      <c r="F30" s="228"/>
      <c r="G30" s="228"/>
      <c r="H30" s="228"/>
      <c r="I30" s="19" t="str">
        <f t="shared" si="2"/>
        <v/>
      </c>
      <c r="J30" s="406">
        <f t="shared" si="3"/>
        <v>0</v>
      </c>
      <c r="K30" s="407">
        <f t="shared" si="4"/>
        <v>0</v>
      </c>
      <c r="L30" s="407">
        <f t="shared" si="10"/>
        <v>0</v>
      </c>
      <c r="M30" s="407">
        <f t="shared" si="11"/>
        <v>0</v>
      </c>
      <c r="N30" s="406">
        <f t="shared" si="5"/>
        <v>0</v>
      </c>
      <c r="O30" s="406">
        <f t="shared" si="6"/>
        <v>0</v>
      </c>
      <c r="P30" s="406">
        <f t="shared" si="7"/>
        <v>0</v>
      </c>
      <c r="Q30" s="389" t="b">
        <f t="shared" si="8"/>
        <v>0</v>
      </c>
      <c r="R30" s="408">
        <f t="shared" si="9"/>
        <v>1</v>
      </c>
    </row>
    <row r="31" spans="1:18" x14ac:dyDescent="0.2">
      <c r="A31" s="46">
        <v>22</v>
      </c>
      <c r="B31" s="7"/>
      <c r="C31" s="7"/>
      <c r="D31" s="7"/>
      <c r="E31" s="228"/>
      <c r="F31" s="228"/>
      <c r="G31" s="228"/>
      <c r="H31" s="228"/>
      <c r="I31" s="19" t="str">
        <f t="shared" si="2"/>
        <v/>
      </c>
      <c r="J31" s="406">
        <f t="shared" si="3"/>
        <v>0</v>
      </c>
      <c r="K31" s="407">
        <f t="shared" si="4"/>
        <v>0</v>
      </c>
      <c r="L31" s="407">
        <f t="shared" si="10"/>
        <v>0</v>
      </c>
      <c r="M31" s="407">
        <f t="shared" si="11"/>
        <v>0</v>
      </c>
      <c r="N31" s="406">
        <f t="shared" si="5"/>
        <v>0</v>
      </c>
      <c r="O31" s="406">
        <f t="shared" si="6"/>
        <v>0</v>
      </c>
      <c r="P31" s="406">
        <f t="shared" si="7"/>
        <v>0</v>
      </c>
      <c r="Q31" s="389" t="b">
        <f t="shared" si="8"/>
        <v>0</v>
      </c>
      <c r="R31" s="408">
        <f t="shared" si="9"/>
        <v>1</v>
      </c>
    </row>
    <row r="32" spans="1:18" x14ac:dyDescent="0.2">
      <c r="A32" s="46">
        <v>23</v>
      </c>
      <c r="B32" s="7"/>
      <c r="C32" s="7"/>
      <c r="D32" s="7"/>
      <c r="E32" s="228"/>
      <c r="F32" s="228"/>
      <c r="G32" s="228"/>
      <c r="H32" s="228"/>
      <c r="I32" s="19" t="str">
        <f t="shared" si="2"/>
        <v/>
      </c>
      <c r="J32" s="406">
        <f t="shared" si="3"/>
        <v>0</v>
      </c>
      <c r="K32" s="407">
        <f t="shared" si="4"/>
        <v>0</v>
      </c>
      <c r="L32" s="407">
        <f t="shared" si="10"/>
        <v>0</v>
      </c>
      <c r="M32" s="407">
        <f t="shared" si="11"/>
        <v>0</v>
      </c>
      <c r="N32" s="406">
        <f t="shared" si="5"/>
        <v>0</v>
      </c>
      <c r="O32" s="406">
        <f t="shared" si="6"/>
        <v>0</v>
      </c>
      <c r="P32" s="406">
        <f t="shared" si="7"/>
        <v>0</v>
      </c>
      <c r="Q32" s="389" t="b">
        <f t="shared" si="8"/>
        <v>0</v>
      </c>
      <c r="R32" s="408">
        <f t="shared" si="9"/>
        <v>1</v>
      </c>
    </row>
    <row r="33" spans="1:18" x14ac:dyDescent="0.2">
      <c r="A33" s="46">
        <v>24</v>
      </c>
      <c r="B33" s="7"/>
      <c r="C33" s="7"/>
      <c r="D33" s="7"/>
      <c r="E33" s="228"/>
      <c r="F33" s="228"/>
      <c r="G33" s="228"/>
      <c r="H33" s="228"/>
      <c r="I33" s="19" t="str">
        <f t="shared" si="2"/>
        <v/>
      </c>
      <c r="J33" s="406">
        <f t="shared" si="3"/>
        <v>0</v>
      </c>
      <c r="K33" s="407">
        <f t="shared" si="4"/>
        <v>0</v>
      </c>
      <c r="L33" s="407">
        <f t="shared" si="10"/>
        <v>0</v>
      </c>
      <c r="M33" s="407">
        <f t="shared" si="11"/>
        <v>0</v>
      </c>
      <c r="N33" s="406">
        <f t="shared" si="5"/>
        <v>0</v>
      </c>
      <c r="O33" s="406">
        <f t="shared" si="6"/>
        <v>0</v>
      </c>
      <c r="P33" s="406">
        <f t="shared" si="7"/>
        <v>0</v>
      </c>
      <c r="Q33" s="389" t="b">
        <f t="shared" si="8"/>
        <v>0</v>
      </c>
      <c r="R33" s="408">
        <f t="shared" si="9"/>
        <v>1</v>
      </c>
    </row>
    <row r="34" spans="1:18" x14ac:dyDescent="0.2">
      <c r="A34" s="46">
        <v>25</v>
      </c>
      <c r="B34" s="7"/>
      <c r="C34" s="7"/>
      <c r="D34" s="7"/>
      <c r="E34" s="228"/>
      <c r="F34" s="228"/>
      <c r="G34" s="228"/>
      <c r="H34" s="228"/>
      <c r="I34" s="19" t="str">
        <f t="shared" si="2"/>
        <v/>
      </c>
      <c r="J34" s="406">
        <f t="shared" si="3"/>
        <v>0</v>
      </c>
      <c r="K34" s="407">
        <f t="shared" si="4"/>
        <v>0</v>
      </c>
      <c r="L34" s="407">
        <f t="shared" si="10"/>
        <v>0</v>
      </c>
      <c r="M34" s="407">
        <f t="shared" si="11"/>
        <v>0</v>
      </c>
      <c r="N34" s="406">
        <f t="shared" si="5"/>
        <v>0</v>
      </c>
      <c r="O34" s="406">
        <f t="shared" si="6"/>
        <v>0</v>
      </c>
      <c r="P34" s="406">
        <f t="shared" si="7"/>
        <v>0</v>
      </c>
      <c r="Q34" s="389" t="b">
        <f t="shared" si="8"/>
        <v>0</v>
      </c>
      <c r="R34" s="408">
        <f t="shared" si="9"/>
        <v>1</v>
      </c>
    </row>
    <row r="35" spans="1:18" x14ac:dyDescent="0.2">
      <c r="A35" s="46">
        <v>26</v>
      </c>
      <c r="B35" s="7"/>
      <c r="C35" s="7"/>
      <c r="D35" s="7"/>
      <c r="E35" s="228"/>
      <c r="F35" s="228"/>
      <c r="G35" s="228"/>
      <c r="H35" s="228"/>
      <c r="I35" s="19" t="str">
        <f t="shared" si="2"/>
        <v/>
      </c>
      <c r="J35" s="406">
        <f t="shared" si="3"/>
        <v>0</v>
      </c>
      <c r="K35" s="407">
        <f t="shared" si="4"/>
        <v>0</v>
      </c>
      <c r="L35" s="407">
        <f t="shared" si="10"/>
        <v>0</v>
      </c>
      <c r="M35" s="407">
        <f t="shared" si="11"/>
        <v>0</v>
      </c>
      <c r="N35" s="406">
        <f t="shared" si="5"/>
        <v>0</v>
      </c>
      <c r="O35" s="406">
        <f t="shared" si="6"/>
        <v>0</v>
      </c>
      <c r="P35" s="406">
        <f t="shared" si="7"/>
        <v>0</v>
      </c>
      <c r="Q35" s="389" t="b">
        <f t="shared" si="8"/>
        <v>0</v>
      </c>
      <c r="R35" s="408">
        <f t="shared" si="9"/>
        <v>1</v>
      </c>
    </row>
    <row r="36" spans="1:18" x14ac:dyDescent="0.2">
      <c r="A36" s="46">
        <v>27</v>
      </c>
      <c r="B36" s="7"/>
      <c r="C36" s="7"/>
      <c r="D36" s="7"/>
      <c r="E36" s="228"/>
      <c r="F36" s="228"/>
      <c r="G36" s="228"/>
      <c r="H36" s="228"/>
      <c r="I36" s="19" t="str">
        <f t="shared" si="2"/>
        <v/>
      </c>
      <c r="J36" s="406">
        <f t="shared" si="3"/>
        <v>0</v>
      </c>
      <c r="K36" s="407">
        <f t="shared" si="4"/>
        <v>0</v>
      </c>
      <c r="L36" s="407">
        <f t="shared" si="10"/>
        <v>0</v>
      </c>
      <c r="M36" s="407">
        <f t="shared" si="11"/>
        <v>0</v>
      </c>
      <c r="N36" s="406">
        <f t="shared" si="5"/>
        <v>0</v>
      </c>
      <c r="O36" s="406">
        <f t="shared" si="6"/>
        <v>0</v>
      </c>
      <c r="P36" s="406">
        <f t="shared" si="7"/>
        <v>0</v>
      </c>
      <c r="Q36" s="389" t="b">
        <f t="shared" si="8"/>
        <v>0</v>
      </c>
      <c r="R36" s="408">
        <f t="shared" si="9"/>
        <v>1</v>
      </c>
    </row>
    <row r="37" spans="1:18" x14ac:dyDescent="0.2">
      <c r="A37" s="46">
        <v>28</v>
      </c>
      <c r="B37" s="7"/>
      <c r="C37" s="7"/>
      <c r="D37" s="7"/>
      <c r="E37" s="228"/>
      <c r="F37" s="228"/>
      <c r="G37" s="228"/>
      <c r="H37" s="228"/>
      <c r="I37" s="19" t="str">
        <f t="shared" si="2"/>
        <v/>
      </c>
      <c r="J37" s="406">
        <f t="shared" si="3"/>
        <v>0</v>
      </c>
      <c r="K37" s="407">
        <f t="shared" si="4"/>
        <v>0</v>
      </c>
      <c r="L37" s="407">
        <f t="shared" si="10"/>
        <v>0</v>
      </c>
      <c r="M37" s="407">
        <f t="shared" si="11"/>
        <v>0</v>
      </c>
      <c r="N37" s="406">
        <f t="shared" si="5"/>
        <v>0</v>
      </c>
      <c r="O37" s="406">
        <f t="shared" si="6"/>
        <v>0</v>
      </c>
      <c r="P37" s="406">
        <f t="shared" si="7"/>
        <v>0</v>
      </c>
      <c r="Q37" s="389" t="b">
        <f t="shared" si="8"/>
        <v>0</v>
      </c>
      <c r="R37" s="408">
        <f t="shared" si="9"/>
        <v>1</v>
      </c>
    </row>
    <row r="38" spans="1:18" x14ac:dyDescent="0.2">
      <c r="A38" s="46">
        <v>29</v>
      </c>
      <c r="B38" s="7"/>
      <c r="C38" s="7"/>
      <c r="D38" s="7"/>
      <c r="E38" s="228"/>
      <c r="F38" s="228"/>
      <c r="G38" s="228"/>
      <c r="H38" s="228"/>
      <c r="I38" s="19" t="str">
        <f t="shared" si="2"/>
        <v/>
      </c>
      <c r="J38" s="406">
        <f t="shared" si="3"/>
        <v>0</v>
      </c>
      <c r="K38" s="407">
        <f t="shared" si="4"/>
        <v>0</v>
      </c>
      <c r="L38" s="407">
        <f t="shared" si="10"/>
        <v>0</v>
      </c>
      <c r="M38" s="407">
        <f t="shared" si="11"/>
        <v>0</v>
      </c>
      <c r="N38" s="406">
        <f t="shared" si="5"/>
        <v>0</v>
      </c>
      <c r="O38" s="406">
        <f t="shared" si="6"/>
        <v>0</v>
      </c>
      <c r="P38" s="406">
        <f t="shared" si="7"/>
        <v>0</v>
      </c>
      <c r="Q38" s="389" t="b">
        <f t="shared" si="8"/>
        <v>0</v>
      </c>
      <c r="R38" s="408">
        <f t="shared" si="9"/>
        <v>1</v>
      </c>
    </row>
    <row r="39" spans="1:18" x14ac:dyDescent="0.2">
      <c r="A39" s="46">
        <v>30</v>
      </c>
      <c r="B39" s="7"/>
      <c r="C39" s="7"/>
      <c r="D39" s="7"/>
      <c r="E39" s="228"/>
      <c r="F39" s="228"/>
      <c r="G39" s="228"/>
      <c r="H39" s="228"/>
      <c r="I39" s="19" t="str">
        <f t="shared" si="2"/>
        <v/>
      </c>
      <c r="J39" s="406">
        <f t="shared" si="3"/>
        <v>0</v>
      </c>
      <c r="K39" s="407">
        <f t="shared" si="4"/>
        <v>0</v>
      </c>
      <c r="L39" s="407">
        <f t="shared" si="10"/>
        <v>0</v>
      </c>
      <c r="M39" s="407">
        <f t="shared" si="11"/>
        <v>0</v>
      </c>
      <c r="N39" s="406">
        <f t="shared" si="5"/>
        <v>0</v>
      </c>
      <c r="O39" s="406">
        <f t="shared" si="6"/>
        <v>0</v>
      </c>
      <c r="P39" s="406">
        <f t="shared" si="7"/>
        <v>0</v>
      </c>
      <c r="Q39" s="389" t="b">
        <f t="shared" si="8"/>
        <v>0</v>
      </c>
      <c r="R39" s="408">
        <f t="shared" si="9"/>
        <v>1</v>
      </c>
    </row>
    <row r="40" spans="1:18" x14ac:dyDescent="0.2">
      <c r="A40" s="46">
        <v>31</v>
      </c>
      <c r="B40" s="7"/>
      <c r="C40" s="7"/>
      <c r="D40" s="7"/>
      <c r="E40" s="228"/>
      <c r="F40" s="228"/>
      <c r="G40" s="228"/>
      <c r="H40" s="228"/>
      <c r="I40" s="19" t="str">
        <f t="shared" si="2"/>
        <v/>
      </c>
      <c r="J40" s="406">
        <f t="shared" si="3"/>
        <v>0</v>
      </c>
      <c r="K40" s="407">
        <f t="shared" si="4"/>
        <v>0</v>
      </c>
      <c r="L40" s="407">
        <f t="shared" si="10"/>
        <v>0</v>
      </c>
      <c r="M40" s="407">
        <f t="shared" si="11"/>
        <v>0</v>
      </c>
      <c r="N40" s="406">
        <f t="shared" si="5"/>
        <v>0</v>
      </c>
      <c r="O40" s="406">
        <f t="shared" si="6"/>
        <v>0</v>
      </c>
      <c r="P40" s="406">
        <f t="shared" si="7"/>
        <v>0</v>
      </c>
      <c r="Q40" s="389" t="b">
        <f t="shared" si="8"/>
        <v>0</v>
      </c>
      <c r="R40" s="408">
        <f t="shared" si="9"/>
        <v>1</v>
      </c>
    </row>
    <row r="41" spans="1:18" x14ac:dyDescent="0.2">
      <c r="A41" s="46">
        <v>32</v>
      </c>
      <c r="B41" s="7"/>
      <c r="C41" s="7"/>
      <c r="D41" s="7"/>
      <c r="E41" s="228"/>
      <c r="F41" s="228"/>
      <c r="G41" s="228"/>
      <c r="H41" s="228"/>
      <c r="I41" s="19" t="str">
        <f t="shared" si="2"/>
        <v/>
      </c>
      <c r="J41" s="406">
        <f t="shared" si="3"/>
        <v>0</v>
      </c>
      <c r="K41" s="407">
        <f t="shared" si="4"/>
        <v>0</v>
      </c>
      <c r="L41" s="407">
        <f t="shared" si="10"/>
        <v>0</v>
      </c>
      <c r="M41" s="407">
        <f t="shared" si="11"/>
        <v>0</v>
      </c>
      <c r="N41" s="406">
        <f t="shared" si="5"/>
        <v>0</v>
      </c>
      <c r="O41" s="406">
        <f t="shared" si="6"/>
        <v>0</v>
      </c>
      <c r="P41" s="406">
        <f t="shared" si="7"/>
        <v>0</v>
      </c>
      <c r="Q41" s="389" t="b">
        <f t="shared" si="8"/>
        <v>0</v>
      </c>
      <c r="R41" s="408">
        <f t="shared" si="9"/>
        <v>1</v>
      </c>
    </row>
    <row r="42" spans="1:18" x14ac:dyDescent="0.2">
      <c r="A42" s="46">
        <v>33</v>
      </c>
      <c r="B42" s="7"/>
      <c r="C42" s="7"/>
      <c r="D42" s="7"/>
      <c r="E42" s="228"/>
      <c r="F42" s="228"/>
      <c r="G42" s="228"/>
      <c r="H42" s="228"/>
      <c r="I42" s="19" t="str">
        <f t="shared" si="2"/>
        <v/>
      </c>
      <c r="J42" s="406">
        <f t="shared" si="3"/>
        <v>0</v>
      </c>
      <c r="K42" s="407">
        <f t="shared" si="4"/>
        <v>0</v>
      </c>
      <c r="L42" s="407">
        <f t="shared" si="10"/>
        <v>0</v>
      </c>
      <c r="M42" s="407">
        <f t="shared" si="11"/>
        <v>0</v>
      </c>
      <c r="N42" s="406">
        <f t="shared" si="5"/>
        <v>0</v>
      </c>
      <c r="O42" s="406">
        <f t="shared" si="6"/>
        <v>0</v>
      </c>
      <c r="P42" s="406">
        <f t="shared" si="7"/>
        <v>0</v>
      </c>
      <c r="Q42" s="389" t="b">
        <f t="shared" ref="Q42:Q73" si="12">IF(nume_candidat="",FALSE,ISNUMBER(SEARCH(nume_candidat,$B42)))</f>
        <v>0</v>
      </c>
      <c r="R42" s="408">
        <f t="shared" si="9"/>
        <v>1</v>
      </c>
    </row>
    <row r="43" spans="1:18" x14ac:dyDescent="0.2">
      <c r="A43" s="46">
        <v>34</v>
      </c>
      <c r="B43" s="7"/>
      <c r="C43" s="7"/>
      <c r="D43" s="7"/>
      <c r="E43" s="228"/>
      <c r="F43" s="228"/>
      <c r="G43" s="228"/>
      <c r="H43" s="228"/>
      <c r="I43" s="19" t="str">
        <f t="shared" si="2"/>
        <v/>
      </c>
      <c r="J43" s="406">
        <f t="shared" si="3"/>
        <v>0</v>
      </c>
      <c r="K43" s="407">
        <f t="shared" si="4"/>
        <v>0</v>
      </c>
      <c r="L43" s="407">
        <f t="shared" si="10"/>
        <v>0</v>
      </c>
      <c r="M43" s="407">
        <f t="shared" si="11"/>
        <v>0</v>
      </c>
      <c r="N43" s="406">
        <f t="shared" si="5"/>
        <v>0</v>
      </c>
      <c r="O43" s="406">
        <f t="shared" si="6"/>
        <v>0</v>
      </c>
      <c r="P43" s="406">
        <f t="shared" si="7"/>
        <v>0</v>
      </c>
      <c r="Q43" s="389" t="b">
        <f t="shared" si="12"/>
        <v>0</v>
      </c>
      <c r="R43" s="408">
        <f t="shared" si="9"/>
        <v>1</v>
      </c>
    </row>
    <row r="44" spans="1:18" x14ac:dyDescent="0.2">
      <c r="A44" s="46">
        <v>35</v>
      </c>
      <c r="B44" s="7"/>
      <c r="C44" s="7"/>
      <c r="D44" s="7"/>
      <c r="E44" s="228"/>
      <c r="F44" s="228"/>
      <c r="G44" s="228"/>
      <c r="H44" s="228"/>
      <c r="I44" s="19" t="str">
        <f t="shared" si="2"/>
        <v/>
      </c>
      <c r="J44" s="406">
        <f t="shared" si="3"/>
        <v>0</v>
      </c>
      <c r="K44" s="407">
        <f t="shared" si="4"/>
        <v>0</v>
      </c>
      <c r="L44" s="407">
        <f t="shared" si="10"/>
        <v>0</v>
      </c>
      <c r="M44" s="407">
        <f t="shared" si="11"/>
        <v>0</v>
      </c>
      <c r="N44" s="406">
        <f t="shared" si="5"/>
        <v>0</v>
      </c>
      <c r="O44" s="406">
        <f t="shared" si="6"/>
        <v>0</v>
      </c>
      <c r="P44" s="406">
        <f t="shared" si="7"/>
        <v>0</v>
      </c>
      <c r="Q44" s="389" t="b">
        <f t="shared" si="12"/>
        <v>0</v>
      </c>
      <c r="R44" s="408">
        <f t="shared" si="9"/>
        <v>1</v>
      </c>
    </row>
    <row r="45" spans="1:18" x14ac:dyDescent="0.2">
      <c r="A45" s="46">
        <v>36</v>
      </c>
      <c r="B45" s="7"/>
      <c r="C45" s="7"/>
      <c r="D45" s="7"/>
      <c r="E45" s="228"/>
      <c r="F45" s="228"/>
      <c r="G45" s="228"/>
      <c r="H45" s="228"/>
      <c r="I45" s="19" t="str">
        <f t="shared" si="2"/>
        <v/>
      </c>
      <c r="J45" s="406">
        <f t="shared" si="3"/>
        <v>0</v>
      </c>
      <c r="K45" s="407">
        <f t="shared" si="4"/>
        <v>0</v>
      </c>
      <c r="L45" s="407">
        <f t="shared" si="10"/>
        <v>0</v>
      </c>
      <c r="M45" s="407">
        <f t="shared" si="11"/>
        <v>0</v>
      </c>
      <c r="N45" s="406">
        <f t="shared" si="5"/>
        <v>0</v>
      </c>
      <c r="O45" s="406">
        <f t="shared" si="6"/>
        <v>0</v>
      </c>
      <c r="P45" s="406">
        <f t="shared" si="7"/>
        <v>0</v>
      </c>
      <c r="Q45" s="389" t="b">
        <f t="shared" si="12"/>
        <v>0</v>
      </c>
      <c r="R45" s="408">
        <f t="shared" si="9"/>
        <v>1</v>
      </c>
    </row>
    <row r="46" spans="1:18" x14ac:dyDescent="0.2">
      <c r="A46" s="46">
        <v>37</v>
      </c>
      <c r="B46" s="7"/>
      <c r="C46" s="7"/>
      <c r="D46" s="7"/>
      <c r="E46" s="228"/>
      <c r="F46" s="228"/>
      <c r="G46" s="228"/>
      <c r="H46" s="228"/>
      <c r="I46" s="19" t="str">
        <f t="shared" si="2"/>
        <v/>
      </c>
      <c r="J46" s="406">
        <f t="shared" si="3"/>
        <v>0</v>
      </c>
      <c r="K46" s="407">
        <f t="shared" si="4"/>
        <v>0</v>
      </c>
      <c r="L46" s="407">
        <f t="shared" si="10"/>
        <v>0</v>
      </c>
      <c r="M46" s="407">
        <f t="shared" si="11"/>
        <v>0</v>
      </c>
      <c r="N46" s="406">
        <f t="shared" si="5"/>
        <v>0</v>
      </c>
      <c r="O46" s="406">
        <f t="shared" si="6"/>
        <v>0</v>
      </c>
      <c r="P46" s="406">
        <f t="shared" si="7"/>
        <v>0</v>
      </c>
      <c r="Q46" s="389" t="b">
        <f t="shared" si="12"/>
        <v>0</v>
      </c>
      <c r="R46" s="408">
        <f t="shared" si="9"/>
        <v>1</v>
      </c>
    </row>
    <row r="47" spans="1:18" x14ac:dyDescent="0.2">
      <c r="A47" s="46">
        <v>38</v>
      </c>
      <c r="B47" s="7"/>
      <c r="C47" s="7"/>
      <c r="D47" s="7"/>
      <c r="E47" s="228"/>
      <c r="F47" s="228"/>
      <c r="G47" s="228"/>
      <c r="H47" s="228"/>
      <c r="I47" s="19" t="str">
        <f t="shared" si="2"/>
        <v/>
      </c>
      <c r="J47" s="406">
        <f t="shared" si="3"/>
        <v>0</v>
      </c>
      <c r="K47" s="407">
        <f t="shared" si="4"/>
        <v>0</v>
      </c>
      <c r="L47" s="407">
        <f t="shared" si="10"/>
        <v>0</v>
      </c>
      <c r="M47" s="407">
        <f t="shared" si="11"/>
        <v>0</v>
      </c>
      <c r="N47" s="406">
        <f t="shared" si="5"/>
        <v>0</v>
      </c>
      <c r="O47" s="406">
        <f t="shared" si="6"/>
        <v>0</v>
      </c>
      <c r="P47" s="406">
        <f t="shared" si="7"/>
        <v>0</v>
      </c>
      <c r="Q47" s="389" t="b">
        <f t="shared" si="12"/>
        <v>0</v>
      </c>
      <c r="R47" s="408">
        <f t="shared" si="9"/>
        <v>1</v>
      </c>
    </row>
    <row r="48" spans="1:18" x14ac:dyDescent="0.2">
      <c r="A48" s="46">
        <v>39</v>
      </c>
      <c r="B48" s="7"/>
      <c r="C48" s="7"/>
      <c r="D48" s="7"/>
      <c r="E48" s="228"/>
      <c r="F48" s="228"/>
      <c r="G48" s="228"/>
      <c r="H48" s="228"/>
      <c r="I48" s="19" t="str">
        <f t="shared" si="2"/>
        <v/>
      </c>
      <c r="J48" s="406">
        <f t="shared" si="3"/>
        <v>0</v>
      </c>
      <c r="K48" s="407">
        <f t="shared" si="4"/>
        <v>0</v>
      </c>
      <c r="L48" s="407">
        <f t="shared" si="10"/>
        <v>0</v>
      </c>
      <c r="M48" s="407">
        <f t="shared" si="11"/>
        <v>0</v>
      </c>
      <c r="N48" s="406">
        <f t="shared" si="5"/>
        <v>0</v>
      </c>
      <c r="O48" s="406">
        <f t="shared" si="6"/>
        <v>0</v>
      </c>
      <c r="P48" s="406">
        <f t="shared" si="7"/>
        <v>0</v>
      </c>
      <c r="Q48" s="389" t="b">
        <f t="shared" si="12"/>
        <v>0</v>
      </c>
      <c r="R48" s="408">
        <f t="shared" si="9"/>
        <v>1</v>
      </c>
    </row>
    <row r="49" spans="1:18" x14ac:dyDescent="0.2">
      <c r="A49" s="46">
        <v>40</v>
      </c>
      <c r="B49" s="7"/>
      <c r="C49" s="7"/>
      <c r="D49" s="7"/>
      <c r="E49" s="228"/>
      <c r="F49" s="228"/>
      <c r="G49" s="228"/>
      <c r="H49" s="228"/>
      <c r="I49" s="19" t="str">
        <f t="shared" si="2"/>
        <v/>
      </c>
      <c r="J49" s="406">
        <f t="shared" si="3"/>
        <v>0</v>
      </c>
      <c r="K49" s="407">
        <f t="shared" si="4"/>
        <v>0</v>
      </c>
      <c r="L49" s="407">
        <f t="shared" si="10"/>
        <v>0</v>
      </c>
      <c r="M49" s="407">
        <f t="shared" si="11"/>
        <v>0</v>
      </c>
      <c r="N49" s="406">
        <f t="shared" si="5"/>
        <v>0</v>
      </c>
      <c r="O49" s="406">
        <f t="shared" si="6"/>
        <v>0</v>
      </c>
      <c r="P49" s="406">
        <f t="shared" si="7"/>
        <v>0</v>
      </c>
      <c r="Q49" s="389" t="b">
        <f t="shared" si="12"/>
        <v>0</v>
      </c>
      <c r="R49" s="408">
        <f t="shared" si="9"/>
        <v>1</v>
      </c>
    </row>
    <row r="50" spans="1:18" x14ac:dyDescent="0.2">
      <c r="A50" s="46">
        <v>41</v>
      </c>
      <c r="B50" s="7"/>
      <c r="C50" s="7"/>
      <c r="D50" s="7"/>
      <c r="E50" s="228"/>
      <c r="F50" s="228"/>
      <c r="G50" s="228"/>
      <c r="H50" s="228"/>
      <c r="I50" s="19" t="str">
        <f t="shared" si="2"/>
        <v/>
      </c>
      <c r="J50" s="406">
        <f t="shared" si="3"/>
        <v>0</v>
      </c>
      <c r="K50" s="407">
        <f t="shared" si="4"/>
        <v>0</v>
      </c>
      <c r="L50" s="407">
        <f t="shared" si="10"/>
        <v>0</v>
      </c>
      <c r="M50" s="407">
        <f t="shared" si="11"/>
        <v>0</v>
      </c>
      <c r="N50" s="406">
        <f t="shared" si="5"/>
        <v>0</v>
      </c>
      <c r="O50" s="406">
        <f t="shared" si="6"/>
        <v>0</v>
      </c>
      <c r="P50" s="406">
        <f t="shared" si="7"/>
        <v>0</v>
      </c>
      <c r="Q50" s="389" t="b">
        <f t="shared" si="12"/>
        <v>0</v>
      </c>
      <c r="R50" s="408">
        <f t="shared" si="9"/>
        <v>1</v>
      </c>
    </row>
    <row r="51" spans="1:18" x14ac:dyDescent="0.2">
      <c r="A51" s="46">
        <v>42</v>
      </c>
      <c r="B51" s="7"/>
      <c r="C51" s="7"/>
      <c r="D51" s="7"/>
      <c r="E51" s="228"/>
      <c r="F51" s="228"/>
      <c r="G51" s="228"/>
      <c r="H51" s="228"/>
      <c r="I51" s="19" t="str">
        <f t="shared" si="2"/>
        <v/>
      </c>
      <c r="J51" s="406">
        <f t="shared" si="3"/>
        <v>0</v>
      </c>
      <c r="K51" s="407">
        <f t="shared" si="4"/>
        <v>0</v>
      </c>
      <c r="L51" s="407">
        <f t="shared" si="10"/>
        <v>0</v>
      </c>
      <c r="M51" s="407">
        <f t="shared" si="11"/>
        <v>0</v>
      </c>
      <c r="N51" s="406">
        <f t="shared" si="5"/>
        <v>0</v>
      </c>
      <c r="O51" s="406">
        <f t="shared" si="6"/>
        <v>0</v>
      </c>
      <c r="P51" s="406">
        <f t="shared" si="7"/>
        <v>0</v>
      </c>
      <c r="Q51" s="389" t="b">
        <f t="shared" si="12"/>
        <v>0</v>
      </c>
      <c r="R51" s="408">
        <f t="shared" si="9"/>
        <v>1</v>
      </c>
    </row>
    <row r="52" spans="1:18" x14ac:dyDescent="0.2">
      <c r="A52" s="46">
        <v>43</v>
      </c>
      <c r="B52" s="7"/>
      <c r="C52" s="7"/>
      <c r="D52" s="7"/>
      <c r="E52" s="228"/>
      <c r="F52" s="228"/>
      <c r="G52" s="228"/>
      <c r="H52" s="228"/>
      <c r="I52" s="19" t="str">
        <f t="shared" si="2"/>
        <v/>
      </c>
      <c r="J52" s="406">
        <f t="shared" si="3"/>
        <v>0</v>
      </c>
      <c r="K52" s="407">
        <f t="shared" si="4"/>
        <v>0</v>
      </c>
      <c r="L52" s="407">
        <f t="shared" si="10"/>
        <v>0</v>
      </c>
      <c r="M52" s="407">
        <f t="shared" si="11"/>
        <v>0</v>
      </c>
      <c r="N52" s="406">
        <f t="shared" si="5"/>
        <v>0</v>
      </c>
      <c r="O52" s="406">
        <f t="shared" si="6"/>
        <v>0</v>
      </c>
      <c r="P52" s="406">
        <f t="shared" si="7"/>
        <v>0</v>
      </c>
      <c r="Q52" s="389" t="b">
        <f t="shared" si="12"/>
        <v>0</v>
      </c>
      <c r="R52" s="408">
        <f t="shared" si="9"/>
        <v>1</v>
      </c>
    </row>
    <row r="53" spans="1:18" x14ac:dyDescent="0.2">
      <c r="A53" s="46">
        <v>44</v>
      </c>
      <c r="B53" s="7"/>
      <c r="C53" s="7"/>
      <c r="D53" s="7"/>
      <c r="E53" s="228"/>
      <c r="F53" s="228"/>
      <c r="G53" s="228"/>
      <c r="H53" s="228"/>
      <c r="I53" s="19" t="str">
        <f t="shared" si="2"/>
        <v/>
      </c>
      <c r="J53" s="406">
        <f t="shared" si="3"/>
        <v>0</v>
      </c>
      <c r="K53" s="407">
        <f t="shared" si="4"/>
        <v>0</v>
      </c>
      <c r="L53" s="407">
        <f t="shared" si="10"/>
        <v>0</v>
      </c>
      <c r="M53" s="407">
        <f t="shared" si="11"/>
        <v>0</v>
      </c>
      <c r="N53" s="406">
        <f t="shared" si="5"/>
        <v>0</v>
      </c>
      <c r="O53" s="406">
        <f t="shared" si="6"/>
        <v>0</v>
      </c>
      <c r="P53" s="406">
        <f t="shared" si="7"/>
        <v>0</v>
      </c>
      <c r="Q53" s="389" t="b">
        <f t="shared" si="12"/>
        <v>0</v>
      </c>
      <c r="R53" s="408">
        <f t="shared" si="9"/>
        <v>1</v>
      </c>
    </row>
    <row r="54" spans="1:18" x14ac:dyDescent="0.2">
      <c r="A54" s="46">
        <v>45</v>
      </c>
      <c r="B54" s="7"/>
      <c r="C54" s="7"/>
      <c r="D54" s="7"/>
      <c r="E54" s="228"/>
      <c r="F54" s="228"/>
      <c r="G54" s="228"/>
      <c r="H54" s="228"/>
      <c r="I54" s="19" t="str">
        <f t="shared" si="2"/>
        <v/>
      </c>
      <c r="J54" s="406">
        <f t="shared" si="3"/>
        <v>0</v>
      </c>
      <c r="K54" s="407">
        <f t="shared" si="4"/>
        <v>0</v>
      </c>
      <c r="L54" s="407">
        <f t="shared" si="10"/>
        <v>0</v>
      </c>
      <c r="M54" s="407">
        <f t="shared" si="11"/>
        <v>0</v>
      </c>
      <c r="N54" s="406">
        <f t="shared" si="5"/>
        <v>0</v>
      </c>
      <c r="O54" s="406">
        <f t="shared" si="6"/>
        <v>0</v>
      </c>
      <c r="P54" s="406">
        <f t="shared" si="7"/>
        <v>0</v>
      </c>
      <c r="Q54" s="389" t="b">
        <f t="shared" si="12"/>
        <v>0</v>
      </c>
      <c r="R54" s="408">
        <f t="shared" si="9"/>
        <v>1</v>
      </c>
    </row>
    <row r="55" spans="1:18" x14ac:dyDescent="0.2">
      <c r="A55" s="46">
        <v>46</v>
      </c>
      <c r="B55" s="7"/>
      <c r="C55" s="7"/>
      <c r="D55" s="7"/>
      <c r="E55" s="228"/>
      <c r="F55" s="228"/>
      <c r="G55" s="228"/>
      <c r="H55" s="228"/>
      <c r="I55" s="19" t="str">
        <f t="shared" si="2"/>
        <v/>
      </c>
      <c r="J55" s="406">
        <f t="shared" si="3"/>
        <v>0</v>
      </c>
      <c r="K55" s="407">
        <f t="shared" si="4"/>
        <v>0</v>
      </c>
      <c r="L55" s="407">
        <f t="shared" si="10"/>
        <v>0</v>
      </c>
      <c r="M55" s="407">
        <f t="shared" si="11"/>
        <v>0</v>
      </c>
      <c r="N55" s="406">
        <f t="shared" si="5"/>
        <v>0</v>
      </c>
      <c r="O55" s="406">
        <f t="shared" si="6"/>
        <v>0</v>
      </c>
      <c r="P55" s="406">
        <f t="shared" si="7"/>
        <v>0</v>
      </c>
      <c r="Q55" s="389" t="b">
        <f t="shared" si="12"/>
        <v>0</v>
      </c>
      <c r="R55" s="408">
        <f t="shared" si="9"/>
        <v>1</v>
      </c>
    </row>
    <row r="56" spans="1:18" x14ac:dyDescent="0.2">
      <c r="A56" s="46">
        <v>47</v>
      </c>
      <c r="B56" s="7"/>
      <c r="C56" s="7"/>
      <c r="D56" s="7"/>
      <c r="E56" s="228"/>
      <c r="F56" s="228"/>
      <c r="G56" s="228"/>
      <c r="H56" s="228"/>
      <c r="I56" s="19" t="str">
        <f t="shared" si="2"/>
        <v/>
      </c>
      <c r="J56" s="406">
        <f t="shared" si="3"/>
        <v>0</v>
      </c>
      <c r="K56" s="407">
        <f t="shared" si="4"/>
        <v>0</v>
      </c>
      <c r="L56" s="407">
        <f t="shared" si="10"/>
        <v>0</v>
      </c>
      <c r="M56" s="407">
        <f t="shared" si="11"/>
        <v>0</v>
      </c>
      <c r="N56" s="406">
        <f t="shared" si="5"/>
        <v>0</v>
      </c>
      <c r="O56" s="406">
        <f t="shared" si="6"/>
        <v>0</v>
      </c>
      <c r="P56" s="406">
        <f t="shared" si="7"/>
        <v>0</v>
      </c>
      <c r="Q56" s="389" t="b">
        <f t="shared" si="12"/>
        <v>0</v>
      </c>
      <c r="R56" s="408">
        <f t="shared" si="9"/>
        <v>1</v>
      </c>
    </row>
    <row r="57" spans="1:18" x14ac:dyDescent="0.2">
      <c r="A57" s="46">
        <v>48</v>
      </c>
      <c r="B57" s="7"/>
      <c r="C57" s="7"/>
      <c r="D57" s="7"/>
      <c r="E57" s="228"/>
      <c r="F57" s="228"/>
      <c r="G57" s="228"/>
      <c r="H57" s="228"/>
      <c r="I57" s="19" t="str">
        <f t="shared" si="2"/>
        <v/>
      </c>
      <c r="J57" s="406">
        <f t="shared" si="3"/>
        <v>0</v>
      </c>
      <c r="K57" s="407">
        <f t="shared" si="4"/>
        <v>0</v>
      </c>
      <c r="L57" s="407">
        <f t="shared" si="10"/>
        <v>0</v>
      </c>
      <c r="M57" s="407">
        <f t="shared" si="11"/>
        <v>0</v>
      </c>
      <c r="N57" s="406">
        <f t="shared" si="5"/>
        <v>0</v>
      </c>
      <c r="O57" s="406">
        <f t="shared" si="6"/>
        <v>0</v>
      </c>
      <c r="P57" s="406">
        <f t="shared" si="7"/>
        <v>0</v>
      </c>
      <c r="Q57" s="389" t="b">
        <f t="shared" si="12"/>
        <v>0</v>
      </c>
      <c r="R57" s="408">
        <f t="shared" si="9"/>
        <v>1</v>
      </c>
    </row>
    <row r="58" spans="1:18" x14ac:dyDescent="0.2">
      <c r="A58" s="46">
        <v>49</v>
      </c>
      <c r="B58" s="7"/>
      <c r="C58" s="7"/>
      <c r="D58" s="7"/>
      <c r="E58" s="228"/>
      <c r="F58" s="228"/>
      <c r="G58" s="228"/>
      <c r="H58" s="228"/>
      <c r="I58" s="19" t="str">
        <f t="shared" si="2"/>
        <v/>
      </c>
      <c r="J58" s="406">
        <f t="shared" si="3"/>
        <v>0</v>
      </c>
      <c r="K58" s="407">
        <f t="shared" si="4"/>
        <v>0</v>
      </c>
      <c r="L58" s="407">
        <f t="shared" si="10"/>
        <v>0</v>
      </c>
      <c r="M58" s="407">
        <f t="shared" si="11"/>
        <v>0</v>
      </c>
      <c r="N58" s="406">
        <f t="shared" si="5"/>
        <v>0</v>
      </c>
      <c r="O58" s="406">
        <f t="shared" si="6"/>
        <v>0</v>
      </c>
      <c r="P58" s="406">
        <f t="shared" si="7"/>
        <v>0</v>
      </c>
      <c r="Q58" s="389" t="b">
        <f t="shared" si="12"/>
        <v>0</v>
      </c>
      <c r="R58" s="408">
        <f t="shared" si="9"/>
        <v>1</v>
      </c>
    </row>
    <row r="59" spans="1:18" x14ac:dyDescent="0.2">
      <c r="A59" s="46">
        <v>50</v>
      </c>
      <c r="B59" s="7"/>
      <c r="C59" s="7"/>
      <c r="D59" s="7"/>
      <c r="E59" s="228"/>
      <c r="F59" s="228"/>
      <c r="G59" s="228"/>
      <c r="H59" s="228"/>
      <c r="I59" s="19" t="str">
        <f t="shared" si="2"/>
        <v/>
      </c>
      <c r="J59" s="406">
        <f t="shared" si="3"/>
        <v>0</v>
      </c>
      <c r="K59" s="407">
        <f t="shared" si="4"/>
        <v>0</v>
      </c>
      <c r="L59" s="407">
        <f t="shared" si="10"/>
        <v>0</v>
      </c>
      <c r="M59" s="407">
        <f t="shared" si="11"/>
        <v>0</v>
      </c>
      <c r="N59" s="406">
        <f t="shared" si="5"/>
        <v>0</v>
      </c>
      <c r="O59" s="406">
        <f t="shared" si="6"/>
        <v>0</v>
      </c>
      <c r="P59" s="406">
        <f t="shared" si="7"/>
        <v>0</v>
      </c>
      <c r="Q59" s="389" t="b">
        <f t="shared" si="12"/>
        <v>0</v>
      </c>
      <c r="R59" s="408">
        <f t="shared" si="9"/>
        <v>1</v>
      </c>
    </row>
    <row r="60" spans="1:18" x14ac:dyDescent="0.2">
      <c r="A60" s="46">
        <v>51</v>
      </c>
      <c r="B60" s="7"/>
      <c r="C60" s="7"/>
      <c r="D60" s="7"/>
      <c r="E60" s="228"/>
      <c r="F60" s="228"/>
      <c r="G60" s="228"/>
      <c r="H60" s="228"/>
      <c r="I60" s="19" t="str">
        <f t="shared" si="2"/>
        <v/>
      </c>
      <c r="J60" s="406">
        <f t="shared" si="3"/>
        <v>0</v>
      </c>
      <c r="K60" s="407">
        <f t="shared" si="4"/>
        <v>0</v>
      </c>
      <c r="L60" s="407">
        <f t="shared" si="10"/>
        <v>0</v>
      </c>
      <c r="M60" s="407">
        <f t="shared" si="11"/>
        <v>0</v>
      </c>
      <c r="N60" s="406">
        <f t="shared" si="5"/>
        <v>0</v>
      </c>
      <c r="O60" s="406">
        <f t="shared" si="6"/>
        <v>0</v>
      </c>
      <c r="P60" s="406">
        <f t="shared" si="7"/>
        <v>0</v>
      </c>
      <c r="Q60" s="389" t="b">
        <f t="shared" si="12"/>
        <v>0</v>
      </c>
      <c r="R60" s="408">
        <f t="shared" si="9"/>
        <v>1</v>
      </c>
    </row>
    <row r="61" spans="1:18" x14ac:dyDescent="0.2">
      <c r="A61" s="46">
        <v>52</v>
      </c>
      <c r="B61" s="7"/>
      <c r="C61" s="7"/>
      <c r="D61" s="7"/>
      <c r="E61" s="228"/>
      <c r="F61" s="228"/>
      <c r="G61" s="228"/>
      <c r="H61" s="228"/>
      <c r="I61" s="19" t="str">
        <f t="shared" si="2"/>
        <v/>
      </c>
      <c r="J61" s="406">
        <f t="shared" si="3"/>
        <v>0</v>
      </c>
      <c r="K61" s="407">
        <f t="shared" si="4"/>
        <v>0</v>
      </c>
      <c r="L61" s="407">
        <f t="shared" si="10"/>
        <v>0</v>
      </c>
      <c r="M61" s="407">
        <f t="shared" si="11"/>
        <v>0</v>
      </c>
      <c r="N61" s="406">
        <f t="shared" si="5"/>
        <v>0</v>
      </c>
      <c r="O61" s="406">
        <f t="shared" si="6"/>
        <v>0</v>
      </c>
      <c r="P61" s="406">
        <f t="shared" si="7"/>
        <v>0</v>
      </c>
      <c r="Q61" s="389" t="b">
        <f t="shared" si="12"/>
        <v>0</v>
      </c>
      <c r="R61" s="408">
        <f t="shared" si="9"/>
        <v>1</v>
      </c>
    </row>
    <row r="62" spans="1:18" x14ac:dyDescent="0.2">
      <c r="A62" s="46">
        <v>53</v>
      </c>
      <c r="B62" s="7"/>
      <c r="C62" s="7"/>
      <c r="D62" s="7"/>
      <c r="E62" s="228"/>
      <c r="F62" s="228"/>
      <c r="G62" s="228"/>
      <c r="H62" s="228"/>
      <c r="I62" s="19" t="str">
        <f t="shared" si="2"/>
        <v/>
      </c>
      <c r="J62" s="406">
        <f t="shared" si="3"/>
        <v>0</v>
      </c>
      <c r="K62" s="407">
        <f t="shared" si="4"/>
        <v>0</v>
      </c>
      <c r="L62" s="407">
        <f t="shared" si="10"/>
        <v>0</v>
      </c>
      <c r="M62" s="407">
        <f t="shared" si="11"/>
        <v>0</v>
      </c>
      <c r="N62" s="406">
        <f t="shared" si="5"/>
        <v>0</v>
      </c>
      <c r="O62" s="406">
        <f t="shared" si="6"/>
        <v>0</v>
      </c>
      <c r="P62" s="406">
        <f t="shared" si="7"/>
        <v>0</v>
      </c>
      <c r="Q62" s="389" t="b">
        <f t="shared" si="12"/>
        <v>0</v>
      </c>
      <c r="R62" s="408">
        <f t="shared" si="9"/>
        <v>1</v>
      </c>
    </row>
    <row r="63" spans="1:18" x14ac:dyDescent="0.2">
      <c r="A63" s="46">
        <v>54</v>
      </c>
      <c r="B63" s="7"/>
      <c r="C63" s="7"/>
      <c r="D63" s="7"/>
      <c r="E63" s="228"/>
      <c r="F63" s="228"/>
      <c r="G63" s="228"/>
      <c r="H63" s="228"/>
      <c r="I63" s="19" t="str">
        <f t="shared" si="2"/>
        <v/>
      </c>
      <c r="J63" s="406">
        <f t="shared" si="3"/>
        <v>0</v>
      </c>
      <c r="K63" s="407">
        <f t="shared" si="4"/>
        <v>0</v>
      </c>
      <c r="L63" s="407">
        <f t="shared" si="10"/>
        <v>0</v>
      </c>
      <c r="M63" s="407">
        <f t="shared" si="11"/>
        <v>0</v>
      </c>
      <c r="N63" s="406">
        <f t="shared" si="5"/>
        <v>0</v>
      </c>
      <c r="O63" s="406">
        <f t="shared" si="6"/>
        <v>0</v>
      </c>
      <c r="P63" s="406">
        <f t="shared" si="7"/>
        <v>0</v>
      </c>
      <c r="Q63" s="389" t="b">
        <f t="shared" si="12"/>
        <v>0</v>
      </c>
      <c r="R63" s="408">
        <f t="shared" si="9"/>
        <v>1</v>
      </c>
    </row>
    <row r="64" spans="1:18" x14ac:dyDescent="0.2">
      <c r="A64" s="46">
        <v>55</v>
      </c>
      <c r="B64" s="7"/>
      <c r="C64" s="7"/>
      <c r="D64" s="7"/>
      <c r="E64" s="228"/>
      <c r="F64" s="228"/>
      <c r="G64" s="228"/>
      <c r="H64" s="228"/>
      <c r="I64" s="19" t="str">
        <f t="shared" si="2"/>
        <v/>
      </c>
      <c r="J64" s="406">
        <f t="shared" si="3"/>
        <v>0</v>
      </c>
      <c r="K64" s="407">
        <f t="shared" si="4"/>
        <v>0</v>
      </c>
      <c r="L64" s="407">
        <f t="shared" si="10"/>
        <v>0</v>
      </c>
      <c r="M64" s="407">
        <f t="shared" si="11"/>
        <v>0</v>
      </c>
      <c r="N64" s="406">
        <f t="shared" si="5"/>
        <v>0</v>
      </c>
      <c r="O64" s="406">
        <f t="shared" si="6"/>
        <v>0</v>
      </c>
      <c r="P64" s="406">
        <f t="shared" si="7"/>
        <v>0</v>
      </c>
      <c r="Q64" s="389" t="b">
        <f t="shared" si="12"/>
        <v>0</v>
      </c>
      <c r="R64" s="408">
        <f t="shared" si="9"/>
        <v>1</v>
      </c>
    </row>
    <row r="65" spans="1:18" x14ac:dyDescent="0.2">
      <c r="A65" s="46">
        <v>56</v>
      </c>
      <c r="B65" s="7"/>
      <c r="C65" s="7"/>
      <c r="D65" s="7"/>
      <c r="E65" s="228"/>
      <c r="F65" s="228"/>
      <c r="G65" s="228"/>
      <c r="H65" s="228"/>
      <c r="I65" s="19" t="str">
        <f t="shared" si="2"/>
        <v/>
      </c>
      <c r="J65" s="406">
        <f t="shared" si="3"/>
        <v>0</v>
      </c>
      <c r="K65" s="407">
        <f t="shared" si="4"/>
        <v>0</v>
      </c>
      <c r="L65" s="407">
        <f t="shared" si="10"/>
        <v>0</v>
      </c>
      <c r="M65" s="407">
        <f t="shared" si="11"/>
        <v>0</v>
      </c>
      <c r="N65" s="406">
        <f t="shared" si="5"/>
        <v>0</v>
      </c>
      <c r="O65" s="406">
        <f t="shared" si="6"/>
        <v>0</v>
      </c>
      <c r="P65" s="406">
        <f t="shared" si="7"/>
        <v>0</v>
      </c>
      <c r="Q65" s="389" t="b">
        <f t="shared" si="12"/>
        <v>0</v>
      </c>
      <c r="R65" s="408">
        <f t="shared" si="9"/>
        <v>1</v>
      </c>
    </row>
    <row r="66" spans="1:18" x14ac:dyDescent="0.2">
      <c r="A66" s="46">
        <v>57</v>
      </c>
      <c r="B66" s="7"/>
      <c r="C66" s="7"/>
      <c r="D66" s="7"/>
      <c r="E66" s="228"/>
      <c r="F66" s="228"/>
      <c r="G66" s="228"/>
      <c r="H66" s="228"/>
      <c r="I66" s="19" t="str">
        <f t="shared" si="2"/>
        <v/>
      </c>
      <c r="J66" s="406">
        <f t="shared" si="3"/>
        <v>0</v>
      </c>
      <c r="K66" s="407">
        <f t="shared" si="4"/>
        <v>0</v>
      </c>
      <c r="L66" s="407">
        <f t="shared" si="10"/>
        <v>0</v>
      </c>
      <c r="M66" s="407">
        <f t="shared" si="11"/>
        <v>0</v>
      </c>
      <c r="N66" s="406">
        <f t="shared" si="5"/>
        <v>0</v>
      </c>
      <c r="O66" s="406">
        <f t="shared" si="6"/>
        <v>0</v>
      </c>
      <c r="P66" s="406">
        <f t="shared" si="7"/>
        <v>0</v>
      </c>
      <c r="Q66" s="389" t="b">
        <f t="shared" si="12"/>
        <v>0</v>
      </c>
      <c r="R66" s="408">
        <f t="shared" si="9"/>
        <v>1</v>
      </c>
    </row>
    <row r="67" spans="1:18" x14ac:dyDescent="0.2">
      <c r="A67" s="46">
        <v>58</v>
      </c>
      <c r="B67" s="7"/>
      <c r="C67" s="7"/>
      <c r="D67" s="7"/>
      <c r="E67" s="228"/>
      <c r="F67" s="228"/>
      <c r="G67" s="228"/>
      <c r="H67" s="228"/>
      <c r="I67" s="19" t="str">
        <f t="shared" si="2"/>
        <v/>
      </c>
      <c r="J67" s="406">
        <f t="shared" si="3"/>
        <v>0</v>
      </c>
      <c r="K67" s="407">
        <f t="shared" si="4"/>
        <v>0</v>
      </c>
      <c r="L67" s="407">
        <f t="shared" si="10"/>
        <v>0</v>
      </c>
      <c r="M67" s="407">
        <f t="shared" si="11"/>
        <v>0</v>
      </c>
      <c r="N67" s="406">
        <f t="shared" si="5"/>
        <v>0</v>
      </c>
      <c r="O67" s="406">
        <f t="shared" si="6"/>
        <v>0</v>
      </c>
      <c r="P67" s="406">
        <f t="shared" si="7"/>
        <v>0</v>
      </c>
      <c r="Q67" s="389" t="b">
        <f t="shared" si="12"/>
        <v>0</v>
      </c>
      <c r="R67" s="408">
        <f t="shared" si="9"/>
        <v>1</v>
      </c>
    </row>
    <row r="68" spans="1:18" x14ac:dyDescent="0.2">
      <c r="A68" s="46">
        <v>59</v>
      </c>
      <c r="B68" s="7"/>
      <c r="C68" s="7"/>
      <c r="D68" s="7"/>
      <c r="E68" s="228"/>
      <c r="F68" s="228"/>
      <c r="G68" s="228"/>
      <c r="H68" s="228"/>
      <c r="I68" s="19" t="str">
        <f t="shared" si="2"/>
        <v/>
      </c>
      <c r="J68" s="406">
        <f t="shared" si="3"/>
        <v>0</v>
      </c>
      <c r="K68" s="407">
        <f t="shared" si="4"/>
        <v>0</v>
      </c>
      <c r="L68" s="407">
        <f t="shared" si="10"/>
        <v>0</v>
      </c>
      <c r="M68" s="407">
        <f t="shared" si="11"/>
        <v>0</v>
      </c>
      <c r="N68" s="406">
        <f t="shared" si="5"/>
        <v>0</v>
      </c>
      <c r="O68" s="406">
        <f t="shared" si="6"/>
        <v>0</v>
      </c>
      <c r="P68" s="406">
        <f t="shared" si="7"/>
        <v>0</v>
      </c>
      <c r="Q68" s="389" t="b">
        <f t="shared" si="12"/>
        <v>0</v>
      </c>
      <c r="R68" s="408">
        <f t="shared" si="9"/>
        <v>1</v>
      </c>
    </row>
    <row r="69" spans="1:18" x14ac:dyDescent="0.2">
      <c r="A69" s="46">
        <v>60</v>
      </c>
      <c r="B69" s="7"/>
      <c r="C69" s="7"/>
      <c r="D69" s="7"/>
      <c r="E69" s="228"/>
      <c r="F69" s="228"/>
      <c r="G69" s="228"/>
      <c r="H69" s="228"/>
      <c r="I69" s="19" t="str">
        <f t="shared" si="2"/>
        <v/>
      </c>
      <c r="J69" s="406">
        <f t="shared" si="3"/>
        <v>0</v>
      </c>
      <c r="K69" s="407">
        <f t="shared" si="4"/>
        <v>0</v>
      </c>
      <c r="L69" s="407">
        <f t="shared" si="10"/>
        <v>0</v>
      </c>
      <c r="M69" s="407">
        <f t="shared" si="11"/>
        <v>0</v>
      </c>
      <c r="N69" s="406">
        <f t="shared" si="5"/>
        <v>0</v>
      </c>
      <c r="O69" s="406">
        <f t="shared" si="6"/>
        <v>0</v>
      </c>
      <c r="P69" s="406">
        <f t="shared" si="7"/>
        <v>0</v>
      </c>
      <c r="Q69" s="389" t="b">
        <f t="shared" si="12"/>
        <v>0</v>
      </c>
      <c r="R69" s="408">
        <f t="shared" si="9"/>
        <v>1</v>
      </c>
    </row>
    <row r="70" spans="1:18" x14ac:dyDescent="0.2">
      <c r="A70" s="46">
        <v>61</v>
      </c>
      <c r="B70" s="7"/>
      <c r="C70" s="7"/>
      <c r="D70" s="7"/>
      <c r="E70" s="228"/>
      <c r="F70" s="228"/>
      <c r="G70" s="228"/>
      <c r="H70" s="228"/>
      <c r="I70" s="19" t="str">
        <f t="shared" si="2"/>
        <v/>
      </c>
      <c r="J70" s="406">
        <f t="shared" si="3"/>
        <v>0</v>
      </c>
      <c r="K70" s="407">
        <f t="shared" si="4"/>
        <v>0</v>
      </c>
      <c r="L70" s="407">
        <f t="shared" si="10"/>
        <v>0</v>
      </c>
      <c r="M70" s="407">
        <f t="shared" si="11"/>
        <v>0</v>
      </c>
      <c r="N70" s="406">
        <f t="shared" si="5"/>
        <v>0</v>
      </c>
      <c r="O70" s="406">
        <f t="shared" si="6"/>
        <v>0</v>
      </c>
      <c r="P70" s="406">
        <f t="shared" si="7"/>
        <v>0</v>
      </c>
      <c r="Q70" s="389" t="b">
        <f t="shared" si="12"/>
        <v>0</v>
      </c>
      <c r="R70" s="408">
        <f t="shared" si="9"/>
        <v>1</v>
      </c>
    </row>
    <row r="71" spans="1:18" x14ac:dyDescent="0.2">
      <c r="A71" s="46">
        <v>62</v>
      </c>
      <c r="B71" s="7"/>
      <c r="C71" s="7"/>
      <c r="D71" s="7"/>
      <c r="E71" s="228"/>
      <c r="F71" s="228"/>
      <c r="G71" s="228"/>
      <c r="H71" s="228"/>
      <c r="I71" s="19" t="str">
        <f t="shared" si="2"/>
        <v/>
      </c>
      <c r="J71" s="406">
        <f t="shared" si="3"/>
        <v>0</v>
      </c>
      <c r="K71" s="407">
        <f t="shared" si="4"/>
        <v>0</v>
      </c>
      <c r="L71" s="407">
        <f t="shared" si="10"/>
        <v>0</v>
      </c>
      <c r="M71" s="407">
        <f t="shared" si="11"/>
        <v>0</v>
      </c>
      <c r="N71" s="406">
        <f t="shared" si="5"/>
        <v>0</v>
      </c>
      <c r="O71" s="406">
        <f t="shared" si="6"/>
        <v>0</v>
      </c>
      <c r="P71" s="406">
        <f t="shared" si="7"/>
        <v>0</v>
      </c>
      <c r="Q71" s="389" t="b">
        <f t="shared" si="12"/>
        <v>0</v>
      </c>
      <c r="R71" s="408">
        <f t="shared" si="9"/>
        <v>1</v>
      </c>
    </row>
    <row r="72" spans="1:18" x14ac:dyDescent="0.2">
      <c r="A72" s="46">
        <v>63</v>
      </c>
      <c r="B72" s="7"/>
      <c r="C72" s="7"/>
      <c r="D72" s="7"/>
      <c r="E72" s="228"/>
      <c r="F72" s="228"/>
      <c r="G72" s="228"/>
      <c r="H72" s="228"/>
      <c r="I72" s="19" t="str">
        <f t="shared" si="2"/>
        <v/>
      </c>
      <c r="J72" s="406">
        <f t="shared" si="3"/>
        <v>0</v>
      </c>
      <c r="K72" s="407">
        <f t="shared" si="4"/>
        <v>0</v>
      </c>
      <c r="L72" s="407">
        <f t="shared" si="10"/>
        <v>0</v>
      </c>
      <c r="M72" s="407">
        <f t="shared" si="11"/>
        <v>0</v>
      </c>
      <c r="N72" s="406">
        <f t="shared" si="5"/>
        <v>0</v>
      </c>
      <c r="O72" s="406">
        <f t="shared" si="6"/>
        <v>0</v>
      </c>
      <c r="P72" s="406">
        <f t="shared" si="7"/>
        <v>0</v>
      </c>
      <c r="Q72" s="389" t="b">
        <f t="shared" si="12"/>
        <v>0</v>
      </c>
      <c r="R72" s="408">
        <f t="shared" si="9"/>
        <v>1</v>
      </c>
    </row>
    <row r="73" spans="1:18" x14ac:dyDescent="0.2">
      <c r="A73" s="46">
        <v>64</v>
      </c>
      <c r="B73" s="7"/>
      <c r="C73" s="7"/>
      <c r="D73" s="7"/>
      <c r="E73" s="228"/>
      <c r="F73" s="228"/>
      <c r="G73" s="228"/>
      <c r="H73" s="228"/>
      <c r="I73" s="19" t="str">
        <f t="shared" si="2"/>
        <v/>
      </c>
      <c r="J73" s="406">
        <f t="shared" si="3"/>
        <v>0</v>
      </c>
      <c r="K73" s="407">
        <f t="shared" si="4"/>
        <v>0</v>
      </c>
      <c r="L73" s="407">
        <f t="shared" si="10"/>
        <v>0</v>
      </c>
      <c r="M73" s="407">
        <f t="shared" si="11"/>
        <v>0</v>
      </c>
      <c r="N73" s="406">
        <f t="shared" si="5"/>
        <v>0</v>
      </c>
      <c r="O73" s="406">
        <f t="shared" si="6"/>
        <v>0</v>
      </c>
      <c r="P73" s="406">
        <f t="shared" si="7"/>
        <v>0</v>
      </c>
      <c r="Q73" s="389" t="b">
        <f t="shared" si="12"/>
        <v>0</v>
      </c>
      <c r="R73" s="408">
        <f t="shared" si="9"/>
        <v>1</v>
      </c>
    </row>
    <row r="74" spans="1:18" x14ac:dyDescent="0.2">
      <c r="A74" s="46">
        <v>65</v>
      </c>
      <c r="B74" s="7"/>
      <c r="C74" s="7"/>
      <c r="D74" s="7"/>
      <c r="E74" s="228"/>
      <c r="F74" s="228"/>
      <c r="G74" s="228"/>
      <c r="H74" s="228"/>
      <c r="I74" s="19" t="str">
        <f t="shared" ref="I74:I137" si="13">IF(OR($B74="",$C74="",$D74="",$E74="",$E74&lt;an_initial,$E74&gt;an_final,$Q74=FALSE),"",IF(OR($F74="X",$F74="x"),BREV_APL/R74,IF(OR($G74="X",$G74="x"),BREV_INT/R74,IF(OR($H74="X",$H74="x"),BREV_ROM/R74,""))))</f>
        <v/>
      </c>
      <c r="J74" s="406">
        <f t="shared" ref="J74:J137" si="14">N74+O74+P74</f>
        <v>0</v>
      </c>
      <c r="K74" s="407">
        <f t="shared" ref="K74:K137" si="15">IF(OR($F74="X",$F74="x"),$I74,0)</f>
        <v>0</v>
      </c>
      <c r="L74" s="407">
        <f t="shared" si="10"/>
        <v>0</v>
      </c>
      <c r="M74" s="407">
        <f t="shared" si="11"/>
        <v>0</v>
      </c>
      <c r="N74" s="406">
        <f t="shared" ref="N74:N137" si="16">IF(OR($B74="",$C74="",$D74="",$Q74=FALSE),0,IF(AND($E74&gt;=an_initial,$F74&lt;&gt;""),1,0))</f>
        <v>0</v>
      </c>
      <c r="O74" s="406">
        <f t="shared" ref="O74:O137" si="17">IF(OR($B74="",$C74="",$D74="",$E74="",$Q74=FALSE),0,IF(AND($E74&gt;=an_initial,$G74&lt;&gt;""),1,0))</f>
        <v>0</v>
      </c>
      <c r="P74" s="406">
        <f t="shared" ref="P74:P137" si="18">IF(OR($B74="",$C74="",$D74="",$E74="",$Q74=FALSE),0,IF(AND($E74&gt;=an_initial,$H74&lt;&gt;""),1,0))</f>
        <v>0</v>
      </c>
      <c r="Q74" s="389" t="b">
        <f t="shared" ref="Q74:Q137" si="19">IF(nume_candidat="",FALSE,ISNUMBER(SEARCH(nume_candidat,$B74)))</f>
        <v>0</v>
      </c>
      <c r="R74" s="408">
        <f t="shared" ref="R74:R137" si="20">LEN(B74)-LEN(SUBSTITUTE(B74,",",""))+1</f>
        <v>1</v>
      </c>
    </row>
    <row r="75" spans="1:18" x14ac:dyDescent="0.2">
      <c r="A75" s="46">
        <v>66</v>
      </c>
      <c r="B75" s="7"/>
      <c r="C75" s="7"/>
      <c r="D75" s="7"/>
      <c r="E75" s="228"/>
      <c r="F75" s="228"/>
      <c r="G75" s="228"/>
      <c r="H75" s="228"/>
      <c r="I75" s="19" t="str">
        <f t="shared" si="13"/>
        <v/>
      </c>
      <c r="J75" s="406">
        <f t="shared" si="14"/>
        <v>0</v>
      </c>
      <c r="K75" s="407">
        <f t="shared" si="15"/>
        <v>0</v>
      </c>
      <c r="L75" s="407">
        <f>IF(OR($G75="X",$G75="x"),$I75,0)</f>
        <v>0</v>
      </c>
      <c r="M75" s="407">
        <f>IF(OR($H75="X",$H75="x"),$I75,0)</f>
        <v>0</v>
      </c>
      <c r="N75" s="406">
        <f t="shared" si="16"/>
        <v>0</v>
      </c>
      <c r="O75" s="406">
        <f t="shared" si="17"/>
        <v>0</v>
      </c>
      <c r="P75" s="406">
        <f t="shared" si="18"/>
        <v>0</v>
      </c>
      <c r="Q75" s="389" t="b">
        <f t="shared" si="19"/>
        <v>0</v>
      </c>
      <c r="R75" s="408">
        <f t="shared" si="20"/>
        <v>1</v>
      </c>
    </row>
    <row r="76" spans="1:18" x14ac:dyDescent="0.2">
      <c r="A76" s="46">
        <v>67</v>
      </c>
      <c r="B76" s="7"/>
      <c r="C76" s="7"/>
      <c r="D76" s="7"/>
      <c r="E76" s="228"/>
      <c r="F76" s="228"/>
      <c r="G76" s="228"/>
      <c r="H76" s="228"/>
      <c r="I76" s="19" t="str">
        <f t="shared" si="13"/>
        <v/>
      </c>
      <c r="J76" s="406">
        <f t="shared" si="14"/>
        <v>0</v>
      </c>
      <c r="K76" s="407">
        <f t="shared" si="15"/>
        <v>0</v>
      </c>
      <c r="L76" s="407">
        <f>IF(OR($G76="X",$G76="x"),$I76,0)</f>
        <v>0</v>
      </c>
      <c r="M76" s="407">
        <f>IF(OR($H76="X",$H76="x"),$I76,0)</f>
        <v>0</v>
      </c>
      <c r="N76" s="406">
        <f t="shared" si="16"/>
        <v>0</v>
      </c>
      <c r="O76" s="406">
        <f t="shared" si="17"/>
        <v>0</v>
      </c>
      <c r="P76" s="406">
        <f t="shared" si="18"/>
        <v>0</v>
      </c>
      <c r="Q76" s="389" t="b">
        <f t="shared" si="19"/>
        <v>0</v>
      </c>
      <c r="R76" s="408">
        <f t="shared" si="20"/>
        <v>1</v>
      </c>
    </row>
    <row r="77" spans="1:18" x14ac:dyDescent="0.2">
      <c r="A77" s="46">
        <v>68</v>
      </c>
      <c r="B77" s="7"/>
      <c r="C77" s="7"/>
      <c r="D77" s="7"/>
      <c r="E77" s="228"/>
      <c r="F77" s="228"/>
      <c r="G77" s="228"/>
      <c r="H77" s="228"/>
      <c r="I77" s="19" t="str">
        <f t="shared" si="13"/>
        <v/>
      </c>
      <c r="J77" s="406">
        <f t="shared" si="14"/>
        <v>0</v>
      </c>
      <c r="K77" s="407">
        <f t="shared" si="15"/>
        <v>0</v>
      </c>
      <c r="L77" s="407">
        <f>IF(OR($G77="X",$G77="x"),$I77,0)</f>
        <v>0</v>
      </c>
      <c r="M77" s="407">
        <f>IF(OR($H77="X",$H77="x"),$I77,0)</f>
        <v>0</v>
      </c>
      <c r="N77" s="406">
        <f t="shared" si="16"/>
        <v>0</v>
      </c>
      <c r="O77" s="406">
        <f t="shared" si="17"/>
        <v>0</v>
      </c>
      <c r="P77" s="406">
        <f t="shared" si="18"/>
        <v>0</v>
      </c>
      <c r="Q77" s="389" t="b">
        <f t="shared" si="19"/>
        <v>0</v>
      </c>
      <c r="R77" s="408">
        <f t="shared" si="20"/>
        <v>1</v>
      </c>
    </row>
    <row r="78" spans="1:18" x14ac:dyDescent="0.2">
      <c r="A78" s="46">
        <v>69</v>
      </c>
      <c r="B78" s="7"/>
      <c r="C78" s="7"/>
      <c r="D78" s="7"/>
      <c r="E78" s="228"/>
      <c r="F78" s="228"/>
      <c r="G78" s="228"/>
      <c r="H78" s="228"/>
      <c r="I78" s="19" t="str">
        <f t="shared" si="13"/>
        <v/>
      </c>
      <c r="J78" s="406">
        <f t="shared" si="14"/>
        <v>0</v>
      </c>
      <c r="K78" s="407">
        <f t="shared" si="15"/>
        <v>0</v>
      </c>
      <c r="L78" s="407">
        <f>IF(OR($G78="X",$G78="x"),$I78,0)</f>
        <v>0</v>
      </c>
      <c r="M78" s="407">
        <f>IF(OR($H78="X",$H78="x"),$I78,0)</f>
        <v>0</v>
      </c>
      <c r="N78" s="406">
        <f t="shared" si="16"/>
        <v>0</v>
      </c>
      <c r="O78" s="406">
        <f t="shared" si="17"/>
        <v>0</v>
      </c>
      <c r="P78" s="406">
        <f t="shared" si="18"/>
        <v>0</v>
      </c>
      <c r="Q78" s="389" t="b">
        <f t="shared" si="19"/>
        <v>0</v>
      </c>
      <c r="R78" s="408">
        <f t="shared" si="20"/>
        <v>1</v>
      </c>
    </row>
    <row r="79" spans="1:18" x14ac:dyDescent="0.2">
      <c r="A79" s="46">
        <v>70</v>
      </c>
      <c r="B79" s="7"/>
      <c r="C79" s="7"/>
      <c r="D79" s="7"/>
      <c r="E79" s="228"/>
      <c r="F79" s="228"/>
      <c r="G79" s="228"/>
      <c r="H79" s="228"/>
      <c r="I79" s="19" t="str">
        <f t="shared" si="13"/>
        <v/>
      </c>
      <c r="J79" s="406">
        <f t="shared" si="14"/>
        <v>0</v>
      </c>
      <c r="K79" s="407">
        <f t="shared" si="15"/>
        <v>0</v>
      </c>
      <c r="L79" s="407">
        <f>IF(OR($G79="X",$G79="x"),$I79,0)</f>
        <v>0</v>
      </c>
      <c r="M79" s="407">
        <f>IF(OR($H79="X",$H79="x"),$I79,0)</f>
        <v>0</v>
      </c>
      <c r="N79" s="406">
        <f t="shared" si="16"/>
        <v>0</v>
      </c>
      <c r="O79" s="406">
        <f t="shared" si="17"/>
        <v>0</v>
      </c>
      <c r="P79" s="406">
        <f t="shared" si="18"/>
        <v>0</v>
      </c>
      <c r="Q79" s="389" t="b">
        <f t="shared" si="19"/>
        <v>0</v>
      </c>
      <c r="R79" s="408">
        <f t="shared" si="20"/>
        <v>1</v>
      </c>
    </row>
    <row r="80" spans="1:18" x14ac:dyDescent="0.2">
      <c r="A80" s="46">
        <v>71</v>
      </c>
      <c r="B80" s="7"/>
      <c r="C80" s="7"/>
      <c r="D80" s="7"/>
      <c r="E80" s="228"/>
      <c r="F80" s="228"/>
      <c r="G80" s="228"/>
      <c r="H80" s="228"/>
      <c r="I80" s="19" t="str">
        <f t="shared" si="13"/>
        <v/>
      </c>
      <c r="J80" s="406">
        <f t="shared" si="14"/>
        <v>0</v>
      </c>
      <c r="K80" s="407">
        <f t="shared" si="15"/>
        <v>0</v>
      </c>
      <c r="L80" s="407">
        <f t="shared" ref="L80:L143" si="21">IF(OR($G80="X",$G80="x"),$I80,0)</f>
        <v>0</v>
      </c>
      <c r="M80" s="407">
        <f t="shared" ref="M80:M143" si="22">IF(OR($H80="X",$H80="x"),$I80,0)</f>
        <v>0</v>
      </c>
      <c r="N80" s="406">
        <f t="shared" si="16"/>
        <v>0</v>
      </c>
      <c r="O80" s="406">
        <f t="shared" si="17"/>
        <v>0</v>
      </c>
      <c r="P80" s="406">
        <f t="shared" si="18"/>
        <v>0</v>
      </c>
      <c r="Q80" s="389" t="b">
        <f t="shared" si="19"/>
        <v>0</v>
      </c>
      <c r="R80" s="408">
        <f t="shared" si="20"/>
        <v>1</v>
      </c>
    </row>
    <row r="81" spans="1:18" x14ac:dyDescent="0.2">
      <c r="A81" s="46">
        <v>72</v>
      </c>
      <c r="B81" s="7"/>
      <c r="C81" s="7"/>
      <c r="D81" s="7"/>
      <c r="E81" s="228"/>
      <c r="F81" s="228"/>
      <c r="G81" s="228"/>
      <c r="H81" s="228"/>
      <c r="I81" s="19" t="str">
        <f t="shared" si="13"/>
        <v/>
      </c>
      <c r="J81" s="406">
        <f t="shared" si="14"/>
        <v>0</v>
      </c>
      <c r="K81" s="407">
        <f t="shared" si="15"/>
        <v>0</v>
      </c>
      <c r="L81" s="407">
        <f t="shared" si="21"/>
        <v>0</v>
      </c>
      <c r="M81" s="407">
        <f t="shared" si="22"/>
        <v>0</v>
      </c>
      <c r="N81" s="406">
        <f t="shared" si="16"/>
        <v>0</v>
      </c>
      <c r="O81" s="406">
        <f t="shared" si="17"/>
        <v>0</v>
      </c>
      <c r="P81" s="406">
        <f t="shared" si="18"/>
        <v>0</v>
      </c>
      <c r="Q81" s="389" t="b">
        <f t="shared" si="19"/>
        <v>0</v>
      </c>
      <c r="R81" s="408">
        <f t="shared" si="20"/>
        <v>1</v>
      </c>
    </row>
    <row r="82" spans="1:18" x14ac:dyDescent="0.2">
      <c r="A82" s="46">
        <v>73</v>
      </c>
      <c r="B82" s="7"/>
      <c r="C82" s="7"/>
      <c r="D82" s="7"/>
      <c r="E82" s="228"/>
      <c r="F82" s="228"/>
      <c r="G82" s="228"/>
      <c r="H82" s="228"/>
      <c r="I82" s="19" t="str">
        <f t="shared" si="13"/>
        <v/>
      </c>
      <c r="J82" s="406">
        <f t="shared" si="14"/>
        <v>0</v>
      </c>
      <c r="K82" s="407">
        <f t="shared" si="15"/>
        <v>0</v>
      </c>
      <c r="L82" s="407">
        <f t="shared" si="21"/>
        <v>0</v>
      </c>
      <c r="M82" s="407">
        <f t="shared" si="22"/>
        <v>0</v>
      </c>
      <c r="N82" s="406">
        <f t="shared" si="16"/>
        <v>0</v>
      </c>
      <c r="O82" s="406">
        <f t="shared" si="17"/>
        <v>0</v>
      </c>
      <c r="P82" s="406">
        <f t="shared" si="18"/>
        <v>0</v>
      </c>
      <c r="Q82" s="389" t="b">
        <f t="shared" si="19"/>
        <v>0</v>
      </c>
      <c r="R82" s="408">
        <f t="shared" si="20"/>
        <v>1</v>
      </c>
    </row>
    <row r="83" spans="1:18" x14ac:dyDescent="0.2">
      <c r="A83" s="46">
        <v>74</v>
      </c>
      <c r="B83" s="7"/>
      <c r="C83" s="7"/>
      <c r="D83" s="7"/>
      <c r="E83" s="228"/>
      <c r="F83" s="228"/>
      <c r="G83" s="228"/>
      <c r="H83" s="228"/>
      <c r="I83" s="19" t="str">
        <f t="shared" si="13"/>
        <v/>
      </c>
      <c r="J83" s="406">
        <f t="shared" si="14"/>
        <v>0</v>
      </c>
      <c r="K83" s="407">
        <f t="shared" si="15"/>
        <v>0</v>
      </c>
      <c r="L83" s="407">
        <f t="shared" si="21"/>
        <v>0</v>
      </c>
      <c r="M83" s="407">
        <f t="shared" si="22"/>
        <v>0</v>
      </c>
      <c r="N83" s="406">
        <f t="shared" si="16"/>
        <v>0</v>
      </c>
      <c r="O83" s="406">
        <f t="shared" si="17"/>
        <v>0</v>
      </c>
      <c r="P83" s="406">
        <f t="shared" si="18"/>
        <v>0</v>
      </c>
      <c r="Q83" s="389" t="b">
        <f t="shared" si="19"/>
        <v>0</v>
      </c>
      <c r="R83" s="408">
        <f t="shared" si="20"/>
        <v>1</v>
      </c>
    </row>
    <row r="84" spans="1:18" x14ac:dyDescent="0.2">
      <c r="A84" s="46">
        <v>75</v>
      </c>
      <c r="B84" s="7"/>
      <c r="C84" s="7"/>
      <c r="D84" s="7"/>
      <c r="E84" s="228"/>
      <c r="F84" s="228"/>
      <c r="G84" s="228"/>
      <c r="H84" s="228"/>
      <c r="I84" s="19" t="str">
        <f t="shared" si="13"/>
        <v/>
      </c>
      <c r="J84" s="406">
        <f t="shared" si="14"/>
        <v>0</v>
      </c>
      <c r="K84" s="407">
        <f t="shared" si="15"/>
        <v>0</v>
      </c>
      <c r="L84" s="407">
        <f t="shared" si="21"/>
        <v>0</v>
      </c>
      <c r="M84" s="407">
        <f t="shared" si="22"/>
        <v>0</v>
      </c>
      <c r="N84" s="406">
        <f t="shared" si="16"/>
        <v>0</v>
      </c>
      <c r="O84" s="406">
        <f t="shared" si="17"/>
        <v>0</v>
      </c>
      <c r="P84" s="406">
        <f t="shared" si="18"/>
        <v>0</v>
      </c>
      <c r="Q84" s="389" t="b">
        <f t="shared" si="19"/>
        <v>0</v>
      </c>
      <c r="R84" s="408">
        <f t="shared" si="20"/>
        <v>1</v>
      </c>
    </row>
    <row r="85" spans="1:18" x14ac:dyDescent="0.2">
      <c r="A85" s="46">
        <v>76</v>
      </c>
      <c r="B85" s="7"/>
      <c r="C85" s="7"/>
      <c r="D85" s="7"/>
      <c r="E85" s="228"/>
      <c r="F85" s="228"/>
      <c r="G85" s="228"/>
      <c r="H85" s="228"/>
      <c r="I85" s="19" t="str">
        <f t="shared" si="13"/>
        <v/>
      </c>
      <c r="J85" s="406">
        <f t="shared" si="14"/>
        <v>0</v>
      </c>
      <c r="K85" s="407">
        <f t="shared" si="15"/>
        <v>0</v>
      </c>
      <c r="L85" s="407">
        <f t="shared" si="21"/>
        <v>0</v>
      </c>
      <c r="M85" s="407">
        <f t="shared" si="22"/>
        <v>0</v>
      </c>
      <c r="N85" s="406">
        <f t="shared" si="16"/>
        <v>0</v>
      </c>
      <c r="O85" s="406">
        <f t="shared" si="17"/>
        <v>0</v>
      </c>
      <c r="P85" s="406">
        <f t="shared" si="18"/>
        <v>0</v>
      </c>
      <c r="Q85" s="389" t="b">
        <f t="shared" si="19"/>
        <v>0</v>
      </c>
      <c r="R85" s="408">
        <f t="shared" si="20"/>
        <v>1</v>
      </c>
    </row>
    <row r="86" spans="1:18" x14ac:dyDescent="0.2">
      <c r="A86" s="46">
        <v>77</v>
      </c>
      <c r="B86" s="7"/>
      <c r="C86" s="7"/>
      <c r="D86" s="7"/>
      <c r="E86" s="228"/>
      <c r="F86" s="228"/>
      <c r="G86" s="228"/>
      <c r="H86" s="228"/>
      <c r="I86" s="19" t="str">
        <f t="shared" si="13"/>
        <v/>
      </c>
      <c r="J86" s="406">
        <f t="shared" si="14"/>
        <v>0</v>
      </c>
      <c r="K86" s="407">
        <f t="shared" si="15"/>
        <v>0</v>
      </c>
      <c r="L86" s="407">
        <f t="shared" si="21"/>
        <v>0</v>
      </c>
      <c r="M86" s="407">
        <f t="shared" si="22"/>
        <v>0</v>
      </c>
      <c r="N86" s="406">
        <f t="shared" si="16"/>
        <v>0</v>
      </c>
      <c r="O86" s="406">
        <f t="shared" si="17"/>
        <v>0</v>
      </c>
      <c r="P86" s="406">
        <f t="shared" si="18"/>
        <v>0</v>
      </c>
      <c r="Q86" s="389" t="b">
        <f t="shared" si="19"/>
        <v>0</v>
      </c>
      <c r="R86" s="408">
        <f t="shared" si="20"/>
        <v>1</v>
      </c>
    </row>
    <row r="87" spans="1:18" x14ac:dyDescent="0.2">
      <c r="A87" s="46">
        <v>78</v>
      </c>
      <c r="B87" s="7"/>
      <c r="C87" s="7"/>
      <c r="D87" s="7"/>
      <c r="E87" s="228"/>
      <c r="F87" s="228"/>
      <c r="G87" s="228"/>
      <c r="H87" s="228"/>
      <c r="I87" s="19" t="str">
        <f t="shared" si="13"/>
        <v/>
      </c>
      <c r="J87" s="406">
        <f t="shared" si="14"/>
        <v>0</v>
      </c>
      <c r="K87" s="407">
        <f t="shared" si="15"/>
        <v>0</v>
      </c>
      <c r="L87" s="407">
        <f t="shared" si="21"/>
        <v>0</v>
      </c>
      <c r="M87" s="407">
        <f t="shared" si="22"/>
        <v>0</v>
      </c>
      <c r="N87" s="406">
        <f t="shared" si="16"/>
        <v>0</v>
      </c>
      <c r="O87" s="406">
        <f t="shared" si="17"/>
        <v>0</v>
      </c>
      <c r="P87" s="406">
        <f t="shared" si="18"/>
        <v>0</v>
      </c>
      <c r="Q87" s="389" t="b">
        <f t="shared" si="19"/>
        <v>0</v>
      </c>
      <c r="R87" s="408">
        <f t="shared" si="20"/>
        <v>1</v>
      </c>
    </row>
    <row r="88" spans="1:18" x14ac:dyDescent="0.2">
      <c r="A88" s="46">
        <v>79</v>
      </c>
      <c r="B88" s="7"/>
      <c r="C88" s="7"/>
      <c r="D88" s="7"/>
      <c r="E88" s="228"/>
      <c r="F88" s="228"/>
      <c r="G88" s="228"/>
      <c r="H88" s="228"/>
      <c r="I88" s="19" t="str">
        <f t="shared" si="13"/>
        <v/>
      </c>
      <c r="J88" s="406">
        <f t="shared" si="14"/>
        <v>0</v>
      </c>
      <c r="K88" s="407">
        <f t="shared" si="15"/>
        <v>0</v>
      </c>
      <c r="L88" s="407">
        <f t="shared" si="21"/>
        <v>0</v>
      </c>
      <c r="M88" s="407">
        <f t="shared" si="22"/>
        <v>0</v>
      </c>
      <c r="N88" s="406">
        <f t="shared" si="16"/>
        <v>0</v>
      </c>
      <c r="O88" s="406">
        <f t="shared" si="17"/>
        <v>0</v>
      </c>
      <c r="P88" s="406">
        <f t="shared" si="18"/>
        <v>0</v>
      </c>
      <c r="Q88" s="389" t="b">
        <f t="shared" si="19"/>
        <v>0</v>
      </c>
      <c r="R88" s="408">
        <f t="shared" si="20"/>
        <v>1</v>
      </c>
    </row>
    <row r="89" spans="1:18" x14ac:dyDescent="0.2">
      <c r="A89" s="46">
        <v>80</v>
      </c>
      <c r="B89" s="7"/>
      <c r="C89" s="7"/>
      <c r="D89" s="7"/>
      <c r="E89" s="228"/>
      <c r="F89" s="228"/>
      <c r="G89" s="228"/>
      <c r="H89" s="228"/>
      <c r="I89" s="19" t="str">
        <f t="shared" si="13"/>
        <v/>
      </c>
      <c r="J89" s="406">
        <f t="shared" si="14"/>
        <v>0</v>
      </c>
      <c r="K89" s="407">
        <f t="shared" si="15"/>
        <v>0</v>
      </c>
      <c r="L89" s="407">
        <f t="shared" si="21"/>
        <v>0</v>
      </c>
      <c r="M89" s="407">
        <f t="shared" si="22"/>
        <v>0</v>
      </c>
      <c r="N89" s="406">
        <f t="shared" si="16"/>
        <v>0</v>
      </c>
      <c r="O89" s="406">
        <f t="shared" si="17"/>
        <v>0</v>
      </c>
      <c r="P89" s="406">
        <f t="shared" si="18"/>
        <v>0</v>
      </c>
      <c r="Q89" s="389" t="b">
        <f t="shared" si="19"/>
        <v>0</v>
      </c>
      <c r="R89" s="408">
        <f t="shared" si="20"/>
        <v>1</v>
      </c>
    </row>
    <row r="90" spans="1:18" x14ac:dyDescent="0.2">
      <c r="A90" s="46">
        <v>81</v>
      </c>
      <c r="B90" s="7"/>
      <c r="C90" s="7"/>
      <c r="D90" s="7"/>
      <c r="E90" s="228"/>
      <c r="F90" s="228"/>
      <c r="G90" s="228"/>
      <c r="H90" s="228"/>
      <c r="I90" s="19" t="str">
        <f t="shared" si="13"/>
        <v/>
      </c>
      <c r="J90" s="406">
        <f t="shared" si="14"/>
        <v>0</v>
      </c>
      <c r="K90" s="407">
        <f t="shared" si="15"/>
        <v>0</v>
      </c>
      <c r="L90" s="407">
        <f t="shared" si="21"/>
        <v>0</v>
      </c>
      <c r="M90" s="407">
        <f t="shared" si="22"/>
        <v>0</v>
      </c>
      <c r="N90" s="406">
        <f t="shared" si="16"/>
        <v>0</v>
      </c>
      <c r="O90" s="406">
        <f t="shared" si="17"/>
        <v>0</v>
      </c>
      <c r="P90" s="406">
        <f t="shared" si="18"/>
        <v>0</v>
      </c>
      <c r="Q90" s="389" t="b">
        <f t="shared" si="19"/>
        <v>0</v>
      </c>
      <c r="R90" s="408">
        <f t="shared" si="20"/>
        <v>1</v>
      </c>
    </row>
    <row r="91" spans="1:18" x14ac:dyDescent="0.2">
      <c r="A91" s="46">
        <v>82</v>
      </c>
      <c r="B91" s="7"/>
      <c r="C91" s="7"/>
      <c r="D91" s="7"/>
      <c r="E91" s="228"/>
      <c r="F91" s="228"/>
      <c r="G91" s="228"/>
      <c r="H91" s="228"/>
      <c r="I91" s="19" t="str">
        <f t="shared" si="13"/>
        <v/>
      </c>
      <c r="J91" s="406">
        <f t="shared" si="14"/>
        <v>0</v>
      </c>
      <c r="K91" s="407">
        <f t="shared" si="15"/>
        <v>0</v>
      </c>
      <c r="L91" s="407">
        <f t="shared" si="21"/>
        <v>0</v>
      </c>
      <c r="M91" s="407">
        <f t="shared" si="22"/>
        <v>0</v>
      </c>
      <c r="N91" s="406">
        <f t="shared" si="16"/>
        <v>0</v>
      </c>
      <c r="O91" s="406">
        <f t="shared" si="17"/>
        <v>0</v>
      </c>
      <c r="P91" s="406">
        <f t="shared" si="18"/>
        <v>0</v>
      </c>
      <c r="Q91" s="389" t="b">
        <f t="shared" si="19"/>
        <v>0</v>
      </c>
      <c r="R91" s="408">
        <f t="shared" si="20"/>
        <v>1</v>
      </c>
    </row>
    <row r="92" spans="1:18" x14ac:dyDescent="0.2">
      <c r="A92" s="46">
        <v>83</v>
      </c>
      <c r="B92" s="7"/>
      <c r="C92" s="7"/>
      <c r="D92" s="7"/>
      <c r="E92" s="228"/>
      <c r="F92" s="228"/>
      <c r="G92" s="228"/>
      <c r="H92" s="228"/>
      <c r="I92" s="19" t="str">
        <f t="shared" si="13"/>
        <v/>
      </c>
      <c r="J92" s="406">
        <f t="shared" si="14"/>
        <v>0</v>
      </c>
      <c r="K92" s="407">
        <f t="shared" si="15"/>
        <v>0</v>
      </c>
      <c r="L92" s="407">
        <f t="shared" si="21"/>
        <v>0</v>
      </c>
      <c r="M92" s="407">
        <f t="shared" si="22"/>
        <v>0</v>
      </c>
      <c r="N92" s="406">
        <f t="shared" si="16"/>
        <v>0</v>
      </c>
      <c r="O92" s="406">
        <f t="shared" si="17"/>
        <v>0</v>
      </c>
      <c r="P92" s="406">
        <f t="shared" si="18"/>
        <v>0</v>
      </c>
      <c r="Q92" s="389" t="b">
        <f t="shared" si="19"/>
        <v>0</v>
      </c>
      <c r="R92" s="408">
        <f t="shared" si="20"/>
        <v>1</v>
      </c>
    </row>
    <row r="93" spans="1:18" x14ac:dyDescent="0.2">
      <c r="A93" s="46">
        <v>84</v>
      </c>
      <c r="B93" s="7"/>
      <c r="C93" s="7"/>
      <c r="D93" s="7"/>
      <c r="E93" s="228"/>
      <c r="F93" s="228"/>
      <c r="G93" s="228"/>
      <c r="H93" s="228"/>
      <c r="I93" s="19" t="str">
        <f t="shared" si="13"/>
        <v/>
      </c>
      <c r="J93" s="406">
        <f t="shared" si="14"/>
        <v>0</v>
      </c>
      <c r="K93" s="407">
        <f t="shared" si="15"/>
        <v>0</v>
      </c>
      <c r="L93" s="407">
        <f t="shared" si="21"/>
        <v>0</v>
      </c>
      <c r="M93" s="407">
        <f t="shared" si="22"/>
        <v>0</v>
      </c>
      <c r="N93" s="406">
        <f t="shared" si="16"/>
        <v>0</v>
      </c>
      <c r="O93" s="406">
        <f t="shared" si="17"/>
        <v>0</v>
      </c>
      <c r="P93" s="406">
        <f t="shared" si="18"/>
        <v>0</v>
      </c>
      <c r="Q93" s="389" t="b">
        <f t="shared" si="19"/>
        <v>0</v>
      </c>
      <c r="R93" s="408">
        <f t="shared" si="20"/>
        <v>1</v>
      </c>
    </row>
    <row r="94" spans="1:18" x14ac:dyDescent="0.2">
      <c r="A94" s="46">
        <v>85</v>
      </c>
      <c r="B94" s="7"/>
      <c r="C94" s="7"/>
      <c r="D94" s="7"/>
      <c r="E94" s="228"/>
      <c r="F94" s="228"/>
      <c r="G94" s="228"/>
      <c r="H94" s="228"/>
      <c r="I94" s="19" t="str">
        <f t="shared" si="13"/>
        <v/>
      </c>
      <c r="J94" s="406">
        <f t="shared" si="14"/>
        <v>0</v>
      </c>
      <c r="K94" s="407">
        <f t="shared" si="15"/>
        <v>0</v>
      </c>
      <c r="L94" s="407">
        <f t="shared" si="21"/>
        <v>0</v>
      </c>
      <c r="M94" s="407">
        <f t="shared" si="22"/>
        <v>0</v>
      </c>
      <c r="N94" s="406">
        <f t="shared" si="16"/>
        <v>0</v>
      </c>
      <c r="O94" s="406">
        <f t="shared" si="17"/>
        <v>0</v>
      </c>
      <c r="P94" s="406">
        <f t="shared" si="18"/>
        <v>0</v>
      </c>
      <c r="Q94" s="389" t="b">
        <f t="shared" si="19"/>
        <v>0</v>
      </c>
      <c r="R94" s="408">
        <f t="shared" si="20"/>
        <v>1</v>
      </c>
    </row>
    <row r="95" spans="1:18" x14ac:dyDescent="0.2">
      <c r="A95" s="46">
        <v>86</v>
      </c>
      <c r="B95" s="7"/>
      <c r="C95" s="7"/>
      <c r="D95" s="7"/>
      <c r="E95" s="228"/>
      <c r="F95" s="228"/>
      <c r="G95" s="228"/>
      <c r="H95" s="228"/>
      <c r="I95" s="19" t="str">
        <f t="shared" si="13"/>
        <v/>
      </c>
      <c r="J95" s="406">
        <f t="shared" si="14"/>
        <v>0</v>
      </c>
      <c r="K95" s="407">
        <f t="shared" si="15"/>
        <v>0</v>
      </c>
      <c r="L95" s="407">
        <f t="shared" si="21"/>
        <v>0</v>
      </c>
      <c r="M95" s="407">
        <f t="shared" si="22"/>
        <v>0</v>
      </c>
      <c r="N95" s="406">
        <f t="shared" si="16"/>
        <v>0</v>
      </c>
      <c r="O95" s="406">
        <f t="shared" si="17"/>
        <v>0</v>
      </c>
      <c r="P95" s="406">
        <f t="shared" si="18"/>
        <v>0</v>
      </c>
      <c r="Q95" s="389" t="b">
        <f t="shared" si="19"/>
        <v>0</v>
      </c>
      <c r="R95" s="408">
        <f t="shared" si="20"/>
        <v>1</v>
      </c>
    </row>
    <row r="96" spans="1:18" x14ac:dyDescent="0.2">
      <c r="A96" s="46">
        <v>87</v>
      </c>
      <c r="B96" s="7"/>
      <c r="C96" s="7"/>
      <c r="D96" s="7"/>
      <c r="E96" s="228"/>
      <c r="F96" s="228"/>
      <c r="G96" s="228"/>
      <c r="H96" s="228"/>
      <c r="I96" s="19" t="str">
        <f t="shared" si="13"/>
        <v/>
      </c>
      <c r="J96" s="406">
        <f t="shared" si="14"/>
        <v>0</v>
      </c>
      <c r="K96" s="407">
        <f t="shared" si="15"/>
        <v>0</v>
      </c>
      <c r="L96" s="407">
        <f t="shared" si="21"/>
        <v>0</v>
      </c>
      <c r="M96" s="407">
        <f t="shared" si="22"/>
        <v>0</v>
      </c>
      <c r="N96" s="406">
        <f t="shared" si="16"/>
        <v>0</v>
      </c>
      <c r="O96" s="406">
        <f t="shared" si="17"/>
        <v>0</v>
      </c>
      <c r="P96" s="406">
        <f t="shared" si="18"/>
        <v>0</v>
      </c>
      <c r="Q96" s="389" t="b">
        <f t="shared" si="19"/>
        <v>0</v>
      </c>
      <c r="R96" s="408">
        <f t="shared" si="20"/>
        <v>1</v>
      </c>
    </row>
    <row r="97" spans="1:18" x14ac:dyDescent="0.2">
      <c r="A97" s="46">
        <v>88</v>
      </c>
      <c r="B97" s="7"/>
      <c r="C97" s="7"/>
      <c r="D97" s="7"/>
      <c r="E97" s="228"/>
      <c r="F97" s="228"/>
      <c r="G97" s="228"/>
      <c r="H97" s="228"/>
      <c r="I97" s="19" t="str">
        <f t="shared" si="13"/>
        <v/>
      </c>
      <c r="J97" s="406">
        <f t="shared" si="14"/>
        <v>0</v>
      </c>
      <c r="K97" s="407">
        <f t="shared" si="15"/>
        <v>0</v>
      </c>
      <c r="L97" s="407">
        <f t="shared" si="21"/>
        <v>0</v>
      </c>
      <c r="M97" s="407">
        <f t="shared" si="22"/>
        <v>0</v>
      </c>
      <c r="N97" s="406">
        <f t="shared" si="16"/>
        <v>0</v>
      </c>
      <c r="O97" s="406">
        <f t="shared" si="17"/>
        <v>0</v>
      </c>
      <c r="P97" s="406">
        <f t="shared" si="18"/>
        <v>0</v>
      </c>
      <c r="Q97" s="389" t="b">
        <f t="shared" si="19"/>
        <v>0</v>
      </c>
      <c r="R97" s="408">
        <f t="shared" si="20"/>
        <v>1</v>
      </c>
    </row>
    <row r="98" spans="1:18" x14ac:dyDescent="0.2">
      <c r="A98" s="46">
        <v>89</v>
      </c>
      <c r="B98" s="7"/>
      <c r="C98" s="7"/>
      <c r="D98" s="7"/>
      <c r="E98" s="228"/>
      <c r="F98" s="228"/>
      <c r="G98" s="228"/>
      <c r="H98" s="228"/>
      <c r="I98" s="19" t="str">
        <f t="shared" si="13"/>
        <v/>
      </c>
      <c r="J98" s="406">
        <f t="shared" si="14"/>
        <v>0</v>
      </c>
      <c r="K98" s="407">
        <f t="shared" si="15"/>
        <v>0</v>
      </c>
      <c r="L98" s="407">
        <f t="shared" si="21"/>
        <v>0</v>
      </c>
      <c r="M98" s="407">
        <f t="shared" si="22"/>
        <v>0</v>
      </c>
      <c r="N98" s="406">
        <f t="shared" si="16"/>
        <v>0</v>
      </c>
      <c r="O98" s="406">
        <f t="shared" si="17"/>
        <v>0</v>
      </c>
      <c r="P98" s="406">
        <f t="shared" si="18"/>
        <v>0</v>
      </c>
      <c r="Q98" s="389" t="b">
        <f t="shared" si="19"/>
        <v>0</v>
      </c>
      <c r="R98" s="408">
        <f t="shared" si="20"/>
        <v>1</v>
      </c>
    </row>
    <row r="99" spans="1:18" x14ac:dyDescent="0.2">
      <c r="A99" s="46">
        <v>90</v>
      </c>
      <c r="B99" s="7"/>
      <c r="C99" s="7"/>
      <c r="D99" s="7"/>
      <c r="E99" s="228"/>
      <c r="F99" s="228"/>
      <c r="G99" s="228"/>
      <c r="H99" s="228"/>
      <c r="I99" s="19" t="str">
        <f t="shared" si="13"/>
        <v/>
      </c>
      <c r="J99" s="406">
        <f t="shared" si="14"/>
        <v>0</v>
      </c>
      <c r="K99" s="407">
        <f t="shared" si="15"/>
        <v>0</v>
      </c>
      <c r="L99" s="407">
        <f t="shared" si="21"/>
        <v>0</v>
      </c>
      <c r="M99" s="407">
        <f t="shared" si="22"/>
        <v>0</v>
      </c>
      <c r="N99" s="406">
        <f t="shared" si="16"/>
        <v>0</v>
      </c>
      <c r="O99" s="406">
        <f t="shared" si="17"/>
        <v>0</v>
      </c>
      <c r="P99" s="406">
        <f t="shared" si="18"/>
        <v>0</v>
      </c>
      <c r="Q99" s="389" t="b">
        <f t="shared" si="19"/>
        <v>0</v>
      </c>
      <c r="R99" s="408">
        <f t="shared" si="20"/>
        <v>1</v>
      </c>
    </row>
    <row r="100" spans="1:18" x14ac:dyDescent="0.2">
      <c r="A100" s="46">
        <v>91</v>
      </c>
      <c r="B100" s="7"/>
      <c r="C100" s="7"/>
      <c r="D100" s="7"/>
      <c r="E100" s="228"/>
      <c r="F100" s="228"/>
      <c r="G100" s="228"/>
      <c r="H100" s="228"/>
      <c r="I100" s="19" t="str">
        <f t="shared" si="13"/>
        <v/>
      </c>
      <c r="J100" s="406">
        <f t="shared" si="14"/>
        <v>0</v>
      </c>
      <c r="K100" s="407">
        <f t="shared" si="15"/>
        <v>0</v>
      </c>
      <c r="L100" s="407">
        <f t="shared" si="21"/>
        <v>0</v>
      </c>
      <c r="M100" s="407">
        <f t="shared" si="22"/>
        <v>0</v>
      </c>
      <c r="N100" s="406">
        <f t="shared" si="16"/>
        <v>0</v>
      </c>
      <c r="O100" s="406">
        <f t="shared" si="17"/>
        <v>0</v>
      </c>
      <c r="P100" s="406">
        <f t="shared" si="18"/>
        <v>0</v>
      </c>
      <c r="Q100" s="389" t="b">
        <f t="shared" si="19"/>
        <v>0</v>
      </c>
      <c r="R100" s="408">
        <f t="shared" si="20"/>
        <v>1</v>
      </c>
    </row>
    <row r="101" spans="1:18" x14ac:dyDescent="0.2">
      <c r="A101" s="46">
        <v>92</v>
      </c>
      <c r="B101" s="7"/>
      <c r="C101" s="7"/>
      <c r="D101" s="7"/>
      <c r="E101" s="228"/>
      <c r="F101" s="228"/>
      <c r="G101" s="228"/>
      <c r="H101" s="228"/>
      <c r="I101" s="19" t="str">
        <f t="shared" si="13"/>
        <v/>
      </c>
      <c r="J101" s="406">
        <f t="shared" si="14"/>
        <v>0</v>
      </c>
      <c r="K101" s="407">
        <f t="shared" si="15"/>
        <v>0</v>
      </c>
      <c r="L101" s="407">
        <f t="shared" si="21"/>
        <v>0</v>
      </c>
      <c r="M101" s="407">
        <f t="shared" si="22"/>
        <v>0</v>
      </c>
      <c r="N101" s="406">
        <f t="shared" si="16"/>
        <v>0</v>
      </c>
      <c r="O101" s="406">
        <f t="shared" si="17"/>
        <v>0</v>
      </c>
      <c r="P101" s="406">
        <f t="shared" si="18"/>
        <v>0</v>
      </c>
      <c r="Q101" s="389" t="b">
        <f t="shared" si="19"/>
        <v>0</v>
      </c>
      <c r="R101" s="408">
        <f t="shared" si="20"/>
        <v>1</v>
      </c>
    </row>
    <row r="102" spans="1:18" x14ac:dyDescent="0.2">
      <c r="A102" s="46">
        <v>93</v>
      </c>
      <c r="B102" s="7"/>
      <c r="C102" s="7"/>
      <c r="D102" s="7"/>
      <c r="E102" s="228"/>
      <c r="F102" s="228"/>
      <c r="G102" s="228"/>
      <c r="H102" s="228"/>
      <c r="I102" s="19" t="str">
        <f t="shared" si="13"/>
        <v/>
      </c>
      <c r="J102" s="406">
        <f t="shared" si="14"/>
        <v>0</v>
      </c>
      <c r="K102" s="407">
        <f t="shared" si="15"/>
        <v>0</v>
      </c>
      <c r="L102" s="407">
        <f t="shared" si="21"/>
        <v>0</v>
      </c>
      <c r="M102" s="407">
        <f t="shared" si="22"/>
        <v>0</v>
      </c>
      <c r="N102" s="406">
        <f t="shared" si="16"/>
        <v>0</v>
      </c>
      <c r="O102" s="406">
        <f t="shared" si="17"/>
        <v>0</v>
      </c>
      <c r="P102" s="406">
        <f t="shared" si="18"/>
        <v>0</v>
      </c>
      <c r="Q102" s="389" t="b">
        <f t="shared" si="19"/>
        <v>0</v>
      </c>
      <c r="R102" s="408">
        <f t="shared" si="20"/>
        <v>1</v>
      </c>
    </row>
    <row r="103" spans="1:18" x14ac:dyDescent="0.2">
      <c r="A103" s="46">
        <v>94</v>
      </c>
      <c r="B103" s="7"/>
      <c r="C103" s="7"/>
      <c r="D103" s="7"/>
      <c r="E103" s="228"/>
      <c r="F103" s="228"/>
      <c r="G103" s="228"/>
      <c r="H103" s="228"/>
      <c r="I103" s="19" t="str">
        <f t="shared" si="13"/>
        <v/>
      </c>
      <c r="J103" s="406">
        <f t="shared" si="14"/>
        <v>0</v>
      </c>
      <c r="K103" s="407">
        <f t="shared" si="15"/>
        <v>0</v>
      </c>
      <c r="L103" s="407">
        <f t="shared" si="21"/>
        <v>0</v>
      </c>
      <c r="M103" s="407">
        <f t="shared" si="22"/>
        <v>0</v>
      </c>
      <c r="N103" s="406">
        <f t="shared" si="16"/>
        <v>0</v>
      </c>
      <c r="O103" s="406">
        <f t="shared" si="17"/>
        <v>0</v>
      </c>
      <c r="P103" s="406">
        <f t="shared" si="18"/>
        <v>0</v>
      </c>
      <c r="Q103" s="389" t="b">
        <f t="shared" si="19"/>
        <v>0</v>
      </c>
      <c r="R103" s="408">
        <f t="shared" si="20"/>
        <v>1</v>
      </c>
    </row>
    <row r="104" spans="1:18" x14ac:dyDescent="0.2">
      <c r="A104" s="46">
        <v>95</v>
      </c>
      <c r="B104" s="7"/>
      <c r="C104" s="7"/>
      <c r="D104" s="7"/>
      <c r="E104" s="228"/>
      <c r="F104" s="228"/>
      <c r="G104" s="228"/>
      <c r="H104" s="228"/>
      <c r="I104" s="19" t="str">
        <f t="shared" si="13"/>
        <v/>
      </c>
      <c r="J104" s="406">
        <f t="shared" si="14"/>
        <v>0</v>
      </c>
      <c r="K104" s="407">
        <f t="shared" si="15"/>
        <v>0</v>
      </c>
      <c r="L104" s="407">
        <f t="shared" si="21"/>
        <v>0</v>
      </c>
      <c r="M104" s="407">
        <f t="shared" si="22"/>
        <v>0</v>
      </c>
      <c r="N104" s="406">
        <f t="shared" si="16"/>
        <v>0</v>
      </c>
      <c r="O104" s="406">
        <f t="shared" si="17"/>
        <v>0</v>
      </c>
      <c r="P104" s="406">
        <f t="shared" si="18"/>
        <v>0</v>
      </c>
      <c r="Q104" s="389" t="b">
        <f t="shared" si="19"/>
        <v>0</v>
      </c>
      <c r="R104" s="408">
        <f t="shared" si="20"/>
        <v>1</v>
      </c>
    </row>
    <row r="105" spans="1:18" x14ac:dyDescent="0.2">
      <c r="A105" s="46">
        <v>96</v>
      </c>
      <c r="B105" s="7"/>
      <c r="C105" s="7"/>
      <c r="D105" s="7"/>
      <c r="E105" s="228"/>
      <c r="F105" s="228"/>
      <c r="G105" s="228"/>
      <c r="H105" s="228"/>
      <c r="I105" s="19" t="str">
        <f t="shared" si="13"/>
        <v/>
      </c>
      <c r="J105" s="406">
        <f t="shared" si="14"/>
        <v>0</v>
      </c>
      <c r="K105" s="407">
        <f t="shared" si="15"/>
        <v>0</v>
      </c>
      <c r="L105" s="407">
        <f t="shared" si="21"/>
        <v>0</v>
      </c>
      <c r="M105" s="407">
        <f t="shared" si="22"/>
        <v>0</v>
      </c>
      <c r="N105" s="406">
        <f t="shared" si="16"/>
        <v>0</v>
      </c>
      <c r="O105" s="406">
        <f t="shared" si="17"/>
        <v>0</v>
      </c>
      <c r="P105" s="406">
        <f t="shared" si="18"/>
        <v>0</v>
      </c>
      <c r="Q105" s="389" t="b">
        <f t="shared" si="19"/>
        <v>0</v>
      </c>
      <c r="R105" s="408">
        <f t="shared" si="20"/>
        <v>1</v>
      </c>
    </row>
    <row r="106" spans="1:18" x14ac:dyDescent="0.2">
      <c r="A106" s="46">
        <v>97</v>
      </c>
      <c r="B106" s="7"/>
      <c r="C106" s="7"/>
      <c r="D106" s="7"/>
      <c r="E106" s="228"/>
      <c r="F106" s="228"/>
      <c r="G106" s="228"/>
      <c r="H106" s="228"/>
      <c r="I106" s="19" t="str">
        <f t="shared" si="13"/>
        <v/>
      </c>
      <c r="J106" s="406">
        <f t="shared" si="14"/>
        <v>0</v>
      </c>
      <c r="K106" s="407">
        <f t="shared" si="15"/>
        <v>0</v>
      </c>
      <c r="L106" s="407">
        <f t="shared" si="21"/>
        <v>0</v>
      </c>
      <c r="M106" s="407">
        <f t="shared" si="22"/>
        <v>0</v>
      </c>
      <c r="N106" s="406">
        <f t="shared" si="16"/>
        <v>0</v>
      </c>
      <c r="O106" s="406">
        <f t="shared" si="17"/>
        <v>0</v>
      </c>
      <c r="P106" s="406">
        <f t="shared" si="18"/>
        <v>0</v>
      </c>
      <c r="Q106" s="389" t="b">
        <f t="shared" si="19"/>
        <v>0</v>
      </c>
      <c r="R106" s="408">
        <f t="shared" si="20"/>
        <v>1</v>
      </c>
    </row>
    <row r="107" spans="1:18" x14ac:dyDescent="0.2">
      <c r="A107" s="46">
        <v>98</v>
      </c>
      <c r="B107" s="7"/>
      <c r="C107" s="7"/>
      <c r="D107" s="7"/>
      <c r="E107" s="228"/>
      <c r="F107" s="228"/>
      <c r="G107" s="228"/>
      <c r="H107" s="228"/>
      <c r="I107" s="19" t="str">
        <f t="shared" si="13"/>
        <v/>
      </c>
      <c r="J107" s="406">
        <f t="shared" si="14"/>
        <v>0</v>
      </c>
      <c r="K107" s="407">
        <f t="shared" si="15"/>
        <v>0</v>
      </c>
      <c r="L107" s="407">
        <f t="shared" si="21"/>
        <v>0</v>
      </c>
      <c r="M107" s="407">
        <f t="shared" si="22"/>
        <v>0</v>
      </c>
      <c r="N107" s="406">
        <f t="shared" si="16"/>
        <v>0</v>
      </c>
      <c r="O107" s="406">
        <f t="shared" si="17"/>
        <v>0</v>
      </c>
      <c r="P107" s="406">
        <f t="shared" si="18"/>
        <v>0</v>
      </c>
      <c r="Q107" s="389" t="b">
        <f t="shared" si="19"/>
        <v>0</v>
      </c>
      <c r="R107" s="408">
        <f t="shared" si="20"/>
        <v>1</v>
      </c>
    </row>
    <row r="108" spans="1:18" x14ac:dyDescent="0.2">
      <c r="A108" s="46">
        <v>99</v>
      </c>
      <c r="B108" s="7"/>
      <c r="C108" s="7"/>
      <c r="D108" s="7"/>
      <c r="E108" s="228"/>
      <c r="F108" s="228"/>
      <c r="G108" s="228"/>
      <c r="H108" s="228"/>
      <c r="I108" s="19" t="str">
        <f t="shared" si="13"/>
        <v/>
      </c>
      <c r="J108" s="406">
        <f t="shared" si="14"/>
        <v>0</v>
      </c>
      <c r="K108" s="407">
        <f t="shared" si="15"/>
        <v>0</v>
      </c>
      <c r="L108" s="407">
        <f t="shared" si="21"/>
        <v>0</v>
      </c>
      <c r="M108" s="407">
        <f t="shared" si="22"/>
        <v>0</v>
      </c>
      <c r="N108" s="406">
        <f t="shared" si="16"/>
        <v>0</v>
      </c>
      <c r="O108" s="406">
        <f t="shared" si="17"/>
        <v>0</v>
      </c>
      <c r="P108" s="406">
        <f t="shared" si="18"/>
        <v>0</v>
      </c>
      <c r="Q108" s="389" t="b">
        <f t="shared" si="19"/>
        <v>0</v>
      </c>
      <c r="R108" s="408">
        <f t="shared" si="20"/>
        <v>1</v>
      </c>
    </row>
    <row r="109" spans="1:18" x14ac:dyDescent="0.2">
      <c r="A109" s="46">
        <v>100</v>
      </c>
      <c r="B109" s="7"/>
      <c r="C109" s="7"/>
      <c r="D109" s="7"/>
      <c r="E109" s="228"/>
      <c r="F109" s="228"/>
      <c r="G109" s="228"/>
      <c r="H109" s="228"/>
      <c r="I109" s="19" t="str">
        <f t="shared" si="13"/>
        <v/>
      </c>
      <c r="J109" s="406">
        <f t="shared" si="14"/>
        <v>0</v>
      </c>
      <c r="K109" s="407">
        <f t="shared" si="15"/>
        <v>0</v>
      </c>
      <c r="L109" s="407">
        <f t="shared" si="21"/>
        <v>0</v>
      </c>
      <c r="M109" s="407">
        <f t="shared" si="22"/>
        <v>0</v>
      </c>
      <c r="N109" s="406">
        <f t="shared" si="16"/>
        <v>0</v>
      </c>
      <c r="O109" s="406">
        <f t="shared" si="17"/>
        <v>0</v>
      </c>
      <c r="P109" s="406">
        <f t="shared" si="18"/>
        <v>0</v>
      </c>
      <c r="Q109" s="389" t="b">
        <f t="shared" si="19"/>
        <v>0</v>
      </c>
      <c r="R109" s="408">
        <f t="shared" si="20"/>
        <v>1</v>
      </c>
    </row>
    <row r="110" spans="1:18" x14ac:dyDescent="0.2">
      <c r="A110" s="46">
        <v>101</v>
      </c>
      <c r="B110" s="7"/>
      <c r="C110" s="7"/>
      <c r="D110" s="7"/>
      <c r="E110" s="228"/>
      <c r="F110" s="228"/>
      <c r="G110" s="228"/>
      <c r="H110" s="228"/>
      <c r="I110" s="19" t="str">
        <f t="shared" si="13"/>
        <v/>
      </c>
      <c r="J110" s="406">
        <f t="shared" si="14"/>
        <v>0</v>
      </c>
      <c r="K110" s="407">
        <f t="shared" si="15"/>
        <v>0</v>
      </c>
      <c r="L110" s="407">
        <f t="shared" si="21"/>
        <v>0</v>
      </c>
      <c r="M110" s="407">
        <f t="shared" si="22"/>
        <v>0</v>
      </c>
      <c r="N110" s="406">
        <f t="shared" si="16"/>
        <v>0</v>
      </c>
      <c r="O110" s="406">
        <f t="shared" si="17"/>
        <v>0</v>
      </c>
      <c r="P110" s="406">
        <f t="shared" si="18"/>
        <v>0</v>
      </c>
      <c r="Q110" s="389" t="b">
        <f t="shared" si="19"/>
        <v>0</v>
      </c>
      <c r="R110" s="408">
        <f t="shared" si="20"/>
        <v>1</v>
      </c>
    </row>
    <row r="111" spans="1:18" x14ac:dyDescent="0.2">
      <c r="A111" s="46">
        <v>102</v>
      </c>
      <c r="B111" s="7"/>
      <c r="C111" s="7"/>
      <c r="D111" s="7"/>
      <c r="E111" s="228"/>
      <c r="F111" s="228"/>
      <c r="G111" s="228"/>
      <c r="H111" s="228"/>
      <c r="I111" s="19" t="str">
        <f t="shared" si="13"/>
        <v/>
      </c>
      <c r="J111" s="406">
        <f t="shared" si="14"/>
        <v>0</v>
      </c>
      <c r="K111" s="407">
        <f t="shared" si="15"/>
        <v>0</v>
      </c>
      <c r="L111" s="407">
        <f t="shared" si="21"/>
        <v>0</v>
      </c>
      <c r="M111" s="407">
        <f t="shared" si="22"/>
        <v>0</v>
      </c>
      <c r="N111" s="406">
        <f t="shared" si="16"/>
        <v>0</v>
      </c>
      <c r="O111" s="406">
        <f t="shared" si="17"/>
        <v>0</v>
      </c>
      <c r="P111" s="406">
        <f t="shared" si="18"/>
        <v>0</v>
      </c>
      <c r="Q111" s="389" t="b">
        <f t="shared" si="19"/>
        <v>0</v>
      </c>
      <c r="R111" s="408">
        <f t="shared" si="20"/>
        <v>1</v>
      </c>
    </row>
    <row r="112" spans="1:18" x14ac:dyDescent="0.2">
      <c r="A112" s="46">
        <v>103</v>
      </c>
      <c r="B112" s="7"/>
      <c r="C112" s="7"/>
      <c r="D112" s="7"/>
      <c r="E112" s="228"/>
      <c r="F112" s="228"/>
      <c r="G112" s="228"/>
      <c r="H112" s="228"/>
      <c r="I112" s="19" t="str">
        <f t="shared" si="13"/>
        <v/>
      </c>
      <c r="J112" s="406">
        <f t="shared" si="14"/>
        <v>0</v>
      </c>
      <c r="K112" s="407">
        <f t="shared" si="15"/>
        <v>0</v>
      </c>
      <c r="L112" s="407">
        <f t="shared" si="21"/>
        <v>0</v>
      </c>
      <c r="M112" s="407">
        <f t="shared" si="22"/>
        <v>0</v>
      </c>
      <c r="N112" s="406">
        <f t="shared" si="16"/>
        <v>0</v>
      </c>
      <c r="O112" s="406">
        <f t="shared" si="17"/>
        <v>0</v>
      </c>
      <c r="P112" s="406">
        <f t="shared" si="18"/>
        <v>0</v>
      </c>
      <c r="Q112" s="389" t="b">
        <f t="shared" si="19"/>
        <v>0</v>
      </c>
      <c r="R112" s="408">
        <f t="shared" si="20"/>
        <v>1</v>
      </c>
    </row>
    <row r="113" spans="1:18" x14ac:dyDescent="0.2">
      <c r="A113" s="46">
        <v>104</v>
      </c>
      <c r="B113" s="7"/>
      <c r="C113" s="7"/>
      <c r="D113" s="7"/>
      <c r="E113" s="228"/>
      <c r="F113" s="228"/>
      <c r="G113" s="228"/>
      <c r="H113" s="228"/>
      <c r="I113" s="19" t="str">
        <f t="shared" si="13"/>
        <v/>
      </c>
      <c r="J113" s="406">
        <f t="shared" si="14"/>
        <v>0</v>
      </c>
      <c r="K113" s="407">
        <f t="shared" si="15"/>
        <v>0</v>
      </c>
      <c r="L113" s="407">
        <f t="shared" si="21"/>
        <v>0</v>
      </c>
      <c r="M113" s="407">
        <f t="shared" si="22"/>
        <v>0</v>
      </c>
      <c r="N113" s="406">
        <f t="shared" si="16"/>
        <v>0</v>
      </c>
      <c r="O113" s="406">
        <f t="shared" si="17"/>
        <v>0</v>
      </c>
      <c r="P113" s="406">
        <f t="shared" si="18"/>
        <v>0</v>
      </c>
      <c r="Q113" s="389" t="b">
        <f t="shared" si="19"/>
        <v>0</v>
      </c>
      <c r="R113" s="408">
        <f t="shared" si="20"/>
        <v>1</v>
      </c>
    </row>
    <row r="114" spans="1:18" x14ac:dyDescent="0.2">
      <c r="A114" s="46">
        <v>105</v>
      </c>
      <c r="B114" s="7"/>
      <c r="C114" s="7"/>
      <c r="D114" s="7"/>
      <c r="E114" s="228"/>
      <c r="F114" s="228"/>
      <c r="G114" s="228"/>
      <c r="H114" s="228"/>
      <c r="I114" s="19" t="str">
        <f t="shared" si="13"/>
        <v/>
      </c>
      <c r="J114" s="406">
        <f t="shared" si="14"/>
        <v>0</v>
      </c>
      <c r="K114" s="407">
        <f t="shared" si="15"/>
        <v>0</v>
      </c>
      <c r="L114" s="407">
        <f t="shared" si="21"/>
        <v>0</v>
      </c>
      <c r="M114" s="407">
        <f t="shared" si="22"/>
        <v>0</v>
      </c>
      <c r="N114" s="406">
        <f t="shared" si="16"/>
        <v>0</v>
      </c>
      <c r="O114" s="406">
        <f t="shared" si="17"/>
        <v>0</v>
      </c>
      <c r="P114" s="406">
        <f t="shared" si="18"/>
        <v>0</v>
      </c>
      <c r="Q114" s="389" t="b">
        <f t="shared" si="19"/>
        <v>0</v>
      </c>
      <c r="R114" s="408">
        <f t="shared" si="20"/>
        <v>1</v>
      </c>
    </row>
    <row r="115" spans="1:18" x14ac:dyDescent="0.2">
      <c r="A115" s="46">
        <v>106</v>
      </c>
      <c r="B115" s="7"/>
      <c r="C115" s="7"/>
      <c r="D115" s="7"/>
      <c r="E115" s="228"/>
      <c r="F115" s="228"/>
      <c r="G115" s="228"/>
      <c r="H115" s="228"/>
      <c r="I115" s="19" t="str">
        <f t="shared" si="13"/>
        <v/>
      </c>
      <c r="J115" s="406">
        <f t="shared" si="14"/>
        <v>0</v>
      </c>
      <c r="K115" s="407">
        <f t="shared" si="15"/>
        <v>0</v>
      </c>
      <c r="L115" s="407">
        <f t="shared" si="21"/>
        <v>0</v>
      </c>
      <c r="M115" s="407">
        <f t="shared" si="22"/>
        <v>0</v>
      </c>
      <c r="N115" s="406">
        <f t="shared" si="16"/>
        <v>0</v>
      </c>
      <c r="O115" s="406">
        <f t="shared" si="17"/>
        <v>0</v>
      </c>
      <c r="P115" s="406">
        <f t="shared" si="18"/>
        <v>0</v>
      </c>
      <c r="Q115" s="389" t="b">
        <f t="shared" si="19"/>
        <v>0</v>
      </c>
      <c r="R115" s="408">
        <f t="shared" si="20"/>
        <v>1</v>
      </c>
    </row>
    <row r="116" spans="1:18" x14ac:dyDescent="0.2">
      <c r="A116" s="46">
        <v>107</v>
      </c>
      <c r="B116" s="7"/>
      <c r="C116" s="7"/>
      <c r="D116" s="7"/>
      <c r="E116" s="228"/>
      <c r="F116" s="228"/>
      <c r="G116" s="228"/>
      <c r="H116" s="228"/>
      <c r="I116" s="19" t="str">
        <f t="shared" si="13"/>
        <v/>
      </c>
      <c r="J116" s="406">
        <f t="shared" si="14"/>
        <v>0</v>
      </c>
      <c r="K116" s="407">
        <f t="shared" si="15"/>
        <v>0</v>
      </c>
      <c r="L116" s="407">
        <f t="shared" si="21"/>
        <v>0</v>
      </c>
      <c r="M116" s="407">
        <f t="shared" si="22"/>
        <v>0</v>
      </c>
      <c r="N116" s="406">
        <f t="shared" si="16"/>
        <v>0</v>
      </c>
      <c r="O116" s="406">
        <f t="shared" si="17"/>
        <v>0</v>
      </c>
      <c r="P116" s="406">
        <f t="shared" si="18"/>
        <v>0</v>
      </c>
      <c r="Q116" s="389" t="b">
        <f t="shared" si="19"/>
        <v>0</v>
      </c>
      <c r="R116" s="408">
        <f t="shared" si="20"/>
        <v>1</v>
      </c>
    </row>
    <row r="117" spans="1:18" x14ac:dyDescent="0.2">
      <c r="A117" s="46">
        <v>108</v>
      </c>
      <c r="B117" s="7"/>
      <c r="C117" s="7"/>
      <c r="D117" s="7"/>
      <c r="E117" s="228"/>
      <c r="F117" s="228"/>
      <c r="G117" s="228"/>
      <c r="H117" s="228"/>
      <c r="I117" s="19" t="str">
        <f t="shared" si="13"/>
        <v/>
      </c>
      <c r="J117" s="406">
        <f t="shared" si="14"/>
        <v>0</v>
      </c>
      <c r="K117" s="407">
        <f t="shared" si="15"/>
        <v>0</v>
      </c>
      <c r="L117" s="407">
        <f t="shared" si="21"/>
        <v>0</v>
      </c>
      <c r="M117" s="407">
        <f t="shared" si="22"/>
        <v>0</v>
      </c>
      <c r="N117" s="406">
        <f t="shared" si="16"/>
        <v>0</v>
      </c>
      <c r="O117" s="406">
        <f t="shared" si="17"/>
        <v>0</v>
      </c>
      <c r="P117" s="406">
        <f t="shared" si="18"/>
        <v>0</v>
      </c>
      <c r="Q117" s="389" t="b">
        <f t="shared" si="19"/>
        <v>0</v>
      </c>
      <c r="R117" s="408">
        <f t="shared" si="20"/>
        <v>1</v>
      </c>
    </row>
    <row r="118" spans="1:18" x14ac:dyDescent="0.2">
      <c r="A118" s="46">
        <v>109</v>
      </c>
      <c r="B118" s="7"/>
      <c r="C118" s="7"/>
      <c r="D118" s="7"/>
      <c r="E118" s="228"/>
      <c r="F118" s="228"/>
      <c r="G118" s="228"/>
      <c r="H118" s="228"/>
      <c r="I118" s="19" t="str">
        <f t="shared" si="13"/>
        <v/>
      </c>
      <c r="J118" s="406">
        <f t="shared" si="14"/>
        <v>0</v>
      </c>
      <c r="K118" s="407">
        <f t="shared" si="15"/>
        <v>0</v>
      </c>
      <c r="L118" s="407">
        <f t="shared" si="21"/>
        <v>0</v>
      </c>
      <c r="M118" s="407">
        <f t="shared" si="22"/>
        <v>0</v>
      </c>
      <c r="N118" s="406">
        <f t="shared" si="16"/>
        <v>0</v>
      </c>
      <c r="O118" s="406">
        <f t="shared" si="17"/>
        <v>0</v>
      </c>
      <c r="P118" s="406">
        <f t="shared" si="18"/>
        <v>0</v>
      </c>
      <c r="Q118" s="389" t="b">
        <f t="shared" si="19"/>
        <v>0</v>
      </c>
      <c r="R118" s="408">
        <f t="shared" si="20"/>
        <v>1</v>
      </c>
    </row>
    <row r="119" spans="1:18" x14ac:dyDescent="0.2">
      <c r="A119" s="46">
        <v>110</v>
      </c>
      <c r="B119" s="7"/>
      <c r="C119" s="7"/>
      <c r="D119" s="7"/>
      <c r="E119" s="228"/>
      <c r="F119" s="228"/>
      <c r="G119" s="228"/>
      <c r="H119" s="228"/>
      <c r="I119" s="19" t="str">
        <f t="shared" si="13"/>
        <v/>
      </c>
      <c r="J119" s="406">
        <f t="shared" si="14"/>
        <v>0</v>
      </c>
      <c r="K119" s="407">
        <f t="shared" si="15"/>
        <v>0</v>
      </c>
      <c r="L119" s="407">
        <f t="shared" si="21"/>
        <v>0</v>
      </c>
      <c r="M119" s="407">
        <f t="shared" si="22"/>
        <v>0</v>
      </c>
      <c r="N119" s="406">
        <f t="shared" si="16"/>
        <v>0</v>
      </c>
      <c r="O119" s="406">
        <f t="shared" si="17"/>
        <v>0</v>
      </c>
      <c r="P119" s="406">
        <f t="shared" si="18"/>
        <v>0</v>
      </c>
      <c r="Q119" s="389" t="b">
        <f t="shared" si="19"/>
        <v>0</v>
      </c>
      <c r="R119" s="408">
        <f t="shared" si="20"/>
        <v>1</v>
      </c>
    </row>
    <row r="120" spans="1:18" x14ac:dyDescent="0.2">
      <c r="A120" s="46">
        <v>111</v>
      </c>
      <c r="B120" s="7"/>
      <c r="C120" s="7"/>
      <c r="D120" s="7"/>
      <c r="E120" s="228"/>
      <c r="F120" s="228"/>
      <c r="G120" s="228"/>
      <c r="H120" s="228"/>
      <c r="I120" s="19" t="str">
        <f t="shared" si="13"/>
        <v/>
      </c>
      <c r="J120" s="406">
        <f t="shared" si="14"/>
        <v>0</v>
      </c>
      <c r="K120" s="407">
        <f t="shared" si="15"/>
        <v>0</v>
      </c>
      <c r="L120" s="407">
        <f t="shared" si="21"/>
        <v>0</v>
      </c>
      <c r="M120" s="407">
        <f t="shared" si="22"/>
        <v>0</v>
      </c>
      <c r="N120" s="406">
        <f t="shared" si="16"/>
        <v>0</v>
      </c>
      <c r="O120" s="406">
        <f t="shared" si="17"/>
        <v>0</v>
      </c>
      <c r="P120" s="406">
        <f t="shared" si="18"/>
        <v>0</v>
      </c>
      <c r="Q120" s="389" t="b">
        <f t="shared" si="19"/>
        <v>0</v>
      </c>
      <c r="R120" s="408">
        <f t="shared" si="20"/>
        <v>1</v>
      </c>
    </row>
    <row r="121" spans="1:18" x14ac:dyDescent="0.2">
      <c r="A121" s="46">
        <v>112</v>
      </c>
      <c r="B121" s="7"/>
      <c r="C121" s="7"/>
      <c r="D121" s="7"/>
      <c r="E121" s="228"/>
      <c r="F121" s="228"/>
      <c r="G121" s="228"/>
      <c r="H121" s="228"/>
      <c r="I121" s="19" t="str">
        <f t="shared" si="13"/>
        <v/>
      </c>
      <c r="J121" s="406">
        <f t="shared" si="14"/>
        <v>0</v>
      </c>
      <c r="K121" s="407">
        <f t="shared" si="15"/>
        <v>0</v>
      </c>
      <c r="L121" s="407">
        <f t="shared" si="21"/>
        <v>0</v>
      </c>
      <c r="M121" s="407">
        <f t="shared" si="22"/>
        <v>0</v>
      </c>
      <c r="N121" s="406">
        <f t="shared" si="16"/>
        <v>0</v>
      </c>
      <c r="O121" s="406">
        <f t="shared" si="17"/>
        <v>0</v>
      </c>
      <c r="P121" s="406">
        <f t="shared" si="18"/>
        <v>0</v>
      </c>
      <c r="Q121" s="389" t="b">
        <f t="shared" si="19"/>
        <v>0</v>
      </c>
      <c r="R121" s="408">
        <f t="shared" si="20"/>
        <v>1</v>
      </c>
    </row>
    <row r="122" spans="1:18" x14ac:dyDescent="0.2">
      <c r="A122" s="46">
        <v>113</v>
      </c>
      <c r="B122" s="7"/>
      <c r="C122" s="7"/>
      <c r="D122" s="7"/>
      <c r="E122" s="228"/>
      <c r="F122" s="228"/>
      <c r="G122" s="228"/>
      <c r="H122" s="228"/>
      <c r="I122" s="19" t="str">
        <f t="shared" si="13"/>
        <v/>
      </c>
      <c r="J122" s="406">
        <f t="shared" si="14"/>
        <v>0</v>
      </c>
      <c r="K122" s="407">
        <f t="shared" si="15"/>
        <v>0</v>
      </c>
      <c r="L122" s="407">
        <f t="shared" si="21"/>
        <v>0</v>
      </c>
      <c r="M122" s="407">
        <f t="shared" si="22"/>
        <v>0</v>
      </c>
      <c r="N122" s="406">
        <f t="shared" si="16"/>
        <v>0</v>
      </c>
      <c r="O122" s="406">
        <f t="shared" si="17"/>
        <v>0</v>
      </c>
      <c r="P122" s="406">
        <f t="shared" si="18"/>
        <v>0</v>
      </c>
      <c r="Q122" s="389" t="b">
        <f t="shared" si="19"/>
        <v>0</v>
      </c>
      <c r="R122" s="408">
        <f t="shared" si="20"/>
        <v>1</v>
      </c>
    </row>
    <row r="123" spans="1:18" x14ac:dyDescent="0.2">
      <c r="A123" s="46">
        <v>114</v>
      </c>
      <c r="B123" s="7"/>
      <c r="C123" s="7"/>
      <c r="D123" s="7"/>
      <c r="E123" s="228"/>
      <c r="F123" s="228"/>
      <c r="G123" s="228"/>
      <c r="H123" s="228"/>
      <c r="I123" s="19" t="str">
        <f t="shared" si="13"/>
        <v/>
      </c>
      <c r="J123" s="406">
        <f t="shared" si="14"/>
        <v>0</v>
      </c>
      <c r="K123" s="407">
        <f t="shared" si="15"/>
        <v>0</v>
      </c>
      <c r="L123" s="407">
        <f t="shared" si="21"/>
        <v>0</v>
      </c>
      <c r="M123" s="407">
        <f t="shared" si="22"/>
        <v>0</v>
      </c>
      <c r="N123" s="406">
        <f t="shared" si="16"/>
        <v>0</v>
      </c>
      <c r="O123" s="406">
        <f t="shared" si="17"/>
        <v>0</v>
      </c>
      <c r="P123" s="406">
        <f t="shared" si="18"/>
        <v>0</v>
      </c>
      <c r="Q123" s="389" t="b">
        <f t="shared" si="19"/>
        <v>0</v>
      </c>
      <c r="R123" s="408">
        <f t="shared" si="20"/>
        <v>1</v>
      </c>
    </row>
    <row r="124" spans="1:18" x14ac:dyDescent="0.2">
      <c r="A124" s="46">
        <v>115</v>
      </c>
      <c r="B124" s="7"/>
      <c r="C124" s="7"/>
      <c r="D124" s="7"/>
      <c r="E124" s="228"/>
      <c r="F124" s="228"/>
      <c r="G124" s="228"/>
      <c r="H124" s="228"/>
      <c r="I124" s="19" t="str">
        <f t="shared" si="13"/>
        <v/>
      </c>
      <c r="J124" s="406">
        <f t="shared" si="14"/>
        <v>0</v>
      </c>
      <c r="K124" s="407">
        <f t="shared" si="15"/>
        <v>0</v>
      </c>
      <c r="L124" s="407">
        <f t="shared" si="21"/>
        <v>0</v>
      </c>
      <c r="M124" s="407">
        <f t="shared" si="22"/>
        <v>0</v>
      </c>
      <c r="N124" s="406">
        <f t="shared" si="16"/>
        <v>0</v>
      </c>
      <c r="O124" s="406">
        <f t="shared" si="17"/>
        <v>0</v>
      </c>
      <c r="P124" s="406">
        <f t="shared" si="18"/>
        <v>0</v>
      </c>
      <c r="Q124" s="389" t="b">
        <f t="shared" si="19"/>
        <v>0</v>
      </c>
      <c r="R124" s="408">
        <f t="shared" si="20"/>
        <v>1</v>
      </c>
    </row>
    <row r="125" spans="1:18" x14ac:dyDescent="0.2">
      <c r="A125" s="46">
        <v>116</v>
      </c>
      <c r="B125" s="7"/>
      <c r="C125" s="7"/>
      <c r="D125" s="7"/>
      <c r="E125" s="228"/>
      <c r="F125" s="228"/>
      <c r="G125" s="228"/>
      <c r="H125" s="228"/>
      <c r="I125" s="19" t="str">
        <f t="shared" si="13"/>
        <v/>
      </c>
      <c r="J125" s="406">
        <f t="shared" si="14"/>
        <v>0</v>
      </c>
      <c r="K125" s="407">
        <f t="shared" si="15"/>
        <v>0</v>
      </c>
      <c r="L125" s="407">
        <f t="shared" si="21"/>
        <v>0</v>
      </c>
      <c r="M125" s="407">
        <f t="shared" si="22"/>
        <v>0</v>
      </c>
      <c r="N125" s="406">
        <f t="shared" si="16"/>
        <v>0</v>
      </c>
      <c r="O125" s="406">
        <f t="shared" si="17"/>
        <v>0</v>
      </c>
      <c r="P125" s="406">
        <f t="shared" si="18"/>
        <v>0</v>
      </c>
      <c r="Q125" s="389" t="b">
        <f t="shared" si="19"/>
        <v>0</v>
      </c>
      <c r="R125" s="408">
        <f t="shared" si="20"/>
        <v>1</v>
      </c>
    </row>
    <row r="126" spans="1:18" x14ac:dyDescent="0.2">
      <c r="A126" s="46">
        <v>117</v>
      </c>
      <c r="B126" s="7"/>
      <c r="C126" s="7"/>
      <c r="D126" s="7"/>
      <c r="E126" s="228"/>
      <c r="F126" s="228"/>
      <c r="G126" s="228"/>
      <c r="H126" s="228"/>
      <c r="I126" s="19" t="str">
        <f t="shared" si="13"/>
        <v/>
      </c>
      <c r="J126" s="406">
        <f t="shared" si="14"/>
        <v>0</v>
      </c>
      <c r="K126" s="407">
        <f t="shared" si="15"/>
        <v>0</v>
      </c>
      <c r="L126" s="407">
        <f t="shared" si="21"/>
        <v>0</v>
      </c>
      <c r="M126" s="407">
        <f t="shared" si="22"/>
        <v>0</v>
      </c>
      <c r="N126" s="406">
        <f t="shared" si="16"/>
        <v>0</v>
      </c>
      <c r="O126" s="406">
        <f t="shared" si="17"/>
        <v>0</v>
      </c>
      <c r="P126" s="406">
        <f t="shared" si="18"/>
        <v>0</v>
      </c>
      <c r="Q126" s="389" t="b">
        <f t="shared" si="19"/>
        <v>0</v>
      </c>
      <c r="R126" s="408">
        <f t="shared" si="20"/>
        <v>1</v>
      </c>
    </row>
    <row r="127" spans="1:18" x14ac:dyDescent="0.2">
      <c r="A127" s="46">
        <v>118</v>
      </c>
      <c r="B127" s="7"/>
      <c r="C127" s="7"/>
      <c r="D127" s="7"/>
      <c r="E127" s="228"/>
      <c r="F127" s="228"/>
      <c r="G127" s="228"/>
      <c r="H127" s="228"/>
      <c r="I127" s="19" t="str">
        <f t="shared" si="13"/>
        <v/>
      </c>
      <c r="J127" s="406">
        <f t="shared" si="14"/>
        <v>0</v>
      </c>
      <c r="K127" s="407">
        <f t="shared" si="15"/>
        <v>0</v>
      </c>
      <c r="L127" s="407">
        <f t="shared" si="21"/>
        <v>0</v>
      </c>
      <c r="M127" s="407">
        <f t="shared" si="22"/>
        <v>0</v>
      </c>
      <c r="N127" s="406">
        <f t="shared" si="16"/>
        <v>0</v>
      </c>
      <c r="O127" s="406">
        <f t="shared" si="17"/>
        <v>0</v>
      </c>
      <c r="P127" s="406">
        <f t="shared" si="18"/>
        <v>0</v>
      </c>
      <c r="Q127" s="389" t="b">
        <f t="shared" si="19"/>
        <v>0</v>
      </c>
      <c r="R127" s="408">
        <f t="shared" si="20"/>
        <v>1</v>
      </c>
    </row>
    <row r="128" spans="1:18" x14ac:dyDescent="0.2">
      <c r="A128" s="46">
        <v>119</v>
      </c>
      <c r="B128" s="7"/>
      <c r="C128" s="7"/>
      <c r="D128" s="7"/>
      <c r="E128" s="228"/>
      <c r="F128" s="228"/>
      <c r="G128" s="228"/>
      <c r="H128" s="228"/>
      <c r="I128" s="19" t="str">
        <f t="shared" si="13"/>
        <v/>
      </c>
      <c r="J128" s="406">
        <f t="shared" si="14"/>
        <v>0</v>
      </c>
      <c r="K128" s="407">
        <f t="shared" si="15"/>
        <v>0</v>
      </c>
      <c r="L128" s="407">
        <f t="shared" si="21"/>
        <v>0</v>
      </c>
      <c r="M128" s="407">
        <f t="shared" si="22"/>
        <v>0</v>
      </c>
      <c r="N128" s="406">
        <f t="shared" si="16"/>
        <v>0</v>
      </c>
      <c r="O128" s="406">
        <f t="shared" si="17"/>
        <v>0</v>
      </c>
      <c r="P128" s="406">
        <f t="shared" si="18"/>
        <v>0</v>
      </c>
      <c r="Q128" s="389" t="b">
        <f t="shared" si="19"/>
        <v>0</v>
      </c>
      <c r="R128" s="408">
        <f t="shared" si="20"/>
        <v>1</v>
      </c>
    </row>
    <row r="129" spans="1:18" x14ac:dyDescent="0.2">
      <c r="A129" s="46">
        <v>120</v>
      </c>
      <c r="B129" s="7"/>
      <c r="C129" s="7"/>
      <c r="D129" s="7"/>
      <c r="E129" s="228"/>
      <c r="F129" s="228"/>
      <c r="G129" s="228"/>
      <c r="H129" s="228"/>
      <c r="I129" s="19" t="str">
        <f t="shared" si="13"/>
        <v/>
      </c>
      <c r="J129" s="406">
        <f t="shared" si="14"/>
        <v>0</v>
      </c>
      <c r="K129" s="407">
        <f t="shared" si="15"/>
        <v>0</v>
      </c>
      <c r="L129" s="407">
        <f t="shared" si="21"/>
        <v>0</v>
      </c>
      <c r="M129" s="407">
        <f t="shared" si="22"/>
        <v>0</v>
      </c>
      <c r="N129" s="406">
        <f t="shared" si="16"/>
        <v>0</v>
      </c>
      <c r="O129" s="406">
        <f t="shared" si="17"/>
        <v>0</v>
      </c>
      <c r="P129" s="406">
        <f t="shared" si="18"/>
        <v>0</v>
      </c>
      <c r="Q129" s="389" t="b">
        <f t="shared" si="19"/>
        <v>0</v>
      </c>
      <c r="R129" s="408">
        <f t="shared" si="20"/>
        <v>1</v>
      </c>
    </row>
    <row r="130" spans="1:18" x14ac:dyDescent="0.2">
      <c r="A130" s="46">
        <v>121</v>
      </c>
      <c r="B130" s="7"/>
      <c r="C130" s="7"/>
      <c r="D130" s="7"/>
      <c r="E130" s="228"/>
      <c r="F130" s="228"/>
      <c r="G130" s="228"/>
      <c r="H130" s="228"/>
      <c r="I130" s="19" t="str">
        <f t="shared" si="13"/>
        <v/>
      </c>
      <c r="J130" s="406">
        <f t="shared" si="14"/>
        <v>0</v>
      </c>
      <c r="K130" s="407">
        <f t="shared" si="15"/>
        <v>0</v>
      </c>
      <c r="L130" s="407">
        <f t="shared" si="21"/>
        <v>0</v>
      </c>
      <c r="M130" s="407">
        <f t="shared" si="22"/>
        <v>0</v>
      </c>
      <c r="N130" s="406">
        <f t="shared" si="16"/>
        <v>0</v>
      </c>
      <c r="O130" s="406">
        <f t="shared" si="17"/>
        <v>0</v>
      </c>
      <c r="P130" s="406">
        <f t="shared" si="18"/>
        <v>0</v>
      </c>
      <c r="Q130" s="389" t="b">
        <f t="shared" si="19"/>
        <v>0</v>
      </c>
      <c r="R130" s="408">
        <f t="shared" si="20"/>
        <v>1</v>
      </c>
    </row>
    <row r="131" spans="1:18" x14ac:dyDescent="0.2">
      <c r="A131" s="46">
        <v>122</v>
      </c>
      <c r="B131" s="7"/>
      <c r="C131" s="7"/>
      <c r="D131" s="7"/>
      <c r="E131" s="228"/>
      <c r="F131" s="228"/>
      <c r="G131" s="228"/>
      <c r="H131" s="228"/>
      <c r="I131" s="19" t="str">
        <f t="shared" si="13"/>
        <v/>
      </c>
      <c r="J131" s="406">
        <f t="shared" si="14"/>
        <v>0</v>
      </c>
      <c r="K131" s="407">
        <f t="shared" si="15"/>
        <v>0</v>
      </c>
      <c r="L131" s="407">
        <f t="shared" si="21"/>
        <v>0</v>
      </c>
      <c r="M131" s="407">
        <f t="shared" si="22"/>
        <v>0</v>
      </c>
      <c r="N131" s="406">
        <f t="shared" si="16"/>
        <v>0</v>
      </c>
      <c r="O131" s="406">
        <f t="shared" si="17"/>
        <v>0</v>
      </c>
      <c r="P131" s="406">
        <f t="shared" si="18"/>
        <v>0</v>
      </c>
      <c r="Q131" s="389" t="b">
        <f t="shared" si="19"/>
        <v>0</v>
      </c>
      <c r="R131" s="408">
        <f t="shared" si="20"/>
        <v>1</v>
      </c>
    </row>
    <row r="132" spans="1:18" x14ac:dyDescent="0.2">
      <c r="A132" s="46">
        <v>123</v>
      </c>
      <c r="B132" s="7"/>
      <c r="C132" s="7"/>
      <c r="D132" s="7"/>
      <c r="E132" s="228"/>
      <c r="F132" s="228"/>
      <c r="G132" s="228"/>
      <c r="H132" s="228"/>
      <c r="I132" s="19" t="str">
        <f t="shared" si="13"/>
        <v/>
      </c>
      <c r="J132" s="406">
        <f t="shared" si="14"/>
        <v>0</v>
      </c>
      <c r="K132" s="407">
        <f t="shared" si="15"/>
        <v>0</v>
      </c>
      <c r="L132" s="407">
        <f t="shared" si="21"/>
        <v>0</v>
      </c>
      <c r="M132" s="407">
        <f t="shared" si="22"/>
        <v>0</v>
      </c>
      <c r="N132" s="406">
        <f t="shared" si="16"/>
        <v>0</v>
      </c>
      <c r="O132" s="406">
        <f t="shared" si="17"/>
        <v>0</v>
      </c>
      <c r="P132" s="406">
        <f t="shared" si="18"/>
        <v>0</v>
      </c>
      <c r="Q132" s="389" t="b">
        <f t="shared" si="19"/>
        <v>0</v>
      </c>
      <c r="R132" s="408">
        <f t="shared" si="20"/>
        <v>1</v>
      </c>
    </row>
    <row r="133" spans="1:18" x14ac:dyDescent="0.2">
      <c r="A133" s="46">
        <v>124</v>
      </c>
      <c r="B133" s="7"/>
      <c r="C133" s="7"/>
      <c r="D133" s="7"/>
      <c r="E133" s="228"/>
      <c r="F133" s="228"/>
      <c r="G133" s="228"/>
      <c r="H133" s="228"/>
      <c r="I133" s="19" t="str">
        <f t="shared" si="13"/>
        <v/>
      </c>
      <c r="J133" s="406">
        <f t="shared" si="14"/>
        <v>0</v>
      </c>
      <c r="K133" s="407">
        <f t="shared" si="15"/>
        <v>0</v>
      </c>
      <c r="L133" s="407">
        <f t="shared" si="21"/>
        <v>0</v>
      </c>
      <c r="M133" s="407">
        <f t="shared" si="22"/>
        <v>0</v>
      </c>
      <c r="N133" s="406">
        <f t="shared" si="16"/>
        <v>0</v>
      </c>
      <c r="O133" s="406">
        <f t="shared" si="17"/>
        <v>0</v>
      </c>
      <c r="P133" s="406">
        <f t="shared" si="18"/>
        <v>0</v>
      </c>
      <c r="Q133" s="389" t="b">
        <f t="shared" si="19"/>
        <v>0</v>
      </c>
      <c r="R133" s="408">
        <f t="shared" si="20"/>
        <v>1</v>
      </c>
    </row>
    <row r="134" spans="1:18" x14ac:dyDescent="0.2">
      <c r="A134" s="46">
        <v>125</v>
      </c>
      <c r="B134" s="7"/>
      <c r="C134" s="7"/>
      <c r="D134" s="7"/>
      <c r="E134" s="228"/>
      <c r="F134" s="228"/>
      <c r="G134" s="228"/>
      <c r="H134" s="228"/>
      <c r="I134" s="19" t="str">
        <f t="shared" si="13"/>
        <v/>
      </c>
      <c r="J134" s="406">
        <f t="shared" si="14"/>
        <v>0</v>
      </c>
      <c r="K134" s="407">
        <f t="shared" si="15"/>
        <v>0</v>
      </c>
      <c r="L134" s="407">
        <f t="shared" si="21"/>
        <v>0</v>
      </c>
      <c r="M134" s="407">
        <f t="shared" si="22"/>
        <v>0</v>
      </c>
      <c r="N134" s="406">
        <f t="shared" si="16"/>
        <v>0</v>
      </c>
      <c r="O134" s="406">
        <f t="shared" si="17"/>
        <v>0</v>
      </c>
      <c r="P134" s="406">
        <f t="shared" si="18"/>
        <v>0</v>
      </c>
      <c r="Q134" s="389" t="b">
        <f t="shared" si="19"/>
        <v>0</v>
      </c>
      <c r="R134" s="408">
        <f t="shared" si="20"/>
        <v>1</v>
      </c>
    </row>
    <row r="135" spans="1:18" x14ac:dyDescent="0.2">
      <c r="A135" s="46">
        <v>126</v>
      </c>
      <c r="B135" s="7"/>
      <c r="C135" s="7"/>
      <c r="D135" s="7"/>
      <c r="E135" s="228"/>
      <c r="F135" s="228"/>
      <c r="G135" s="228"/>
      <c r="H135" s="228"/>
      <c r="I135" s="19" t="str">
        <f t="shared" si="13"/>
        <v/>
      </c>
      <c r="J135" s="406">
        <f t="shared" si="14"/>
        <v>0</v>
      </c>
      <c r="K135" s="407">
        <f t="shared" si="15"/>
        <v>0</v>
      </c>
      <c r="L135" s="407">
        <f t="shared" si="21"/>
        <v>0</v>
      </c>
      <c r="M135" s="407">
        <f t="shared" si="22"/>
        <v>0</v>
      </c>
      <c r="N135" s="406">
        <f t="shared" si="16"/>
        <v>0</v>
      </c>
      <c r="O135" s="406">
        <f t="shared" si="17"/>
        <v>0</v>
      </c>
      <c r="P135" s="406">
        <f t="shared" si="18"/>
        <v>0</v>
      </c>
      <c r="Q135" s="389" t="b">
        <f t="shared" si="19"/>
        <v>0</v>
      </c>
      <c r="R135" s="408">
        <f t="shared" si="20"/>
        <v>1</v>
      </c>
    </row>
    <row r="136" spans="1:18" x14ac:dyDescent="0.2">
      <c r="A136" s="46">
        <v>127</v>
      </c>
      <c r="B136" s="7"/>
      <c r="C136" s="7"/>
      <c r="D136" s="7"/>
      <c r="E136" s="228"/>
      <c r="F136" s="228"/>
      <c r="G136" s="228"/>
      <c r="H136" s="228"/>
      <c r="I136" s="19" t="str">
        <f t="shared" si="13"/>
        <v/>
      </c>
      <c r="J136" s="406">
        <f t="shared" si="14"/>
        <v>0</v>
      </c>
      <c r="K136" s="407">
        <f t="shared" si="15"/>
        <v>0</v>
      </c>
      <c r="L136" s="407">
        <f t="shared" si="21"/>
        <v>0</v>
      </c>
      <c r="M136" s="407">
        <f t="shared" si="22"/>
        <v>0</v>
      </c>
      <c r="N136" s="406">
        <f t="shared" si="16"/>
        <v>0</v>
      </c>
      <c r="O136" s="406">
        <f t="shared" si="17"/>
        <v>0</v>
      </c>
      <c r="P136" s="406">
        <f t="shared" si="18"/>
        <v>0</v>
      </c>
      <c r="Q136" s="389" t="b">
        <f t="shared" si="19"/>
        <v>0</v>
      </c>
      <c r="R136" s="408">
        <f t="shared" si="20"/>
        <v>1</v>
      </c>
    </row>
    <row r="137" spans="1:18" x14ac:dyDescent="0.2">
      <c r="A137" s="46">
        <v>128</v>
      </c>
      <c r="B137" s="7"/>
      <c r="C137" s="7"/>
      <c r="D137" s="7"/>
      <c r="E137" s="228"/>
      <c r="F137" s="228"/>
      <c r="G137" s="228"/>
      <c r="H137" s="228"/>
      <c r="I137" s="19" t="str">
        <f t="shared" si="13"/>
        <v/>
      </c>
      <c r="J137" s="406">
        <f t="shared" si="14"/>
        <v>0</v>
      </c>
      <c r="K137" s="407">
        <f t="shared" si="15"/>
        <v>0</v>
      </c>
      <c r="L137" s="407">
        <f t="shared" si="21"/>
        <v>0</v>
      </c>
      <c r="M137" s="407">
        <f t="shared" si="22"/>
        <v>0</v>
      </c>
      <c r="N137" s="406">
        <f t="shared" si="16"/>
        <v>0</v>
      </c>
      <c r="O137" s="406">
        <f t="shared" si="17"/>
        <v>0</v>
      </c>
      <c r="P137" s="406">
        <f t="shared" si="18"/>
        <v>0</v>
      </c>
      <c r="Q137" s="389" t="b">
        <f t="shared" si="19"/>
        <v>0</v>
      </c>
      <c r="R137" s="408">
        <f t="shared" si="20"/>
        <v>1</v>
      </c>
    </row>
    <row r="138" spans="1:18" x14ac:dyDescent="0.2">
      <c r="A138" s="46">
        <v>129</v>
      </c>
      <c r="B138" s="7"/>
      <c r="C138" s="7"/>
      <c r="D138" s="7"/>
      <c r="E138" s="228"/>
      <c r="F138" s="228"/>
      <c r="G138" s="228"/>
      <c r="H138" s="228"/>
      <c r="I138" s="19" t="str">
        <f t="shared" ref="I138:I201" si="23">IF(OR($B138="",$C138="",$D138="",$E138="",$E138&lt;an_initial,$E138&gt;an_final,$Q138=FALSE),"",IF(OR($F138="X",$F138="x"),BREV_APL/R138,IF(OR($G138="X",$G138="x"),BREV_INT/R138,IF(OR($H138="X",$H138="x"),BREV_ROM/R138,""))))</f>
        <v/>
      </c>
      <c r="J138" s="406">
        <f t="shared" ref="J138:J201" si="24">N138+O138+P138</f>
        <v>0</v>
      </c>
      <c r="K138" s="407">
        <f t="shared" ref="K138:K201" si="25">IF(OR($F138="X",$F138="x"),$I138,0)</f>
        <v>0</v>
      </c>
      <c r="L138" s="407">
        <f t="shared" si="21"/>
        <v>0</v>
      </c>
      <c r="M138" s="407">
        <f t="shared" si="22"/>
        <v>0</v>
      </c>
      <c r="N138" s="406">
        <f t="shared" ref="N138:N201" si="26">IF(OR($B138="",$C138="",$D138="",$Q138=FALSE),0,IF(AND($E138&gt;=an_initial,$F138&lt;&gt;""),1,0))</f>
        <v>0</v>
      </c>
      <c r="O138" s="406">
        <f t="shared" ref="O138:O201" si="27">IF(OR($B138="",$C138="",$D138="",$E138="",$Q138=FALSE),0,IF(AND($E138&gt;=an_initial,$G138&lt;&gt;""),1,0))</f>
        <v>0</v>
      </c>
      <c r="P138" s="406">
        <f t="shared" ref="P138:P201" si="28">IF(OR($B138="",$C138="",$D138="",$E138="",$Q138=FALSE),0,IF(AND($E138&gt;=an_initial,$H138&lt;&gt;""),1,0))</f>
        <v>0</v>
      </c>
      <c r="Q138" s="389" t="b">
        <f t="shared" ref="Q138:Q201" si="29">IF(nume_candidat="",FALSE,ISNUMBER(SEARCH(nume_candidat,$B138)))</f>
        <v>0</v>
      </c>
      <c r="R138" s="408">
        <f t="shared" ref="R138:R201" si="30">LEN(B138)-LEN(SUBSTITUTE(B138,",",""))+1</f>
        <v>1</v>
      </c>
    </row>
    <row r="139" spans="1:18" x14ac:dyDescent="0.2">
      <c r="A139" s="46">
        <v>130</v>
      </c>
      <c r="B139" s="7"/>
      <c r="C139" s="7"/>
      <c r="D139" s="7"/>
      <c r="E139" s="228"/>
      <c r="F139" s="228"/>
      <c r="G139" s="228"/>
      <c r="H139" s="228"/>
      <c r="I139" s="19" t="str">
        <f t="shared" si="23"/>
        <v/>
      </c>
      <c r="J139" s="406">
        <f t="shared" si="24"/>
        <v>0</v>
      </c>
      <c r="K139" s="407">
        <f t="shared" si="25"/>
        <v>0</v>
      </c>
      <c r="L139" s="407">
        <f t="shared" si="21"/>
        <v>0</v>
      </c>
      <c r="M139" s="407">
        <f t="shared" si="22"/>
        <v>0</v>
      </c>
      <c r="N139" s="406">
        <f t="shared" si="26"/>
        <v>0</v>
      </c>
      <c r="O139" s="406">
        <f t="shared" si="27"/>
        <v>0</v>
      </c>
      <c r="P139" s="406">
        <f t="shared" si="28"/>
        <v>0</v>
      </c>
      <c r="Q139" s="389" t="b">
        <f t="shared" si="29"/>
        <v>0</v>
      </c>
      <c r="R139" s="408">
        <f t="shared" si="30"/>
        <v>1</v>
      </c>
    </row>
    <row r="140" spans="1:18" x14ac:dyDescent="0.2">
      <c r="A140" s="46">
        <v>131</v>
      </c>
      <c r="B140" s="7"/>
      <c r="C140" s="7"/>
      <c r="D140" s="7"/>
      <c r="E140" s="228"/>
      <c r="F140" s="228"/>
      <c r="G140" s="228"/>
      <c r="H140" s="228"/>
      <c r="I140" s="19" t="str">
        <f t="shared" si="23"/>
        <v/>
      </c>
      <c r="J140" s="406">
        <f t="shared" si="24"/>
        <v>0</v>
      </c>
      <c r="K140" s="407">
        <f t="shared" si="25"/>
        <v>0</v>
      </c>
      <c r="L140" s="407">
        <f t="shared" si="21"/>
        <v>0</v>
      </c>
      <c r="M140" s="407">
        <f t="shared" si="22"/>
        <v>0</v>
      </c>
      <c r="N140" s="406">
        <f t="shared" si="26"/>
        <v>0</v>
      </c>
      <c r="O140" s="406">
        <f t="shared" si="27"/>
        <v>0</v>
      </c>
      <c r="P140" s="406">
        <f t="shared" si="28"/>
        <v>0</v>
      </c>
      <c r="Q140" s="389" t="b">
        <f t="shared" si="29"/>
        <v>0</v>
      </c>
      <c r="R140" s="408">
        <f t="shared" si="30"/>
        <v>1</v>
      </c>
    </row>
    <row r="141" spans="1:18" x14ac:dyDescent="0.2">
      <c r="A141" s="46">
        <v>132</v>
      </c>
      <c r="B141" s="7"/>
      <c r="C141" s="7"/>
      <c r="D141" s="7"/>
      <c r="E141" s="228"/>
      <c r="F141" s="228"/>
      <c r="G141" s="228"/>
      <c r="H141" s="228"/>
      <c r="I141" s="19" t="str">
        <f t="shared" si="23"/>
        <v/>
      </c>
      <c r="J141" s="406">
        <f t="shared" si="24"/>
        <v>0</v>
      </c>
      <c r="K141" s="407">
        <f t="shared" si="25"/>
        <v>0</v>
      </c>
      <c r="L141" s="407">
        <f t="shared" si="21"/>
        <v>0</v>
      </c>
      <c r="M141" s="407">
        <f t="shared" si="22"/>
        <v>0</v>
      </c>
      <c r="N141" s="406">
        <f t="shared" si="26"/>
        <v>0</v>
      </c>
      <c r="O141" s="406">
        <f t="shared" si="27"/>
        <v>0</v>
      </c>
      <c r="P141" s="406">
        <f t="shared" si="28"/>
        <v>0</v>
      </c>
      <c r="Q141" s="389" t="b">
        <f t="shared" si="29"/>
        <v>0</v>
      </c>
      <c r="R141" s="408">
        <f t="shared" si="30"/>
        <v>1</v>
      </c>
    </row>
    <row r="142" spans="1:18" x14ac:dyDescent="0.2">
      <c r="A142" s="46">
        <v>133</v>
      </c>
      <c r="B142" s="7"/>
      <c r="C142" s="7"/>
      <c r="D142" s="7"/>
      <c r="E142" s="228"/>
      <c r="F142" s="228"/>
      <c r="G142" s="228"/>
      <c r="H142" s="228"/>
      <c r="I142" s="19" t="str">
        <f t="shared" si="23"/>
        <v/>
      </c>
      <c r="J142" s="406">
        <f t="shared" si="24"/>
        <v>0</v>
      </c>
      <c r="K142" s="407">
        <f t="shared" si="25"/>
        <v>0</v>
      </c>
      <c r="L142" s="407">
        <f t="shared" si="21"/>
        <v>0</v>
      </c>
      <c r="M142" s="407">
        <f t="shared" si="22"/>
        <v>0</v>
      </c>
      <c r="N142" s="406">
        <f t="shared" si="26"/>
        <v>0</v>
      </c>
      <c r="O142" s="406">
        <f t="shared" si="27"/>
        <v>0</v>
      </c>
      <c r="P142" s="406">
        <f t="shared" si="28"/>
        <v>0</v>
      </c>
      <c r="Q142" s="389" t="b">
        <f t="shared" si="29"/>
        <v>0</v>
      </c>
      <c r="R142" s="408">
        <f t="shared" si="30"/>
        <v>1</v>
      </c>
    </row>
    <row r="143" spans="1:18" x14ac:dyDescent="0.2">
      <c r="A143" s="46">
        <v>134</v>
      </c>
      <c r="B143" s="7"/>
      <c r="C143" s="7"/>
      <c r="D143" s="7"/>
      <c r="E143" s="228"/>
      <c r="F143" s="228"/>
      <c r="G143" s="228"/>
      <c r="H143" s="228"/>
      <c r="I143" s="19" t="str">
        <f t="shared" si="23"/>
        <v/>
      </c>
      <c r="J143" s="406">
        <f t="shared" si="24"/>
        <v>0</v>
      </c>
      <c r="K143" s="407">
        <f t="shared" si="25"/>
        <v>0</v>
      </c>
      <c r="L143" s="407">
        <f t="shared" si="21"/>
        <v>0</v>
      </c>
      <c r="M143" s="407">
        <f t="shared" si="22"/>
        <v>0</v>
      </c>
      <c r="N143" s="406">
        <f t="shared" si="26"/>
        <v>0</v>
      </c>
      <c r="O143" s="406">
        <f t="shared" si="27"/>
        <v>0</v>
      </c>
      <c r="P143" s="406">
        <f t="shared" si="28"/>
        <v>0</v>
      </c>
      <c r="Q143" s="389" t="b">
        <f t="shared" si="29"/>
        <v>0</v>
      </c>
      <c r="R143" s="408">
        <f t="shared" si="30"/>
        <v>1</v>
      </c>
    </row>
    <row r="144" spans="1:18" x14ac:dyDescent="0.2">
      <c r="A144" s="46">
        <v>135</v>
      </c>
      <c r="B144" s="7"/>
      <c r="C144" s="7"/>
      <c r="D144" s="7"/>
      <c r="E144" s="228"/>
      <c r="F144" s="228"/>
      <c r="G144" s="228"/>
      <c r="H144" s="228"/>
      <c r="I144" s="19" t="str">
        <f t="shared" si="23"/>
        <v/>
      </c>
      <c r="J144" s="406">
        <f t="shared" si="24"/>
        <v>0</v>
      </c>
      <c r="K144" s="407">
        <f t="shared" si="25"/>
        <v>0</v>
      </c>
      <c r="L144" s="407">
        <f t="shared" ref="L144:L207" si="31">IF(OR($G144="X",$G144="x"),$I144,0)</f>
        <v>0</v>
      </c>
      <c r="M144" s="407">
        <f t="shared" ref="M144:M207" si="32">IF(OR($H144="X",$H144="x"),$I144,0)</f>
        <v>0</v>
      </c>
      <c r="N144" s="406">
        <f t="shared" si="26"/>
        <v>0</v>
      </c>
      <c r="O144" s="406">
        <f t="shared" si="27"/>
        <v>0</v>
      </c>
      <c r="P144" s="406">
        <f t="shared" si="28"/>
        <v>0</v>
      </c>
      <c r="Q144" s="389" t="b">
        <f t="shared" si="29"/>
        <v>0</v>
      </c>
      <c r="R144" s="408">
        <f t="shared" si="30"/>
        <v>1</v>
      </c>
    </row>
    <row r="145" spans="1:18" x14ac:dyDescent="0.2">
      <c r="A145" s="46">
        <v>136</v>
      </c>
      <c r="B145" s="7"/>
      <c r="C145" s="7"/>
      <c r="D145" s="7"/>
      <c r="E145" s="228"/>
      <c r="F145" s="228"/>
      <c r="G145" s="228"/>
      <c r="H145" s="228"/>
      <c r="I145" s="19" t="str">
        <f t="shared" si="23"/>
        <v/>
      </c>
      <c r="J145" s="406">
        <f t="shared" si="24"/>
        <v>0</v>
      </c>
      <c r="K145" s="407">
        <f t="shared" si="25"/>
        <v>0</v>
      </c>
      <c r="L145" s="407">
        <f t="shared" si="31"/>
        <v>0</v>
      </c>
      <c r="M145" s="407">
        <f t="shared" si="32"/>
        <v>0</v>
      </c>
      <c r="N145" s="406">
        <f t="shared" si="26"/>
        <v>0</v>
      </c>
      <c r="O145" s="406">
        <f t="shared" si="27"/>
        <v>0</v>
      </c>
      <c r="P145" s="406">
        <f t="shared" si="28"/>
        <v>0</v>
      </c>
      <c r="Q145" s="389" t="b">
        <f t="shared" si="29"/>
        <v>0</v>
      </c>
      <c r="R145" s="408">
        <f t="shared" si="30"/>
        <v>1</v>
      </c>
    </row>
    <row r="146" spans="1:18" x14ac:dyDescent="0.2">
      <c r="A146" s="46">
        <v>137</v>
      </c>
      <c r="B146" s="7"/>
      <c r="C146" s="7"/>
      <c r="D146" s="7"/>
      <c r="E146" s="228"/>
      <c r="F146" s="228"/>
      <c r="G146" s="228"/>
      <c r="H146" s="228"/>
      <c r="I146" s="19" t="str">
        <f t="shared" si="23"/>
        <v/>
      </c>
      <c r="J146" s="406">
        <f t="shared" si="24"/>
        <v>0</v>
      </c>
      <c r="K146" s="407">
        <f t="shared" si="25"/>
        <v>0</v>
      </c>
      <c r="L146" s="407">
        <f t="shared" si="31"/>
        <v>0</v>
      </c>
      <c r="M146" s="407">
        <f t="shared" si="32"/>
        <v>0</v>
      </c>
      <c r="N146" s="406">
        <f t="shared" si="26"/>
        <v>0</v>
      </c>
      <c r="O146" s="406">
        <f t="shared" si="27"/>
        <v>0</v>
      </c>
      <c r="P146" s="406">
        <f t="shared" si="28"/>
        <v>0</v>
      </c>
      <c r="Q146" s="389" t="b">
        <f t="shared" si="29"/>
        <v>0</v>
      </c>
      <c r="R146" s="408">
        <f t="shared" si="30"/>
        <v>1</v>
      </c>
    </row>
    <row r="147" spans="1:18" x14ac:dyDescent="0.2">
      <c r="A147" s="46">
        <v>138</v>
      </c>
      <c r="B147" s="7"/>
      <c r="C147" s="7"/>
      <c r="D147" s="7"/>
      <c r="E147" s="228"/>
      <c r="F147" s="228"/>
      <c r="G147" s="228"/>
      <c r="H147" s="228"/>
      <c r="I147" s="19" t="str">
        <f t="shared" si="23"/>
        <v/>
      </c>
      <c r="J147" s="406">
        <f t="shared" si="24"/>
        <v>0</v>
      </c>
      <c r="K147" s="407">
        <f t="shared" si="25"/>
        <v>0</v>
      </c>
      <c r="L147" s="407">
        <f t="shared" si="31"/>
        <v>0</v>
      </c>
      <c r="M147" s="407">
        <f t="shared" si="32"/>
        <v>0</v>
      </c>
      <c r="N147" s="406">
        <f t="shared" si="26"/>
        <v>0</v>
      </c>
      <c r="O147" s="406">
        <f t="shared" si="27"/>
        <v>0</v>
      </c>
      <c r="P147" s="406">
        <f t="shared" si="28"/>
        <v>0</v>
      </c>
      <c r="Q147" s="389" t="b">
        <f t="shared" si="29"/>
        <v>0</v>
      </c>
      <c r="R147" s="408">
        <f t="shared" si="30"/>
        <v>1</v>
      </c>
    </row>
    <row r="148" spans="1:18" x14ac:dyDescent="0.2">
      <c r="A148" s="46">
        <v>139</v>
      </c>
      <c r="B148" s="7"/>
      <c r="C148" s="7"/>
      <c r="D148" s="7"/>
      <c r="E148" s="228"/>
      <c r="F148" s="228"/>
      <c r="G148" s="228"/>
      <c r="H148" s="228"/>
      <c r="I148" s="19" t="str">
        <f t="shared" si="23"/>
        <v/>
      </c>
      <c r="J148" s="406">
        <f t="shared" si="24"/>
        <v>0</v>
      </c>
      <c r="K148" s="407">
        <f t="shared" si="25"/>
        <v>0</v>
      </c>
      <c r="L148" s="407">
        <f t="shared" si="31"/>
        <v>0</v>
      </c>
      <c r="M148" s="407">
        <f t="shared" si="32"/>
        <v>0</v>
      </c>
      <c r="N148" s="406">
        <f t="shared" si="26"/>
        <v>0</v>
      </c>
      <c r="O148" s="406">
        <f t="shared" si="27"/>
        <v>0</v>
      </c>
      <c r="P148" s="406">
        <f t="shared" si="28"/>
        <v>0</v>
      </c>
      <c r="Q148" s="389" t="b">
        <f t="shared" si="29"/>
        <v>0</v>
      </c>
      <c r="R148" s="408">
        <f t="shared" si="30"/>
        <v>1</v>
      </c>
    </row>
    <row r="149" spans="1:18" x14ac:dyDescent="0.2">
      <c r="A149" s="46">
        <v>140</v>
      </c>
      <c r="B149" s="7"/>
      <c r="C149" s="7"/>
      <c r="D149" s="7"/>
      <c r="E149" s="228"/>
      <c r="F149" s="228"/>
      <c r="G149" s="228"/>
      <c r="H149" s="228"/>
      <c r="I149" s="19" t="str">
        <f t="shared" si="23"/>
        <v/>
      </c>
      <c r="J149" s="406">
        <f t="shared" si="24"/>
        <v>0</v>
      </c>
      <c r="K149" s="407">
        <f t="shared" si="25"/>
        <v>0</v>
      </c>
      <c r="L149" s="407">
        <f t="shared" si="31"/>
        <v>0</v>
      </c>
      <c r="M149" s="407">
        <f t="shared" si="32"/>
        <v>0</v>
      </c>
      <c r="N149" s="406">
        <f t="shared" si="26"/>
        <v>0</v>
      </c>
      <c r="O149" s="406">
        <f t="shared" si="27"/>
        <v>0</v>
      </c>
      <c r="P149" s="406">
        <f t="shared" si="28"/>
        <v>0</v>
      </c>
      <c r="Q149" s="389" t="b">
        <f t="shared" si="29"/>
        <v>0</v>
      </c>
      <c r="R149" s="408">
        <f t="shared" si="30"/>
        <v>1</v>
      </c>
    </row>
    <row r="150" spans="1:18" x14ac:dyDescent="0.2">
      <c r="A150" s="46">
        <v>141</v>
      </c>
      <c r="B150" s="7"/>
      <c r="C150" s="7"/>
      <c r="D150" s="7"/>
      <c r="E150" s="228"/>
      <c r="F150" s="228"/>
      <c r="G150" s="228"/>
      <c r="H150" s="228"/>
      <c r="I150" s="19" t="str">
        <f t="shared" si="23"/>
        <v/>
      </c>
      <c r="J150" s="406">
        <f t="shared" si="24"/>
        <v>0</v>
      </c>
      <c r="K150" s="407">
        <f t="shared" si="25"/>
        <v>0</v>
      </c>
      <c r="L150" s="407">
        <f t="shared" si="31"/>
        <v>0</v>
      </c>
      <c r="M150" s="407">
        <f t="shared" si="32"/>
        <v>0</v>
      </c>
      <c r="N150" s="406">
        <f t="shared" si="26"/>
        <v>0</v>
      </c>
      <c r="O150" s="406">
        <f t="shared" si="27"/>
        <v>0</v>
      </c>
      <c r="P150" s="406">
        <f t="shared" si="28"/>
        <v>0</v>
      </c>
      <c r="Q150" s="389" t="b">
        <f t="shared" si="29"/>
        <v>0</v>
      </c>
      <c r="R150" s="408">
        <f t="shared" si="30"/>
        <v>1</v>
      </c>
    </row>
    <row r="151" spans="1:18" x14ac:dyDescent="0.2">
      <c r="A151" s="46">
        <v>142</v>
      </c>
      <c r="B151" s="7"/>
      <c r="C151" s="7"/>
      <c r="D151" s="7"/>
      <c r="E151" s="228"/>
      <c r="F151" s="228"/>
      <c r="G151" s="228"/>
      <c r="H151" s="228"/>
      <c r="I151" s="19" t="str">
        <f t="shared" si="23"/>
        <v/>
      </c>
      <c r="J151" s="406">
        <f t="shared" si="24"/>
        <v>0</v>
      </c>
      <c r="K151" s="407">
        <f t="shared" si="25"/>
        <v>0</v>
      </c>
      <c r="L151" s="407">
        <f t="shared" si="31"/>
        <v>0</v>
      </c>
      <c r="M151" s="407">
        <f t="shared" si="32"/>
        <v>0</v>
      </c>
      <c r="N151" s="406">
        <f t="shared" si="26"/>
        <v>0</v>
      </c>
      <c r="O151" s="406">
        <f t="shared" si="27"/>
        <v>0</v>
      </c>
      <c r="P151" s="406">
        <f t="shared" si="28"/>
        <v>0</v>
      </c>
      <c r="Q151" s="389" t="b">
        <f t="shared" si="29"/>
        <v>0</v>
      </c>
      <c r="R151" s="408">
        <f t="shared" si="30"/>
        <v>1</v>
      </c>
    </row>
    <row r="152" spans="1:18" x14ac:dyDescent="0.2">
      <c r="A152" s="46">
        <v>143</v>
      </c>
      <c r="B152" s="7"/>
      <c r="C152" s="7"/>
      <c r="D152" s="7"/>
      <c r="E152" s="228"/>
      <c r="F152" s="228"/>
      <c r="G152" s="228"/>
      <c r="H152" s="228"/>
      <c r="I152" s="19" t="str">
        <f t="shared" si="23"/>
        <v/>
      </c>
      <c r="J152" s="406">
        <f t="shared" si="24"/>
        <v>0</v>
      </c>
      <c r="K152" s="407">
        <f t="shared" si="25"/>
        <v>0</v>
      </c>
      <c r="L152" s="407">
        <f t="shared" si="31"/>
        <v>0</v>
      </c>
      <c r="M152" s="407">
        <f t="shared" si="32"/>
        <v>0</v>
      </c>
      <c r="N152" s="406">
        <f t="shared" si="26"/>
        <v>0</v>
      </c>
      <c r="O152" s="406">
        <f t="shared" si="27"/>
        <v>0</v>
      </c>
      <c r="P152" s="406">
        <f t="shared" si="28"/>
        <v>0</v>
      </c>
      <c r="Q152" s="389" t="b">
        <f t="shared" si="29"/>
        <v>0</v>
      </c>
      <c r="R152" s="408">
        <f t="shared" si="30"/>
        <v>1</v>
      </c>
    </row>
    <row r="153" spans="1:18" x14ac:dyDescent="0.2">
      <c r="A153" s="46">
        <v>144</v>
      </c>
      <c r="B153" s="7"/>
      <c r="C153" s="7"/>
      <c r="D153" s="7"/>
      <c r="E153" s="228"/>
      <c r="F153" s="228"/>
      <c r="G153" s="228"/>
      <c r="H153" s="228"/>
      <c r="I153" s="19" t="str">
        <f t="shared" si="23"/>
        <v/>
      </c>
      <c r="J153" s="406">
        <f t="shared" si="24"/>
        <v>0</v>
      </c>
      <c r="K153" s="407">
        <f t="shared" si="25"/>
        <v>0</v>
      </c>
      <c r="L153" s="407">
        <f t="shared" si="31"/>
        <v>0</v>
      </c>
      <c r="M153" s="407">
        <f t="shared" si="32"/>
        <v>0</v>
      </c>
      <c r="N153" s="406">
        <f t="shared" si="26"/>
        <v>0</v>
      </c>
      <c r="O153" s="406">
        <f t="shared" si="27"/>
        <v>0</v>
      </c>
      <c r="P153" s="406">
        <f t="shared" si="28"/>
        <v>0</v>
      </c>
      <c r="Q153" s="389" t="b">
        <f t="shared" si="29"/>
        <v>0</v>
      </c>
      <c r="R153" s="408">
        <f t="shared" si="30"/>
        <v>1</v>
      </c>
    </row>
    <row r="154" spans="1:18" x14ac:dyDescent="0.2">
      <c r="A154" s="46">
        <v>145</v>
      </c>
      <c r="B154" s="7"/>
      <c r="C154" s="7"/>
      <c r="D154" s="7"/>
      <c r="E154" s="228"/>
      <c r="F154" s="228"/>
      <c r="G154" s="228"/>
      <c r="H154" s="228"/>
      <c r="I154" s="19" t="str">
        <f t="shared" si="23"/>
        <v/>
      </c>
      <c r="J154" s="406">
        <f t="shared" si="24"/>
        <v>0</v>
      </c>
      <c r="K154" s="407">
        <f t="shared" si="25"/>
        <v>0</v>
      </c>
      <c r="L154" s="407">
        <f t="shared" si="31"/>
        <v>0</v>
      </c>
      <c r="M154" s="407">
        <f t="shared" si="32"/>
        <v>0</v>
      </c>
      <c r="N154" s="406">
        <f t="shared" si="26"/>
        <v>0</v>
      </c>
      <c r="O154" s="406">
        <f t="shared" si="27"/>
        <v>0</v>
      </c>
      <c r="P154" s="406">
        <f t="shared" si="28"/>
        <v>0</v>
      </c>
      <c r="Q154" s="389" t="b">
        <f t="shared" si="29"/>
        <v>0</v>
      </c>
      <c r="R154" s="408">
        <f t="shared" si="30"/>
        <v>1</v>
      </c>
    </row>
    <row r="155" spans="1:18" x14ac:dyDescent="0.2">
      <c r="A155" s="46">
        <v>146</v>
      </c>
      <c r="B155" s="7"/>
      <c r="C155" s="7"/>
      <c r="D155" s="7"/>
      <c r="E155" s="228"/>
      <c r="F155" s="228"/>
      <c r="G155" s="228"/>
      <c r="H155" s="228"/>
      <c r="I155" s="19" t="str">
        <f t="shared" si="23"/>
        <v/>
      </c>
      <c r="J155" s="406">
        <f t="shared" si="24"/>
        <v>0</v>
      </c>
      <c r="K155" s="407">
        <f t="shared" si="25"/>
        <v>0</v>
      </c>
      <c r="L155" s="407">
        <f t="shared" si="31"/>
        <v>0</v>
      </c>
      <c r="M155" s="407">
        <f t="shared" si="32"/>
        <v>0</v>
      </c>
      <c r="N155" s="406">
        <f t="shared" si="26"/>
        <v>0</v>
      </c>
      <c r="O155" s="406">
        <f t="shared" si="27"/>
        <v>0</v>
      </c>
      <c r="P155" s="406">
        <f t="shared" si="28"/>
        <v>0</v>
      </c>
      <c r="Q155" s="389" t="b">
        <f t="shared" si="29"/>
        <v>0</v>
      </c>
      <c r="R155" s="408">
        <f t="shared" si="30"/>
        <v>1</v>
      </c>
    </row>
    <row r="156" spans="1:18" x14ac:dyDescent="0.2">
      <c r="A156" s="46">
        <v>147</v>
      </c>
      <c r="B156" s="7"/>
      <c r="C156" s="7"/>
      <c r="D156" s="7"/>
      <c r="E156" s="228"/>
      <c r="F156" s="228"/>
      <c r="G156" s="228"/>
      <c r="H156" s="228"/>
      <c r="I156" s="19" t="str">
        <f t="shared" si="23"/>
        <v/>
      </c>
      <c r="J156" s="406">
        <f t="shared" si="24"/>
        <v>0</v>
      </c>
      <c r="K156" s="407">
        <f t="shared" si="25"/>
        <v>0</v>
      </c>
      <c r="L156" s="407">
        <f t="shared" si="31"/>
        <v>0</v>
      </c>
      <c r="M156" s="407">
        <f t="shared" si="32"/>
        <v>0</v>
      </c>
      <c r="N156" s="406">
        <f t="shared" si="26"/>
        <v>0</v>
      </c>
      <c r="O156" s="406">
        <f t="shared" si="27"/>
        <v>0</v>
      </c>
      <c r="P156" s="406">
        <f t="shared" si="28"/>
        <v>0</v>
      </c>
      <c r="Q156" s="389" t="b">
        <f t="shared" si="29"/>
        <v>0</v>
      </c>
      <c r="R156" s="408">
        <f t="shared" si="30"/>
        <v>1</v>
      </c>
    </row>
    <row r="157" spans="1:18" x14ac:dyDescent="0.2">
      <c r="A157" s="46">
        <v>148</v>
      </c>
      <c r="B157" s="7"/>
      <c r="C157" s="7"/>
      <c r="D157" s="7"/>
      <c r="E157" s="228"/>
      <c r="F157" s="228"/>
      <c r="G157" s="228"/>
      <c r="H157" s="228"/>
      <c r="I157" s="19" t="str">
        <f t="shared" si="23"/>
        <v/>
      </c>
      <c r="J157" s="406">
        <f t="shared" si="24"/>
        <v>0</v>
      </c>
      <c r="K157" s="407">
        <f t="shared" si="25"/>
        <v>0</v>
      </c>
      <c r="L157" s="407">
        <f t="shared" si="31"/>
        <v>0</v>
      </c>
      <c r="M157" s="407">
        <f t="shared" si="32"/>
        <v>0</v>
      </c>
      <c r="N157" s="406">
        <f t="shared" si="26"/>
        <v>0</v>
      </c>
      <c r="O157" s="406">
        <f t="shared" si="27"/>
        <v>0</v>
      </c>
      <c r="P157" s="406">
        <f t="shared" si="28"/>
        <v>0</v>
      </c>
      <c r="Q157" s="389" t="b">
        <f t="shared" si="29"/>
        <v>0</v>
      </c>
      <c r="R157" s="408">
        <f t="shared" si="30"/>
        <v>1</v>
      </c>
    </row>
    <row r="158" spans="1:18" x14ac:dyDescent="0.2">
      <c r="A158" s="46">
        <v>149</v>
      </c>
      <c r="B158" s="7"/>
      <c r="C158" s="7"/>
      <c r="D158" s="7"/>
      <c r="E158" s="228"/>
      <c r="F158" s="228"/>
      <c r="G158" s="228"/>
      <c r="H158" s="228"/>
      <c r="I158" s="19" t="str">
        <f t="shared" si="23"/>
        <v/>
      </c>
      <c r="J158" s="406">
        <f t="shared" si="24"/>
        <v>0</v>
      </c>
      <c r="K158" s="407">
        <f t="shared" si="25"/>
        <v>0</v>
      </c>
      <c r="L158" s="407">
        <f t="shared" si="31"/>
        <v>0</v>
      </c>
      <c r="M158" s="407">
        <f t="shared" si="32"/>
        <v>0</v>
      </c>
      <c r="N158" s="406">
        <f t="shared" si="26"/>
        <v>0</v>
      </c>
      <c r="O158" s="406">
        <f t="shared" si="27"/>
        <v>0</v>
      </c>
      <c r="P158" s="406">
        <f t="shared" si="28"/>
        <v>0</v>
      </c>
      <c r="Q158" s="389" t="b">
        <f t="shared" si="29"/>
        <v>0</v>
      </c>
      <c r="R158" s="408">
        <f t="shared" si="30"/>
        <v>1</v>
      </c>
    </row>
    <row r="159" spans="1:18" x14ac:dyDescent="0.2">
      <c r="A159" s="46">
        <v>150</v>
      </c>
      <c r="B159" s="7"/>
      <c r="C159" s="7"/>
      <c r="D159" s="7"/>
      <c r="E159" s="228"/>
      <c r="F159" s="228"/>
      <c r="G159" s="228"/>
      <c r="H159" s="228"/>
      <c r="I159" s="19" t="str">
        <f t="shared" si="23"/>
        <v/>
      </c>
      <c r="J159" s="406">
        <f t="shared" si="24"/>
        <v>0</v>
      </c>
      <c r="K159" s="407">
        <f t="shared" si="25"/>
        <v>0</v>
      </c>
      <c r="L159" s="407">
        <f t="shared" si="31"/>
        <v>0</v>
      </c>
      <c r="M159" s="407">
        <f t="shared" si="32"/>
        <v>0</v>
      </c>
      <c r="N159" s="406">
        <f t="shared" si="26"/>
        <v>0</v>
      </c>
      <c r="O159" s="406">
        <f t="shared" si="27"/>
        <v>0</v>
      </c>
      <c r="P159" s="406">
        <f t="shared" si="28"/>
        <v>0</v>
      </c>
      <c r="Q159" s="389" t="b">
        <f t="shared" si="29"/>
        <v>0</v>
      </c>
      <c r="R159" s="408">
        <f t="shared" si="30"/>
        <v>1</v>
      </c>
    </row>
    <row r="160" spans="1:18" x14ac:dyDescent="0.2">
      <c r="A160" s="46">
        <v>151</v>
      </c>
      <c r="B160" s="7"/>
      <c r="C160" s="7"/>
      <c r="D160" s="7"/>
      <c r="E160" s="228"/>
      <c r="F160" s="228"/>
      <c r="G160" s="228"/>
      <c r="H160" s="228"/>
      <c r="I160" s="19" t="str">
        <f t="shared" si="23"/>
        <v/>
      </c>
      <c r="J160" s="406">
        <f t="shared" si="24"/>
        <v>0</v>
      </c>
      <c r="K160" s="407">
        <f t="shared" si="25"/>
        <v>0</v>
      </c>
      <c r="L160" s="407">
        <f t="shared" si="31"/>
        <v>0</v>
      </c>
      <c r="M160" s="407">
        <f t="shared" si="32"/>
        <v>0</v>
      </c>
      <c r="N160" s="406">
        <f t="shared" si="26"/>
        <v>0</v>
      </c>
      <c r="O160" s="406">
        <f t="shared" si="27"/>
        <v>0</v>
      </c>
      <c r="P160" s="406">
        <f t="shared" si="28"/>
        <v>0</v>
      </c>
      <c r="Q160" s="389" t="b">
        <f t="shared" si="29"/>
        <v>0</v>
      </c>
      <c r="R160" s="408">
        <f t="shared" si="30"/>
        <v>1</v>
      </c>
    </row>
    <row r="161" spans="1:18" x14ac:dyDescent="0.2">
      <c r="A161" s="46">
        <v>152</v>
      </c>
      <c r="B161" s="7"/>
      <c r="C161" s="7"/>
      <c r="D161" s="7"/>
      <c r="E161" s="228"/>
      <c r="F161" s="228"/>
      <c r="G161" s="228"/>
      <c r="H161" s="228"/>
      <c r="I161" s="19" t="str">
        <f t="shared" si="23"/>
        <v/>
      </c>
      <c r="J161" s="406">
        <f t="shared" si="24"/>
        <v>0</v>
      </c>
      <c r="K161" s="407">
        <f t="shared" si="25"/>
        <v>0</v>
      </c>
      <c r="L161" s="407">
        <f t="shared" si="31"/>
        <v>0</v>
      </c>
      <c r="M161" s="407">
        <f t="shared" si="32"/>
        <v>0</v>
      </c>
      <c r="N161" s="406">
        <f t="shared" si="26"/>
        <v>0</v>
      </c>
      <c r="O161" s="406">
        <f t="shared" si="27"/>
        <v>0</v>
      </c>
      <c r="P161" s="406">
        <f t="shared" si="28"/>
        <v>0</v>
      </c>
      <c r="Q161" s="389" t="b">
        <f t="shared" si="29"/>
        <v>0</v>
      </c>
      <c r="R161" s="408">
        <f t="shared" si="30"/>
        <v>1</v>
      </c>
    </row>
    <row r="162" spans="1:18" x14ac:dyDescent="0.2">
      <c r="A162" s="46">
        <v>153</v>
      </c>
      <c r="B162" s="7"/>
      <c r="C162" s="7"/>
      <c r="D162" s="7"/>
      <c r="E162" s="228"/>
      <c r="F162" s="228"/>
      <c r="G162" s="228"/>
      <c r="H162" s="228"/>
      <c r="I162" s="19" t="str">
        <f t="shared" si="23"/>
        <v/>
      </c>
      <c r="J162" s="406">
        <f t="shared" si="24"/>
        <v>0</v>
      </c>
      <c r="K162" s="407">
        <f t="shared" si="25"/>
        <v>0</v>
      </c>
      <c r="L162" s="407">
        <f t="shared" si="31"/>
        <v>0</v>
      </c>
      <c r="M162" s="407">
        <f t="shared" si="32"/>
        <v>0</v>
      </c>
      <c r="N162" s="406">
        <f t="shared" si="26"/>
        <v>0</v>
      </c>
      <c r="O162" s="406">
        <f t="shared" si="27"/>
        <v>0</v>
      </c>
      <c r="P162" s="406">
        <f t="shared" si="28"/>
        <v>0</v>
      </c>
      <c r="Q162" s="389" t="b">
        <f t="shared" si="29"/>
        <v>0</v>
      </c>
      <c r="R162" s="408">
        <f t="shared" si="30"/>
        <v>1</v>
      </c>
    </row>
    <row r="163" spans="1:18" x14ac:dyDescent="0.2">
      <c r="A163" s="46">
        <v>154</v>
      </c>
      <c r="B163" s="7"/>
      <c r="C163" s="7"/>
      <c r="D163" s="7"/>
      <c r="E163" s="228"/>
      <c r="F163" s="228"/>
      <c r="G163" s="228"/>
      <c r="H163" s="228"/>
      <c r="I163" s="19" t="str">
        <f t="shared" si="23"/>
        <v/>
      </c>
      <c r="J163" s="406">
        <f t="shared" si="24"/>
        <v>0</v>
      </c>
      <c r="K163" s="407">
        <f t="shared" si="25"/>
        <v>0</v>
      </c>
      <c r="L163" s="407">
        <f t="shared" si="31"/>
        <v>0</v>
      </c>
      <c r="M163" s="407">
        <f t="shared" si="32"/>
        <v>0</v>
      </c>
      <c r="N163" s="406">
        <f t="shared" si="26"/>
        <v>0</v>
      </c>
      <c r="O163" s="406">
        <f t="shared" si="27"/>
        <v>0</v>
      </c>
      <c r="P163" s="406">
        <f t="shared" si="28"/>
        <v>0</v>
      </c>
      <c r="Q163" s="389" t="b">
        <f t="shared" si="29"/>
        <v>0</v>
      </c>
      <c r="R163" s="408">
        <f t="shared" si="30"/>
        <v>1</v>
      </c>
    </row>
    <row r="164" spans="1:18" x14ac:dyDescent="0.2">
      <c r="A164" s="46">
        <v>155</v>
      </c>
      <c r="B164" s="7"/>
      <c r="C164" s="7"/>
      <c r="D164" s="7"/>
      <c r="E164" s="228"/>
      <c r="F164" s="228"/>
      <c r="G164" s="228"/>
      <c r="H164" s="228"/>
      <c r="I164" s="19" t="str">
        <f t="shared" si="23"/>
        <v/>
      </c>
      <c r="J164" s="406">
        <f t="shared" si="24"/>
        <v>0</v>
      </c>
      <c r="K164" s="407">
        <f t="shared" si="25"/>
        <v>0</v>
      </c>
      <c r="L164" s="407">
        <f t="shared" si="31"/>
        <v>0</v>
      </c>
      <c r="M164" s="407">
        <f t="shared" si="32"/>
        <v>0</v>
      </c>
      <c r="N164" s="406">
        <f t="shared" si="26"/>
        <v>0</v>
      </c>
      <c r="O164" s="406">
        <f t="shared" si="27"/>
        <v>0</v>
      </c>
      <c r="P164" s="406">
        <f t="shared" si="28"/>
        <v>0</v>
      </c>
      <c r="Q164" s="389" t="b">
        <f t="shared" si="29"/>
        <v>0</v>
      </c>
      <c r="R164" s="408">
        <f t="shared" si="30"/>
        <v>1</v>
      </c>
    </row>
    <row r="165" spans="1:18" x14ac:dyDescent="0.2">
      <c r="A165" s="46">
        <v>156</v>
      </c>
      <c r="B165" s="7"/>
      <c r="C165" s="7"/>
      <c r="D165" s="7"/>
      <c r="E165" s="228"/>
      <c r="F165" s="228"/>
      <c r="G165" s="228"/>
      <c r="H165" s="228"/>
      <c r="I165" s="19" t="str">
        <f t="shared" si="23"/>
        <v/>
      </c>
      <c r="J165" s="406">
        <f t="shared" si="24"/>
        <v>0</v>
      </c>
      <c r="K165" s="407">
        <f t="shared" si="25"/>
        <v>0</v>
      </c>
      <c r="L165" s="407">
        <f t="shared" si="31"/>
        <v>0</v>
      </c>
      <c r="M165" s="407">
        <f t="shared" si="32"/>
        <v>0</v>
      </c>
      <c r="N165" s="406">
        <f t="shared" si="26"/>
        <v>0</v>
      </c>
      <c r="O165" s="406">
        <f t="shared" si="27"/>
        <v>0</v>
      </c>
      <c r="P165" s="406">
        <f t="shared" si="28"/>
        <v>0</v>
      </c>
      <c r="Q165" s="389" t="b">
        <f t="shared" si="29"/>
        <v>0</v>
      </c>
      <c r="R165" s="408">
        <f t="shared" si="30"/>
        <v>1</v>
      </c>
    </row>
    <row r="166" spans="1:18" x14ac:dyDescent="0.2">
      <c r="A166" s="46">
        <v>157</v>
      </c>
      <c r="B166" s="7"/>
      <c r="C166" s="7"/>
      <c r="D166" s="7"/>
      <c r="E166" s="228"/>
      <c r="F166" s="228"/>
      <c r="G166" s="228"/>
      <c r="H166" s="228"/>
      <c r="I166" s="19" t="str">
        <f t="shared" si="23"/>
        <v/>
      </c>
      <c r="J166" s="406">
        <f t="shared" si="24"/>
        <v>0</v>
      </c>
      <c r="K166" s="407">
        <f t="shared" si="25"/>
        <v>0</v>
      </c>
      <c r="L166" s="407">
        <f t="shared" si="31"/>
        <v>0</v>
      </c>
      <c r="M166" s="407">
        <f t="shared" si="32"/>
        <v>0</v>
      </c>
      <c r="N166" s="406">
        <f t="shared" si="26"/>
        <v>0</v>
      </c>
      <c r="O166" s="406">
        <f t="shared" si="27"/>
        <v>0</v>
      </c>
      <c r="P166" s="406">
        <f t="shared" si="28"/>
        <v>0</v>
      </c>
      <c r="Q166" s="389" t="b">
        <f t="shared" si="29"/>
        <v>0</v>
      </c>
      <c r="R166" s="408">
        <f t="shared" si="30"/>
        <v>1</v>
      </c>
    </row>
    <row r="167" spans="1:18" x14ac:dyDescent="0.2">
      <c r="A167" s="46">
        <v>158</v>
      </c>
      <c r="B167" s="7"/>
      <c r="C167" s="7"/>
      <c r="D167" s="7"/>
      <c r="E167" s="228"/>
      <c r="F167" s="228"/>
      <c r="G167" s="228"/>
      <c r="H167" s="228"/>
      <c r="I167" s="19" t="str">
        <f t="shared" si="23"/>
        <v/>
      </c>
      <c r="J167" s="406">
        <f t="shared" si="24"/>
        <v>0</v>
      </c>
      <c r="K167" s="407">
        <f t="shared" si="25"/>
        <v>0</v>
      </c>
      <c r="L167" s="407">
        <f t="shared" si="31"/>
        <v>0</v>
      </c>
      <c r="M167" s="407">
        <f t="shared" si="32"/>
        <v>0</v>
      </c>
      <c r="N167" s="406">
        <f t="shared" si="26"/>
        <v>0</v>
      </c>
      <c r="O167" s="406">
        <f t="shared" si="27"/>
        <v>0</v>
      </c>
      <c r="P167" s="406">
        <f t="shared" si="28"/>
        <v>0</v>
      </c>
      <c r="Q167" s="389" t="b">
        <f t="shared" si="29"/>
        <v>0</v>
      </c>
      <c r="R167" s="408">
        <f t="shared" si="30"/>
        <v>1</v>
      </c>
    </row>
    <row r="168" spans="1:18" x14ac:dyDescent="0.2">
      <c r="A168" s="46">
        <v>159</v>
      </c>
      <c r="B168" s="7"/>
      <c r="C168" s="7"/>
      <c r="D168" s="7"/>
      <c r="E168" s="228"/>
      <c r="F168" s="228"/>
      <c r="G168" s="228"/>
      <c r="H168" s="228"/>
      <c r="I168" s="19" t="str">
        <f t="shared" si="23"/>
        <v/>
      </c>
      <c r="J168" s="406">
        <f t="shared" si="24"/>
        <v>0</v>
      </c>
      <c r="K168" s="407">
        <f t="shared" si="25"/>
        <v>0</v>
      </c>
      <c r="L168" s="407">
        <f t="shared" si="31"/>
        <v>0</v>
      </c>
      <c r="M168" s="407">
        <f t="shared" si="32"/>
        <v>0</v>
      </c>
      <c r="N168" s="406">
        <f t="shared" si="26"/>
        <v>0</v>
      </c>
      <c r="O168" s="406">
        <f t="shared" si="27"/>
        <v>0</v>
      </c>
      <c r="P168" s="406">
        <f t="shared" si="28"/>
        <v>0</v>
      </c>
      <c r="Q168" s="389" t="b">
        <f t="shared" si="29"/>
        <v>0</v>
      </c>
      <c r="R168" s="408">
        <f t="shared" si="30"/>
        <v>1</v>
      </c>
    </row>
    <row r="169" spans="1:18" x14ac:dyDescent="0.2">
      <c r="A169" s="46">
        <v>160</v>
      </c>
      <c r="B169" s="7"/>
      <c r="C169" s="7"/>
      <c r="D169" s="7"/>
      <c r="E169" s="228"/>
      <c r="F169" s="228"/>
      <c r="G169" s="228"/>
      <c r="H169" s="228"/>
      <c r="I169" s="19" t="str">
        <f t="shared" si="23"/>
        <v/>
      </c>
      <c r="J169" s="406">
        <f t="shared" si="24"/>
        <v>0</v>
      </c>
      <c r="K169" s="407">
        <f t="shared" si="25"/>
        <v>0</v>
      </c>
      <c r="L169" s="407">
        <f t="shared" si="31"/>
        <v>0</v>
      </c>
      <c r="M169" s="407">
        <f t="shared" si="32"/>
        <v>0</v>
      </c>
      <c r="N169" s="406">
        <f t="shared" si="26"/>
        <v>0</v>
      </c>
      <c r="O169" s="406">
        <f t="shared" si="27"/>
        <v>0</v>
      </c>
      <c r="P169" s="406">
        <f t="shared" si="28"/>
        <v>0</v>
      </c>
      <c r="Q169" s="389" t="b">
        <f t="shared" si="29"/>
        <v>0</v>
      </c>
      <c r="R169" s="408">
        <f t="shared" si="30"/>
        <v>1</v>
      </c>
    </row>
    <row r="170" spans="1:18" x14ac:dyDescent="0.2">
      <c r="A170" s="46">
        <v>161</v>
      </c>
      <c r="B170" s="7"/>
      <c r="C170" s="7"/>
      <c r="D170" s="7"/>
      <c r="E170" s="228"/>
      <c r="F170" s="228"/>
      <c r="G170" s="228"/>
      <c r="H170" s="228"/>
      <c r="I170" s="19" t="str">
        <f t="shared" si="23"/>
        <v/>
      </c>
      <c r="J170" s="406">
        <f t="shared" si="24"/>
        <v>0</v>
      </c>
      <c r="K170" s="407">
        <f t="shared" si="25"/>
        <v>0</v>
      </c>
      <c r="L170" s="407">
        <f t="shared" si="31"/>
        <v>0</v>
      </c>
      <c r="M170" s="407">
        <f t="shared" si="32"/>
        <v>0</v>
      </c>
      <c r="N170" s="406">
        <f t="shared" si="26"/>
        <v>0</v>
      </c>
      <c r="O170" s="406">
        <f t="shared" si="27"/>
        <v>0</v>
      </c>
      <c r="P170" s="406">
        <f t="shared" si="28"/>
        <v>0</v>
      </c>
      <c r="Q170" s="389" t="b">
        <f t="shared" si="29"/>
        <v>0</v>
      </c>
      <c r="R170" s="408">
        <f t="shared" si="30"/>
        <v>1</v>
      </c>
    </row>
    <row r="171" spans="1:18" x14ac:dyDescent="0.2">
      <c r="A171" s="46">
        <v>162</v>
      </c>
      <c r="B171" s="7"/>
      <c r="C171" s="7"/>
      <c r="D171" s="7"/>
      <c r="E171" s="228"/>
      <c r="F171" s="228"/>
      <c r="G171" s="228"/>
      <c r="H171" s="228"/>
      <c r="I171" s="19" t="str">
        <f t="shared" si="23"/>
        <v/>
      </c>
      <c r="J171" s="406">
        <f t="shared" si="24"/>
        <v>0</v>
      </c>
      <c r="K171" s="407">
        <f t="shared" si="25"/>
        <v>0</v>
      </c>
      <c r="L171" s="407">
        <f t="shared" si="31"/>
        <v>0</v>
      </c>
      <c r="M171" s="407">
        <f t="shared" si="32"/>
        <v>0</v>
      </c>
      <c r="N171" s="406">
        <f t="shared" si="26"/>
        <v>0</v>
      </c>
      <c r="O171" s="406">
        <f t="shared" si="27"/>
        <v>0</v>
      </c>
      <c r="P171" s="406">
        <f t="shared" si="28"/>
        <v>0</v>
      </c>
      <c r="Q171" s="389" t="b">
        <f t="shared" si="29"/>
        <v>0</v>
      </c>
      <c r="R171" s="408">
        <f t="shared" si="30"/>
        <v>1</v>
      </c>
    </row>
    <row r="172" spans="1:18" x14ac:dyDescent="0.2">
      <c r="A172" s="46">
        <v>163</v>
      </c>
      <c r="B172" s="7"/>
      <c r="C172" s="7"/>
      <c r="D172" s="7"/>
      <c r="E172" s="228"/>
      <c r="F172" s="228"/>
      <c r="G172" s="228"/>
      <c r="H172" s="228"/>
      <c r="I172" s="19" t="str">
        <f t="shared" si="23"/>
        <v/>
      </c>
      <c r="J172" s="406">
        <f t="shared" si="24"/>
        <v>0</v>
      </c>
      <c r="K172" s="407">
        <f t="shared" si="25"/>
        <v>0</v>
      </c>
      <c r="L172" s="407">
        <f t="shared" si="31"/>
        <v>0</v>
      </c>
      <c r="M172" s="407">
        <f t="shared" si="32"/>
        <v>0</v>
      </c>
      <c r="N172" s="406">
        <f t="shared" si="26"/>
        <v>0</v>
      </c>
      <c r="O172" s="406">
        <f t="shared" si="27"/>
        <v>0</v>
      </c>
      <c r="P172" s="406">
        <f t="shared" si="28"/>
        <v>0</v>
      </c>
      <c r="Q172" s="389" t="b">
        <f t="shared" si="29"/>
        <v>0</v>
      </c>
      <c r="R172" s="408">
        <f t="shared" si="30"/>
        <v>1</v>
      </c>
    </row>
    <row r="173" spans="1:18" x14ac:dyDescent="0.2">
      <c r="A173" s="46">
        <v>164</v>
      </c>
      <c r="B173" s="7"/>
      <c r="C173" s="7"/>
      <c r="D173" s="7"/>
      <c r="E173" s="228"/>
      <c r="F173" s="228"/>
      <c r="G173" s="228"/>
      <c r="H173" s="228"/>
      <c r="I173" s="19" t="str">
        <f t="shared" si="23"/>
        <v/>
      </c>
      <c r="J173" s="406">
        <f t="shared" si="24"/>
        <v>0</v>
      </c>
      <c r="K173" s="407">
        <f t="shared" si="25"/>
        <v>0</v>
      </c>
      <c r="L173" s="407">
        <f t="shared" si="31"/>
        <v>0</v>
      </c>
      <c r="M173" s="407">
        <f t="shared" si="32"/>
        <v>0</v>
      </c>
      <c r="N173" s="406">
        <f t="shared" si="26"/>
        <v>0</v>
      </c>
      <c r="O173" s="406">
        <f t="shared" si="27"/>
        <v>0</v>
      </c>
      <c r="P173" s="406">
        <f t="shared" si="28"/>
        <v>0</v>
      </c>
      <c r="Q173" s="389" t="b">
        <f t="shared" si="29"/>
        <v>0</v>
      </c>
      <c r="R173" s="408">
        <f t="shared" si="30"/>
        <v>1</v>
      </c>
    </row>
    <row r="174" spans="1:18" x14ac:dyDescent="0.2">
      <c r="A174" s="46">
        <v>165</v>
      </c>
      <c r="B174" s="7"/>
      <c r="C174" s="7"/>
      <c r="D174" s="7"/>
      <c r="E174" s="228"/>
      <c r="F174" s="228"/>
      <c r="G174" s="228"/>
      <c r="H174" s="228"/>
      <c r="I174" s="19" t="str">
        <f t="shared" si="23"/>
        <v/>
      </c>
      <c r="J174" s="406">
        <f t="shared" si="24"/>
        <v>0</v>
      </c>
      <c r="K174" s="407">
        <f t="shared" si="25"/>
        <v>0</v>
      </c>
      <c r="L174" s="407">
        <f t="shared" si="31"/>
        <v>0</v>
      </c>
      <c r="M174" s="407">
        <f t="shared" si="32"/>
        <v>0</v>
      </c>
      <c r="N174" s="406">
        <f t="shared" si="26"/>
        <v>0</v>
      </c>
      <c r="O174" s="406">
        <f t="shared" si="27"/>
        <v>0</v>
      </c>
      <c r="P174" s="406">
        <f t="shared" si="28"/>
        <v>0</v>
      </c>
      <c r="Q174" s="389" t="b">
        <f t="shared" si="29"/>
        <v>0</v>
      </c>
      <c r="R174" s="408">
        <f t="shared" si="30"/>
        <v>1</v>
      </c>
    </row>
    <row r="175" spans="1:18" x14ac:dyDescent="0.2">
      <c r="A175" s="46">
        <v>166</v>
      </c>
      <c r="B175" s="7"/>
      <c r="C175" s="7"/>
      <c r="D175" s="7"/>
      <c r="E175" s="228"/>
      <c r="F175" s="228"/>
      <c r="G175" s="228"/>
      <c r="H175" s="228"/>
      <c r="I175" s="19" t="str">
        <f t="shared" si="23"/>
        <v/>
      </c>
      <c r="J175" s="406">
        <f t="shared" si="24"/>
        <v>0</v>
      </c>
      <c r="K175" s="407">
        <f t="shared" si="25"/>
        <v>0</v>
      </c>
      <c r="L175" s="407">
        <f t="shared" si="31"/>
        <v>0</v>
      </c>
      <c r="M175" s="407">
        <f t="shared" si="32"/>
        <v>0</v>
      </c>
      <c r="N175" s="406">
        <f t="shared" si="26"/>
        <v>0</v>
      </c>
      <c r="O175" s="406">
        <f t="shared" si="27"/>
        <v>0</v>
      </c>
      <c r="P175" s="406">
        <f t="shared" si="28"/>
        <v>0</v>
      </c>
      <c r="Q175" s="389" t="b">
        <f t="shared" si="29"/>
        <v>0</v>
      </c>
      <c r="R175" s="408">
        <f t="shared" si="30"/>
        <v>1</v>
      </c>
    </row>
    <row r="176" spans="1:18" x14ac:dyDescent="0.2">
      <c r="A176" s="46">
        <v>167</v>
      </c>
      <c r="B176" s="7"/>
      <c r="C176" s="7"/>
      <c r="D176" s="7"/>
      <c r="E176" s="228"/>
      <c r="F176" s="228"/>
      <c r="G176" s="228"/>
      <c r="H176" s="228"/>
      <c r="I176" s="19" t="str">
        <f t="shared" si="23"/>
        <v/>
      </c>
      <c r="J176" s="406">
        <f t="shared" si="24"/>
        <v>0</v>
      </c>
      <c r="K176" s="407">
        <f t="shared" si="25"/>
        <v>0</v>
      </c>
      <c r="L176" s="407">
        <f t="shared" si="31"/>
        <v>0</v>
      </c>
      <c r="M176" s="407">
        <f t="shared" si="32"/>
        <v>0</v>
      </c>
      <c r="N176" s="406">
        <f t="shared" si="26"/>
        <v>0</v>
      </c>
      <c r="O176" s="406">
        <f t="shared" si="27"/>
        <v>0</v>
      </c>
      <c r="P176" s="406">
        <f t="shared" si="28"/>
        <v>0</v>
      </c>
      <c r="Q176" s="389" t="b">
        <f t="shared" si="29"/>
        <v>0</v>
      </c>
      <c r="R176" s="408">
        <f t="shared" si="30"/>
        <v>1</v>
      </c>
    </row>
    <row r="177" spans="1:18" x14ac:dyDescent="0.2">
      <c r="A177" s="46">
        <v>168</v>
      </c>
      <c r="B177" s="7"/>
      <c r="C177" s="7"/>
      <c r="D177" s="7"/>
      <c r="E177" s="228"/>
      <c r="F177" s="228"/>
      <c r="G177" s="228"/>
      <c r="H177" s="228"/>
      <c r="I177" s="19" t="str">
        <f t="shared" si="23"/>
        <v/>
      </c>
      <c r="J177" s="406">
        <f t="shared" si="24"/>
        <v>0</v>
      </c>
      <c r="K177" s="407">
        <f t="shared" si="25"/>
        <v>0</v>
      </c>
      <c r="L177" s="407">
        <f t="shared" si="31"/>
        <v>0</v>
      </c>
      <c r="M177" s="407">
        <f t="shared" si="32"/>
        <v>0</v>
      </c>
      <c r="N177" s="406">
        <f t="shared" si="26"/>
        <v>0</v>
      </c>
      <c r="O177" s="406">
        <f t="shared" si="27"/>
        <v>0</v>
      </c>
      <c r="P177" s="406">
        <f t="shared" si="28"/>
        <v>0</v>
      </c>
      <c r="Q177" s="389" t="b">
        <f t="shared" si="29"/>
        <v>0</v>
      </c>
      <c r="R177" s="408">
        <f t="shared" si="30"/>
        <v>1</v>
      </c>
    </row>
    <row r="178" spans="1:18" x14ac:dyDescent="0.2">
      <c r="A178" s="46">
        <v>169</v>
      </c>
      <c r="B178" s="7"/>
      <c r="C178" s="7"/>
      <c r="D178" s="7"/>
      <c r="E178" s="228"/>
      <c r="F178" s="228"/>
      <c r="G178" s="228"/>
      <c r="H178" s="228"/>
      <c r="I178" s="19" t="str">
        <f t="shared" si="23"/>
        <v/>
      </c>
      <c r="J178" s="406">
        <f t="shared" si="24"/>
        <v>0</v>
      </c>
      <c r="K178" s="407">
        <f t="shared" si="25"/>
        <v>0</v>
      </c>
      <c r="L178" s="407">
        <f t="shared" si="31"/>
        <v>0</v>
      </c>
      <c r="M178" s="407">
        <f t="shared" si="32"/>
        <v>0</v>
      </c>
      <c r="N178" s="406">
        <f t="shared" si="26"/>
        <v>0</v>
      </c>
      <c r="O178" s="406">
        <f t="shared" si="27"/>
        <v>0</v>
      </c>
      <c r="P178" s="406">
        <f t="shared" si="28"/>
        <v>0</v>
      </c>
      <c r="Q178" s="389" t="b">
        <f t="shared" si="29"/>
        <v>0</v>
      </c>
      <c r="R178" s="408">
        <f t="shared" si="30"/>
        <v>1</v>
      </c>
    </row>
    <row r="179" spans="1:18" x14ac:dyDescent="0.2">
      <c r="A179" s="46">
        <v>170</v>
      </c>
      <c r="B179" s="7"/>
      <c r="C179" s="7"/>
      <c r="D179" s="7"/>
      <c r="E179" s="228"/>
      <c r="F179" s="228"/>
      <c r="G179" s="228"/>
      <c r="H179" s="228"/>
      <c r="I179" s="19" t="str">
        <f t="shared" si="23"/>
        <v/>
      </c>
      <c r="J179" s="406">
        <f t="shared" si="24"/>
        <v>0</v>
      </c>
      <c r="K179" s="407">
        <f t="shared" si="25"/>
        <v>0</v>
      </c>
      <c r="L179" s="407">
        <f t="shared" si="31"/>
        <v>0</v>
      </c>
      <c r="M179" s="407">
        <f t="shared" si="32"/>
        <v>0</v>
      </c>
      <c r="N179" s="406">
        <f t="shared" si="26"/>
        <v>0</v>
      </c>
      <c r="O179" s="406">
        <f t="shared" si="27"/>
        <v>0</v>
      </c>
      <c r="P179" s="406">
        <f t="shared" si="28"/>
        <v>0</v>
      </c>
      <c r="Q179" s="389" t="b">
        <f t="shared" si="29"/>
        <v>0</v>
      </c>
      <c r="R179" s="408">
        <f t="shared" si="30"/>
        <v>1</v>
      </c>
    </row>
    <row r="180" spans="1:18" x14ac:dyDescent="0.2">
      <c r="A180" s="46">
        <v>171</v>
      </c>
      <c r="B180" s="7"/>
      <c r="C180" s="7"/>
      <c r="D180" s="7"/>
      <c r="E180" s="228"/>
      <c r="F180" s="228"/>
      <c r="G180" s="228"/>
      <c r="H180" s="228"/>
      <c r="I180" s="19" t="str">
        <f t="shared" si="23"/>
        <v/>
      </c>
      <c r="J180" s="406">
        <f t="shared" si="24"/>
        <v>0</v>
      </c>
      <c r="K180" s="407">
        <f t="shared" si="25"/>
        <v>0</v>
      </c>
      <c r="L180" s="407">
        <f t="shared" si="31"/>
        <v>0</v>
      </c>
      <c r="M180" s="407">
        <f t="shared" si="32"/>
        <v>0</v>
      </c>
      <c r="N180" s="406">
        <f t="shared" si="26"/>
        <v>0</v>
      </c>
      <c r="O180" s="406">
        <f t="shared" si="27"/>
        <v>0</v>
      </c>
      <c r="P180" s="406">
        <f t="shared" si="28"/>
        <v>0</v>
      </c>
      <c r="Q180" s="389" t="b">
        <f t="shared" si="29"/>
        <v>0</v>
      </c>
      <c r="R180" s="408">
        <f t="shared" si="30"/>
        <v>1</v>
      </c>
    </row>
    <row r="181" spans="1:18" x14ac:dyDescent="0.2">
      <c r="A181" s="46">
        <v>172</v>
      </c>
      <c r="B181" s="7"/>
      <c r="C181" s="7"/>
      <c r="D181" s="7"/>
      <c r="E181" s="228"/>
      <c r="F181" s="228"/>
      <c r="G181" s="228"/>
      <c r="H181" s="228"/>
      <c r="I181" s="19" t="str">
        <f t="shared" si="23"/>
        <v/>
      </c>
      <c r="J181" s="406">
        <f t="shared" si="24"/>
        <v>0</v>
      </c>
      <c r="K181" s="407">
        <f t="shared" si="25"/>
        <v>0</v>
      </c>
      <c r="L181" s="407">
        <f t="shared" si="31"/>
        <v>0</v>
      </c>
      <c r="M181" s="407">
        <f t="shared" si="32"/>
        <v>0</v>
      </c>
      <c r="N181" s="406">
        <f t="shared" si="26"/>
        <v>0</v>
      </c>
      <c r="O181" s="406">
        <f t="shared" si="27"/>
        <v>0</v>
      </c>
      <c r="P181" s="406">
        <f t="shared" si="28"/>
        <v>0</v>
      </c>
      <c r="Q181" s="389" t="b">
        <f t="shared" si="29"/>
        <v>0</v>
      </c>
      <c r="R181" s="408">
        <f t="shared" si="30"/>
        <v>1</v>
      </c>
    </row>
    <row r="182" spans="1:18" x14ac:dyDescent="0.2">
      <c r="A182" s="46">
        <v>173</v>
      </c>
      <c r="B182" s="7"/>
      <c r="C182" s="7"/>
      <c r="D182" s="7"/>
      <c r="E182" s="228"/>
      <c r="F182" s="228"/>
      <c r="G182" s="228"/>
      <c r="H182" s="228"/>
      <c r="I182" s="19" t="str">
        <f t="shared" si="23"/>
        <v/>
      </c>
      <c r="J182" s="406">
        <f t="shared" si="24"/>
        <v>0</v>
      </c>
      <c r="K182" s="407">
        <f t="shared" si="25"/>
        <v>0</v>
      </c>
      <c r="L182" s="407">
        <f t="shared" si="31"/>
        <v>0</v>
      </c>
      <c r="M182" s="407">
        <f t="shared" si="32"/>
        <v>0</v>
      </c>
      <c r="N182" s="406">
        <f t="shared" si="26"/>
        <v>0</v>
      </c>
      <c r="O182" s="406">
        <f t="shared" si="27"/>
        <v>0</v>
      </c>
      <c r="P182" s="406">
        <f t="shared" si="28"/>
        <v>0</v>
      </c>
      <c r="Q182" s="389" t="b">
        <f t="shared" si="29"/>
        <v>0</v>
      </c>
      <c r="R182" s="408">
        <f t="shared" si="30"/>
        <v>1</v>
      </c>
    </row>
    <row r="183" spans="1:18" x14ac:dyDescent="0.2">
      <c r="A183" s="46">
        <v>174</v>
      </c>
      <c r="B183" s="7"/>
      <c r="C183" s="7"/>
      <c r="D183" s="7"/>
      <c r="E183" s="228"/>
      <c r="F183" s="228"/>
      <c r="G183" s="228"/>
      <c r="H183" s="228"/>
      <c r="I183" s="19" t="str">
        <f t="shared" si="23"/>
        <v/>
      </c>
      <c r="J183" s="406">
        <f t="shared" si="24"/>
        <v>0</v>
      </c>
      <c r="K183" s="407">
        <f t="shared" si="25"/>
        <v>0</v>
      </c>
      <c r="L183" s="407">
        <f t="shared" si="31"/>
        <v>0</v>
      </c>
      <c r="M183" s="407">
        <f t="shared" si="32"/>
        <v>0</v>
      </c>
      <c r="N183" s="406">
        <f t="shared" si="26"/>
        <v>0</v>
      </c>
      <c r="O183" s="406">
        <f t="shared" si="27"/>
        <v>0</v>
      </c>
      <c r="P183" s="406">
        <f t="shared" si="28"/>
        <v>0</v>
      </c>
      <c r="Q183" s="389" t="b">
        <f t="shared" si="29"/>
        <v>0</v>
      </c>
      <c r="R183" s="408">
        <f t="shared" si="30"/>
        <v>1</v>
      </c>
    </row>
    <row r="184" spans="1:18" x14ac:dyDescent="0.2">
      <c r="A184" s="46">
        <v>175</v>
      </c>
      <c r="B184" s="7"/>
      <c r="C184" s="7"/>
      <c r="D184" s="7"/>
      <c r="E184" s="228"/>
      <c r="F184" s="228"/>
      <c r="G184" s="228"/>
      <c r="H184" s="228"/>
      <c r="I184" s="19" t="str">
        <f t="shared" si="23"/>
        <v/>
      </c>
      <c r="J184" s="406">
        <f t="shared" si="24"/>
        <v>0</v>
      </c>
      <c r="K184" s="407">
        <f t="shared" si="25"/>
        <v>0</v>
      </c>
      <c r="L184" s="407">
        <f t="shared" si="31"/>
        <v>0</v>
      </c>
      <c r="M184" s="407">
        <f t="shared" si="32"/>
        <v>0</v>
      </c>
      <c r="N184" s="406">
        <f t="shared" si="26"/>
        <v>0</v>
      </c>
      <c r="O184" s="406">
        <f t="shared" si="27"/>
        <v>0</v>
      </c>
      <c r="P184" s="406">
        <f t="shared" si="28"/>
        <v>0</v>
      </c>
      <c r="Q184" s="389" t="b">
        <f t="shared" si="29"/>
        <v>0</v>
      </c>
      <c r="R184" s="408">
        <f t="shared" si="30"/>
        <v>1</v>
      </c>
    </row>
    <row r="185" spans="1:18" x14ac:dyDescent="0.2">
      <c r="A185" s="46">
        <v>176</v>
      </c>
      <c r="B185" s="7"/>
      <c r="C185" s="7"/>
      <c r="D185" s="7"/>
      <c r="E185" s="228"/>
      <c r="F185" s="228"/>
      <c r="G185" s="228"/>
      <c r="H185" s="228"/>
      <c r="I185" s="19" t="str">
        <f t="shared" si="23"/>
        <v/>
      </c>
      <c r="J185" s="406">
        <f t="shared" si="24"/>
        <v>0</v>
      </c>
      <c r="K185" s="407">
        <f t="shared" si="25"/>
        <v>0</v>
      </c>
      <c r="L185" s="407">
        <f t="shared" si="31"/>
        <v>0</v>
      </c>
      <c r="M185" s="407">
        <f t="shared" si="32"/>
        <v>0</v>
      </c>
      <c r="N185" s="406">
        <f t="shared" si="26"/>
        <v>0</v>
      </c>
      <c r="O185" s="406">
        <f t="shared" si="27"/>
        <v>0</v>
      </c>
      <c r="P185" s="406">
        <f t="shared" si="28"/>
        <v>0</v>
      </c>
      <c r="Q185" s="389" t="b">
        <f t="shared" si="29"/>
        <v>0</v>
      </c>
      <c r="R185" s="408">
        <f t="shared" si="30"/>
        <v>1</v>
      </c>
    </row>
    <row r="186" spans="1:18" x14ac:dyDescent="0.2">
      <c r="A186" s="46">
        <v>177</v>
      </c>
      <c r="B186" s="7"/>
      <c r="C186" s="7"/>
      <c r="D186" s="7"/>
      <c r="E186" s="228"/>
      <c r="F186" s="228"/>
      <c r="G186" s="228"/>
      <c r="H186" s="228"/>
      <c r="I186" s="19" t="str">
        <f t="shared" si="23"/>
        <v/>
      </c>
      <c r="J186" s="406">
        <f t="shared" si="24"/>
        <v>0</v>
      </c>
      <c r="K186" s="407">
        <f t="shared" si="25"/>
        <v>0</v>
      </c>
      <c r="L186" s="407">
        <f t="shared" si="31"/>
        <v>0</v>
      </c>
      <c r="M186" s="407">
        <f t="shared" si="32"/>
        <v>0</v>
      </c>
      <c r="N186" s="406">
        <f t="shared" si="26"/>
        <v>0</v>
      </c>
      <c r="O186" s="406">
        <f t="shared" si="27"/>
        <v>0</v>
      </c>
      <c r="P186" s="406">
        <f t="shared" si="28"/>
        <v>0</v>
      </c>
      <c r="Q186" s="389" t="b">
        <f t="shared" si="29"/>
        <v>0</v>
      </c>
      <c r="R186" s="408">
        <f t="shared" si="30"/>
        <v>1</v>
      </c>
    </row>
    <row r="187" spans="1:18" x14ac:dyDescent="0.2">
      <c r="A187" s="46">
        <v>178</v>
      </c>
      <c r="B187" s="7"/>
      <c r="C187" s="7"/>
      <c r="D187" s="7"/>
      <c r="E187" s="228"/>
      <c r="F187" s="228"/>
      <c r="G187" s="228"/>
      <c r="H187" s="228"/>
      <c r="I187" s="19" t="str">
        <f t="shared" si="23"/>
        <v/>
      </c>
      <c r="J187" s="406">
        <f t="shared" si="24"/>
        <v>0</v>
      </c>
      <c r="K187" s="407">
        <f t="shared" si="25"/>
        <v>0</v>
      </c>
      <c r="L187" s="407">
        <f t="shared" si="31"/>
        <v>0</v>
      </c>
      <c r="M187" s="407">
        <f t="shared" si="32"/>
        <v>0</v>
      </c>
      <c r="N187" s="406">
        <f t="shared" si="26"/>
        <v>0</v>
      </c>
      <c r="O187" s="406">
        <f t="shared" si="27"/>
        <v>0</v>
      </c>
      <c r="P187" s="406">
        <f t="shared" si="28"/>
        <v>0</v>
      </c>
      <c r="Q187" s="389" t="b">
        <f t="shared" si="29"/>
        <v>0</v>
      </c>
      <c r="R187" s="408">
        <f t="shared" si="30"/>
        <v>1</v>
      </c>
    </row>
    <row r="188" spans="1:18" x14ac:dyDescent="0.2">
      <c r="A188" s="46">
        <v>179</v>
      </c>
      <c r="B188" s="7"/>
      <c r="C188" s="7"/>
      <c r="D188" s="7"/>
      <c r="E188" s="228"/>
      <c r="F188" s="228"/>
      <c r="G188" s="228"/>
      <c r="H188" s="228"/>
      <c r="I188" s="19" t="str">
        <f t="shared" si="23"/>
        <v/>
      </c>
      <c r="J188" s="406">
        <f t="shared" si="24"/>
        <v>0</v>
      </c>
      <c r="K188" s="407">
        <f t="shared" si="25"/>
        <v>0</v>
      </c>
      <c r="L188" s="407">
        <f t="shared" si="31"/>
        <v>0</v>
      </c>
      <c r="M188" s="407">
        <f t="shared" si="32"/>
        <v>0</v>
      </c>
      <c r="N188" s="406">
        <f t="shared" si="26"/>
        <v>0</v>
      </c>
      <c r="O188" s="406">
        <f t="shared" si="27"/>
        <v>0</v>
      </c>
      <c r="P188" s="406">
        <f t="shared" si="28"/>
        <v>0</v>
      </c>
      <c r="Q188" s="389" t="b">
        <f t="shared" si="29"/>
        <v>0</v>
      </c>
      <c r="R188" s="408">
        <f t="shared" si="30"/>
        <v>1</v>
      </c>
    </row>
    <row r="189" spans="1:18" x14ac:dyDescent="0.2">
      <c r="A189" s="46">
        <v>180</v>
      </c>
      <c r="B189" s="7"/>
      <c r="C189" s="7"/>
      <c r="D189" s="7"/>
      <c r="E189" s="228"/>
      <c r="F189" s="228"/>
      <c r="G189" s="228"/>
      <c r="H189" s="228"/>
      <c r="I189" s="19" t="str">
        <f t="shared" si="23"/>
        <v/>
      </c>
      <c r="J189" s="406">
        <f t="shared" si="24"/>
        <v>0</v>
      </c>
      <c r="K189" s="407">
        <f t="shared" si="25"/>
        <v>0</v>
      </c>
      <c r="L189" s="407">
        <f t="shared" si="31"/>
        <v>0</v>
      </c>
      <c r="M189" s="407">
        <f t="shared" si="32"/>
        <v>0</v>
      </c>
      <c r="N189" s="406">
        <f t="shared" si="26"/>
        <v>0</v>
      </c>
      <c r="O189" s="406">
        <f t="shared" si="27"/>
        <v>0</v>
      </c>
      <c r="P189" s="406">
        <f t="shared" si="28"/>
        <v>0</v>
      </c>
      <c r="Q189" s="389" t="b">
        <f t="shared" si="29"/>
        <v>0</v>
      </c>
      <c r="R189" s="408">
        <f t="shared" si="30"/>
        <v>1</v>
      </c>
    </row>
    <row r="190" spans="1:18" x14ac:dyDescent="0.2">
      <c r="A190" s="46">
        <v>181</v>
      </c>
      <c r="B190" s="7"/>
      <c r="C190" s="7"/>
      <c r="D190" s="7"/>
      <c r="E190" s="228"/>
      <c r="F190" s="228"/>
      <c r="G190" s="228"/>
      <c r="H190" s="228"/>
      <c r="I190" s="19" t="str">
        <f t="shared" si="23"/>
        <v/>
      </c>
      <c r="J190" s="406">
        <f t="shared" si="24"/>
        <v>0</v>
      </c>
      <c r="K190" s="407">
        <f t="shared" si="25"/>
        <v>0</v>
      </c>
      <c r="L190" s="407">
        <f t="shared" si="31"/>
        <v>0</v>
      </c>
      <c r="M190" s="407">
        <f t="shared" si="32"/>
        <v>0</v>
      </c>
      <c r="N190" s="406">
        <f t="shared" si="26"/>
        <v>0</v>
      </c>
      <c r="O190" s="406">
        <f t="shared" si="27"/>
        <v>0</v>
      </c>
      <c r="P190" s="406">
        <f t="shared" si="28"/>
        <v>0</v>
      </c>
      <c r="Q190" s="389" t="b">
        <f t="shared" si="29"/>
        <v>0</v>
      </c>
      <c r="R190" s="408">
        <f t="shared" si="30"/>
        <v>1</v>
      </c>
    </row>
    <row r="191" spans="1:18" x14ac:dyDescent="0.2">
      <c r="A191" s="46">
        <v>182</v>
      </c>
      <c r="B191" s="7"/>
      <c r="C191" s="7"/>
      <c r="D191" s="7"/>
      <c r="E191" s="228"/>
      <c r="F191" s="228"/>
      <c r="G191" s="228"/>
      <c r="H191" s="228"/>
      <c r="I191" s="19" t="str">
        <f t="shared" si="23"/>
        <v/>
      </c>
      <c r="J191" s="406">
        <f t="shared" si="24"/>
        <v>0</v>
      </c>
      <c r="K191" s="407">
        <f t="shared" si="25"/>
        <v>0</v>
      </c>
      <c r="L191" s="407">
        <f t="shared" si="31"/>
        <v>0</v>
      </c>
      <c r="M191" s="407">
        <f t="shared" si="32"/>
        <v>0</v>
      </c>
      <c r="N191" s="406">
        <f t="shared" si="26"/>
        <v>0</v>
      </c>
      <c r="O191" s="406">
        <f t="shared" si="27"/>
        <v>0</v>
      </c>
      <c r="P191" s="406">
        <f t="shared" si="28"/>
        <v>0</v>
      </c>
      <c r="Q191" s="389" t="b">
        <f t="shared" si="29"/>
        <v>0</v>
      </c>
      <c r="R191" s="408">
        <f t="shared" si="30"/>
        <v>1</v>
      </c>
    </row>
    <row r="192" spans="1:18" x14ac:dyDescent="0.2">
      <c r="A192" s="46">
        <v>183</v>
      </c>
      <c r="B192" s="7"/>
      <c r="C192" s="7"/>
      <c r="D192" s="7"/>
      <c r="E192" s="228"/>
      <c r="F192" s="228"/>
      <c r="G192" s="228"/>
      <c r="H192" s="228"/>
      <c r="I192" s="19" t="str">
        <f t="shared" si="23"/>
        <v/>
      </c>
      <c r="J192" s="406">
        <f t="shared" si="24"/>
        <v>0</v>
      </c>
      <c r="K192" s="407">
        <f t="shared" si="25"/>
        <v>0</v>
      </c>
      <c r="L192" s="407">
        <f t="shared" si="31"/>
        <v>0</v>
      </c>
      <c r="M192" s="407">
        <f t="shared" si="32"/>
        <v>0</v>
      </c>
      <c r="N192" s="406">
        <f t="shared" si="26"/>
        <v>0</v>
      </c>
      <c r="O192" s="406">
        <f t="shared" si="27"/>
        <v>0</v>
      </c>
      <c r="P192" s="406">
        <f t="shared" si="28"/>
        <v>0</v>
      </c>
      <c r="Q192" s="389" t="b">
        <f t="shared" si="29"/>
        <v>0</v>
      </c>
      <c r="R192" s="408">
        <f t="shared" si="30"/>
        <v>1</v>
      </c>
    </row>
    <row r="193" spans="1:18" x14ac:dyDescent="0.2">
      <c r="A193" s="46">
        <v>184</v>
      </c>
      <c r="B193" s="7"/>
      <c r="C193" s="7"/>
      <c r="D193" s="7"/>
      <c r="E193" s="228"/>
      <c r="F193" s="228"/>
      <c r="G193" s="228"/>
      <c r="H193" s="228"/>
      <c r="I193" s="19" t="str">
        <f t="shared" si="23"/>
        <v/>
      </c>
      <c r="J193" s="406">
        <f t="shared" si="24"/>
        <v>0</v>
      </c>
      <c r="K193" s="407">
        <f t="shared" si="25"/>
        <v>0</v>
      </c>
      <c r="L193" s="407">
        <f t="shared" si="31"/>
        <v>0</v>
      </c>
      <c r="M193" s="407">
        <f t="shared" si="32"/>
        <v>0</v>
      </c>
      <c r="N193" s="406">
        <f t="shared" si="26"/>
        <v>0</v>
      </c>
      <c r="O193" s="406">
        <f t="shared" si="27"/>
        <v>0</v>
      </c>
      <c r="P193" s="406">
        <f t="shared" si="28"/>
        <v>0</v>
      </c>
      <c r="Q193" s="389" t="b">
        <f t="shared" si="29"/>
        <v>0</v>
      </c>
      <c r="R193" s="408">
        <f t="shared" si="30"/>
        <v>1</v>
      </c>
    </row>
    <row r="194" spans="1:18" x14ac:dyDescent="0.2">
      <c r="A194" s="46">
        <v>185</v>
      </c>
      <c r="B194" s="7"/>
      <c r="C194" s="7"/>
      <c r="D194" s="7"/>
      <c r="E194" s="228"/>
      <c r="F194" s="228"/>
      <c r="G194" s="228"/>
      <c r="H194" s="228"/>
      <c r="I194" s="19" t="str">
        <f t="shared" si="23"/>
        <v/>
      </c>
      <c r="J194" s="406">
        <f t="shared" si="24"/>
        <v>0</v>
      </c>
      <c r="K194" s="407">
        <f t="shared" si="25"/>
        <v>0</v>
      </c>
      <c r="L194" s="407">
        <f t="shared" si="31"/>
        <v>0</v>
      </c>
      <c r="M194" s="407">
        <f t="shared" si="32"/>
        <v>0</v>
      </c>
      <c r="N194" s="406">
        <f t="shared" si="26"/>
        <v>0</v>
      </c>
      <c r="O194" s="406">
        <f t="shared" si="27"/>
        <v>0</v>
      </c>
      <c r="P194" s="406">
        <f t="shared" si="28"/>
        <v>0</v>
      </c>
      <c r="Q194" s="389" t="b">
        <f t="shared" si="29"/>
        <v>0</v>
      </c>
      <c r="R194" s="408">
        <f t="shared" si="30"/>
        <v>1</v>
      </c>
    </row>
    <row r="195" spans="1:18" x14ac:dyDescent="0.2">
      <c r="A195" s="46">
        <v>186</v>
      </c>
      <c r="B195" s="7"/>
      <c r="C195" s="7"/>
      <c r="D195" s="7"/>
      <c r="E195" s="228"/>
      <c r="F195" s="228"/>
      <c r="G195" s="228"/>
      <c r="H195" s="228"/>
      <c r="I195" s="19" t="str">
        <f t="shared" si="23"/>
        <v/>
      </c>
      <c r="J195" s="406">
        <f t="shared" si="24"/>
        <v>0</v>
      </c>
      <c r="K195" s="407">
        <f t="shared" si="25"/>
        <v>0</v>
      </c>
      <c r="L195" s="407">
        <f t="shared" si="31"/>
        <v>0</v>
      </c>
      <c r="M195" s="407">
        <f t="shared" si="32"/>
        <v>0</v>
      </c>
      <c r="N195" s="406">
        <f t="shared" si="26"/>
        <v>0</v>
      </c>
      <c r="O195" s="406">
        <f t="shared" si="27"/>
        <v>0</v>
      </c>
      <c r="P195" s="406">
        <f t="shared" si="28"/>
        <v>0</v>
      </c>
      <c r="Q195" s="389" t="b">
        <f t="shared" si="29"/>
        <v>0</v>
      </c>
      <c r="R195" s="408">
        <f t="shared" si="30"/>
        <v>1</v>
      </c>
    </row>
    <row r="196" spans="1:18" x14ac:dyDescent="0.2">
      <c r="A196" s="46">
        <v>187</v>
      </c>
      <c r="B196" s="7"/>
      <c r="C196" s="7"/>
      <c r="D196" s="7"/>
      <c r="E196" s="228"/>
      <c r="F196" s="228"/>
      <c r="G196" s="228"/>
      <c r="H196" s="228"/>
      <c r="I196" s="19" t="str">
        <f t="shared" si="23"/>
        <v/>
      </c>
      <c r="J196" s="406">
        <f t="shared" si="24"/>
        <v>0</v>
      </c>
      <c r="K196" s="407">
        <f t="shared" si="25"/>
        <v>0</v>
      </c>
      <c r="L196" s="407">
        <f t="shared" si="31"/>
        <v>0</v>
      </c>
      <c r="M196" s="407">
        <f t="shared" si="32"/>
        <v>0</v>
      </c>
      <c r="N196" s="406">
        <f t="shared" si="26"/>
        <v>0</v>
      </c>
      <c r="O196" s="406">
        <f t="shared" si="27"/>
        <v>0</v>
      </c>
      <c r="P196" s="406">
        <f t="shared" si="28"/>
        <v>0</v>
      </c>
      <c r="Q196" s="389" t="b">
        <f t="shared" si="29"/>
        <v>0</v>
      </c>
      <c r="R196" s="408">
        <f t="shared" si="30"/>
        <v>1</v>
      </c>
    </row>
    <row r="197" spans="1:18" x14ac:dyDescent="0.2">
      <c r="A197" s="46">
        <v>188</v>
      </c>
      <c r="B197" s="7"/>
      <c r="C197" s="7"/>
      <c r="D197" s="7"/>
      <c r="E197" s="228"/>
      <c r="F197" s="228"/>
      <c r="G197" s="228"/>
      <c r="H197" s="228"/>
      <c r="I197" s="19" t="str">
        <f t="shared" si="23"/>
        <v/>
      </c>
      <c r="J197" s="406">
        <f t="shared" si="24"/>
        <v>0</v>
      </c>
      <c r="K197" s="407">
        <f t="shared" si="25"/>
        <v>0</v>
      </c>
      <c r="L197" s="407">
        <f t="shared" si="31"/>
        <v>0</v>
      </c>
      <c r="M197" s="407">
        <f t="shared" si="32"/>
        <v>0</v>
      </c>
      <c r="N197" s="406">
        <f t="shared" si="26"/>
        <v>0</v>
      </c>
      <c r="O197" s="406">
        <f t="shared" si="27"/>
        <v>0</v>
      </c>
      <c r="P197" s="406">
        <f t="shared" si="28"/>
        <v>0</v>
      </c>
      <c r="Q197" s="389" t="b">
        <f t="shared" si="29"/>
        <v>0</v>
      </c>
      <c r="R197" s="408">
        <f t="shared" si="30"/>
        <v>1</v>
      </c>
    </row>
    <row r="198" spans="1:18" x14ac:dyDescent="0.2">
      <c r="A198" s="46">
        <v>189</v>
      </c>
      <c r="B198" s="7"/>
      <c r="C198" s="7"/>
      <c r="D198" s="7"/>
      <c r="E198" s="228"/>
      <c r="F198" s="228"/>
      <c r="G198" s="228"/>
      <c r="H198" s="228"/>
      <c r="I198" s="19" t="str">
        <f t="shared" si="23"/>
        <v/>
      </c>
      <c r="J198" s="406">
        <f t="shared" si="24"/>
        <v>0</v>
      </c>
      <c r="K198" s="407">
        <f t="shared" si="25"/>
        <v>0</v>
      </c>
      <c r="L198" s="407">
        <f t="shared" si="31"/>
        <v>0</v>
      </c>
      <c r="M198" s="407">
        <f t="shared" si="32"/>
        <v>0</v>
      </c>
      <c r="N198" s="406">
        <f t="shared" si="26"/>
        <v>0</v>
      </c>
      <c r="O198" s="406">
        <f t="shared" si="27"/>
        <v>0</v>
      </c>
      <c r="P198" s="406">
        <f t="shared" si="28"/>
        <v>0</v>
      </c>
      <c r="Q198" s="389" t="b">
        <f t="shared" si="29"/>
        <v>0</v>
      </c>
      <c r="R198" s="408">
        <f t="shared" si="30"/>
        <v>1</v>
      </c>
    </row>
    <row r="199" spans="1:18" x14ac:dyDescent="0.2">
      <c r="A199" s="46">
        <v>190</v>
      </c>
      <c r="B199" s="7"/>
      <c r="C199" s="7"/>
      <c r="D199" s="7"/>
      <c r="E199" s="228"/>
      <c r="F199" s="228"/>
      <c r="G199" s="228"/>
      <c r="H199" s="228"/>
      <c r="I199" s="19" t="str">
        <f t="shared" si="23"/>
        <v/>
      </c>
      <c r="J199" s="406">
        <f t="shared" si="24"/>
        <v>0</v>
      </c>
      <c r="K199" s="407">
        <f t="shared" si="25"/>
        <v>0</v>
      </c>
      <c r="L199" s="407">
        <f t="shared" si="31"/>
        <v>0</v>
      </c>
      <c r="M199" s="407">
        <f t="shared" si="32"/>
        <v>0</v>
      </c>
      <c r="N199" s="406">
        <f t="shared" si="26"/>
        <v>0</v>
      </c>
      <c r="O199" s="406">
        <f t="shared" si="27"/>
        <v>0</v>
      </c>
      <c r="P199" s="406">
        <f t="shared" si="28"/>
        <v>0</v>
      </c>
      <c r="Q199" s="389" t="b">
        <f t="shared" si="29"/>
        <v>0</v>
      </c>
      <c r="R199" s="408">
        <f t="shared" si="30"/>
        <v>1</v>
      </c>
    </row>
    <row r="200" spans="1:18" x14ac:dyDescent="0.2">
      <c r="A200" s="46">
        <v>191</v>
      </c>
      <c r="B200" s="7"/>
      <c r="C200" s="7"/>
      <c r="D200" s="7"/>
      <c r="E200" s="228"/>
      <c r="F200" s="228"/>
      <c r="G200" s="228"/>
      <c r="H200" s="228"/>
      <c r="I200" s="19" t="str">
        <f t="shared" si="23"/>
        <v/>
      </c>
      <c r="J200" s="406">
        <f t="shared" si="24"/>
        <v>0</v>
      </c>
      <c r="K200" s="407">
        <f t="shared" si="25"/>
        <v>0</v>
      </c>
      <c r="L200" s="407">
        <f t="shared" si="31"/>
        <v>0</v>
      </c>
      <c r="M200" s="407">
        <f t="shared" si="32"/>
        <v>0</v>
      </c>
      <c r="N200" s="406">
        <f t="shared" si="26"/>
        <v>0</v>
      </c>
      <c r="O200" s="406">
        <f t="shared" si="27"/>
        <v>0</v>
      </c>
      <c r="P200" s="406">
        <f t="shared" si="28"/>
        <v>0</v>
      </c>
      <c r="Q200" s="389" t="b">
        <f t="shared" si="29"/>
        <v>0</v>
      </c>
      <c r="R200" s="408">
        <f t="shared" si="30"/>
        <v>1</v>
      </c>
    </row>
    <row r="201" spans="1:18" x14ac:dyDescent="0.2">
      <c r="A201" s="46">
        <v>192</v>
      </c>
      <c r="B201" s="7"/>
      <c r="C201" s="7"/>
      <c r="D201" s="7"/>
      <c r="E201" s="228"/>
      <c r="F201" s="228"/>
      <c r="G201" s="228"/>
      <c r="H201" s="228"/>
      <c r="I201" s="19" t="str">
        <f t="shared" si="23"/>
        <v/>
      </c>
      <c r="J201" s="406">
        <f t="shared" si="24"/>
        <v>0</v>
      </c>
      <c r="K201" s="407">
        <f t="shared" si="25"/>
        <v>0</v>
      </c>
      <c r="L201" s="407">
        <f t="shared" si="31"/>
        <v>0</v>
      </c>
      <c r="M201" s="407">
        <f t="shared" si="32"/>
        <v>0</v>
      </c>
      <c r="N201" s="406">
        <f t="shared" si="26"/>
        <v>0</v>
      </c>
      <c r="O201" s="406">
        <f t="shared" si="27"/>
        <v>0</v>
      </c>
      <c r="P201" s="406">
        <f t="shared" si="28"/>
        <v>0</v>
      </c>
      <c r="Q201" s="389" t="b">
        <f t="shared" si="29"/>
        <v>0</v>
      </c>
      <c r="R201" s="408">
        <f t="shared" si="30"/>
        <v>1</v>
      </c>
    </row>
    <row r="202" spans="1:18" x14ac:dyDescent="0.2">
      <c r="A202" s="46">
        <v>193</v>
      </c>
      <c r="B202" s="7"/>
      <c r="C202" s="7"/>
      <c r="D202" s="7"/>
      <c r="E202" s="228"/>
      <c r="F202" s="228"/>
      <c r="G202" s="228"/>
      <c r="H202" s="228"/>
      <c r="I202" s="19" t="str">
        <f t="shared" ref="I202:I259" si="33">IF(OR($B202="",$C202="",$D202="",$E202="",$E202&lt;an_initial,$E202&gt;an_final,$Q202=FALSE),"",IF(OR($F202="X",$F202="x"),BREV_APL/R202,IF(OR($G202="X",$G202="x"),BREV_INT/R202,IF(OR($H202="X",$H202="x"),BREV_ROM/R202,""))))</f>
        <v/>
      </c>
      <c r="J202" s="406">
        <f t="shared" ref="J202:J259" si="34">N202+O202+P202</f>
        <v>0</v>
      </c>
      <c r="K202" s="407">
        <f t="shared" ref="K202:K259" si="35">IF(OR($F202="X",$F202="x"),$I202,0)</f>
        <v>0</v>
      </c>
      <c r="L202" s="407">
        <f t="shared" si="31"/>
        <v>0</v>
      </c>
      <c r="M202" s="407">
        <f t="shared" si="32"/>
        <v>0</v>
      </c>
      <c r="N202" s="406">
        <f t="shared" ref="N202:N259" si="36">IF(OR($B202="",$C202="",$D202="",$Q202=FALSE),0,IF(AND($E202&gt;=an_initial,$F202&lt;&gt;""),1,0))</f>
        <v>0</v>
      </c>
      <c r="O202" s="406">
        <f t="shared" ref="O202:O259" si="37">IF(OR($B202="",$C202="",$D202="",$E202="",$Q202=FALSE),0,IF(AND($E202&gt;=an_initial,$G202&lt;&gt;""),1,0))</f>
        <v>0</v>
      </c>
      <c r="P202" s="406">
        <f t="shared" ref="P202:P259" si="38">IF(OR($B202="",$C202="",$D202="",$E202="",$Q202=FALSE),0,IF(AND($E202&gt;=an_initial,$H202&lt;&gt;""),1,0))</f>
        <v>0</v>
      </c>
      <c r="Q202" s="389" t="b">
        <f t="shared" ref="Q202:Q259" si="39">IF(nume_candidat="",FALSE,ISNUMBER(SEARCH(nume_candidat,$B202)))</f>
        <v>0</v>
      </c>
      <c r="R202" s="408">
        <f t="shared" ref="R202:R259" si="40">LEN(B202)-LEN(SUBSTITUTE(B202,",",""))+1</f>
        <v>1</v>
      </c>
    </row>
    <row r="203" spans="1:18" x14ac:dyDescent="0.2">
      <c r="A203" s="46">
        <v>194</v>
      </c>
      <c r="B203" s="7"/>
      <c r="C203" s="7"/>
      <c r="D203" s="7"/>
      <c r="E203" s="228"/>
      <c r="F203" s="228"/>
      <c r="G203" s="228"/>
      <c r="H203" s="228"/>
      <c r="I203" s="19" t="str">
        <f t="shared" si="33"/>
        <v/>
      </c>
      <c r="J203" s="406">
        <f t="shared" si="34"/>
        <v>0</v>
      </c>
      <c r="K203" s="407">
        <f t="shared" si="35"/>
        <v>0</v>
      </c>
      <c r="L203" s="407">
        <f t="shared" si="31"/>
        <v>0</v>
      </c>
      <c r="M203" s="407">
        <f t="shared" si="32"/>
        <v>0</v>
      </c>
      <c r="N203" s="406">
        <f t="shared" si="36"/>
        <v>0</v>
      </c>
      <c r="O203" s="406">
        <f t="shared" si="37"/>
        <v>0</v>
      </c>
      <c r="P203" s="406">
        <f t="shared" si="38"/>
        <v>0</v>
      </c>
      <c r="Q203" s="389" t="b">
        <f t="shared" si="39"/>
        <v>0</v>
      </c>
      <c r="R203" s="408">
        <f t="shared" si="40"/>
        <v>1</v>
      </c>
    </row>
    <row r="204" spans="1:18" x14ac:dyDescent="0.2">
      <c r="A204" s="46">
        <v>195</v>
      </c>
      <c r="B204" s="7"/>
      <c r="C204" s="7"/>
      <c r="D204" s="7"/>
      <c r="E204" s="228"/>
      <c r="F204" s="228"/>
      <c r="G204" s="228"/>
      <c r="H204" s="228"/>
      <c r="I204" s="19" t="str">
        <f t="shared" si="33"/>
        <v/>
      </c>
      <c r="J204" s="406">
        <f t="shared" si="34"/>
        <v>0</v>
      </c>
      <c r="K204" s="407">
        <f t="shared" si="35"/>
        <v>0</v>
      </c>
      <c r="L204" s="407">
        <f t="shared" si="31"/>
        <v>0</v>
      </c>
      <c r="M204" s="407">
        <f t="shared" si="32"/>
        <v>0</v>
      </c>
      <c r="N204" s="406">
        <f t="shared" si="36"/>
        <v>0</v>
      </c>
      <c r="O204" s="406">
        <f t="shared" si="37"/>
        <v>0</v>
      </c>
      <c r="P204" s="406">
        <f t="shared" si="38"/>
        <v>0</v>
      </c>
      <c r="Q204" s="389" t="b">
        <f t="shared" si="39"/>
        <v>0</v>
      </c>
      <c r="R204" s="408">
        <f t="shared" si="40"/>
        <v>1</v>
      </c>
    </row>
    <row r="205" spans="1:18" x14ac:dyDescent="0.2">
      <c r="A205" s="46">
        <v>196</v>
      </c>
      <c r="B205" s="7"/>
      <c r="C205" s="7"/>
      <c r="D205" s="7"/>
      <c r="E205" s="228"/>
      <c r="F205" s="228"/>
      <c r="G205" s="228"/>
      <c r="H205" s="228"/>
      <c r="I205" s="19" t="str">
        <f t="shared" si="33"/>
        <v/>
      </c>
      <c r="J205" s="406">
        <f t="shared" si="34"/>
        <v>0</v>
      </c>
      <c r="K205" s="407">
        <f t="shared" si="35"/>
        <v>0</v>
      </c>
      <c r="L205" s="407">
        <f t="shared" si="31"/>
        <v>0</v>
      </c>
      <c r="M205" s="407">
        <f t="shared" si="32"/>
        <v>0</v>
      </c>
      <c r="N205" s="406">
        <f t="shared" si="36"/>
        <v>0</v>
      </c>
      <c r="O205" s="406">
        <f t="shared" si="37"/>
        <v>0</v>
      </c>
      <c r="P205" s="406">
        <f t="shared" si="38"/>
        <v>0</v>
      </c>
      <c r="Q205" s="389" t="b">
        <f t="shared" si="39"/>
        <v>0</v>
      </c>
      <c r="R205" s="408">
        <f t="shared" si="40"/>
        <v>1</v>
      </c>
    </row>
    <row r="206" spans="1:18" x14ac:dyDescent="0.2">
      <c r="A206" s="46">
        <v>197</v>
      </c>
      <c r="B206" s="7"/>
      <c r="C206" s="7"/>
      <c r="D206" s="7"/>
      <c r="E206" s="228"/>
      <c r="F206" s="228"/>
      <c r="G206" s="228"/>
      <c r="H206" s="228"/>
      <c r="I206" s="19" t="str">
        <f t="shared" si="33"/>
        <v/>
      </c>
      <c r="J206" s="406">
        <f t="shared" si="34"/>
        <v>0</v>
      </c>
      <c r="K206" s="407">
        <f t="shared" si="35"/>
        <v>0</v>
      </c>
      <c r="L206" s="407">
        <f t="shared" si="31"/>
        <v>0</v>
      </c>
      <c r="M206" s="407">
        <f t="shared" si="32"/>
        <v>0</v>
      </c>
      <c r="N206" s="406">
        <f t="shared" si="36"/>
        <v>0</v>
      </c>
      <c r="O206" s="406">
        <f t="shared" si="37"/>
        <v>0</v>
      </c>
      <c r="P206" s="406">
        <f t="shared" si="38"/>
        <v>0</v>
      </c>
      <c r="Q206" s="389" t="b">
        <f t="shared" si="39"/>
        <v>0</v>
      </c>
      <c r="R206" s="408">
        <f t="shared" si="40"/>
        <v>1</v>
      </c>
    </row>
    <row r="207" spans="1:18" x14ac:dyDescent="0.2">
      <c r="A207" s="46">
        <v>198</v>
      </c>
      <c r="B207" s="7"/>
      <c r="C207" s="7"/>
      <c r="D207" s="7"/>
      <c r="E207" s="228"/>
      <c r="F207" s="228"/>
      <c r="G207" s="228"/>
      <c r="H207" s="228"/>
      <c r="I207" s="19" t="str">
        <f t="shared" si="33"/>
        <v/>
      </c>
      <c r="J207" s="406">
        <f t="shared" si="34"/>
        <v>0</v>
      </c>
      <c r="K207" s="407">
        <f t="shared" si="35"/>
        <v>0</v>
      </c>
      <c r="L207" s="407">
        <f t="shared" si="31"/>
        <v>0</v>
      </c>
      <c r="M207" s="407">
        <f t="shared" si="32"/>
        <v>0</v>
      </c>
      <c r="N207" s="406">
        <f t="shared" si="36"/>
        <v>0</v>
      </c>
      <c r="O207" s="406">
        <f t="shared" si="37"/>
        <v>0</v>
      </c>
      <c r="P207" s="406">
        <f t="shared" si="38"/>
        <v>0</v>
      </c>
      <c r="Q207" s="389" t="b">
        <f t="shared" si="39"/>
        <v>0</v>
      </c>
      <c r="R207" s="408">
        <f t="shared" si="40"/>
        <v>1</v>
      </c>
    </row>
    <row r="208" spans="1:18" x14ac:dyDescent="0.2">
      <c r="A208" s="46">
        <v>199</v>
      </c>
      <c r="B208" s="7"/>
      <c r="C208" s="7"/>
      <c r="D208" s="7"/>
      <c r="E208" s="228"/>
      <c r="F208" s="228"/>
      <c r="G208" s="228"/>
      <c r="H208" s="228"/>
      <c r="I208" s="19" t="str">
        <f t="shared" si="33"/>
        <v/>
      </c>
      <c r="J208" s="406">
        <f t="shared" si="34"/>
        <v>0</v>
      </c>
      <c r="K208" s="407">
        <f t="shared" si="35"/>
        <v>0</v>
      </c>
      <c r="L208" s="407">
        <f t="shared" ref="L208:L259" si="41">IF(OR($G208="X",$G208="x"),$I208,0)</f>
        <v>0</v>
      </c>
      <c r="M208" s="407">
        <f t="shared" ref="M208:M259" si="42">IF(OR($H208="X",$H208="x"),$I208,0)</f>
        <v>0</v>
      </c>
      <c r="N208" s="406">
        <f t="shared" si="36"/>
        <v>0</v>
      </c>
      <c r="O208" s="406">
        <f t="shared" si="37"/>
        <v>0</v>
      </c>
      <c r="P208" s="406">
        <f t="shared" si="38"/>
        <v>0</v>
      </c>
      <c r="Q208" s="389" t="b">
        <f t="shared" si="39"/>
        <v>0</v>
      </c>
      <c r="R208" s="408">
        <f t="shared" si="40"/>
        <v>1</v>
      </c>
    </row>
    <row r="209" spans="1:18" x14ac:dyDescent="0.2">
      <c r="A209" s="46">
        <v>200</v>
      </c>
      <c r="B209" s="7"/>
      <c r="C209" s="7"/>
      <c r="D209" s="7"/>
      <c r="E209" s="228"/>
      <c r="F209" s="228"/>
      <c r="G209" s="228"/>
      <c r="H209" s="228"/>
      <c r="I209" s="19" t="str">
        <f t="shared" si="33"/>
        <v/>
      </c>
      <c r="J209" s="406">
        <f t="shared" si="34"/>
        <v>0</v>
      </c>
      <c r="K209" s="407">
        <f t="shared" si="35"/>
        <v>0</v>
      </c>
      <c r="L209" s="407">
        <f t="shared" si="41"/>
        <v>0</v>
      </c>
      <c r="M209" s="407">
        <f t="shared" si="42"/>
        <v>0</v>
      </c>
      <c r="N209" s="406">
        <f t="shared" si="36"/>
        <v>0</v>
      </c>
      <c r="O209" s="406">
        <f t="shared" si="37"/>
        <v>0</v>
      </c>
      <c r="P209" s="406">
        <f t="shared" si="38"/>
        <v>0</v>
      </c>
      <c r="Q209" s="389" t="b">
        <f t="shared" si="39"/>
        <v>0</v>
      </c>
      <c r="R209" s="408">
        <f t="shared" si="40"/>
        <v>1</v>
      </c>
    </row>
    <row r="210" spans="1:18" x14ac:dyDescent="0.2">
      <c r="A210" s="46">
        <v>201</v>
      </c>
      <c r="B210" s="7"/>
      <c r="C210" s="7"/>
      <c r="D210" s="7"/>
      <c r="E210" s="228"/>
      <c r="F210" s="228"/>
      <c r="G210" s="228"/>
      <c r="H210" s="228"/>
      <c r="I210" s="19" t="str">
        <f t="shared" si="33"/>
        <v/>
      </c>
      <c r="J210" s="406">
        <f t="shared" si="34"/>
        <v>0</v>
      </c>
      <c r="K210" s="407">
        <f t="shared" si="35"/>
        <v>0</v>
      </c>
      <c r="L210" s="407">
        <f t="shared" si="41"/>
        <v>0</v>
      </c>
      <c r="M210" s="407">
        <f t="shared" si="42"/>
        <v>0</v>
      </c>
      <c r="N210" s="406">
        <f t="shared" si="36"/>
        <v>0</v>
      </c>
      <c r="O210" s="406">
        <f t="shared" si="37"/>
        <v>0</v>
      </c>
      <c r="P210" s="406">
        <f t="shared" si="38"/>
        <v>0</v>
      </c>
      <c r="Q210" s="389" t="b">
        <f t="shared" si="39"/>
        <v>0</v>
      </c>
      <c r="R210" s="408">
        <f t="shared" si="40"/>
        <v>1</v>
      </c>
    </row>
    <row r="211" spans="1:18" x14ac:dyDescent="0.2">
      <c r="A211" s="46">
        <v>202</v>
      </c>
      <c r="B211" s="7"/>
      <c r="C211" s="7"/>
      <c r="D211" s="7"/>
      <c r="E211" s="228"/>
      <c r="F211" s="228"/>
      <c r="G211" s="228"/>
      <c r="H211" s="228"/>
      <c r="I211" s="19" t="str">
        <f t="shared" si="33"/>
        <v/>
      </c>
      <c r="J211" s="406">
        <f t="shared" si="34"/>
        <v>0</v>
      </c>
      <c r="K211" s="407">
        <f t="shared" si="35"/>
        <v>0</v>
      </c>
      <c r="L211" s="407">
        <f t="shared" si="41"/>
        <v>0</v>
      </c>
      <c r="M211" s="407">
        <f t="shared" si="42"/>
        <v>0</v>
      </c>
      <c r="N211" s="406">
        <f t="shared" si="36"/>
        <v>0</v>
      </c>
      <c r="O211" s="406">
        <f t="shared" si="37"/>
        <v>0</v>
      </c>
      <c r="P211" s="406">
        <f t="shared" si="38"/>
        <v>0</v>
      </c>
      <c r="Q211" s="389" t="b">
        <f t="shared" si="39"/>
        <v>0</v>
      </c>
      <c r="R211" s="408">
        <f t="shared" si="40"/>
        <v>1</v>
      </c>
    </row>
    <row r="212" spans="1:18" x14ac:dyDescent="0.2">
      <c r="A212" s="46">
        <v>203</v>
      </c>
      <c r="B212" s="7"/>
      <c r="C212" s="7"/>
      <c r="D212" s="7"/>
      <c r="E212" s="228"/>
      <c r="F212" s="228"/>
      <c r="G212" s="228"/>
      <c r="H212" s="228"/>
      <c r="I212" s="19" t="str">
        <f t="shared" si="33"/>
        <v/>
      </c>
      <c r="J212" s="406">
        <f t="shared" si="34"/>
        <v>0</v>
      </c>
      <c r="K212" s="407">
        <f t="shared" si="35"/>
        <v>0</v>
      </c>
      <c r="L212" s="407">
        <f t="shared" si="41"/>
        <v>0</v>
      </c>
      <c r="M212" s="407">
        <f t="shared" si="42"/>
        <v>0</v>
      </c>
      <c r="N212" s="406">
        <f t="shared" si="36"/>
        <v>0</v>
      </c>
      <c r="O212" s="406">
        <f t="shared" si="37"/>
        <v>0</v>
      </c>
      <c r="P212" s="406">
        <f t="shared" si="38"/>
        <v>0</v>
      </c>
      <c r="Q212" s="389" t="b">
        <f t="shared" si="39"/>
        <v>0</v>
      </c>
      <c r="R212" s="408">
        <f t="shared" si="40"/>
        <v>1</v>
      </c>
    </row>
    <row r="213" spans="1:18" x14ac:dyDescent="0.2">
      <c r="A213" s="46">
        <v>204</v>
      </c>
      <c r="B213" s="7"/>
      <c r="C213" s="7"/>
      <c r="D213" s="7"/>
      <c r="E213" s="228"/>
      <c r="F213" s="228"/>
      <c r="G213" s="228"/>
      <c r="H213" s="228"/>
      <c r="I213" s="19" t="str">
        <f t="shared" si="33"/>
        <v/>
      </c>
      <c r="J213" s="406">
        <f t="shared" si="34"/>
        <v>0</v>
      </c>
      <c r="K213" s="407">
        <f t="shared" si="35"/>
        <v>0</v>
      </c>
      <c r="L213" s="407">
        <f t="shared" si="41"/>
        <v>0</v>
      </c>
      <c r="M213" s="407">
        <f t="shared" si="42"/>
        <v>0</v>
      </c>
      <c r="N213" s="406">
        <f t="shared" si="36"/>
        <v>0</v>
      </c>
      <c r="O213" s="406">
        <f t="shared" si="37"/>
        <v>0</v>
      </c>
      <c r="P213" s="406">
        <f t="shared" si="38"/>
        <v>0</v>
      </c>
      <c r="Q213" s="389" t="b">
        <f t="shared" si="39"/>
        <v>0</v>
      </c>
      <c r="R213" s="408">
        <f t="shared" si="40"/>
        <v>1</v>
      </c>
    </row>
    <row r="214" spans="1:18" x14ac:dyDescent="0.2">
      <c r="A214" s="46">
        <v>205</v>
      </c>
      <c r="B214" s="7"/>
      <c r="C214" s="7"/>
      <c r="D214" s="7"/>
      <c r="E214" s="228"/>
      <c r="F214" s="228"/>
      <c r="G214" s="228"/>
      <c r="H214" s="228"/>
      <c r="I214" s="19" t="str">
        <f t="shared" si="33"/>
        <v/>
      </c>
      <c r="J214" s="406">
        <f t="shared" si="34"/>
        <v>0</v>
      </c>
      <c r="K214" s="407">
        <f t="shared" si="35"/>
        <v>0</v>
      </c>
      <c r="L214" s="407">
        <f t="shared" si="41"/>
        <v>0</v>
      </c>
      <c r="M214" s="407">
        <f t="shared" si="42"/>
        <v>0</v>
      </c>
      <c r="N214" s="406">
        <f t="shared" si="36"/>
        <v>0</v>
      </c>
      <c r="O214" s="406">
        <f t="shared" si="37"/>
        <v>0</v>
      </c>
      <c r="P214" s="406">
        <f t="shared" si="38"/>
        <v>0</v>
      </c>
      <c r="Q214" s="389" t="b">
        <f t="shared" si="39"/>
        <v>0</v>
      </c>
      <c r="R214" s="408">
        <f t="shared" si="40"/>
        <v>1</v>
      </c>
    </row>
    <row r="215" spans="1:18" x14ac:dyDescent="0.2">
      <c r="A215" s="46">
        <v>206</v>
      </c>
      <c r="B215" s="7"/>
      <c r="C215" s="7"/>
      <c r="D215" s="7"/>
      <c r="E215" s="228"/>
      <c r="F215" s="228"/>
      <c r="G215" s="228"/>
      <c r="H215" s="228"/>
      <c r="I215" s="19" t="str">
        <f t="shared" si="33"/>
        <v/>
      </c>
      <c r="J215" s="406">
        <f t="shared" si="34"/>
        <v>0</v>
      </c>
      <c r="K215" s="407">
        <f t="shared" si="35"/>
        <v>0</v>
      </c>
      <c r="L215" s="407">
        <f t="shared" si="41"/>
        <v>0</v>
      </c>
      <c r="M215" s="407">
        <f t="shared" si="42"/>
        <v>0</v>
      </c>
      <c r="N215" s="406">
        <f t="shared" si="36"/>
        <v>0</v>
      </c>
      <c r="O215" s="406">
        <f t="shared" si="37"/>
        <v>0</v>
      </c>
      <c r="P215" s="406">
        <f t="shared" si="38"/>
        <v>0</v>
      </c>
      <c r="Q215" s="389" t="b">
        <f t="shared" si="39"/>
        <v>0</v>
      </c>
      <c r="R215" s="408">
        <f t="shared" si="40"/>
        <v>1</v>
      </c>
    </row>
    <row r="216" spans="1:18" x14ac:dyDescent="0.2">
      <c r="A216" s="46">
        <v>207</v>
      </c>
      <c r="B216" s="7"/>
      <c r="C216" s="7"/>
      <c r="D216" s="7"/>
      <c r="E216" s="228"/>
      <c r="F216" s="228"/>
      <c r="G216" s="228"/>
      <c r="H216" s="228"/>
      <c r="I216" s="19" t="str">
        <f t="shared" si="33"/>
        <v/>
      </c>
      <c r="J216" s="406">
        <f t="shared" si="34"/>
        <v>0</v>
      </c>
      <c r="K216" s="407">
        <f t="shared" si="35"/>
        <v>0</v>
      </c>
      <c r="L216" s="407">
        <f t="shared" si="41"/>
        <v>0</v>
      </c>
      <c r="M216" s="407">
        <f t="shared" si="42"/>
        <v>0</v>
      </c>
      <c r="N216" s="406">
        <f t="shared" si="36"/>
        <v>0</v>
      </c>
      <c r="O216" s="406">
        <f t="shared" si="37"/>
        <v>0</v>
      </c>
      <c r="P216" s="406">
        <f t="shared" si="38"/>
        <v>0</v>
      </c>
      <c r="Q216" s="389" t="b">
        <f t="shared" si="39"/>
        <v>0</v>
      </c>
      <c r="R216" s="408">
        <f t="shared" si="40"/>
        <v>1</v>
      </c>
    </row>
    <row r="217" spans="1:18" x14ac:dyDescent="0.2">
      <c r="A217" s="46">
        <v>208</v>
      </c>
      <c r="B217" s="7"/>
      <c r="C217" s="7"/>
      <c r="D217" s="7"/>
      <c r="E217" s="228"/>
      <c r="F217" s="228"/>
      <c r="G217" s="228"/>
      <c r="H217" s="228"/>
      <c r="I217" s="19" t="str">
        <f t="shared" si="33"/>
        <v/>
      </c>
      <c r="J217" s="406">
        <f t="shared" si="34"/>
        <v>0</v>
      </c>
      <c r="K217" s="407">
        <f t="shared" si="35"/>
        <v>0</v>
      </c>
      <c r="L217" s="407">
        <f t="shared" si="41"/>
        <v>0</v>
      </c>
      <c r="M217" s="407">
        <f t="shared" si="42"/>
        <v>0</v>
      </c>
      <c r="N217" s="406">
        <f t="shared" si="36"/>
        <v>0</v>
      </c>
      <c r="O217" s="406">
        <f t="shared" si="37"/>
        <v>0</v>
      </c>
      <c r="P217" s="406">
        <f t="shared" si="38"/>
        <v>0</v>
      </c>
      <c r="Q217" s="389" t="b">
        <f t="shared" si="39"/>
        <v>0</v>
      </c>
      <c r="R217" s="408">
        <f t="shared" si="40"/>
        <v>1</v>
      </c>
    </row>
    <row r="218" spans="1:18" x14ac:dyDescent="0.2">
      <c r="A218" s="46">
        <v>209</v>
      </c>
      <c r="B218" s="7"/>
      <c r="C218" s="7"/>
      <c r="D218" s="7"/>
      <c r="E218" s="228"/>
      <c r="F218" s="228"/>
      <c r="G218" s="228"/>
      <c r="H218" s="228"/>
      <c r="I218" s="19" t="str">
        <f t="shared" si="33"/>
        <v/>
      </c>
      <c r="J218" s="406">
        <f t="shared" si="34"/>
        <v>0</v>
      </c>
      <c r="K218" s="407">
        <f t="shared" si="35"/>
        <v>0</v>
      </c>
      <c r="L218" s="407">
        <f t="shared" si="41"/>
        <v>0</v>
      </c>
      <c r="M218" s="407">
        <f t="shared" si="42"/>
        <v>0</v>
      </c>
      <c r="N218" s="406">
        <f t="shared" si="36"/>
        <v>0</v>
      </c>
      <c r="O218" s="406">
        <f t="shared" si="37"/>
        <v>0</v>
      </c>
      <c r="P218" s="406">
        <f t="shared" si="38"/>
        <v>0</v>
      </c>
      <c r="Q218" s="389" t="b">
        <f t="shared" si="39"/>
        <v>0</v>
      </c>
      <c r="R218" s="408">
        <f t="shared" si="40"/>
        <v>1</v>
      </c>
    </row>
    <row r="219" spans="1:18" x14ac:dyDescent="0.2">
      <c r="A219" s="46">
        <v>210</v>
      </c>
      <c r="B219" s="7"/>
      <c r="C219" s="7"/>
      <c r="D219" s="7"/>
      <c r="E219" s="228"/>
      <c r="F219" s="228"/>
      <c r="G219" s="228"/>
      <c r="H219" s="228"/>
      <c r="I219" s="19" t="str">
        <f t="shared" si="33"/>
        <v/>
      </c>
      <c r="J219" s="406">
        <f t="shared" si="34"/>
        <v>0</v>
      </c>
      <c r="K219" s="407">
        <f t="shared" si="35"/>
        <v>0</v>
      </c>
      <c r="L219" s="407">
        <f t="shared" si="41"/>
        <v>0</v>
      </c>
      <c r="M219" s="407">
        <f t="shared" si="42"/>
        <v>0</v>
      </c>
      <c r="N219" s="406">
        <f t="shared" si="36"/>
        <v>0</v>
      </c>
      <c r="O219" s="406">
        <f t="shared" si="37"/>
        <v>0</v>
      </c>
      <c r="P219" s="406">
        <f t="shared" si="38"/>
        <v>0</v>
      </c>
      <c r="Q219" s="389" t="b">
        <f t="shared" si="39"/>
        <v>0</v>
      </c>
      <c r="R219" s="408">
        <f t="shared" si="40"/>
        <v>1</v>
      </c>
    </row>
    <row r="220" spans="1:18" x14ac:dyDescent="0.2">
      <c r="A220" s="46">
        <v>211</v>
      </c>
      <c r="B220" s="7"/>
      <c r="C220" s="7"/>
      <c r="D220" s="7"/>
      <c r="E220" s="228"/>
      <c r="F220" s="228"/>
      <c r="G220" s="228"/>
      <c r="H220" s="228"/>
      <c r="I220" s="19" t="str">
        <f t="shared" si="33"/>
        <v/>
      </c>
      <c r="J220" s="406">
        <f t="shared" si="34"/>
        <v>0</v>
      </c>
      <c r="K220" s="407">
        <f t="shared" si="35"/>
        <v>0</v>
      </c>
      <c r="L220" s="407">
        <f t="shared" si="41"/>
        <v>0</v>
      </c>
      <c r="M220" s="407">
        <f t="shared" si="42"/>
        <v>0</v>
      </c>
      <c r="N220" s="406">
        <f t="shared" si="36"/>
        <v>0</v>
      </c>
      <c r="O220" s="406">
        <f t="shared" si="37"/>
        <v>0</v>
      </c>
      <c r="P220" s="406">
        <f t="shared" si="38"/>
        <v>0</v>
      </c>
      <c r="Q220" s="389" t="b">
        <f t="shared" si="39"/>
        <v>0</v>
      </c>
      <c r="R220" s="408">
        <f t="shared" si="40"/>
        <v>1</v>
      </c>
    </row>
    <row r="221" spans="1:18" x14ac:dyDescent="0.2">
      <c r="A221" s="46">
        <v>212</v>
      </c>
      <c r="B221" s="7"/>
      <c r="C221" s="7"/>
      <c r="D221" s="7"/>
      <c r="E221" s="228"/>
      <c r="F221" s="228"/>
      <c r="G221" s="228"/>
      <c r="H221" s="228"/>
      <c r="I221" s="19" t="str">
        <f t="shared" si="33"/>
        <v/>
      </c>
      <c r="J221" s="406">
        <f t="shared" si="34"/>
        <v>0</v>
      </c>
      <c r="K221" s="407">
        <f t="shared" si="35"/>
        <v>0</v>
      </c>
      <c r="L221" s="407">
        <f t="shared" si="41"/>
        <v>0</v>
      </c>
      <c r="M221" s="407">
        <f t="shared" si="42"/>
        <v>0</v>
      </c>
      <c r="N221" s="406">
        <f t="shared" si="36"/>
        <v>0</v>
      </c>
      <c r="O221" s="406">
        <f t="shared" si="37"/>
        <v>0</v>
      </c>
      <c r="P221" s="406">
        <f t="shared" si="38"/>
        <v>0</v>
      </c>
      <c r="Q221" s="389" t="b">
        <f t="shared" si="39"/>
        <v>0</v>
      </c>
      <c r="R221" s="408">
        <f t="shared" si="40"/>
        <v>1</v>
      </c>
    </row>
    <row r="222" spans="1:18" x14ac:dyDescent="0.2">
      <c r="A222" s="46">
        <v>213</v>
      </c>
      <c r="B222" s="7"/>
      <c r="C222" s="7"/>
      <c r="D222" s="7"/>
      <c r="E222" s="228"/>
      <c r="F222" s="228"/>
      <c r="G222" s="228"/>
      <c r="H222" s="228"/>
      <c r="I222" s="19" t="str">
        <f t="shared" si="33"/>
        <v/>
      </c>
      <c r="J222" s="406">
        <f t="shared" si="34"/>
        <v>0</v>
      </c>
      <c r="K222" s="407">
        <f t="shared" si="35"/>
        <v>0</v>
      </c>
      <c r="L222" s="407">
        <f t="shared" si="41"/>
        <v>0</v>
      </c>
      <c r="M222" s="407">
        <f t="shared" si="42"/>
        <v>0</v>
      </c>
      <c r="N222" s="406">
        <f t="shared" si="36"/>
        <v>0</v>
      </c>
      <c r="O222" s="406">
        <f t="shared" si="37"/>
        <v>0</v>
      </c>
      <c r="P222" s="406">
        <f t="shared" si="38"/>
        <v>0</v>
      </c>
      <c r="Q222" s="389" t="b">
        <f t="shared" si="39"/>
        <v>0</v>
      </c>
      <c r="R222" s="408">
        <f t="shared" si="40"/>
        <v>1</v>
      </c>
    </row>
    <row r="223" spans="1:18" x14ac:dyDescent="0.2">
      <c r="A223" s="46">
        <v>214</v>
      </c>
      <c r="B223" s="7"/>
      <c r="C223" s="7"/>
      <c r="D223" s="7"/>
      <c r="E223" s="228"/>
      <c r="F223" s="228"/>
      <c r="G223" s="228"/>
      <c r="H223" s="228"/>
      <c r="I223" s="19" t="str">
        <f t="shared" si="33"/>
        <v/>
      </c>
      <c r="J223" s="406">
        <f t="shared" si="34"/>
        <v>0</v>
      </c>
      <c r="K223" s="407">
        <f t="shared" si="35"/>
        <v>0</v>
      </c>
      <c r="L223" s="407">
        <f t="shared" si="41"/>
        <v>0</v>
      </c>
      <c r="M223" s="407">
        <f t="shared" si="42"/>
        <v>0</v>
      </c>
      <c r="N223" s="406">
        <f t="shared" si="36"/>
        <v>0</v>
      </c>
      <c r="O223" s="406">
        <f t="shared" si="37"/>
        <v>0</v>
      </c>
      <c r="P223" s="406">
        <f t="shared" si="38"/>
        <v>0</v>
      </c>
      <c r="Q223" s="389" t="b">
        <f t="shared" si="39"/>
        <v>0</v>
      </c>
      <c r="R223" s="408">
        <f t="shared" si="40"/>
        <v>1</v>
      </c>
    </row>
    <row r="224" spans="1:18" x14ac:dyDescent="0.2">
      <c r="A224" s="46">
        <v>215</v>
      </c>
      <c r="B224" s="7"/>
      <c r="C224" s="7"/>
      <c r="D224" s="7"/>
      <c r="E224" s="228"/>
      <c r="F224" s="228"/>
      <c r="G224" s="228"/>
      <c r="H224" s="228"/>
      <c r="I224" s="19" t="str">
        <f t="shared" si="33"/>
        <v/>
      </c>
      <c r="J224" s="406">
        <f t="shared" si="34"/>
        <v>0</v>
      </c>
      <c r="K224" s="407">
        <f t="shared" si="35"/>
        <v>0</v>
      </c>
      <c r="L224" s="407">
        <f t="shared" si="41"/>
        <v>0</v>
      </c>
      <c r="M224" s="407">
        <f t="shared" si="42"/>
        <v>0</v>
      </c>
      <c r="N224" s="406">
        <f t="shared" si="36"/>
        <v>0</v>
      </c>
      <c r="O224" s="406">
        <f t="shared" si="37"/>
        <v>0</v>
      </c>
      <c r="P224" s="406">
        <f t="shared" si="38"/>
        <v>0</v>
      </c>
      <c r="Q224" s="389" t="b">
        <f t="shared" si="39"/>
        <v>0</v>
      </c>
      <c r="R224" s="408">
        <f t="shared" si="40"/>
        <v>1</v>
      </c>
    </row>
    <row r="225" spans="1:18" x14ac:dyDescent="0.2">
      <c r="A225" s="46">
        <v>216</v>
      </c>
      <c r="B225" s="7"/>
      <c r="C225" s="7"/>
      <c r="D225" s="7"/>
      <c r="E225" s="228"/>
      <c r="F225" s="228"/>
      <c r="G225" s="228"/>
      <c r="H225" s="228"/>
      <c r="I225" s="19" t="str">
        <f t="shared" si="33"/>
        <v/>
      </c>
      <c r="J225" s="406">
        <f t="shared" si="34"/>
        <v>0</v>
      </c>
      <c r="K225" s="407">
        <f t="shared" si="35"/>
        <v>0</v>
      </c>
      <c r="L225" s="407">
        <f t="shared" si="41"/>
        <v>0</v>
      </c>
      <c r="M225" s="407">
        <f t="shared" si="42"/>
        <v>0</v>
      </c>
      <c r="N225" s="406">
        <f t="shared" si="36"/>
        <v>0</v>
      </c>
      <c r="O225" s="406">
        <f t="shared" si="37"/>
        <v>0</v>
      </c>
      <c r="P225" s="406">
        <f t="shared" si="38"/>
        <v>0</v>
      </c>
      <c r="Q225" s="389" t="b">
        <f t="shared" si="39"/>
        <v>0</v>
      </c>
      <c r="R225" s="408">
        <f t="shared" si="40"/>
        <v>1</v>
      </c>
    </row>
    <row r="226" spans="1:18" x14ac:dyDescent="0.2">
      <c r="A226" s="46">
        <v>217</v>
      </c>
      <c r="B226" s="7"/>
      <c r="C226" s="7"/>
      <c r="D226" s="7"/>
      <c r="E226" s="228"/>
      <c r="F226" s="228"/>
      <c r="G226" s="228"/>
      <c r="H226" s="228"/>
      <c r="I226" s="19" t="str">
        <f t="shared" si="33"/>
        <v/>
      </c>
      <c r="J226" s="406">
        <f t="shared" si="34"/>
        <v>0</v>
      </c>
      <c r="K226" s="407">
        <f t="shared" si="35"/>
        <v>0</v>
      </c>
      <c r="L226" s="407">
        <f t="shared" si="41"/>
        <v>0</v>
      </c>
      <c r="M226" s="407">
        <f t="shared" si="42"/>
        <v>0</v>
      </c>
      <c r="N226" s="406">
        <f t="shared" si="36"/>
        <v>0</v>
      </c>
      <c r="O226" s="406">
        <f t="shared" si="37"/>
        <v>0</v>
      </c>
      <c r="P226" s="406">
        <f t="shared" si="38"/>
        <v>0</v>
      </c>
      <c r="Q226" s="389" t="b">
        <f t="shared" si="39"/>
        <v>0</v>
      </c>
      <c r="R226" s="408">
        <f t="shared" si="40"/>
        <v>1</v>
      </c>
    </row>
    <row r="227" spans="1:18" x14ac:dyDescent="0.2">
      <c r="A227" s="46">
        <v>218</v>
      </c>
      <c r="B227" s="7"/>
      <c r="C227" s="7"/>
      <c r="D227" s="7"/>
      <c r="E227" s="228"/>
      <c r="F227" s="228"/>
      <c r="G227" s="228"/>
      <c r="H227" s="228"/>
      <c r="I227" s="19" t="str">
        <f t="shared" si="33"/>
        <v/>
      </c>
      <c r="J227" s="406">
        <f t="shared" si="34"/>
        <v>0</v>
      </c>
      <c r="K227" s="407">
        <f t="shared" si="35"/>
        <v>0</v>
      </c>
      <c r="L227" s="407">
        <f t="shared" si="41"/>
        <v>0</v>
      </c>
      <c r="M227" s="407">
        <f t="shared" si="42"/>
        <v>0</v>
      </c>
      <c r="N227" s="406">
        <f t="shared" si="36"/>
        <v>0</v>
      </c>
      <c r="O227" s="406">
        <f t="shared" si="37"/>
        <v>0</v>
      </c>
      <c r="P227" s="406">
        <f t="shared" si="38"/>
        <v>0</v>
      </c>
      <c r="Q227" s="389" t="b">
        <f t="shared" si="39"/>
        <v>0</v>
      </c>
      <c r="R227" s="408">
        <f t="shared" si="40"/>
        <v>1</v>
      </c>
    </row>
    <row r="228" spans="1:18" x14ac:dyDescent="0.2">
      <c r="A228" s="46">
        <v>219</v>
      </c>
      <c r="B228" s="7"/>
      <c r="C228" s="7"/>
      <c r="D228" s="7"/>
      <c r="E228" s="228"/>
      <c r="F228" s="228"/>
      <c r="G228" s="228"/>
      <c r="H228" s="228"/>
      <c r="I228" s="19" t="str">
        <f t="shared" si="33"/>
        <v/>
      </c>
      <c r="J228" s="406">
        <f t="shared" si="34"/>
        <v>0</v>
      </c>
      <c r="K228" s="407">
        <f t="shared" si="35"/>
        <v>0</v>
      </c>
      <c r="L228" s="407">
        <f t="shared" si="41"/>
        <v>0</v>
      </c>
      <c r="M228" s="407">
        <f t="shared" si="42"/>
        <v>0</v>
      </c>
      <c r="N228" s="406">
        <f t="shared" si="36"/>
        <v>0</v>
      </c>
      <c r="O228" s="406">
        <f t="shared" si="37"/>
        <v>0</v>
      </c>
      <c r="P228" s="406">
        <f t="shared" si="38"/>
        <v>0</v>
      </c>
      <c r="Q228" s="389" t="b">
        <f t="shared" si="39"/>
        <v>0</v>
      </c>
      <c r="R228" s="408">
        <f t="shared" si="40"/>
        <v>1</v>
      </c>
    </row>
    <row r="229" spans="1:18" x14ac:dyDescent="0.2">
      <c r="A229" s="46">
        <v>220</v>
      </c>
      <c r="B229" s="7"/>
      <c r="C229" s="7"/>
      <c r="D229" s="7"/>
      <c r="E229" s="228"/>
      <c r="F229" s="228"/>
      <c r="G229" s="228"/>
      <c r="H229" s="228"/>
      <c r="I229" s="19" t="str">
        <f t="shared" si="33"/>
        <v/>
      </c>
      <c r="J229" s="406">
        <f t="shared" si="34"/>
        <v>0</v>
      </c>
      <c r="K229" s="407">
        <f t="shared" si="35"/>
        <v>0</v>
      </c>
      <c r="L229" s="407">
        <f t="shared" si="41"/>
        <v>0</v>
      </c>
      <c r="M229" s="407">
        <f t="shared" si="42"/>
        <v>0</v>
      </c>
      <c r="N229" s="406">
        <f t="shared" si="36"/>
        <v>0</v>
      </c>
      <c r="O229" s="406">
        <f t="shared" si="37"/>
        <v>0</v>
      </c>
      <c r="P229" s="406">
        <f t="shared" si="38"/>
        <v>0</v>
      </c>
      <c r="Q229" s="389" t="b">
        <f t="shared" si="39"/>
        <v>0</v>
      </c>
      <c r="R229" s="408">
        <f t="shared" si="40"/>
        <v>1</v>
      </c>
    </row>
    <row r="230" spans="1:18" x14ac:dyDescent="0.2">
      <c r="A230" s="46">
        <v>221</v>
      </c>
      <c r="B230" s="7"/>
      <c r="C230" s="7"/>
      <c r="D230" s="7"/>
      <c r="E230" s="228"/>
      <c r="F230" s="228"/>
      <c r="G230" s="228"/>
      <c r="H230" s="228"/>
      <c r="I230" s="19" t="str">
        <f t="shared" si="33"/>
        <v/>
      </c>
      <c r="J230" s="406">
        <f t="shared" si="34"/>
        <v>0</v>
      </c>
      <c r="K230" s="407">
        <f t="shared" si="35"/>
        <v>0</v>
      </c>
      <c r="L230" s="407">
        <f t="shared" si="41"/>
        <v>0</v>
      </c>
      <c r="M230" s="407">
        <f t="shared" si="42"/>
        <v>0</v>
      </c>
      <c r="N230" s="406">
        <f t="shared" si="36"/>
        <v>0</v>
      </c>
      <c r="O230" s="406">
        <f t="shared" si="37"/>
        <v>0</v>
      </c>
      <c r="P230" s="406">
        <f t="shared" si="38"/>
        <v>0</v>
      </c>
      <c r="Q230" s="389" t="b">
        <f t="shared" si="39"/>
        <v>0</v>
      </c>
      <c r="R230" s="408">
        <f t="shared" si="40"/>
        <v>1</v>
      </c>
    </row>
    <row r="231" spans="1:18" x14ac:dyDescent="0.2">
      <c r="A231" s="46">
        <v>222</v>
      </c>
      <c r="B231" s="7"/>
      <c r="C231" s="7"/>
      <c r="D231" s="7"/>
      <c r="E231" s="228"/>
      <c r="F231" s="228"/>
      <c r="G231" s="228"/>
      <c r="H231" s="228"/>
      <c r="I231" s="19" t="str">
        <f t="shared" si="33"/>
        <v/>
      </c>
      <c r="J231" s="406">
        <f t="shared" si="34"/>
        <v>0</v>
      </c>
      <c r="K231" s="407">
        <f t="shared" si="35"/>
        <v>0</v>
      </c>
      <c r="L231" s="407">
        <f t="shared" si="41"/>
        <v>0</v>
      </c>
      <c r="M231" s="407">
        <f t="shared" si="42"/>
        <v>0</v>
      </c>
      <c r="N231" s="406">
        <f t="shared" si="36"/>
        <v>0</v>
      </c>
      <c r="O231" s="406">
        <f t="shared" si="37"/>
        <v>0</v>
      </c>
      <c r="P231" s="406">
        <f t="shared" si="38"/>
        <v>0</v>
      </c>
      <c r="Q231" s="389" t="b">
        <f t="shared" si="39"/>
        <v>0</v>
      </c>
      <c r="R231" s="408">
        <f t="shared" si="40"/>
        <v>1</v>
      </c>
    </row>
    <row r="232" spans="1:18" x14ac:dyDescent="0.2">
      <c r="A232" s="46">
        <v>223</v>
      </c>
      <c r="B232" s="7"/>
      <c r="C232" s="7"/>
      <c r="D232" s="7"/>
      <c r="E232" s="228"/>
      <c r="F232" s="228"/>
      <c r="G232" s="228"/>
      <c r="H232" s="228"/>
      <c r="I232" s="19" t="str">
        <f t="shared" si="33"/>
        <v/>
      </c>
      <c r="J232" s="406">
        <f t="shared" si="34"/>
        <v>0</v>
      </c>
      <c r="K232" s="407">
        <f t="shared" si="35"/>
        <v>0</v>
      </c>
      <c r="L232" s="407">
        <f t="shared" si="41"/>
        <v>0</v>
      </c>
      <c r="M232" s="407">
        <f t="shared" si="42"/>
        <v>0</v>
      </c>
      <c r="N232" s="406">
        <f t="shared" si="36"/>
        <v>0</v>
      </c>
      <c r="O232" s="406">
        <f t="shared" si="37"/>
        <v>0</v>
      </c>
      <c r="P232" s="406">
        <f t="shared" si="38"/>
        <v>0</v>
      </c>
      <c r="Q232" s="389" t="b">
        <f t="shared" si="39"/>
        <v>0</v>
      </c>
      <c r="R232" s="408">
        <f t="shared" si="40"/>
        <v>1</v>
      </c>
    </row>
    <row r="233" spans="1:18" x14ac:dyDescent="0.2">
      <c r="A233" s="46">
        <v>224</v>
      </c>
      <c r="B233" s="7"/>
      <c r="C233" s="7"/>
      <c r="D233" s="7"/>
      <c r="E233" s="228"/>
      <c r="F233" s="228"/>
      <c r="G233" s="228"/>
      <c r="H233" s="228"/>
      <c r="I233" s="19" t="str">
        <f t="shared" si="33"/>
        <v/>
      </c>
      <c r="J233" s="406">
        <f t="shared" si="34"/>
        <v>0</v>
      </c>
      <c r="K233" s="407">
        <f t="shared" si="35"/>
        <v>0</v>
      </c>
      <c r="L233" s="407">
        <f t="shared" si="41"/>
        <v>0</v>
      </c>
      <c r="M233" s="407">
        <f t="shared" si="42"/>
        <v>0</v>
      </c>
      <c r="N233" s="406">
        <f t="shared" si="36"/>
        <v>0</v>
      </c>
      <c r="O233" s="406">
        <f t="shared" si="37"/>
        <v>0</v>
      </c>
      <c r="P233" s="406">
        <f t="shared" si="38"/>
        <v>0</v>
      </c>
      <c r="Q233" s="389" t="b">
        <f t="shared" si="39"/>
        <v>0</v>
      </c>
      <c r="R233" s="408">
        <f t="shared" si="40"/>
        <v>1</v>
      </c>
    </row>
    <row r="234" spans="1:18" x14ac:dyDescent="0.2">
      <c r="A234" s="46">
        <v>225</v>
      </c>
      <c r="B234" s="7"/>
      <c r="C234" s="7"/>
      <c r="D234" s="7"/>
      <c r="E234" s="228"/>
      <c r="F234" s="228"/>
      <c r="G234" s="228"/>
      <c r="H234" s="228"/>
      <c r="I234" s="19" t="str">
        <f t="shared" si="33"/>
        <v/>
      </c>
      <c r="J234" s="406">
        <f t="shared" si="34"/>
        <v>0</v>
      </c>
      <c r="K234" s="407">
        <f t="shared" si="35"/>
        <v>0</v>
      </c>
      <c r="L234" s="407">
        <f t="shared" si="41"/>
        <v>0</v>
      </c>
      <c r="M234" s="407">
        <f t="shared" si="42"/>
        <v>0</v>
      </c>
      <c r="N234" s="406">
        <f t="shared" si="36"/>
        <v>0</v>
      </c>
      <c r="O234" s="406">
        <f t="shared" si="37"/>
        <v>0</v>
      </c>
      <c r="P234" s="406">
        <f t="shared" si="38"/>
        <v>0</v>
      </c>
      <c r="Q234" s="389" t="b">
        <f t="shared" si="39"/>
        <v>0</v>
      </c>
      <c r="R234" s="408">
        <f t="shared" si="40"/>
        <v>1</v>
      </c>
    </row>
    <row r="235" spans="1:18" x14ac:dyDescent="0.2">
      <c r="A235" s="46">
        <v>226</v>
      </c>
      <c r="B235" s="7"/>
      <c r="C235" s="7"/>
      <c r="D235" s="7"/>
      <c r="E235" s="228"/>
      <c r="F235" s="228"/>
      <c r="G235" s="228"/>
      <c r="H235" s="228"/>
      <c r="I235" s="19" t="str">
        <f t="shared" si="33"/>
        <v/>
      </c>
      <c r="J235" s="406">
        <f t="shared" si="34"/>
        <v>0</v>
      </c>
      <c r="K235" s="407">
        <f t="shared" si="35"/>
        <v>0</v>
      </c>
      <c r="L235" s="407">
        <f t="shared" si="41"/>
        <v>0</v>
      </c>
      <c r="M235" s="407">
        <f t="shared" si="42"/>
        <v>0</v>
      </c>
      <c r="N235" s="406">
        <f t="shared" si="36"/>
        <v>0</v>
      </c>
      <c r="O235" s="406">
        <f t="shared" si="37"/>
        <v>0</v>
      </c>
      <c r="P235" s="406">
        <f t="shared" si="38"/>
        <v>0</v>
      </c>
      <c r="Q235" s="389" t="b">
        <f t="shared" si="39"/>
        <v>0</v>
      </c>
      <c r="R235" s="408">
        <f t="shared" si="40"/>
        <v>1</v>
      </c>
    </row>
    <row r="236" spans="1:18" x14ac:dyDescent="0.2">
      <c r="A236" s="46">
        <v>227</v>
      </c>
      <c r="B236" s="7"/>
      <c r="C236" s="7"/>
      <c r="D236" s="7"/>
      <c r="E236" s="228"/>
      <c r="F236" s="228"/>
      <c r="G236" s="228"/>
      <c r="H236" s="228"/>
      <c r="I236" s="19" t="str">
        <f t="shared" si="33"/>
        <v/>
      </c>
      <c r="J236" s="406">
        <f t="shared" si="34"/>
        <v>0</v>
      </c>
      <c r="K236" s="407">
        <f t="shared" si="35"/>
        <v>0</v>
      </c>
      <c r="L236" s="407">
        <f t="shared" si="41"/>
        <v>0</v>
      </c>
      <c r="M236" s="407">
        <f t="shared" si="42"/>
        <v>0</v>
      </c>
      <c r="N236" s="406">
        <f t="shared" si="36"/>
        <v>0</v>
      </c>
      <c r="O236" s="406">
        <f t="shared" si="37"/>
        <v>0</v>
      </c>
      <c r="P236" s="406">
        <f t="shared" si="38"/>
        <v>0</v>
      </c>
      <c r="Q236" s="389" t="b">
        <f t="shared" si="39"/>
        <v>0</v>
      </c>
      <c r="R236" s="408">
        <f t="shared" si="40"/>
        <v>1</v>
      </c>
    </row>
    <row r="237" spans="1:18" x14ac:dyDescent="0.2">
      <c r="A237" s="46">
        <v>228</v>
      </c>
      <c r="B237" s="7"/>
      <c r="C237" s="7"/>
      <c r="D237" s="7"/>
      <c r="E237" s="228"/>
      <c r="F237" s="228"/>
      <c r="G237" s="228"/>
      <c r="H237" s="228"/>
      <c r="I237" s="19" t="str">
        <f t="shared" si="33"/>
        <v/>
      </c>
      <c r="J237" s="406">
        <f t="shared" si="34"/>
        <v>0</v>
      </c>
      <c r="K237" s="407">
        <f t="shared" si="35"/>
        <v>0</v>
      </c>
      <c r="L237" s="407">
        <f t="shared" si="41"/>
        <v>0</v>
      </c>
      <c r="M237" s="407">
        <f t="shared" si="42"/>
        <v>0</v>
      </c>
      <c r="N237" s="406">
        <f t="shared" si="36"/>
        <v>0</v>
      </c>
      <c r="O237" s="406">
        <f t="shared" si="37"/>
        <v>0</v>
      </c>
      <c r="P237" s="406">
        <f t="shared" si="38"/>
        <v>0</v>
      </c>
      <c r="Q237" s="389" t="b">
        <f t="shared" si="39"/>
        <v>0</v>
      </c>
      <c r="R237" s="408">
        <f t="shared" si="40"/>
        <v>1</v>
      </c>
    </row>
    <row r="238" spans="1:18" x14ac:dyDescent="0.2">
      <c r="A238" s="46">
        <v>229</v>
      </c>
      <c r="B238" s="7"/>
      <c r="C238" s="7"/>
      <c r="D238" s="7"/>
      <c r="E238" s="228"/>
      <c r="F238" s="228"/>
      <c r="G238" s="228"/>
      <c r="H238" s="228"/>
      <c r="I238" s="19" t="str">
        <f t="shared" si="33"/>
        <v/>
      </c>
      <c r="J238" s="406">
        <f t="shared" si="34"/>
        <v>0</v>
      </c>
      <c r="K238" s="407">
        <f t="shared" si="35"/>
        <v>0</v>
      </c>
      <c r="L238" s="407">
        <f t="shared" si="41"/>
        <v>0</v>
      </c>
      <c r="M238" s="407">
        <f t="shared" si="42"/>
        <v>0</v>
      </c>
      <c r="N238" s="406">
        <f t="shared" si="36"/>
        <v>0</v>
      </c>
      <c r="O238" s="406">
        <f t="shared" si="37"/>
        <v>0</v>
      </c>
      <c r="P238" s="406">
        <f t="shared" si="38"/>
        <v>0</v>
      </c>
      <c r="Q238" s="389" t="b">
        <f t="shared" si="39"/>
        <v>0</v>
      </c>
      <c r="R238" s="408">
        <f t="shared" si="40"/>
        <v>1</v>
      </c>
    </row>
    <row r="239" spans="1:18" x14ac:dyDescent="0.2">
      <c r="A239" s="46">
        <v>230</v>
      </c>
      <c r="B239" s="7"/>
      <c r="C239" s="7"/>
      <c r="D239" s="7"/>
      <c r="E239" s="228"/>
      <c r="F239" s="228"/>
      <c r="G239" s="228"/>
      <c r="H239" s="228"/>
      <c r="I239" s="19" t="str">
        <f t="shared" si="33"/>
        <v/>
      </c>
      <c r="J239" s="406">
        <f t="shared" si="34"/>
        <v>0</v>
      </c>
      <c r="K239" s="407">
        <f t="shared" si="35"/>
        <v>0</v>
      </c>
      <c r="L239" s="407">
        <f t="shared" si="41"/>
        <v>0</v>
      </c>
      <c r="M239" s="407">
        <f t="shared" si="42"/>
        <v>0</v>
      </c>
      <c r="N239" s="406">
        <f t="shared" si="36"/>
        <v>0</v>
      </c>
      <c r="O239" s="406">
        <f t="shared" si="37"/>
        <v>0</v>
      </c>
      <c r="P239" s="406">
        <f t="shared" si="38"/>
        <v>0</v>
      </c>
      <c r="Q239" s="389" t="b">
        <f t="shared" si="39"/>
        <v>0</v>
      </c>
      <c r="R239" s="408">
        <f t="shared" si="40"/>
        <v>1</v>
      </c>
    </row>
    <row r="240" spans="1:18" x14ac:dyDescent="0.2">
      <c r="A240" s="46">
        <v>231</v>
      </c>
      <c r="B240" s="7"/>
      <c r="C240" s="7"/>
      <c r="D240" s="7"/>
      <c r="E240" s="228"/>
      <c r="F240" s="228"/>
      <c r="G240" s="228"/>
      <c r="H240" s="228"/>
      <c r="I240" s="19" t="str">
        <f t="shared" si="33"/>
        <v/>
      </c>
      <c r="J240" s="406">
        <f t="shared" si="34"/>
        <v>0</v>
      </c>
      <c r="K240" s="407">
        <f t="shared" si="35"/>
        <v>0</v>
      </c>
      <c r="L240" s="407">
        <f t="shared" si="41"/>
        <v>0</v>
      </c>
      <c r="M240" s="407">
        <f t="shared" si="42"/>
        <v>0</v>
      </c>
      <c r="N240" s="406">
        <f t="shared" si="36"/>
        <v>0</v>
      </c>
      <c r="O240" s="406">
        <f t="shared" si="37"/>
        <v>0</v>
      </c>
      <c r="P240" s="406">
        <f t="shared" si="38"/>
        <v>0</v>
      </c>
      <c r="Q240" s="389" t="b">
        <f t="shared" si="39"/>
        <v>0</v>
      </c>
      <c r="R240" s="408">
        <f t="shared" si="40"/>
        <v>1</v>
      </c>
    </row>
    <row r="241" spans="1:18" x14ac:dyDescent="0.2">
      <c r="A241" s="46">
        <v>232</v>
      </c>
      <c r="B241" s="7"/>
      <c r="C241" s="7"/>
      <c r="D241" s="7"/>
      <c r="E241" s="228"/>
      <c r="F241" s="228"/>
      <c r="G241" s="228"/>
      <c r="H241" s="228"/>
      <c r="I241" s="19" t="str">
        <f t="shared" si="33"/>
        <v/>
      </c>
      <c r="J241" s="406">
        <f t="shared" si="34"/>
        <v>0</v>
      </c>
      <c r="K241" s="407">
        <f t="shared" si="35"/>
        <v>0</v>
      </c>
      <c r="L241" s="407">
        <f t="shared" si="41"/>
        <v>0</v>
      </c>
      <c r="M241" s="407">
        <f t="shared" si="42"/>
        <v>0</v>
      </c>
      <c r="N241" s="406">
        <f t="shared" si="36"/>
        <v>0</v>
      </c>
      <c r="O241" s="406">
        <f t="shared" si="37"/>
        <v>0</v>
      </c>
      <c r="P241" s="406">
        <f t="shared" si="38"/>
        <v>0</v>
      </c>
      <c r="Q241" s="389" t="b">
        <f t="shared" si="39"/>
        <v>0</v>
      </c>
      <c r="R241" s="408">
        <f t="shared" si="40"/>
        <v>1</v>
      </c>
    </row>
    <row r="242" spans="1:18" x14ac:dyDescent="0.2">
      <c r="A242" s="46">
        <v>233</v>
      </c>
      <c r="B242" s="7"/>
      <c r="C242" s="7"/>
      <c r="D242" s="7"/>
      <c r="E242" s="228"/>
      <c r="F242" s="228"/>
      <c r="G242" s="228"/>
      <c r="H242" s="228"/>
      <c r="I242" s="19" t="str">
        <f t="shared" si="33"/>
        <v/>
      </c>
      <c r="J242" s="406">
        <f t="shared" si="34"/>
        <v>0</v>
      </c>
      <c r="K242" s="407">
        <f t="shared" si="35"/>
        <v>0</v>
      </c>
      <c r="L242" s="407">
        <f t="shared" si="41"/>
        <v>0</v>
      </c>
      <c r="M242" s="407">
        <f t="shared" si="42"/>
        <v>0</v>
      </c>
      <c r="N242" s="406">
        <f t="shared" si="36"/>
        <v>0</v>
      </c>
      <c r="O242" s="406">
        <f t="shared" si="37"/>
        <v>0</v>
      </c>
      <c r="P242" s="406">
        <f t="shared" si="38"/>
        <v>0</v>
      </c>
      <c r="Q242" s="389" t="b">
        <f t="shared" si="39"/>
        <v>0</v>
      </c>
      <c r="R242" s="408">
        <f t="shared" si="40"/>
        <v>1</v>
      </c>
    </row>
    <row r="243" spans="1:18" x14ac:dyDescent="0.2">
      <c r="A243" s="46">
        <v>234</v>
      </c>
      <c r="B243" s="7"/>
      <c r="C243" s="7"/>
      <c r="D243" s="7"/>
      <c r="E243" s="228"/>
      <c r="F243" s="228"/>
      <c r="G243" s="228"/>
      <c r="H243" s="228"/>
      <c r="I243" s="19" t="str">
        <f t="shared" si="33"/>
        <v/>
      </c>
      <c r="J243" s="406">
        <f t="shared" si="34"/>
        <v>0</v>
      </c>
      <c r="K243" s="407">
        <f t="shared" si="35"/>
        <v>0</v>
      </c>
      <c r="L243" s="407">
        <f t="shared" si="41"/>
        <v>0</v>
      </c>
      <c r="M243" s="407">
        <f t="shared" si="42"/>
        <v>0</v>
      </c>
      <c r="N243" s="406">
        <f t="shared" si="36"/>
        <v>0</v>
      </c>
      <c r="O243" s="406">
        <f t="shared" si="37"/>
        <v>0</v>
      </c>
      <c r="P243" s="406">
        <f t="shared" si="38"/>
        <v>0</v>
      </c>
      <c r="Q243" s="389" t="b">
        <f t="shared" si="39"/>
        <v>0</v>
      </c>
      <c r="R243" s="408">
        <f t="shared" si="40"/>
        <v>1</v>
      </c>
    </row>
    <row r="244" spans="1:18" x14ac:dyDescent="0.2">
      <c r="A244" s="46">
        <v>235</v>
      </c>
      <c r="B244" s="7"/>
      <c r="C244" s="7"/>
      <c r="D244" s="7"/>
      <c r="E244" s="228"/>
      <c r="F244" s="228"/>
      <c r="G244" s="228"/>
      <c r="H244" s="228"/>
      <c r="I244" s="19" t="str">
        <f t="shared" si="33"/>
        <v/>
      </c>
      <c r="J244" s="406">
        <f t="shared" si="34"/>
        <v>0</v>
      </c>
      <c r="K244" s="407">
        <f t="shared" si="35"/>
        <v>0</v>
      </c>
      <c r="L244" s="407">
        <f t="shared" si="41"/>
        <v>0</v>
      </c>
      <c r="M244" s="407">
        <f t="shared" si="42"/>
        <v>0</v>
      </c>
      <c r="N244" s="406">
        <f t="shared" si="36"/>
        <v>0</v>
      </c>
      <c r="O244" s="406">
        <f t="shared" si="37"/>
        <v>0</v>
      </c>
      <c r="P244" s="406">
        <f t="shared" si="38"/>
        <v>0</v>
      </c>
      <c r="Q244" s="389" t="b">
        <f t="shared" si="39"/>
        <v>0</v>
      </c>
      <c r="R244" s="408">
        <f t="shared" si="40"/>
        <v>1</v>
      </c>
    </row>
    <row r="245" spans="1:18" x14ac:dyDescent="0.2">
      <c r="A245" s="46">
        <v>236</v>
      </c>
      <c r="B245" s="7"/>
      <c r="C245" s="7"/>
      <c r="D245" s="7"/>
      <c r="E245" s="228"/>
      <c r="F245" s="228"/>
      <c r="G245" s="228"/>
      <c r="H245" s="228"/>
      <c r="I245" s="19" t="str">
        <f t="shared" si="33"/>
        <v/>
      </c>
      <c r="J245" s="406">
        <f t="shared" si="34"/>
        <v>0</v>
      </c>
      <c r="K245" s="407">
        <f t="shared" si="35"/>
        <v>0</v>
      </c>
      <c r="L245" s="407">
        <f t="shared" si="41"/>
        <v>0</v>
      </c>
      <c r="M245" s="407">
        <f t="shared" si="42"/>
        <v>0</v>
      </c>
      <c r="N245" s="406">
        <f t="shared" si="36"/>
        <v>0</v>
      </c>
      <c r="O245" s="406">
        <f t="shared" si="37"/>
        <v>0</v>
      </c>
      <c r="P245" s="406">
        <f t="shared" si="38"/>
        <v>0</v>
      </c>
      <c r="Q245" s="389" t="b">
        <f t="shared" si="39"/>
        <v>0</v>
      </c>
      <c r="R245" s="408">
        <f t="shared" si="40"/>
        <v>1</v>
      </c>
    </row>
    <row r="246" spans="1:18" x14ac:dyDescent="0.2">
      <c r="A246" s="46">
        <v>237</v>
      </c>
      <c r="B246" s="7"/>
      <c r="C246" s="7"/>
      <c r="D246" s="7"/>
      <c r="E246" s="228"/>
      <c r="F246" s="228"/>
      <c r="G246" s="228"/>
      <c r="H246" s="228"/>
      <c r="I246" s="19" t="str">
        <f t="shared" si="33"/>
        <v/>
      </c>
      <c r="J246" s="406">
        <f t="shared" si="34"/>
        <v>0</v>
      </c>
      <c r="K246" s="407">
        <f t="shared" si="35"/>
        <v>0</v>
      </c>
      <c r="L246" s="407">
        <f t="shared" si="41"/>
        <v>0</v>
      </c>
      <c r="M246" s="407">
        <f t="shared" si="42"/>
        <v>0</v>
      </c>
      <c r="N246" s="406">
        <f t="shared" si="36"/>
        <v>0</v>
      </c>
      <c r="O246" s="406">
        <f t="shared" si="37"/>
        <v>0</v>
      </c>
      <c r="P246" s="406">
        <f t="shared" si="38"/>
        <v>0</v>
      </c>
      <c r="Q246" s="389" t="b">
        <f t="shared" si="39"/>
        <v>0</v>
      </c>
      <c r="R246" s="408">
        <f t="shared" si="40"/>
        <v>1</v>
      </c>
    </row>
    <row r="247" spans="1:18" x14ac:dyDescent="0.2">
      <c r="A247" s="46">
        <v>238</v>
      </c>
      <c r="B247" s="7"/>
      <c r="C247" s="7"/>
      <c r="D247" s="7"/>
      <c r="E247" s="228"/>
      <c r="F247" s="228"/>
      <c r="G247" s="228"/>
      <c r="H247" s="228"/>
      <c r="I247" s="19" t="str">
        <f t="shared" si="33"/>
        <v/>
      </c>
      <c r="J247" s="406">
        <f t="shared" si="34"/>
        <v>0</v>
      </c>
      <c r="K247" s="407">
        <f t="shared" si="35"/>
        <v>0</v>
      </c>
      <c r="L247" s="407">
        <f t="shared" si="41"/>
        <v>0</v>
      </c>
      <c r="M247" s="407">
        <f t="shared" si="42"/>
        <v>0</v>
      </c>
      <c r="N247" s="406">
        <f t="shared" si="36"/>
        <v>0</v>
      </c>
      <c r="O247" s="406">
        <f t="shared" si="37"/>
        <v>0</v>
      </c>
      <c r="P247" s="406">
        <f t="shared" si="38"/>
        <v>0</v>
      </c>
      <c r="Q247" s="389" t="b">
        <f t="shared" si="39"/>
        <v>0</v>
      </c>
      <c r="R247" s="408">
        <f t="shared" si="40"/>
        <v>1</v>
      </c>
    </row>
    <row r="248" spans="1:18" x14ac:dyDescent="0.2">
      <c r="A248" s="46">
        <v>239</v>
      </c>
      <c r="B248" s="7"/>
      <c r="C248" s="7"/>
      <c r="D248" s="7"/>
      <c r="E248" s="228"/>
      <c r="F248" s="228"/>
      <c r="G248" s="228"/>
      <c r="H248" s="228"/>
      <c r="I248" s="19" t="str">
        <f t="shared" si="33"/>
        <v/>
      </c>
      <c r="J248" s="406">
        <f t="shared" si="34"/>
        <v>0</v>
      </c>
      <c r="K248" s="407">
        <f t="shared" si="35"/>
        <v>0</v>
      </c>
      <c r="L248" s="407">
        <f t="shared" si="41"/>
        <v>0</v>
      </c>
      <c r="M248" s="407">
        <f t="shared" si="42"/>
        <v>0</v>
      </c>
      <c r="N248" s="406">
        <f t="shared" si="36"/>
        <v>0</v>
      </c>
      <c r="O248" s="406">
        <f t="shared" si="37"/>
        <v>0</v>
      </c>
      <c r="P248" s="406">
        <f t="shared" si="38"/>
        <v>0</v>
      </c>
      <c r="Q248" s="389" t="b">
        <f t="shared" si="39"/>
        <v>0</v>
      </c>
      <c r="R248" s="408">
        <f t="shared" si="40"/>
        <v>1</v>
      </c>
    </row>
    <row r="249" spans="1:18" x14ac:dyDescent="0.2">
      <c r="A249" s="46">
        <v>240</v>
      </c>
      <c r="B249" s="7"/>
      <c r="C249" s="7"/>
      <c r="D249" s="7"/>
      <c r="E249" s="228"/>
      <c r="F249" s="228"/>
      <c r="G249" s="228"/>
      <c r="H249" s="228"/>
      <c r="I249" s="19" t="str">
        <f t="shared" si="33"/>
        <v/>
      </c>
      <c r="J249" s="406">
        <f t="shared" si="34"/>
        <v>0</v>
      </c>
      <c r="K249" s="407">
        <f t="shared" si="35"/>
        <v>0</v>
      </c>
      <c r="L249" s="407">
        <f t="shared" si="41"/>
        <v>0</v>
      </c>
      <c r="M249" s="407">
        <f t="shared" si="42"/>
        <v>0</v>
      </c>
      <c r="N249" s="406">
        <f t="shared" si="36"/>
        <v>0</v>
      </c>
      <c r="O249" s="406">
        <f t="shared" si="37"/>
        <v>0</v>
      </c>
      <c r="P249" s="406">
        <f t="shared" si="38"/>
        <v>0</v>
      </c>
      <c r="Q249" s="389" t="b">
        <f t="shared" si="39"/>
        <v>0</v>
      </c>
      <c r="R249" s="408">
        <f t="shared" si="40"/>
        <v>1</v>
      </c>
    </row>
    <row r="250" spans="1:18" x14ac:dyDescent="0.2">
      <c r="A250" s="46">
        <v>241</v>
      </c>
      <c r="B250" s="7"/>
      <c r="C250" s="7"/>
      <c r="D250" s="7"/>
      <c r="E250" s="228"/>
      <c r="F250" s="228"/>
      <c r="G250" s="228"/>
      <c r="H250" s="228"/>
      <c r="I250" s="19" t="str">
        <f t="shared" si="33"/>
        <v/>
      </c>
      <c r="J250" s="406">
        <f t="shared" si="34"/>
        <v>0</v>
      </c>
      <c r="K250" s="407">
        <f t="shared" si="35"/>
        <v>0</v>
      </c>
      <c r="L250" s="407">
        <f t="shared" si="41"/>
        <v>0</v>
      </c>
      <c r="M250" s="407">
        <f t="shared" si="42"/>
        <v>0</v>
      </c>
      <c r="N250" s="406">
        <f t="shared" si="36"/>
        <v>0</v>
      </c>
      <c r="O250" s="406">
        <f t="shared" si="37"/>
        <v>0</v>
      </c>
      <c r="P250" s="406">
        <f t="shared" si="38"/>
        <v>0</v>
      </c>
      <c r="Q250" s="389" t="b">
        <f t="shared" si="39"/>
        <v>0</v>
      </c>
      <c r="R250" s="408">
        <f t="shared" si="40"/>
        <v>1</v>
      </c>
    </row>
    <row r="251" spans="1:18" x14ac:dyDescent="0.2">
      <c r="A251" s="46">
        <v>242</v>
      </c>
      <c r="B251" s="7"/>
      <c r="C251" s="7"/>
      <c r="D251" s="7"/>
      <c r="E251" s="228"/>
      <c r="F251" s="228"/>
      <c r="G251" s="228"/>
      <c r="H251" s="228"/>
      <c r="I251" s="19" t="str">
        <f t="shared" si="33"/>
        <v/>
      </c>
      <c r="J251" s="406">
        <f t="shared" si="34"/>
        <v>0</v>
      </c>
      <c r="K251" s="407">
        <f t="shared" si="35"/>
        <v>0</v>
      </c>
      <c r="L251" s="407">
        <f t="shared" si="41"/>
        <v>0</v>
      </c>
      <c r="M251" s="407">
        <f t="shared" si="42"/>
        <v>0</v>
      </c>
      <c r="N251" s="406">
        <f t="shared" si="36"/>
        <v>0</v>
      </c>
      <c r="O251" s="406">
        <f t="shared" si="37"/>
        <v>0</v>
      </c>
      <c r="P251" s="406">
        <f t="shared" si="38"/>
        <v>0</v>
      </c>
      <c r="Q251" s="389" t="b">
        <f t="shared" si="39"/>
        <v>0</v>
      </c>
      <c r="R251" s="408">
        <f t="shared" si="40"/>
        <v>1</v>
      </c>
    </row>
    <row r="252" spans="1:18" x14ac:dyDescent="0.2">
      <c r="A252" s="46">
        <v>243</v>
      </c>
      <c r="B252" s="7"/>
      <c r="C252" s="7"/>
      <c r="D252" s="7"/>
      <c r="E252" s="228"/>
      <c r="F252" s="228"/>
      <c r="G252" s="228"/>
      <c r="H252" s="228"/>
      <c r="I252" s="19" t="str">
        <f t="shared" si="33"/>
        <v/>
      </c>
      <c r="J252" s="406">
        <f t="shared" si="34"/>
        <v>0</v>
      </c>
      <c r="K252" s="407">
        <f t="shared" si="35"/>
        <v>0</v>
      </c>
      <c r="L252" s="407">
        <f t="shared" si="41"/>
        <v>0</v>
      </c>
      <c r="M252" s="407">
        <f t="shared" si="42"/>
        <v>0</v>
      </c>
      <c r="N252" s="406">
        <f t="shared" si="36"/>
        <v>0</v>
      </c>
      <c r="O252" s="406">
        <f t="shared" si="37"/>
        <v>0</v>
      </c>
      <c r="P252" s="406">
        <f t="shared" si="38"/>
        <v>0</v>
      </c>
      <c r="Q252" s="389" t="b">
        <f t="shared" si="39"/>
        <v>0</v>
      </c>
      <c r="R252" s="408">
        <f t="shared" si="40"/>
        <v>1</v>
      </c>
    </row>
    <row r="253" spans="1:18" x14ac:dyDescent="0.2">
      <c r="A253" s="46">
        <v>244</v>
      </c>
      <c r="B253" s="7"/>
      <c r="C253" s="7"/>
      <c r="D253" s="7"/>
      <c r="E253" s="228"/>
      <c r="F253" s="228"/>
      <c r="G253" s="228"/>
      <c r="H253" s="228"/>
      <c r="I253" s="19" t="str">
        <f t="shared" si="33"/>
        <v/>
      </c>
      <c r="J253" s="406">
        <f t="shared" si="34"/>
        <v>0</v>
      </c>
      <c r="K253" s="407">
        <f t="shared" si="35"/>
        <v>0</v>
      </c>
      <c r="L253" s="407">
        <f t="shared" si="41"/>
        <v>0</v>
      </c>
      <c r="M253" s="407">
        <f t="shared" si="42"/>
        <v>0</v>
      </c>
      <c r="N253" s="406">
        <f t="shared" si="36"/>
        <v>0</v>
      </c>
      <c r="O253" s="406">
        <f t="shared" si="37"/>
        <v>0</v>
      </c>
      <c r="P253" s="406">
        <f t="shared" si="38"/>
        <v>0</v>
      </c>
      <c r="Q253" s="389" t="b">
        <f t="shared" si="39"/>
        <v>0</v>
      </c>
      <c r="R253" s="408">
        <f t="shared" si="40"/>
        <v>1</v>
      </c>
    </row>
    <row r="254" spans="1:18" x14ac:dyDescent="0.2">
      <c r="A254" s="46">
        <v>245</v>
      </c>
      <c r="B254" s="7"/>
      <c r="C254" s="7"/>
      <c r="D254" s="7"/>
      <c r="E254" s="228"/>
      <c r="F254" s="228"/>
      <c r="G254" s="228"/>
      <c r="H254" s="228"/>
      <c r="I254" s="19" t="str">
        <f t="shared" si="33"/>
        <v/>
      </c>
      <c r="J254" s="406">
        <f t="shared" si="34"/>
        <v>0</v>
      </c>
      <c r="K254" s="407">
        <f t="shared" si="35"/>
        <v>0</v>
      </c>
      <c r="L254" s="407">
        <f t="shared" si="41"/>
        <v>0</v>
      </c>
      <c r="M254" s="407">
        <f t="shared" si="42"/>
        <v>0</v>
      </c>
      <c r="N254" s="406">
        <f t="shared" si="36"/>
        <v>0</v>
      </c>
      <c r="O254" s="406">
        <f t="shared" si="37"/>
        <v>0</v>
      </c>
      <c r="P254" s="406">
        <f t="shared" si="38"/>
        <v>0</v>
      </c>
      <c r="Q254" s="389" t="b">
        <f t="shared" si="39"/>
        <v>0</v>
      </c>
      <c r="R254" s="408">
        <f t="shared" si="40"/>
        <v>1</v>
      </c>
    </row>
    <row r="255" spans="1:18" x14ac:dyDescent="0.2">
      <c r="A255" s="46">
        <v>246</v>
      </c>
      <c r="B255" s="7"/>
      <c r="C255" s="7"/>
      <c r="D255" s="7"/>
      <c r="E255" s="228"/>
      <c r="F255" s="228"/>
      <c r="G255" s="228"/>
      <c r="H255" s="228"/>
      <c r="I255" s="19" t="str">
        <f t="shared" si="33"/>
        <v/>
      </c>
      <c r="J255" s="406">
        <f t="shared" si="34"/>
        <v>0</v>
      </c>
      <c r="K255" s="407">
        <f t="shared" si="35"/>
        <v>0</v>
      </c>
      <c r="L255" s="407">
        <f t="shared" si="41"/>
        <v>0</v>
      </c>
      <c r="M255" s="407">
        <f t="shared" si="42"/>
        <v>0</v>
      </c>
      <c r="N255" s="406">
        <f t="shared" si="36"/>
        <v>0</v>
      </c>
      <c r="O255" s="406">
        <f t="shared" si="37"/>
        <v>0</v>
      </c>
      <c r="P255" s="406">
        <f t="shared" si="38"/>
        <v>0</v>
      </c>
      <c r="Q255" s="389" t="b">
        <f t="shared" si="39"/>
        <v>0</v>
      </c>
      <c r="R255" s="408">
        <f t="shared" si="40"/>
        <v>1</v>
      </c>
    </row>
    <row r="256" spans="1:18" x14ac:dyDescent="0.2">
      <c r="A256" s="46">
        <v>247</v>
      </c>
      <c r="B256" s="7"/>
      <c r="C256" s="7"/>
      <c r="D256" s="7"/>
      <c r="E256" s="228"/>
      <c r="F256" s="228"/>
      <c r="G256" s="228"/>
      <c r="H256" s="228"/>
      <c r="I256" s="19" t="str">
        <f t="shared" si="33"/>
        <v/>
      </c>
      <c r="J256" s="406">
        <f t="shared" si="34"/>
        <v>0</v>
      </c>
      <c r="K256" s="407">
        <f t="shared" si="35"/>
        <v>0</v>
      </c>
      <c r="L256" s="407">
        <f t="shared" si="41"/>
        <v>0</v>
      </c>
      <c r="M256" s="407">
        <f t="shared" si="42"/>
        <v>0</v>
      </c>
      <c r="N256" s="406">
        <f t="shared" si="36"/>
        <v>0</v>
      </c>
      <c r="O256" s="406">
        <f t="shared" si="37"/>
        <v>0</v>
      </c>
      <c r="P256" s="406">
        <f t="shared" si="38"/>
        <v>0</v>
      </c>
      <c r="Q256" s="389" t="b">
        <f t="shared" si="39"/>
        <v>0</v>
      </c>
      <c r="R256" s="408">
        <f t="shared" si="40"/>
        <v>1</v>
      </c>
    </row>
    <row r="257" spans="1:18" x14ac:dyDescent="0.2">
      <c r="A257" s="46">
        <v>248</v>
      </c>
      <c r="B257" s="7"/>
      <c r="C257" s="7"/>
      <c r="D257" s="7"/>
      <c r="E257" s="228"/>
      <c r="F257" s="228"/>
      <c r="G257" s="228"/>
      <c r="H257" s="228"/>
      <c r="I257" s="19" t="str">
        <f t="shared" si="33"/>
        <v/>
      </c>
      <c r="J257" s="406">
        <f t="shared" si="34"/>
        <v>0</v>
      </c>
      <c r="K257" s="407">
        <f t="shared" si="35"/>
        <v>0</v>
      </c>
      <c r="L257" s="407">
        <f t="shared" si="41"/>
        <v>0</v>
      </c>
      <c r="M257" s="407">
        <f t="shared" si="42"/>
        <v>0</v>
      </c>
      <c r="N257" s="406">
        <f t="shared" si="36"/>
        <v>0</v>
      </c>
      <c r="O257" s="406">
        <f t="shared" si="37"/>
        <v>0</v>
      </c>
      <c r="P257" s="406">
        <f t="shared" si="38"/>
        <v>0</v>
      </c>
      <c r="Q257" s="389" t="b">
        <f t="shared" si="39"/>
        <v>0</v>
      </c>
      <c r="R257" s="408">
        <f t="shared" si="40"/>
        <v>1</v>
      </c>
    </row>
    <row r="258" spans="1:18" x14ac:dyDescent="0.2">
      <c r="A258" s="46">
        <v>249</v>
      </c>
      <c r="B258" s="7"/>
      <c r="C258" s="7"/>
      <c r="D258" s="7"/>
      <c r="E258" s="228"/>
      <c r="F258" s="228"/>
      <c r="G258" s="228"/>
      <c r="H258" s="228"/>
      <c r="I258" s="19" t="str">
        <f t="shared" si="33"/>
        <v/>
      </c>
      <c r="J258" s="406">
        <f t="shared" si="34"/>
        <v>0</v>
      </c>
      <c r="K258" s="407">
        <f t="shared" si="35"/>
        <v>0</v>
      </c>
      <c r="L258" s="407">
        <f t="shared" si="41"/>
        <v>0</v>
      </c>
      <c r="M258" s="407">
        <f t="shared" si="42"/>
        <v>0</v>
      </c>
      <c r="N258" s="406">
        <f t="shared" si="36"/>
        <v>0</v>
      </c>
      <c r="O258" s="406">
        <f t="shared" si="37"/>
        <v>0</v>
      </c>
      <c r="P258" s="406">
        <f t="shared" si="38"/>
        <v>0</v>
      </c>
      <c r="Q258" s="389" t="b">
        <f t="shared" si="39"/>
        <v>0</v>
      </c>
      <c r="R258" s="408">
        <f t="shared" si="40"/>
        <v>1</v>
      </c>
    </row>
    <row r="259" spans="1:18" x14ac:dyDescent="0.2">
      <c r="A259" s="46">
        <v>250</v>
      </c>
      <c r="B259" s="7"/>
      <c r="C259" s="7"/>
      <c r="D259" s="7"/>
      <c r="E259" s="228"/>
      <c r="F259" s="228"/>
      <c r="G259" s="228"/>
      <c r="H259" s="228"/>
      <c r="I259" s="19" t="str">
        <f t="shared" si="33"/>
        <v/>
      </c>
      <c r="J259" s="406">
        <f t="shared" si="34"/>
        <v>0</v>
      </c>
      <c r="K259" s="407">
        <f t="shared" si="35"/>
        <v>0</v>
      </c>
      <c r="L259" s="407">
        <f t="shared" si="41"/>
        <v>0</v>
      </c>
      <c r="M259" s="407">
        <f t="shared" si="42"/>
        <v>0</v>
      </c>
      <c r="N259" s="406">
        <f t="shared" si="36"/>
        <v>0</v>
      </c>
      <c r="O259" s="406">
        <f t="shared" si="37"/>
        <v>0</v>
      </c>
      <c r="P259" s="406">
        <f t="shared" si="38"/>
        <v>0</v>
      </c>
      <c r="Q259" s="389" t="b">
        <f t="shared" si="39"/>
        <v>0</v>
      </c>
      <c r="R259" s="408">
        <f t="shared" si="40"/>
        <v>1</v>
      </c>
    </row>
  </sheetData>
  <sheetProtection algorithmName="SHA-512" hashValue="qqPXItpjiuB6QttvgcdWbgnt7N+OY8OMshqTdYLaWl3I+VdsqiRQieoR4F7abpymgOMBffrpMwGE0IDCjcngsg==" saltValue="r/qrgaQ1AYMAOMbN1xQuFQ==" spinCount="100000" sheet="1" objects="1" scenarios="1" formatCells="0" formatRows="0" insertRows="0"/>
  <mergeCells count="11">
    <mergeCell ref="R7:R8"/>
    <mergeCell ref="Q7:Q8"/>
    <mergeCell ref="A5:I5"/>
    <mergeCell ref="A4:I4"/>
    <mergeCell ref="F7:H7"/>
    <mergeCell ref="A7:A8"/>
    <mergeCell ref="B7:B8"/>
    <mergeCell ref="C7:C8"/>
    <mergeCell ref="D7:D8"/>
    <mergeCell ref="E7:E8"/>
    <mergeCell ref="I7:I8"/>
  </mergeCells>
  <phoneticPr fontId="14" type="noConversion"/>
  <pageMargins left="0.59055118110236227" right="0.59055118110236227" top="0.78740157480314965" bottom="1.1811023622047245" header="0" footer="0.31496062992125984"/>
  <pageSetup paperSize="9" scale="85" fitToHeight="100" orientation="landscape" r:id="rId1"/>
  <headerFooter>
    <oddFooter xml:space="preserve">&amp;LConfirm existenţa lucrărilor
Director de departament
&amp;RCandidat
</oddFooter>
  </headerFooter>
  <colBreaks count="1" manualBreakCount="1">
    <brk id="9" max="1048575" man="1"/>
  </col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tabColor rgb="FFFFFF00"/>
  </sheetPr>
  <dimension ref="A1:X260"/>
  <sheetViews>
    <sheetView view="pageBreakPreview" topLeftCell="A6" zoomScale="80" zoomScaleNormal="100" zoomScaleSheetLayoutView="80" workbookViewId="0">
      <selection activeCell="A10" sqref="A10"/>
    </sheetView>
  </sheetViews>
  <sheetFormatPr defaultRowHeight="12.75" x14ac:dyDescent="0.2"/>
  <cols>
    <col min="1" max="1" width="5.7109375" style="69" customWidth="1"/>
    <col min="2" max="2" width="30.5703125" style="69" customWidth="1"/>
    <col min="3" max="3" width="27.5703125" style="69" customWidth="1"/>
    <col min="4" max="4" width="16.7109375" style="71" customWidth="1"/>
    <col min="5" max="5" width="10.7109375" style="72" customWidth="1"/>
    <col min="6" max="6" width="12.85546875" style="72" customWidth="1"/>
    <col min="7" max="7" width="12.7109375" style="72" customWidth="1"/>
    <col min="8" max="10" width="8.7109375" style="72" customWidth="1"/>
    <col min="11" max="11" width="13.7109375" style="69" customWidth="1"/>
    <col min="12" max="12" width="22.42578125" style="69" customWidth="1"/>
    <col min="13" max="13" width="10.7109375" style="92" hidden="1" customWidth="1"/>
    <col min="14" max="14" width="9.140625" style="69" hidden="1" customWidth="1"/>
    <col min="15" max="17" width="9.140625" style="69" customWidth="1"/>
    <col min="18" max="16384" width="9.140625" style="69"/>
  </cols>
  <sheetData>
    <row r="1" spans="1:24" ht="15.75" x14ac:dyDescent="0.2">
      <c r="A1" s="68" t="s">
        <v>484</v>
      </c>
      <c r="D1" s="69"/>
      <c r="E1" s="70"/>
      <c r="F1" s="70"/>
      <c r="G1" s="69"/>
      <c r="H1" s="71"/>
      <c r="I1" s="69"/>
      <c r="J1" s="326"/>
      <c r="K1" s="326"/>
      <c r="L1" s="326"/>
      <c r="M1" s="69"/>
    </row>
    <row r="2" spans="1:24" ht="15.75" x14ac:dyDescent="0.2">
      <c r="A2" s="386" t="str">
        <f>IF(ISBLANK(facultate), IF(ISBLANK(departament),"","Departament " &amp; departament), "Facultatea " &amp; facultate)</f>
        <v>Facultatea Automatică și Calculatoare</v>
      </c>
      <c r="D2" s="69"/>
      <c r="E2" s="70"/>
      <c r="F2" s="70"/>
      <c r="G2" s="69"/>
      <c r="H2" s="71"/>
      <c r="I2" s="69"/>
      <c r="J2" s="326"/>
      <c r="K2" s="326"/>
      <c r="L2" s="326"/>
      <c r="M2" s="69"/>
    </row>
    <row r="3" spans="1:24" ht="15.75" x14ac:dyDescent="0.2">
      <c r="A3" s="386" t="str">
        <f>IF(ISBLANK(departament),"","Departamentul " &amp; departament)</f>
        <v>Departamentul Automatică și Informatică Aplicată</v>
      </c>
      <c r="D3" s="69"/>
      <c r="E3" s="70"/>
      <c r="F3" s="70"/>
      <c r="G3" s="69"/>
      <c r="H3" s="71"/>
      <c r="I3" s="69"/>
      <c r="J3" s="326"/>
      <c r="K3" s="326"/>
      <c r="L3" s="326"/>
      <c r="M3" s="69"/>
    </row>
    <row r="4" spans="1:24" s="73" customFormat="1" ht="15.75" x14ac:dyDescent="0.25">
      <c r="A4" s="485" t="s">
        <v>955</v>
      </c>
      <c r="B4" s="485"/>
      <c r="C4" s="485"/>
      <c r="D4" s="485"/>
      <c r="E4" s="485"/>
      <c r="F4" s="485"/>
      <c r="G4" s="485"/>
      <c r="H4" s="485"/>
      <c r="I4" s="485"/>
      <c r="J4" s="485"/>
      <c r="K4" s="485"/>
      <c r="L4" s="485"/>
      <c r="M4" s="343"/>
      <c r="N4" s="42"/>
      <c r="O4" s="42"/>
      <c r="P4" s="42"/>
      <c r="Q4" s="42"/>
      <c r="R4" s="42"/>
      <c r="S4" s="42"/>
      <c r="T4" s="42"/>
      <c r="U4" s="42"/>
      <c r="V4" s="42"/>
      <c r="W4" s="42"/>
      <c r="X4" s="42"/>
    </row>
    <row r="5" spans="1:24" s="73" customFormat="1" ht="44.25" customHeight="1" x14ac:dyDescent="0.25">
      <c r="A5" s="491" t="s">
        <v>1070</v>
      </c>
      <c r="B5" s="491"/>
      <c r="C5" s="491"/>
      <c r="D5" s="491"/>
      <c r="E5" s="491"/>
      <c r="F5" s="491"/>
      <c r="G5" s="491"/>
      <c r="H5" s="491"/>
      <c r="I5" s="491"/>
      <c r="J5" s="491"/>
      <c r="K5" s="491"/>
      <c r="L5" s="491"/>
      <c r="M5" s="92"/>
      <c r="N5" s="42"/>
      <c r="O5" s="42"/>
      <c r="P5" s="42"/>
      <c r="Q5" s="42"/>
      <c r="R5" s="42"/>
      <c r="S5" s="42"/>
      <c r="T5" s="42"/>
      <c r="U5" s="42"/>
      <c r="V5" s="42"/>
      <c r="W5" s="42"/>
      <c r="X5" s="42"/>
    </row>
    <row r="6" spans="1:24" ht="13.5" customHeight="1" x14ac:dyDescent="0.25">
      <c r="B6" s="73"/>
      <c r="C6" s="73"/>
      <c r="D6" s="73"/>
      <c r="E6" s="327"/>
      <c r="F6" s="163"/>
      <c r="G6" s="327"/>
      <c r="H6" s="327"/>
      <c r="I6" s="327"/>
      <c r="J6" s="344"/>
      <c r="K6" s="344"/>
      <c r="L6" s="387" t="str">
        <f>CONCATENATE(functie," ",nume_candidat)</f>
        <v>Profesor Andreescu Gheorghe-Daniel</v>
      </c>
      <c r="N6" s="42"/>
      <c r="O6" s="42"/>
      <c r="P6" s="42"/>
      <c r="Q6" s="42"/>
      <c r="R6" s="42"/>
      <c r="S6" s="42"/>
      <c r="T6" s="42"/>
      <c r="U6" s="42"/>
      <c r="V6" s="42"/>
      <c r="W6" s="42"/>
      <c r="X6" s="42"/>
    </row>
    <row r="7" spans="1:24" ht="34.5" customHeight="1" x14ac:dyDescent="0.2">
      <c r="A7" s="482" t="s">
        <v>339</v>
      </c>
      <c r="B7" s="482" t="s">
        <v>543</v>
      </c>
      <c r="C7" s="482" t="s">
        <v>63</v>
      </c>
      <c r="D7" s="482" t="s">
        <v>37</v>
      </c>
      <c r="E7" s="488" t="s">
        <v>2</v>
      </c>
      <c r="F7" s="513" t="s">
        <v>1085</v>
      </c>
      <c r="G7" s="493" t="s">
        <v>36</v>
      </c>
      <c r="H7" s="510" t="s">
        <v>552</v>
      </c>
      <c r="I7" s="511"/>
      <c r="J7" s="512"/>
      <c r="K7" s="483" t="s">
        <v>546</v>
      </c>
      <c r="L7" s="482" t="s">
        <v>38</v>
      </c>
      <c r="M7" s="489" t="s">
        <v>542</v>
      </c>
      <c r="N7" s="492" t="s">
        <v>553</v>
      </c>
    </row>
    <row r="8" spans="1:24" ht="199.5" customHeight="1" x14ac:dyDescent="0.2">
      <c r="A8" s="482"/>
      <c r="B8" s="482"/>
      <c r="C8" s="482"/>
      <c r="D8" s="482"/>
      <c r="E8" s="488"/>
      <c r="F8" s="514"/>
      <c r="G8" s="495"/>
      <c r="H8" s="346" t="s">
        <v>333</v>
      </c>
      <c r="I8" s="346" t="s">
        <v>334</v>
      </c>
      <c r="J8" s="347" t="s">
        <v>1075</v>
      </c>
      <c r="K8" s="484"/>
      <c r="L8" s="482"/>
      <c r="M8" s="489"/>
      <c r="N8" s="492"/>
    </row>
    <row r="9" spans="1:24" ht="15.75" x14ac:dyDescent="0.2">
      <c r="A9" s="97"/>
      <c r="B9" s="74"/>
      <c r="C9" s="74"/>
      <c r="D9" s="75"/>
      <c r="E9" s="39"/>
      <c r="F9" s="39"/>
      <c r="G9" s="39"/>
      <c r="H9" s="39"/>
      <c r="I9" s="39"/>
      <c r="J9" s="39"/>
      <c r="K9" s="157">
        <f>SUMIF(K10:K260,"&gt;0")</f>
        <v>0</v>
      </c>
      <c r="L9" s="339"/>
      <c r="M9" s="335"/>
      <c r="N9" s="348"/>
    </row>
    <row r="10" spans="1:24" ht="110.25" x14ac:dyDescent="0.2">
      <c r="A10" s="46">
        <v>1</v>
      </c>
      <c r="B10" s="420" t="s">
        <v>1208</v>
      </c>
      <c r="C10" s="7" t="s">
        <v>1209</v>
      </c>
      <c r="D10" s="439" t="s">
        <v>1210</v>
      </c>
      <c r="E10" s="440">
        <v>2012</v>
      </c>
      <c r="F10" s="449"/>
      <c r="G10" s="86" t="s">
        <v>331</v>
      </c>
      <c r="H10" s="442" t="s">
        <v>1211</v>
      </c>
      <c r="I10" s="442"/>
      <c r="J10" s="440" t="s">
        <v>318</v>
      </c>
      <c r="K10" s="405" t="str">
        <f t="shared" ref="K10:K73" si="0">IF(
OR(
$B10="",$C10="",$D10="",$E10="",$E10&lt;an_initial,$E10&gt;an_final,$M10=FALSE),"",IF(
$F10="","",IF(
OR(
$H10="X",$H10="x"),100*$F10/10000,IF(
OR(
$I10="X",$I10="x"),80*$F10/10000,IF(
OR(
$J10="X",$J10="x"),100*(
IF(
$N10&lt;=5,0.3,0.2))*$F10/10000,"")))))</f>
        <v/>
      </c>
      <c r="L10" s="340"/>
      <c r="M10" s="389" t="b">
        <f t="shared" ref="M10:M74" si="1">IF(nume_candidat="",FALSE,ISNUMBER(SEARCH(nume_candidat,$B10)))</f>
        <v>1</v>
      </c>
      <c r="N10" s="404">
        <f>LEN(B10)-LEN(SUBSTITUTE(B10,",",""))+1</f>
        <v>10</v>
      </c>
      <c r="T10" s="93"/>
    </row>
    <row r="11" spans="1:24" ht="15.75" x14ac:dyDescent="0.2">
      <c r="A11" s="46">
        <v>2</v>
      </c>
      <c r="B11" s="8"/>
      <c r="C11" s="7"/>
      <c r="D11" s="228"/>
      <c r="E11" s="227"/>
      <c r="F11" s="349"/>
      <c r="G11" s="86"/>
      <c r="H11" s="231"/>
      <c r="I11" s="231"/>
      <c r="J11" s="227"/>
      <c r="K11" s="405" t="str">
        <f t="shared" si="0"/>
        <v/>
      </c>
      <c r="L11" s="340"/>
      <c r="M11" s="389" t="b">
        <f t="shared" si="1"/>
        <v>0</v>
      </c>
      <c r="N11" s="404">
        <f>LEN(B11)-LEN(SUBSTITUTE(B11,",",""))+1</f>
        <v>1</v>
      </c>
    </row>
    <row r="12" spans="1:24" ht="15.75" x14ac:dyDescent="0.2">
      <c r="A12" s="46">
        <v>3</v>
      </c>
      <c r="B12" s="8"/>
      <c r="C12" s="7"/>
      <c r="D12" s="228"/>
      <c r="E12" s="227"/>
      <c r="F12" s="349"/>
      <c r="G12" s="86"/>
      <c r="H12" s="231"/>
      <c r="I12" s="231"/>
      <c r="J12" s="227"/>
      <c r="K12" s="405" t="str">
        <f t="shared" si="0"/>
        <v/>
      </c>
      <c r="L12" s="340"/>
      <c r="M12" s="389" t="b">
        <f t="shared" si="1"/>
        <v>0</v>
      </c>
      <c r="N12" s="404">
        <f>LEN(B12)-LEN(SUBSTITUTE(B12,",",""))+1</f>
        <v>1</v>
      </c>
      <c r="T12" s="93"/>
    </row>
    <row r="13" spans="1:24" ht="15.75" x14ac:dyDescent="0.2">
      <c r="A13" s="46">
        <v>4</v>
      </c>
      <c r="B13" s="8"/>
      <c r="C13" s="7"/>
      <c r="D13" s="228"/>
      <c r="E13" s="227"/>
      <c r="F13" s="349"/>
      <c r="G13" s="86"/>
      <c r="H13" s="231"/>
      <c r="I13" s="231"/>
      <c r="J13" s="227"/>
      <c r="K13" s="405" t="str">
        <f t="shared" si="0"/>
        <v/>
      </c>
      <c r="L13" s="340"/>
      <c r="M13" s="389" t="b">
        <f t="shared" si="1"/>
        <v>0</v>
      </c>
      <c r="N13" s="404">
        <f t="shared" ref="N13:N14" si="2">LEN(B13)-LEN(SUBSTITUTE(B13,",",""))+1</f>
        <v>1</v>
      </c>
      <c r="T13" s="93"/>
    </row>
    <row r="14" spans="1:24" ht="15.75" x14ac:dyDescent="0.2">
      <c r="A14" s="46">
        <v>5</v>
      </c>
      <c r="B14" s="8"/>
      <c r="C14" s="7"/>
      <c r="D14" s="228"/>
      <c r="E14" s="227"/>
      <c r="F14" s="349"/>
      <c r="G14" s="86"/>
      <c r="H14" s="231"/>
      <c r="I14" s="231"/>
      <c r="J14" s="227"/>
      <c r="K14" s="405" t="str">
        <f t="shared" si="0"/>
        <v/>
      </c>
      <c r="L14" s="340"/>
      <c r="M14" s="389" t="b">
        <f t="shared" si="1"/>
        <v>0</v>
      </c>
      <c r="N14" s="404">
        <f t="shared" si="2"/>
        <v>1</v>
      </c>
    </row>
    <row r="15" spans="1:24" ht="15.75" x14ac:dyDescent="0.2">
      <c r="A15" s="46">
        <v>6</v>
      </c>
      <c r="B15" s="7"/>
      <c r="C15" s="7"/>
      <c r="D15" s="228"/>
      <c r="E15" s="227"/>
      <c r="F15" s="349"/>
      <c r="G15" s="86"/>
      <c r="H15" s="231"/>
      <c r="I15" s="231"/>
      <c r="J15" s="227"/>
      <c r="K15" s="405" t="str">
        <f t="shared" si="0"/>
        <v/>
      </c>
      <c r="L15" s="340"/>
      <c r="M15" s="389" t="b">
        <f t="shared" si="1"/>
        <v>0</v>
      </c>
      <c r="N15" s="404">
        <f t="shared" ref="N15:N42" si="3">LEN(B15)-LEN(SUBSTITUTE(B15,",",""))+1</f>
        <v>1</v>
      </c>
    </row>
    <row r="16" spans="1:24" ht="15.75" x14ac:dyDescent="0.2">
      <c r="A16" s="46">
        <v>7</v>
      </c>
      <c r="B16" s="7"/>
      <c r="C16" s="7"/>
      <c r="D16" s="228"/>
      <c r="E16" s="227"/>
      <c r="F16" s="349"/>
      <c r="G16" s="86"/>
      <c r="H16" s="231"/>
      <c r="I16" s="231"/>
      <c r="J16" s="227"/>
      <c r="K16" s="405" t="str">
        <f t="shared" si="0"/>
        <v/>
      </c>
      <c r="L16" s="340"/>
      <c r="M16" s="389" t="b">
        <f t="shared" si="1"/>
        <v>0</v>
      </c>
      <c r="N16" s="404">
        <f t="shared" si="3"/>
        <v>1</v>
      </c>
    </row>
    <row r="17" spans="1:14" ht="15.75" x14ac:dyDescent="0.2">
      <c r="A17" s="46">
        <v>8</v>
      </c>
      <c r="B17" s="7"/>
      <c r="C17" s="7"/>
      <c r="D17" s="228"/>
      <c r="E17" s="227"/>
      <c r="F17" s="349"/>
      <c r="G17" s="86"/>
      <c r="H17" s="231"/>
      <c r="I17" s="231"/>
      <c r="J17" s="227"/>
      <c r="K17" s="405" t="str">
        <f t="shared" si="0"/>
        <v/>
      </c>
      <c r="L17" s="340"/>
      <c r="M17" s="389" t="b">
        <f t="shared" si="1"/>
        <v>0</v>
      </c>
      <c r="N17" s="404">
        <f t="shared" si="3"/>
        <v>1</v>
      </c>
    </row>
    <row r="18" spans="1:14" ht="15.75" x14ac:dyDescent="0.2">
      <c r="A18" s="46">
        <v>9</v>
      </c>
      <c r="B18" s="7"/>
      <c r="C18" s="7"/>
      <c r="D18" s="228"/>
      <c r="E18" s="227"/>
      <c r="F18" s="349"/>
      <c r="G18" s="86"/>
      <c r="H18" s="231"/>
      <c r="I18" s="231"/>
      <c r="J18" s="227"/>
      <c r="K18" s="405" t="str">
        <f t="shared" si="0"/>
        <v/>
      </c>
      <c r="L18" s="340"/>
      <c r="M18" s="389" t="b">
        <f t="shared" si="1"/>
        <v>0</v>
      </c>
      <c r="N18" s="404">
        <f t="shared" si="3"/>
        <v>1</v>
      </c>
    </row>
    <row r="19" spans="1:14" ht="15.75" x14ac:dyDescent="0.2">
      <c r="A19" s="46">
        <v>10</v>
      </c>
      <c r="B19" s="7"/>
      <c r="C19" s="7"/>
      <c r="D19" s="228"/>
      <c r="E19" s="227"/>
      <c r="F19" s="349"/>
      <c r="G19" s="86"/>
      <c r="H19" s="231"/>
      <c r="I19" s="231"/>
      <c r="J19" s="227"/>
      <c r="K19" s="405" t="str">
        <f t="shared" si="0"/>
        <v/>
      </c>
      <c r="L19" s="340"/>
      <c r="M19" s="389" t="b">
        <f t="shared" si="1"/>
        <v>0</v>
      </c>
      <c r="N19" s="404">
        <f t="shared" si="3"/>
        <v>1</v>
      </c>
    </row>
    <row r="20" spans="1:14" ht="15.75" x14ac:dyDescent="0.2">
      <c r="A20" s="46">
        <v>11</v>
      </c>
      <c r="B20" s="7"/>
      <c r="C20" s="7"/>
      <c r="D20" s="228"/>
      <c r="E20" s="227"/>
      <c r="F20" s="349"/>
      <c r="G20" s="86"/>
      <c r="H20" s="231"/>
      <c r="I20" s="231"/>
      <c r="J20" s="227"/>
      <c r="K20" s="405" t="str">
        <f t="shared" si="0"/>
        <v/>
      </c>
      <c r="L20" s="340"/>
      <c r="M20" s="389" t="b">
        <f t="shared" si="1"/>
        <v>0</v>
      </c>
      <c r="N20" s="404">
        <f t="shared" si="3"/>
        <v>1</v>
      </c>
    </row>
    <row r="21" spans="1:14" ht="15.75" x14ac:dyDescent="0.2">
      <c r="A21" s="46">
        <v>12</v>
      </c>
      <c r="B21" s="7"/>
      <c r="C21" s="7"/>
      <c r="D21" s="228"/>
      <c r="E21" s="227"/>
      <c r="F21" s="349"/>
      <c r="G21" s="86"/>
      <c r="H21" s="231"/>
      <c r="I21" s="231"/>
      <c r="J21" s="227"/>
      <c r="K21" s="405" t="str">
        <f t="shared" si="0"/>
        <v/>
      </c>
      <c r="L21" s="340"/>
      <c r="M21" s="389" t="b">
        <f t="shared" si="1"/>
        <v>0</v>
      </c>
      <c r="N21" s="404">
        <f t="shared" si="3"/>
        <v>1</v>
      </c>
    </row>
    <row r="22" spans="1:14" ht="15.75" x14ac:dyDescent="0.2">
      <c r="A22" s="46">
        <v>13</v>
      </c>
      <c r="B22" s="7"/>
      <c r="C22" s="7"/>
      <c r="D22" s="228"/>
      <c r="E22" s="227"/>
      <c r="F22" s="349"/>
      <c r="G22" s="86"/>
      <c r="H22" s="231"/>
      <c r="I22" s="231"/>
      <c r="J22" s="227"/>
      <c r="K22" s="405" t="str">
        <f t="shared" si="0"/>
        <v/>
      </c>
      <c r="L22" s="340"/>
      <c r="M22" s="389" t="b">
        <f t="shared" si="1"/>
        <v>0</v>
      </c>
      <c r="N22" s="404">
        <f t="shared" si="3"/>
        <v>1</v>
      </c>
    </row>
    <row r="23" spans="1:14" ht="15.75" x14ac:dyDescent="0.2">
      <c r="A23" s="46">
        <v>14</v>
      </c>
      <c r="B23" s="7"/>
      <c r="C23" s="7"/>
      <c r="D23" s="228"/>
      <c r="E23" s="227"/>
      <c r="F23" s="349"/>
      <c r="G23" s="86"/>
      <c r="H23" s="231"/>
      <c r="I23" s="231"/>
      <c r="J23" s="227"/>
      <c r="K23" s="405" t="str">
        <f t="shared" si="0"/>
        <v/>
      </c>
      <c r="L23" s="340"/>
      <c r="M23" s="389" t="b">
        <f t="shared" si="1"/>
        <v>0</v>
      </c>
      <c r="N23" s="404">
        <f t="shared" si="3"/>
        <v>1</v>
      </c>
    </row>
    <row r="24" spans="1:14" ht="15.75" x14ac:dyDescent="0.2">
      <c r="A24" s="46">
        <v>15</v>
      </c>
      <c r="B24" s="7"/>
      <c r="C24" s="7"/>
      <c r="D24" s="228"/>
      <c r="E24" s="227"/>
      <c r="F24" s="349"/>
      <c r="G24" s="86"/>
      <c r="H24" s="231"/>
      <c r="I24" s="231"/>
      <c r="J24" s="227"/>
      <c r="K24" s="405" t="str">
        <f t="shared" si="0"/>
        <v/>
      </c>
      <c r="L24" s="340"/>
      <c r="M24" s="389" t="b">
        <f t="shared" si="1"/>
        <v>0</v>
      </c>
      <c r="N24" s="404">
        <f t="shared" si="3"/>
        <v>1</v>
      </c>
    </row>
    <row r="25" spans="1:14" ht="15.75" x14ac:dyDescent="0.2">
      <c r="A25" s="46">
        <v>16</v>
      </c>
      <c r="B25" s="7"/>
      <c r="C25" s="7"/>
      <c r="D25" s="228"/>
      <c r="E25" s="227"/>
      <c r="F25" s="349"/>
      <c r="G25" s="86"/>
      <c r="H25" s="231"/>
      <c r="I25" s="231"/>
      <c r="J25" s="227"/>
      <c r="K25" s="405" t="str">
        <f t="shared" si="0"/>
        <v/>
      </c>
      <c r="L25" s="340"/>
      <c r="M25" s="389" t="b">
        <f t="shared" si="1"/>
        <v>0</v>
      </c>
      <c r="N25" s="404">
        <f t="shared" si="3"/>
        <v>1</v>
      </c>
    </row>
    <row r="26" spans="1:14" ht="15.75" x14ac:dyDescent="0.2">
      <c r="A26" s="46">
        <v>17</v>
      </c>
      <c r="B26" s="7"/>
      <c r="C26" s="7"/>
      <c r="D26" s="228"/>
      <c r="E26" s="227"/>
      <c r="F26" s="349"/>
      <c r="G26" s="86"/>
      <c r="H26" s="231"/>
      <c r="I26" s="231"/>
      <c r="J26" s="227"/>
      <c r="K26" s="405" t="str">
        <f t="shared" si="0"/>
        <v/>
      </c>
      <c r="L26" s="340"/>
      <c r="M26" s="389" t="b">
        <f t="shared" si="1"/>
        <v>0</v>
      </c>
      <c r="N26" s="404">
        <f t="shared" si="3"/>
        <v>1</v>
      </c>
    </row>
    <row r="27" spans="1:14" ht="15.75" x14ac:dyDescent="0.2">
      <c r="A27" s="46">
        <v>18</v>
      </c>
      <c r="B27" s="7"/>
      <c r="C27" s="7"/>
      <c r="D27" s="228"/>
      <c r="E27" s="227"/>
      <c r="F27" s="349"/>
      <c r="G27" s="86"/>
      <c r="H27" s="231"/>
      <c r="I27" s="231"/>
      <c r="J27" s="227"/>
      <c r="K27" s="405" t="str">
        <f t="shared" si="0"/>
        <v/>
      </c>
      <c r="L27" s="340"/>
      <c r="M27" s="389" t="b">
        <f t="shared" si="1"/>
        <v>0</v>
      </c>
      <c r="N27" s="404">
        <f t="shared" si="3"/>
        <v>1</v>
      </c>
    </row>
    <row r="28" spans="1:14" ht="15.75" x14ac:dyDescent="0.2">
      <c r="A28" s="46">
        <v>19</v>
      </c>
      <c r="B28" s="7"/>
      <c r="C28" s="7"/>
      <c r="D28" s="228"/>
      <c r="E28" s="227"/>
      <c r="F28" s="349"/>
      <c r="G28" s="86"/>
      <c r="H28" s="231"/>
      <c r="I28" s="231"/>
      <c r="J28" s="227"/>
      <c r="K28" s="405" t="str">
        <f t="shared" si="0"/>
        <v/>
      </c>
      <c r="L28" s="340"/>
      <c r="M28" s="389" t="b">
        <f t="shared" si="1"/>
        <v>0</v>
      </c>
      <c r="N28" s="404">
        <f t="shared" si="3"/>
        <v>1</v>
      </c>
    </row>
    <row r="29" spans="1:14" ht="15.75" x14ac:dyDescent="0.2">
      <c r="A29" s="46">
        <v>20</v>
      </c>
      <c r="B29" s="7"/>
      <c r="C29" s="7"/>
      <c r="D29" s="228"/>
      <c r="E29" s="227"/>
      <c r="F29" s="349"/>
      <c r="G29" s="86"/>
      <c r="H29" s="231"/>
      <c r="I29" s="231"/>
      <c r="J29" s="227"/>
      <c r="K29" s="405" t="str">
        <f t="shared" si="0"/>
        <v/>
      </c>
      <c r="L29" s="340"/>
      <c r="M29" s="389" t="b">
        <f t="shared" si="1"/>
        <v>0</v>
      </c>
      <c r="N29" s="404">
        <f t="shared" si="3"/>
        <v>1</v>
      </c>
    </row>
    <row r="30" spans="1:14" ht="15.75" x14ac:dyDescent="0.2">
      <c r="A30" s="46">
        <v>21</v>
      </c>
      <c r="B30" s="7"/>
      <c r="C30" s="7"/>
      <c r="D30" s="228"/>
      <c r="E30" s="227"/>
      <c r="F30" s="349"/>
      <c r="G30" s="86"/>
      <c r="H30" s="231"/>
      <c r="I30" s="231"/>
      <c r="J30" s="227"/>
      <c r="K30" s="405" t="str">
        <f t="shared" si="0"/>
        <v/>
      </c>
      <c r="L30" s="340"/>
      <c r="M30" s="389" t="b">
        <f t="shared" si="1"/>
        <v>0</v>
      </c>
      <c r="N30" s="404">
        <f t="shared" si="3"/>
        <v>1</v>
      </c>
    </row>
    <row r="31" spans="1:14" ht="15.75" x14ac:dyDescent="0.2">
      <c r="A31" s="46">
        <v>22</v>
      </c>
      <c r="B31" s="7"/>
      <c r="C31" s="7"/>
      <c r="D31" s="228"/>
      <c r="E31" s="227"/>
      <c r="F31" s="349"/>
      <c r="G31" s="86"/>
      <c r="H31" s="231"/>
      <c r="I31" s="231"/>
      <c r="J31" s="227"/>
      <c r="K31" s="405" t="str">
        <f t="shared" si="0"/>
        <v/>
      </c>
      <c r="L31" s="340"/>
      <c r="M31" s="389" t="b">
        <f t="shared" si="1"/>
        <v>0</v>
      </c>
      <c r="N31" s="404">
        <f t="shared" si="3"/>
        <v>1</v>
      </c>
    </row>
    <row r="32" spans="1:14" ht="15.75" x14ac:dyDescent="0.2">
      <c r="A32" s="46">
        <v>23</v>
      </c>
      <c r="B32" s="7"/>
      <c r="C32" s="7"/>
      <c r="D32" s="228"/>
      <c r="E32" s="227"/>
      <c r="F32" s="349"/>
      <c r="G32" s="86"/>
      <c r="H32" s="231"/>
      <c r="I32" s="231"/>
      <c r="J32" s="227"/>
      <c r="K32" s="405" t="str">
        <f t="shared" si="0"/>
        <v/>
      </c>
      <c r="L32" s="340"/>
      <c r="M32" s="389" t="b">
        <f t="shared" si="1"/>
        <v>0</v>
      </c>
      <c r="N32" s="404">
        <f t="shared" si="3"/>
        <v>1</v>
      </c>
    </row>
    <row r="33" spans="1:14" ht="15.75" x14ac:dyDescent="0.2">
      <c r="A33" s="46">
        <v>24</v>
      </c>
      <c r="B33" s="7"/>
      <c r="C33" s="7"/>
      <c r="D33" s="228"/>
      <c r="E33" s="227"/>
      <c r="F33" s="349"/>
      <c r="G33" s="86"/>
      <c r="H33" s="231"/>
      <c r="I33" s="231"/>
      <c r="J33" s="227"/>
      <c r="K33" s="405" t="str">
        <f t="shared" si="0"/>
        <v/>
      </c>
      <c r="L33" s="340"/>
      <c r="M33" s="389" t="b">
        <f t="shared" si="1"/>
        <v>0</v>
      </c>
      <c r="N33" s="404">
        <f t="shared" si="3"/>
        <v>1</v>
      </c>
    </row>
    <row r="34" spans="1:14" ht="15.75" x14ac:dyDescent="0.2">
      <c r="A34" s="46">
        <v>25</v>
      </c>
      <c r="B34" s="7"/>
      <c r="C34" s="7"/>
      <c r="D34" s="228"/>
      <c r="E34" s="227"/>
      <c r="F34" s="349"/>
      <c r="G34" s="86"/>
      <c r="H34" s="231"/>
      <c r="I34" s="231"/>
      <c r="J34" s="227"/>
      <c r="K34" s="405" t="str">
        <f t="shared" si="0"/>
        <v/>
      </c>
      <c r="L34" s="340"/>
      <c r="M34" s="389" t="b">
        <f t="shared" si="1"/>
        <v>0</v>
      </c>
      <c r="N34" s="404">
        <f t="shared" si="3"/>
        <v>1</v>
      </c>
    </row>
    <row r="35" spans="1:14" ht="15.75" x14ac:dyDescent="0.2">
      <c r="A35" s="46">
        <v>26</v>
      </c>
      <c r="B35" s="7"/>
      <c r="C35" s="7"/>
      <c r="D35" s="228"/>
      <c r="E35" s="227"/>
      <c r="F35" s="349"/>
      <c r="G35" s="86"/>
      <c r="H35" s="231"/>
      <c r="I35" s="231"/>
      <c r="J35" s="227"/>
      <c r="K35" s="405" t="str">
        <f t="shared" si="0"/>
        <v/>
      </c>
      <c r="L35" s="340"/>
      <c r="M35" s="389" t="b">
        <f t="shared" si="1"/>
        <v>0</v>
      </c>
      <c r="N35" s="404">
        <f t="shared" si="3"/>
        <v>1</v>
      </c>
    </row>
    <row r="36" spans="1:14" ht="15.75" x14ac:dyDescent="0.2">
      <c r="A36" s="46">
        <v>27</v>
      </c>
      <c r="B36" s="7"/>
      <c r="C36" s="7"/>
      <c r="D36" s="228"/>
      <c r="E36" s="227"/>
      <c r="F36" s="349"/>
      <c r="G36" s="86"/>
      <c r="H36" s="231"/>
      <c r="I36" s="231"/>
      <c r="J36" s="227"/>
      <c r="K36" s="405" t="str">
        <f t="shared" si="0"/>
        <v/>
      </c>
      <c r="L36" s="340"/>
      <c r="M36" s="389" t="b">
        <f t="shared" si="1"/>
        <v>0</v>
      </c>
      <c r="N36" s="404">
        <f t="shared" si="3"/>
        <v>1</v>
      </c>
    </row>
    <row r="37" spans="1:14" ht="15.75" x14ac:dyDescent="0.2">
      <c r="A37" s="46">
        <v>28</v>
      </c>
      <c r="B37" s="7"/>
      <c r="C37" s="7"/>
      <c r="D37" s="228"/>
      <c r="E37" s="227"/>
      <c r="F37" s="349"/>
      <c r="G37" s="86"/>
      <c r="H37" s="231"/>
      <c r="I37" s="231"/>
      <c r="J37" s="227"/>
      <c r="K37" s="405" t="str">
        <f t="shared" si="0"/>
        <v/>
      </c>
      <c r="L37" s="340"/>
      <c r="M37" s="389" t="b">
        <f t="shared" si="1"/>
        <v>0</v>
      </c>
      <c r="N37" s="404">
        <f t="shared" si="3"/>
        <v>1</v>
      </c>
    </row>
    <row r="38" spans="1:14" ht="15.75" x14ac:dyDescent="0.2">
      <c r="A38" s="46">
        <v>29</v>
      </c>
      <c r="B38" s="7"/>
      <c r="C38" s="7"/>
      <c r="D38" s="228"/>
      <c r="E38" s="227"/>
      <c r="F38" s="349"/>
      <c r="G38" s="86"/>
      <c r="H38" s="231"/>
      <c r="I38" s="231"/>
      <c r="J38" s="227"/>
      <c r="K38" s="405" t="str">
        <f t="shared" si="0"/>
        <v/>
      </c>
      <c r="L38" s="340"/>
      <c r="M38" s="389" t="b">
        <f t="shared" si="1"/>
        <v>0</v>
      </c>
      <c r="N38" s="404">
        <f t="shared" si="3"/>
        <v>1</v>
      </c>
    </row>
    <row r="39" spans="1:14" ht="15.75" x14ac:dyDescent="0.2">
      <c r="A39" s="46">
        <v>30</v>
      </c>
      <c r="B39" s="7"/>
      <c r="C39" s="7"/>
      <c r="D39" s="228"/>
      <c r="E39" s="227"/>
      <c r="F39" s="349"/>
      <c r="G39" s="86"/>
      <c r="H39" s="231"/>
      <c r="I39" s="231"/>
      <c r="J39" s="227"/>
      <c r="K39" s="405" t="str">
        <f t="shared" si="0"/>
        <v/>
      </c>
      <c r="L39" s="340"/>
      <c r="M39" s="389" t="b">
        <f t="shared" si="1"/>
        <v>0</v>
      </c>
      <c r="N39" s="404">
        <f t="shared" si="3"/>
        <v>1</v>
      </c>
    </row>
    <row r="40" spans="1:14" ht="15.75" x14ac:dyDescent="0.2">
      <c r="A40" s="46">
        <v>31</v>
      </c>
      <c r="B40" s="7"/>
      <c r="C40" s="7"/>
      <c r="D40" s="228"/>
      <c r="E40" s="227"/>
      <c r="F40" s="349"/>
      <c r="G40" s="86"/>
      <c r="H40" s="231"/>
      <c r="I40" s="231"/>
      <c r="J40" s="227"/>
      <c r="K40" s="405" t="str">
        <f t="shared" si="0"/>
        <v/>
      </c>
      <c r="L40" s="340"/>
      <c r="M40" s="389" t="b">
        <f t="shared" si="1"/>
        <v>0</v>
      </c>
      <c r="N40" s="404">
        <f t="shared" si="3"/>
        <v>1</v>
      </c>
    </row>
    <row r="41" spans="1:14" ht="15.75" x14ac:dyDescent="0.2">
      <c r="A41" s="46">
        <v>32</v>
      </c>
      <c r="B41" s="7"/>
      <c r="C41" s="7"/>
      <c r="D41" s="228"/>
      <c r="E41" s="227"/>
      <c r="F41" s="349"/>
      <c r="G41" s="86"/>
      <c r="H41" s="231"/>
      <c r="I41" s="231"/>
      <c r="J41" s="227"/>
      <c r="K41" s="405" t="str">
        <f t="shared" si="0"/>
        <v/>
      </c>
      <c r="L41" s="340"/>
      <c r="M41" s="389" t="b">
        <f t="shared" si="1"/>
        <v>0</v>
      </c>
      <c r="N41" s="404">
        <f t="shared" si="3"/>
        <v>1</v>
      </c>
    </row>
    <row r="42" spans="1:14" ht="15.75" x14ac:dyDescent="0.2">
      <c r="A42" s="46">
        <v>33</v>
      </c>
      <c r="B42" s="7"/>
      <c r="C42" s="7"/>
      <c r="D42" s="228"/>
      <c r="E42" s="227"/>
      <c r="F42" s="349"/>
      <c r="G42" s="86"/>
      <c r="H42" s="231"/>
      <c r="I42" s="231"/>
      <c r="J42" s="227"/>
      <c r="K42" s="405" t="str">
        <f t="shared" si="0"/>
        <v/>
      </c>
      <c r="L42" s="340"/>
      <c r="M42" s="389" t="b">
        <f t="shared" si="1"/>
        <v>0</v>
      </c>
      <c r="N42" s="404">
        <f t="shared" si="3"/>
        <v>1</v>
      </c>
    </row>
    <row r="43" spans="1:14" ht="15.75" x14ac:dyDescent="0.2">
      <c r="A43" s="46">
        <v>34</v>
      </c>
      <c r="B43" s="7"/>
      <c r="C43" s="7"/>
      <c r="D43" s="228"/>
      <c r="E43" s="227"/>
      <c r="F43" s="349"/>
      <c r="G43" s="86"/>
      <c r="H43" s="231"/>
      <c r="I43" s="231"/>
      <c r="J43" s="227"/>
      <c r="K43" s="405" t="str">
        <f t="shared" si="0"/>
        <v/>
      </c>
      <c r="L43" s="340"/>
      <c r="M43" s="389" t="b">
        <f t="shared" si="1"/>
        <v>0</v>
      </c>
      <c r="N43" s="404">
        <f t="shared" ref="N43:N74" si="4">LEN(B43)-LEN(SUBSTITUTE(B43,",",""))+1</f>
        <v>1</v>
      </c>
    </row>
    <row r="44" spans="1:14" ht="15.75" x14ac:dyDescent="0.2">
      <c r="A44" s="46">
        <v>35</v>
      </c>
      <c r="B44" s="7"/>
      <c r="C44" s="7"/>
      <c r="D44" s="228"/>
      <c r="E44" s="227"/>
      <c r="F44" s="349"/>
      <c r="G44" s="86"/>
      <c r="H44" s="231"/>
      <c r="I44" s="231"/>
      <c r="J44" s="227"/>
      <c r="K44" s="405" t="str">
        <f t="shared" si="0"/>
        <v/>
      </c>
      <c r="L44" s="340"/>
      <c r="M44" s="389" t="b">
        <f t="shared" si="1"/>
        <v>0</v>
      </c>
      <c r="N44" s="404">
        <f t="shared" si="4"/>
        <v>1</v>
      </c>
    </row>
    <row r="45" spans="1:14" ht="15.75" x14ac:dyDescent="0.2">
      <c r="A45" s="46">
        <v>36</v>
      </c>
      <c r="B45" s="7"/>
      <c r="C45" s="7"/>
      <c r="D45" s="228"/>
      <c r="E45" s="227"/>
      <c r="F45" s="349"/>
      <c r="G45" s="86"/>
      <c r="H45" s="231"/>
      <c r="I45" s="231"/>
      <c r="J45" s="227"/>
      <c r="K45" s="405" t="str">
        <f t="shared" si="0"/>
        <v/>
      </c>
      <c r="L45" s="340"/>
      <c r="M45" s="389" t="b">
        <f t="shared" si="1"/>
        <v>0</v>
      </c>
      <c r="N45" s="404">
        <f t="shared" si="4"/>
        <v>1</v>
      </c>
    </row>
    <row r="46" spans="1:14" ht="15.75" x14ac:dyDescent="0.2">
      <c r="A46" s="46">
        <v>37</v>
      </c>
      <c r="B46" s="7"/>
      <c r="C46" s="7"/>
      <c r="D46" s="228"/>
      <c r="E46" s="227"/>
      <c r="F46" s="349"/>
      <c r="G46" s="86"/>
      <c r="H46" s="231"/>
      <c r="I46" s="231"/>
      <c r="J46" s="227"/>
      <c r="K46" s="405" t="str">
        <f t="shared" si="0"/>
        <v/>
      </c>
      <c r="L46" s="340"/>
      <c r="M46" s="389" t="b">
        <f t="shared" si="1"/>
        <v>0</v>
      </c>
      <c r="N46" s="404">
        <f t="shared" si="4"/>
        <v>1</v>
      </c>
    </row>
    <row r="47" spans="1:14" ht="15.75" x14ac:dyDescent="0.2">
      <c r="A47" s="46">
        <v>38</v>
      </c>
      <c r="B47" s="7"/>
      <c r="C47" s="7"/>
      <c r="D47" s="228"/>
      <c r="E47" s="227"/>
      <c r="F47" s="349"/>
      <c r="G47" s="86"/>
      <c r="H47" s="231"/>
      <c r="I47" s="231"/>
      <c r="J47" s="227"/>
      <c r="K47" s="405" t="str">
        <f t="shared" si="0"/>
        <v/>
      </c>
      <c r="L47" s="340"/>
      <c r="M47" s="389" t="b">
        <f t="shared" si="1"/>
        <v>0</v>
      </c>
      <c r="N47" s="404">
        <f t="shared" si="4"/>
        <v>1</v>
      </c>
    </row>
    <row r="48" spans="1:14" ht="15.75" x14ac:dyDescent="0.2">
      <c r="A48" s="46">
        <v>39</v>
      </c>
      <c r="B48" s="7"/>
      <c r="C48" s="7"/>
      <c r="D48" s="228"/>
      <c r="E48" s="227"/>
      <c r="F48" s="349"/>
      <c r="G48" s="86"/>
      <c r="H48" s="231"/>
      <c r="I48" s="231"/>
      <c r="J48" s="227"/>
      <c r="K48" s="405" t="str">
        <f t="shared" si="0"/>
        <v/>
      </c>
      <c r="L48" s="340"/>
      <c r="M48" s="389" t="b">
        <f t="shared" si="1"/>
        <v>0</v>
      </c>
      <c r="N48" s="404">
        <f t="shared" si="4"/>
        <v>1</v>
      </c>
    </row>
    <row r="49" spans="1:14" ht="15.75" x14ac:dyDescent="0.2">
      <c r="A49" s="46">
        <v>40</v>
      </c>
      <c r="B49" s="7"/>
      <c r="C49" s="7"/>
      <c r="D49" s="228"/>
      <c r="E49" s="227"/>
      <c r="F49" s="349"/>
      <c r="G49" s="86"/>
      <c r="H49" s="231"/>
      <c r="I49" s="231"/>
      <c r="J49" s="227"/>
      <c r="K49" s="405" t="str">
        <f t="shared" si="0"/>
        <v/>
      </c>
      <c r="L49" s="340"/>
      <c r="M49" s="389" t="b">
        <f t="shared" si="1"/>
        <v>0</v>
      </c>
      <c r="N49" s="404">
        <f t="shared" si="4"/>
        <v>1</v>
      </c>
    </row>
    <row r="50" spans="1:14" ht="15.75" x14ac:dyDescent="0.2">
      <c r="A50" s="46">
        <v>41</v>
      </c>
      <c r="B50" s="7"/>
      <c r="C50" s="7"/>
      <c r="D50" s="228"/>
      <c r="E50" s="227"/>
      <c r="F50" s="349"/>
      <c r="G50" s="86"/>
      <c r="H50" s="231"/>
      <c r="I50" s="231"/>
      <c r="J50" s="227"/>
      <c r="K50" s="405" t="str">
        <f t="shared" si="0"/>
        <v/>
      </c>
      <c r="L50" s="340"/>
      <c r="M50" s="389" t="b">
        <f t="shared" si="1"/>
        <v>0</v>
      </c>
      <c r="N50" s="404">
        <f t="shared" si="4"/>
        <v>1</v>
      </c>
    </row>
    <row r="51" spans="1:14" ht="15.75" x14ac:dyDescent="0.2">
      <c r="A51" s="46">
        <v>42</v>
      </c>
      <c r="B51" s="7"/>
      <c r="C51" s="7"/>
      <c r="D51" s="228"/>
      <c r="E51" s="227"/>
      <c r="F51" s="349"/>
      <c r="G51" s="86"/>
      <c r="H51" s="231"/>
      <c r="I51" s="231"/>
      <c r="J51" s="227"/>
      <c r="K51" s="405" t="str">
        <f t="shared" si="0"/>
        <v/>
      </c>
      <c r="L51" s="340"/>
      <c r="M51" s="389" t="b">
        <f t="shared" si="1"/>
        <v>0</v>
      </c>
      <c r="N51" s="404">
        <f t="shared" si="4"/>
        <v>1</v>
      </c>
    </row>
    <row r="52" spans="1:14" ht="15.75" x14ac:dyDescent="0.2">
      <c r="A52" s="46">
        <v>43</v>
      </c>
      <c r="B52" s="7"/>
      <c r="C52" s="7"/>
      <c r="D52" s="228"/>
      <c r="E52" s="227"/>
      <c r="F52" s="349"/>
      <c r="G52" s="86"/>
      <c r="H52" s="231"/>
      <c r="I52" s="231"/>
      <c r="J52" s="227"/>
      <c r="K52" s="405" t="str">
        <f t="shared" si="0"/>
        <v/>
      </c>
      <c r="L52" s="340"/>
      <c r="M52" s="389" t="b">
        <f t="shared" si="1"/>
        <v>0</v>
      </c>
      <c r="N52" s="404">
        <f t="shared" si="4"/>
        <v>1</v>
      </c>
    </row>
    <row r="53" spans="1:14" ht="15.75" x14ac:dyDescent="0.2">
      <c r="A53" s="46">
        <v>44</v>
      </c>
      <c r="B53" s="7"/>
      <c r="C53" s="7"/>
      <c r="D53" s="228"/>
      <c r="E53" s="227"/>
      <c r="F53" s="349"/>
      <c r="G53" s="86"/>
      <c r="H53" s="231"/>
      <c r="I53" s="231"/>
      <c r="J53" s="227"/>
      <c r="K53" s="405" t="str">
        <f t="shared" si="0"/>
        <v/>
      </c>
      <c r="L53" s="340"/>
      <c r="M53" s="389" t="b">
        <f t="shared" si="1"/>
        <v>0</v>
      </c>
      <c r="N53" s="404">
        <f t="shared" si="4"/>
        <v>1</v>
      </c>
    </row>
    <row r="54" spans="1:14" ht="15.75" x14ac:dyDescent="0.2">
      <c r="A54" s="46">
        <v>45</v>
      </c>
      <c r="B54" s="7"/>
      <c r="C54" s="7"/>
      <c r="D54" s="228"/>
      <c r="E54" s="227"/>
      <c r="F54" s="349"/>
      <c r="G54" s="86"/>
      <c r="H54" s="231"/>
      <c r="I54" s="231"/>
      <c r="J54" s="227"/>
      <c r="K54" s="405" t="str">
        <f t="shared" si="0"/>
        <v/>
      </c>
      <c r="L54" s="340"/>
      <c r="M54" s="389" t="b">
        <f t="shared" si="1"/>
        <v>0</v>
      </c>
      <c r="N54" s="404">
        <f t="shared" si="4"/>
        <v>1</v>
      </c>
    </row>
    <row r="55" spans="1:14" ht="15.75" x14ac:dyDescent="0.2">
      <c r="A55" s="46">
        <v>46</v>
      </c>
      <c r="B55" s="7"/>
      <c r="C55" s="7"/>
      <c r="D55" s="228"/>
      <c r="E55" s="227"/>
      <c r="F55" s="349"/>
      <c r="G55" s="86"/>
      <c r="H55" s="231"/>
      <c r="I55" s="231"/>
      <c r="J55" s="227"/>
      <c r="K55" s="405" t="str">
        <f t="shared" si="0"/>
        <v/>
      </c>
      <c r="L55" s="340"/>
      <c r="M55" s="389" t="b">
        <f t="shared" si="1"/>
        <v>0</v>
      </c>
      <c r="N55" s="404">
        <f t="shared" si="4"/>
        <v>1</v>
      </c>
    </row>
    <row r="56" spans="1:14" ht="15.75" x14ac:dyDescent="0.2">
      <c r="A56" s="46">
        <v>47</v>
      </c>
      <c r="B56" s="7"/>
      <c r="C56" s="7"/>
      <c r="D56" s="228"/>
      <c r="E56" s="227"/>
      <c r="F56" s="349"/>
      <c r="G56" s="86"/>
      <c r="H56" s="231"/>
      <c r="I56" s="231"/>
      <c r="J56" s="227"/>
      <c r="K56" s="405" t="str">
        <f t="shared" si="0"/>
        <v/>
      </c>
      <c r="L56" s="340"/>
      <c r="M56" s="389" t="b">
        <f t="shared" si="1"/>
        <v>0</v>
      </c>
      <c r="N56" s="404">
        <f t="shared" si="4"/>
        <v>1</v>
      </c>
    </row>
    <row r="57" spans="1:14" ht="15.75" x14ac:dyDescent="0.2">
      <c r="A57" s="46">
        <v>48</v>
      </c>
      <c r="B57" s="7"/>
      <c r="C57" s="7"/>
      <c r="D57" s="228"/>
      <c r="E57" s="227"/>
      <c r="F57" s="349"/>
      <c r="G57" s="86"/>
      <c r="H57" s="231"/>
      <c r="I57" s="231"/>
      <c r="J57" s="227"/>
      <c r="K57" s="405" t="str">
        <f t="shared" si="0"/>
        <v/>
      </c>
      <c r="L57" s="340"/>
      <c r="M57" s="389" t="b">
        <f t="shared" si="1"/>
        <v>0</v>
      </c>
      <c r="N57" s="404">
        <f t="shared" si="4"/>
        <v>1</v>
      </c>
    </row>
    <row r="58" spans="1:14" ht="15.75" x14ac:dyDescent="0.2">
      <c r="A58" s="46">
        <v>49</v>
      </c>
      <c r="B58" s="7"/>
      <c r="C58" s="7"/>
      <c r="D58" s="228"/>
      <c r="E58" s="227"/>
      <c r="F58" s="349"/>
      <c r="G58" s="86"/>
      <c r="H58" s="231"/>
      <c r="I58" s="231"/>
      <c r="J58" s="227"/>
      <c r="K58" s="405" t="str">
        <f t="shared" si="0"/>
        <v/>
      </c>
      <c r="L58" s="340"/>
      <c r="M58" s="389" t="b">
        <f t="shared" si="1"/>
        <v>0</v>
      </c>
      <c r="N58" s="404">
        <f t="shared" si="4"/>
        <v>1</v>
      </c>
    </row>
    <row r="59" spans="1:14" ht="15.75" x14ac:dyDescent="0.2">
      <c r="A59" s="46">
        <v>50</v>
      </c>
      <c r="B59" s="7"/>
      <c r="C59" s="7"/>
      <c r="D59" s="228"/>
      <c r="E59" s="227"/>
      <c r="F59" s="349"/>
      <c r="G59" s="86"/>
      <c r="H59" s="231"/>
      <c r="I59" s="231"/>
      <c r="J59" s="227"/>
      <c r="K59" s="405" t="str">
        <f t="shared" si="0"/>
        <v/>
      </c>
      <c r="L59" s="340"/>
      <c r="M59" s="389" t="b">
        <f t="shared" si="1"/>
        <v>0</v>
      </c>
      <c r="N59" s="404">
        <f t="shared" si="4"/>
        <v>1</v>
      </c>
    </row>
    <row r="60" spans="1:14" ht="15.75" x14ac:dyDescent="0.2">
      <c r="A60" s="46">
        <v>51</v>
      </c>
      <c r="B60" s="7"/>
      <c r="C60" s="7"/>
      <c r="D60" s="228"/>
      <c r="E60" s="227"/>
      <c r="F60" s="349"/>
      <c r="G60" s="86"/>
      <c r="H60" s="231"/>
      <c r="I60" s="231"/>
      <c r="J60" s="227"/>
      <c r="K60" s="405" t="str">
        <f t="shared" si="0"/>
        <v/>
      </c>
      <c r="L60" s="340"/>
      <c r="M60" s="389" t="b">
        <f t="shared" si="1"/>
        <v>0</v>
      </c>
      <c r="N60" s="404">
        <f t="shared" si="4"/>
        <v>1</v>
      </c>
    </row>
    <row r="61" spans="1:14" ht="15.75" x14ac:dyDescent="0.2">
      <c r="A61" s="46">
        <v>52</v>
      </c>
      <c r="B61" s="7"/>
      <c r="C61" s="7"/>
      <c r="D61" s="228"/>
      <c r="E61" s="227"/>
      <c r="F61" s="349"/>
      <c r="G61" s="86"/>
      <c r="H61" s="231"/>
      <c r="I61" s="231"/>
      <c r="J61" s="227"/>
      <c r="K61" s="405" t="str">
        <f t="shared" si="0"/>
        <v/>
      </c>
      <c r="L61" s="340"/>
      <c r="M61" s="389" t="b">
        <f t="shared" si="1"/>
        <v>0</v>
      </c>
      <c r="N61" s="404">
        <f t="shared" si="4"/>
        <v>1</v>
      </c>
    </row>
    <row r="62" spans="1:14" ht="15.75" x14ac:dyDescent="0.2">
      <c r="A62" s="46">
        <v>53</v>
      </c>
      <c r="B62" s="7"/>
      <c r="C62" s="7"/>
      <c r="D62" s="228"/>
      <c r="E62" s="227"/>
      <c r="F62" s="349"/>
      <c r="G62" s="86"/>
      <c r="H62" s="231"/>
      <c r="I62" s="231"/>
      <c r="J62" s="227"/>
      <c r="K62" s="405" t="str">
        <f t="shared" si="0"/>
        <v/>
      </c>
      <c r="L62" s="340"/>
      <c r="M62" s="389" t="b">
        <f t="shared" si="1"/>
        <v>0</v>
      </c>
      <c r="N62" s="404">
        <f t="shared" si="4"/>
        <v>1</v>
      </c>
    </row>
    <row r="63" spans="1:14" ht="15.75" x14ac:dyDescent="0.2">
      <c r="A63" s="46">
        <v>54</v>
      </c>
      <c r="B63" s="7"/>
      <c r="C63" s="7"/>
      <c r="D63" s="228"/>
      <c r="E63" s="227"/>
      <c r="F63" s="349"/>
      <c r="G63" s="86"/>
      <c r="H63" s="231"/>
      <c r="I63" s="231"/>
      <c r="J63" s="227"/>
      <c r="K63" s="405" t="str">
        <f t="shared" si="0"/>
        <v/>
      </c>
      <c r="L63" s="340"/>
      <c r="M63" s="389" t="b">
        <f t="shared" si="1"/>
        <v>0</v>
      </c>
      <c r="N63" s="404">
        <f t="shared" si="4"/>
        <v>1</v>
      </c>
    </row>
    <row r="64" spans="1:14" ht="15.75" x14ac:dyDescent="0.2">
      <c r="A64" s="46">
        <v>55</v>
      </c>
      <c r="B64" s="7"/>
      <c r="C64" s="7"/>
      <c r="D64" s="228"/>
      <c r="E64" s="227"/>
      <c r="F64" s="349"/>
      <c r="G64" s="86"/>
      <c r="H64" s="231"/>
      <c r="I64" s="231"/>
      <c r="J64" s="227"/>
      <c r="K64" s="405" t="str">
        <f t="shared" si="0"/>
        <v/>
      </c>
      <c r="L64" s="340"/>
      <c r="M64" s="389" t="b">
        <f t="shared" si="1"/>
        <v>0</v>
      </c>
      <c r="N64" s="404">
        <f t="shared" si="4"/>
        <v>1</v>
      </c>
    </row>
    <row r="65" spans="1:14" ht="15.75" x14ac:dyDescent="0.2">
      <c r="A65" s="46">
        <v>56</v>
      </c>
      <c r="B65" s="7"/>
      <c r="C65" s="7"/>
      <c r="D65" s="228"/>
      <c r="E65" s="227"/>
      <c r="F65" s="349"/>
      <c r="G65" s="86"/>
      <c r="H65" s="231"/>
      <c r="I65" s="231"/>
      <c r="J65" s="227"/>
      <c r="K65" s="405" t="str">
        <f t="shared" si="0"/>
        <v/>
      </c>
      <c r="L65" s="340"/>
      <c r="M65" s="389" t="b">
        <f t="shared" si="1"/>
        <v>0</v>
      </c>
      <c r="N65" s="404">
        <f t="shared" si="4"/>
        <v>1</v>
      </c>
    </row>
    <row r="66" spans="1:14" ht="15.75" x14ac:dyDescent="0.2">
      <c r="A66" s="46">
        <v>57</v>
      </c>
      <c r="B66" s="7"/>
      <c r="C66" s="7"/>
      <c r="D66" s="228"/>
      <c r="E66" s="227"/>
      <c r="F66" s="349"/>
      <c r="G66" s="86"/>
      <c r="H66" s="231"/>
      <c r="I66" s="231"/>
      <c r="J66" s="227"/>
      <c r="K66" s="405" t="str">
        <f t="shared" si="0"/>
        <v/>
      </c>
      <c r="L66" s="340"/>
      <c r="M66" s="389" t="b">
        <f t="shared" si="1"/>
        <v>0</v>
      </c>
      <c r="N66" s="404">
        <f t="shared" si="4"/>
        <v>1</v>
      </c>
    </row>
    <row r="67" spans="1:14" ht="15.75" x14ac:dyDescent="0.2">
      <c r="A67" s="46">
        <v>58</v>
      </c>
      <c r="B67" s="7"/>
      <c r="C67" s="7"/>
      <c r="D67" s="228"/>
      <c r="E67" s="227"/>
      <c r="F67" s="349"/>
      <c r="G67" s="86"/>
      <c r="H67" s="231"/>
      <c r="I67" s="231"/>
      <c r="J67" s="227"/>
      <c r="K67" s="405" t="str">
        <f t="shared" si="0"/>
        <v/>
      </c>
      <c r="L67" s="340"/>
      <c r="M67" s="389" t="b">
        <f t="shared" si="1"/>
        <v>0</v>
      </c>
      <c r="N67" s="404">
        <f t="shared" si="4"/>
        <v>1</v>
      </c>
    </row>
    <row r="68" spans="1:14" ht="15.75" x14ac:dyDescent="0.2">
      <c r="A68" s="46">
        <v>59</v>
      </c>
      <c r="B68" s="7"/>
      <c r="C68" s="7"/>
      <c r="D68" s="228"/>
      <c r="E68" s="227"/>
      <c r="F68" s="349"/>
      <c r="G68" s="86"/>
      <c r="H68" s="231"/>
      <c r="I68" s="231"/>
      <c r="J68" s="227"/>
      <c r="K68" s="405" t="str">
        <f t="shared" si="0"/>
        <v/>
      </c>
      <c r="L68" s="340"/>
      <c r="M68" s="389" t="b">
        <f t="shared" si="1"/>
        <v>0</v>
      </c>
      <c r="N68" s="404">
        <f t="shared" si="4"/>
        <v>1</v>
      </c>
    </row>
    <row r="69" spans="1:14" ht="15.75" x14ac:dyDescent="0.2">
      <c r="A69" s="46">
        <v>60</v>
      </c>
      <c r="B69" s="7"/>
      <c r="C69" s="7"/>
      <c r="D69" s="228"/>
      <c r="E69" s="227"/>
      <c r="F69" s="349"/>
      <c r="G69" s="86"/>
      <c r="H69" s="231"/>
      <c r="I69" s="231"/>
      <c r="J69" s="227"/>
      <c r="K69" s="405" t="str">
        <f t="shared" si="0"/>
        <v/>
      </c>
      <c r="L69" s="340"/>
      <c r="M69" s="389" t="b">
        <f t="shared" si="1"/>
        <v>0</v>
      </c>
      <c r="N69" s="404">
        <f t="shared" si="4"/>
        <v>1</v>
      </c>
    </row>
    <row r="70" spans="1:14" ht="15.75" x14ac:dyDescent="0.2">
      <c r="A70" s="46">
        <v>61</v>
      </c>
      <c r="B70" s="7"/>
      <c r="C70" s="7"/>
      <c r="D70" s="228"/>
      <c r="E70" s="227"/>
      <c r="F70" s="349"/>
      <c r="G70" s="86"/>
      <c r="H70" s="231"/>
      <c r="I70" s="231"/>
      <c r="J70" s="227"/>
      <c r="K70" s="405" t="str">
        <f t="shared" si="0"/>
        <v/>
      </c>
      <c r="L70" s="340"/>
      <c r="M70" s="389" t="b">
        <f t="shared" si="1"/>
        <v>0</v>
      </c>
      <c r="N70" s="404">
        <f t="shared" si="4"/>
        <v>1</v>
      </c>
    </row>
    <row r="71" spans="1:14" ht="15.75" x14ac:dyDescent="0.2">
      <c r="A71" s="46">
        <v>62</v>
      </c>
      <c r="B71" s="7"/>
      <c r="C71" s="7"/>
      <c r="D71" s="228"/>
      <c r="E71" s="227"/>
      <c r="F71" s="349"/>
      <c r="G71" s="86"/>
      <c r="H71" s="231"/>
      <c r="I71" s="231"/>
      <c r="J71" s="227"/>
      <c r="K71" s="405" t="str">
        <f t="shared" si="0"/>
        <v/>
      </c>
      <c r="L71" s="340"/>
      <c r="M71" s="389" t="b">
        <f t="shared" si="1"/>
        <v>0</v>
      </c>
      <c r="N71" s="404">
        <f t="shared" si="4"/>
        <v>1</v>
      </c>
    </row>
    <row r="72" spans="1:14" ht="15.75" x14ac:dyDescent="0.2">
      <c r="A72" s="46">
        <v>63</v>
      </c>
      <c r="B72" s="7"/>
      <c r="C72" s="7"/>
      <c r="D72" s="228"/>
      <c r="E72" s="227"/>
      <c r="F72" s="349"/>
      <c r="G72" s="86"/>
      <c r="H72" s="231"/>
      <c r="I72" s="231"/>
      <c r="J72" s="227"/>
      <c r="K72" s="405" t="str">
        <f t="shared" si="0"/>
        <v/>
      </c>
      <c r="L72" s="340"/>
      <c r="M72" s="389" t="b">
        <f t="shared" si="1"/>
        <v>0</v>
      </c>
      <c r="N72" s="404">
        <f t="shared" si="4"/>
        <v>1</v>
      </c>
    </row>
    <row r="73" spans="1:14" ht="15.75" x14ac:dyDescent="0.2">
      <c r="A73" s="46">
        <v>64</v>
      </c>
      <c r="B73" s="7"/>
      <c r="C73" s="7"/>
      <c r="D73" s="228"/>
      <c r="E73" s="227"/>
      <c r="F73" s="349"/>
      <c r="G73" s="86"/>
      <c r="H73" s="231"/>
      <c r="I73" s="231"/>
      <c r="J73" s="227"/>
      <c r="K73" s="405" t="str">
        <f t="shared" si="0"/>
        <v/>
      </c>
      <c r="L73" s="340"/>
      <c r="M73" s="389" t="b">
        <f t="shared" si="1"/>
        <v>0</v>
      </c>
      <c r="N73" s="404">
        <f t="shared" si="4"/>
        <v>1</v>
      </c>
    </row>
    <row r="74" spans="1:14" ht="15.75" x14ac:dyDescent="0.2">
      <c r="A74" s="46">
        <v>65</v>
      </c>
      <c r="B74" s="7"/>
      <c r="C74" s="7"/>
      <c r="D74" s="228"/>
      <c r="E74" s="227"/>
      <c r="F74" s="349"/>
      <c r="G74" s="86"/>
      <c r="H74" s="231"/>
      <c r="I74" s="231"/>
      <c r="J74" s="227"/>
      <c r="K74" s="405" t="str">
        <f t="shared" ref="K74:K137" si="5">IF(
OR(
$B74="",$C74="",$D74="",$E74="",$E74&lt;an_initial,$E74&gt;an_final,$M74=FALSE),"",IF(
$F74="","",IF(
OR(
$H74="X",$H74="x"),100*$F74/10000,IF(
OR(
$I74="X",$I74="x"),80*$F74/10000,IF(
OR(
$J74="X",$J74="x"),100*(
IF(
$N74&lt;=5,0.3,0.2))*$F74/10000,"")))))</f>
        <v/>
      </c>
      <c r="L74" s="340"/>
      <c r="M74" s="389" t="b">
        <f t="shared" si="1"/>
        <v>0</v>
      </c>
      <c r="N74" s="404">
        <f t="shared" si="4"/>
        <v>1</v>
      </c>
    </row>
    <row r="75" spans="1:14" ht="15.75" x14ac:dyDescent="0.2">
      <c r="A75" s="46">
        <v>66</v>
      </c>
      <c r="B75" s="7"/>
      <c r="C75" s="7"/>
      <c r="D75" s="228"/>
      <c r="E75" s="227"/>
      <c r="F75" s="349"/>
      <c r="G75" s="86"/>
      <c r="H75" s="231"/>
      <c r="I75" s="231"/>
      <c r="J75" s="227"/>
      <c r="K75" s="405" t="str">
        <f t="shared" si="5"/>
        <v/>
      </c>
      <c r="L75" s="340"/>
      <c r="M75" s="389" t="b">
        <f t="shared" ref="M75:M138" si="6">IF(nume_candidat="",FALSE,ISNUMBER(SEARCH(nume_candidat,$B75)))</f>
        <v>0</v>
      </c>
      <c r="N75" s="404">
        <f t="shared" ref="N75:N106" si="7">LEN(B75)-LEN(SUBSTITUTE(B75,",",""))+1</f>
        <v>1</v>
      </c>
    </row>
    <row r="76" spans="1:14" ht="15.75" x14ac:dyDescent="0.2">
      <c r="A76" s="46">
        <v>67</v>
      </c>
      <c r="B76" s="7"/>
      <c r="C76" s="7"/>
      <c r="D76" s="228"/>
      <c r="E76" s="227"/>
      <c r="F76" s="349"/>
      <c r="G76" s="86"/>
      <c r="H76" s="231"/>
      <c r="I76" s="231"/>
      <c r="J76" s="227"/>
      <c r="K76" s="405" t="str">
        <f t="shared" si="5"/>
        <v/>
      </c>
      <c r="L76" s="340"/>
      <c r="M76" s="389" t="b">
        <f t="shared" si="6"/>
        <v>0</v>
      </c>
      <c r="N76" s="404">
        <f t="shared" si="7"/>
        <v>1</v>
      </c>
    </row>
    <row r="77" spans="1:14" ht="15.75" x14ac:dyDescent="0.2">
      <c r="A77" s="46">
        <v>68</v>
      </c>
      <c r="B77" s="7"/>
      <c r="C77" s="7"/>
      <c r="D77" s="228"/>
      <c r="E77" s="227"/>
      <c r="F77" s="349"/>
      <c r="G77" s="86"/>
      <c r="H77" s="231"/>
      <c r="I77" s="231"/>
      <c r="J77" s="227"/>
      <c r="K77" s="405" t="str">
        <f t="shared" si="5"/>
        <v/>
      </c>
      <c r="L77" s="340"/>
      <c r="M77" s="389" t="b">
        <f t="shared" si="6"/>
        <v>0</v>
      </c>
      <c r="N77" s="404">
        <f t="shared" si="7"/>
        <v>1</v>
      </c>
    </row>
    <row r="78" spans="1:14" ht="15.75" x14ac:dyDescent="0.2">
      <c r="A78" s="46">
        <v>69</v>
      </c>
      <c r="B78" s="7"/>
      <c r="C78" s="7"/>
      <c r="D78" s="228"/>
      <c r="E78" s="227"/>
      <c r="F78" s="349"/>
      <c r="G78" s="86"/>
      <c r="H78" s="231"/>
      <c r="I78" s="231"/>
      <c r="J78" s="227"/>
      <c r="K78" s="405" t="str">
        <f t="shared" si="5"/>
        <v/>
      </c>
      <c r="L78" s="340"/>
      <c r="M78" s="389" t="b">
        <f t="shared" si="6"/>
        <v>0</v>
      </c>
      <c r="N78" s="404">
        <f t="shared" si="7"/>
        <v>1</v>
      </c>
    </row>
    <row r="79" spans="1:14" ht="15.75" x14ac:dyDescent="0.2">
      <c r="A79" s="46">
        <v>70</v>
      </c>
      <c r="B79" s="7"/>
      <c r="C79" s="7"/>
      <c r="D79" s="228"/>
      <c r="E79" s="227"/>
      <c r="F79" s="349"/>
      <c r="G79" s="86"/>
      <c r="H79" s="231"/>
      <c r="I79" s="231"/>
      <c r="J79" s="227"/>
      <c r="K79" s="405" t="str">
        <f t="shared" si="5"/>
        <v/>
      </c>
      <c r="L79" s="340"/>
      <c r="M79" s="389" t="b">
        <f t="shared" si="6"/>
        <v>0</v>
      </c>
      <c r="N79" s="404">
        <f t="shared" si="7"/>
        <v>1</v>
      </c>
    </row>
    <row r="80" spans="1:14" ht="15.75" x14ac:dyDescent="0.2">
      <c r="A80" s="46">
        <v>71</v>
      </c>
      <c r="B80" s="7"/>
      <c r="C80" s="7"/>
      <c r="D80" s="228"/>
      <c r="E80" s="227"/>
      <c r="F80" s="349"/>
      <c r="G80" s="86"/>
      <c r="H80" s="231"/>
      <c r="I80" s="231"/>
      <c r="J80" s="227"/>
      <c r="K80" s="405" t="str">
        <f t="shared" si="5"/>
        <v/>
      </c>
      <c r="L80" s="340"/>
      <c r="M80" s="389" t="b">
        <f t="shared" si="6"/>
        <v>0</v>
      </c>
      <c r="N80" s="404">
        <f t="shared" si="7"/>
        <v>1</v>
      </c>
    </row>
    <row r="81" spans="1:14" ht="15.75" x14ac:dyDescent="0.2">
      <c r="A81" s="46">
        <v>72</v>
      </c>
      <c r="B81" s="7"/>
      <c r="C81" s="7"/>
      <c r="D81" s="228"/>
      <c r="E81" s="227"/>
      <c r="F81" s="349"/>
      <c r="G81" s="86"/>
      <c r="H81" s="231"/>
      <c r="I81" s="231"/>
      <c r="J81" s="227"/>
      <c r="K81" s="405" t="str">
        <f t="shared" si="5"/>
        <v/>
      </c>
      <c r="L81" s="340"/>
      <c r="M81" s="389" t="b">
        <f t="shared" si="6"/>
        <v>0</v>
      </c>
      <c r="N81" s="404">
        <f t="shared" si="7"/>
        <v>1</v>
      </c>
    </row>
    <row r="82" spans="1:14" ht="15.75" x14ac:dyDescent="0.2">
      <c r="A82" s="46">
        <v>73</v>
      </c>
      <c r="B82" s="7"/>
      <c r="C82" s="7"/>
      <c r="D82" s="228"/>
      <c r="E82" s="227"/>
      <c r="F82" s="349"/>
      <c r="G82" s="86"/>
      <c r="H82" s="231"/>
      <c r="I82" s="231"/>
      <c r="J82" s="227"/>
      <c r="K82" s="405" t="str">
        <f t="shared" si="5"/>
        <v/>
      </c>
      <c r="L82" s="340"/>
      <c r="M82" s="389" t="b">
        <f t="shared" si="6"/>
        <v>0</v>
      </c>
      <c r="N82" s="404">
        <f t="shared" si="7"/>
        <v>1</v>
      </c>
    </row>
    <row r="83" spans="1:14" ht="15.75" x14ac:dyDescent="0.2">
      <c r="A83" s="46">
        <v>74</v>
      </c>
      <c r="B83" s="7"/>
      <c r="C83" s="7"/>
      <c r="D83" s="228"/>
      <c r="E83" s="227"/>
      <c r="F83" s="349"/>
      <c r="G83" s="86"/>
      <c r="H83" s="231"/>
      <c r="I83" s="231"/>
      <c r="J83" s="227"/>
      <c r="K83" s="405" t="str">
        <f t="shared" si="5"/>
        <v/>
      </c>
      <c r="L83" s="340"/>
      <c r="M83" s="389" t="b">
        <f t="shared" si="6"/>
        <v>0</v>
      </c>
      <c r="N83" s="404">
        <f t="shared" si="7"/>
        <v>1</v>
      </c>
    </row>
    <row r="84" spans="1:14" ht="15.75" x14ac:dyDescent="0.2">
      <c r="A84" s="46">
        <v>75</v>
      </c>
      <c r="B84" s="7"/>
      <c r="C84" s="7"/>
      <c r="D84" s="228"/>
      <c r="E84" s="227"/>
      <c r="F84" s="349"/>
      <c r="G84" s="86"/>
      <c r="H84" s="231"/>
      <c r="I84" s="231"/>
      <c r="J84" s="227"/>
      <c r="K84" s="405" t="str">
        <f t="shared" si="5"/>
        <v/>
      </c>
      <c r="L84" s="340"/>
      <c r="M84" s="389" t="b">
        <f t="shared" si="6"/>
        <v>0</v>
      </c>
      <c r="N84" s="404">
        <f t="shared" si="7"/>
        <v>1</v>
      </c>
    </row>
    <row r="85" spans="1:14" ht="15.75" x14ac:dyDescent="0.2">
      <c r="A85" s="46">
        <v>76</v>
      </c>
      <c r="B85" s="7"/>
      <c r="C85" s="7"/>
      <c r="D85" s="228"/>
      <c r="E85" s="227"/>
      <c r="F85" s="349"/>
      <c r="G85" s="86"/>
      <c r="H85" s="231"/>
      <c r="I85" s="231"/>
      <c r="J85" s="227"/>
      <c r="K85" s="405" t="str">
        <f t="shared" si="5"/>
        <v/>
      </c>
      <c r="L85" s="340"/>
      <c r="M85" s="389" t="b">
        <f t="shared" si="6"/>
        <v>0</v>
      </c>
      <c r="N85" s="404">
        <f t="shared" si="7"/>
        <v>1</v>
      </c>
    </row>
    <row r="86" spans="1:14" ht="15.75" x14ac:dyDescent="0.2">
      <c r="A86" s="46">
        <v>77</v>
      </c>
      <c r="B86" s="7"/>
      <c r="C86" s="7"/>
      <c r="D86" s="228"/>
      <c r="E86" s="227"/>
      <c r="F86" s="349"/>
      <c r="G86" s="86"/>
      <c r="H86" s="231"/>
      <c r="I86" s="231"/>
      <c r="J86" s="227"/>
      <c r="K86" s="405" t="str">
        <f t="shared" si="5"/>
        <v/>
      </c>
      <c r="L86" s="340"/>
      <c r="M86" s="389" t="b">
        <f t="shared" si="6"/>
        <v>0</v>
      </c>
      <c r="N86" s="404">
        <f t="shared" si="7"/>
        <v>1</v>
      </c>
    </row>
    <row r="87" spans="1:14" ht="15.75" x14ac:dyDescent="0.2">
      <c r="A87" s="46">
        <v>78</v>
      </c>
      <c r="B87" s="7"/>
      <c r="C87" s="7"/>
      <c r="D87" s="228"/>
      <c r="E87" s="227"/>
      <c r="F87" s="349"/>
      <c r="G87" s="86"/>
      <c r="H87" s="231"/>
      <c r="I87" s="231"/>
      <c r="J87" s="227"/>
      <c r="K87" s="405" t="str">
        <f t="shared" si="5"/>
        <v/>
      </c>
      <c r="L87" s="340"/>
      <c r="M87" s="389" t="b">
        <f t="shared" si="6"/>
        <v>0</v>
      </c>
      <c r="N87" s="404">
        <f t="shared" si="7"/>
        <v>1</v>
      </c>
    </row>
    <row r="88" spans="1:14" ht="15.75" x14ac:dyDescent="0.2">
      <c r="A88" s="46">
        <v>79</v>
      </c>
      <c r="B88" s="7"/>
      <c r="C88" s="7"/>
      <c r="D88" s="228"/>
      <c r="E88" s="227"/>
      <c r="F88" s="349"/>
      <c r="G88" s="86"/>
      <c r="H88" s="231"/>
      <c r="I88" s="231"/>
      <c r="J88" s="227"/>
      <c r="K88" s="405" t="str">
        <f t="shared" si="5"/>
        <v/>
      </c>
      <c r="L88" s="340"/>
      <c r="M88" s="389" t="b">
        <f t="shared" si="6"/>
        <v>0</v>
      </c>
      <c r="N88" s="404">
        <f t="shared" si="7"/>
        <v>1</v>
      </c>
    </row>
    <row r="89" spans="1:14" ht="15.75" x14ac:dyDescent="0.2">
      <c r="A89" s="46">
        <v>80</v>
      </c>
      <c r="B89" s="7"/>
      <c r="C89" s="7"/>
      <c r="D89" s="228"/>
      <c r="E89" s="227"/>
      <c r="F89" s="349"/>
      <c r="G89" s="86"/>
      <c r="H89" s="231"/>
      <c r="I89" s="231"/>
      <c r="J89" s="227"/>
      <c r="K89" s="405" t="str">
        <f t="shared" si="5"/>
        <v/>
      </c>
      <c r="L89" s="340"/>
      <c r="M89" s="389" t="b">
        <f t="shared" si="6"/>
        <v>0</v>
      </c>
      <c r="N89" s="404">
        <f t="shared" si="7"/>
        <v>1</v>
      </c>
    </row>
    <row r="90" spans="1:14" ht="15.75" x14ac:dyDescent="0.2">
      <c r="A90" s="46">
        <v>81</v>
      </c>
      <c r="B90" s="7"/>
      <c r="C90" s="7"/>
      <c r="D90" s="228"/>
      <c r="E90" s="227"/>
      <c r="F90" s="349"/>
      <c r="G90" s="86"/>
      <c r="H90" s="231"/>
      <c r="I90" s="231"/>
      <c r="J90" s="227"/>
      <c r="K90" s="405" t="str">
        <f t="shared" si="5"/>
        <v/>
      </c>
      <c r="L90" s="340"/>
      <c r="M90" s="389" t="b">
        <f t="shared" si="6"/>
        <v>0</v>
      </c>
      <c r="N90" s="404">
        <f t="shared" si="7"/>
        <v>1</v>
      </c>
    </row>
    <row r="91" spans="1:14" ht="15.75" x14ac:dyDescent="0.2">
      <c r="A91" s="46">
        <v>82</v>
      </c>
      <c r="B91" s="7"/>
      <c r="C91" s="7"/>
      <c r="D91" s="228"/>
      <c r="E91" s="227"/>
      <c r="F91" s="349"/>
      <c r="G91" s="86"/>
      <c r="H91" s="231"/>
      <c r="I91" s="231"/>
      <c r="J91" s="227"/>
      <c r="K91" s="405" t="str">
        <f t="shared" si="5"/>
        <v/>
      </c>
      <c r="L91" s="340"/>
      <c r="M91" s="389" t="b">
        <f t="shared" si="6"/>
        <v>0</v>
      </c>
      <c r="N91" s="404">
        <f t="shared" si="7"/>
        <v>1</v>
      </c>
    </row>
    <row r="92" spans="1:14" ht="15.75" x14ac:dyDescent="0.2">
      <c r="A92" s="46">
        <v>83</v>
      </c>
      <c r="B92" s="7"/>
      <c r="C92" s="7"/>
      <c r="D92" s="228"/>
      <c r="E92" s="227"/>
      <c r="F92" s="349"/>
      <c r="G92" s="86"/>
      <c r="H92" s="231"/>
      <c r="I92" s="231"/>
      <c r="J92" s="227"/>
      <c r="K92" s="405" t="str">
        <f t="shared" si="5"/>
        <v/>
      </c>
      <c r="L92" s="340"/>
      <c r="M92" s="389" t="b">
        <f t="shared" si="6"/>
        <v>0</v>
      </c>
      <c r="N92" s="404">
        <f t="shared" si="7"/>
        <v>1</v>
      </c>
    </row>
    <row r="93" spans="1:14" ht="15.75" x14ac:dyDescent="0.2">
      <c r="A93" s="46">
        <v>84</v>
      </c>
      <c r="B93" s="7"/>
      <c r="C93" s="7"/>
      <c r="D93" s="228"/>
      <c r="E93" s="227"/>
      <c r="F93" s="349"/>
      <c r="G93" s="86"/>
      <c r="H93" s="231"/>
      <c r="I93" s="231"/>
      <c r="J93" s="227"/>
      <c r="K93" s="405" t="str">
        <f t="shared" si="5"/>
        <v/>
      </c>
      <c r="L93" s="340"/>
      <c r="M93" s="389" t="b">
        <f t="shared" si="6"/>
        <v>0</v>
      </c>
      <c r="N93" s="404">
        <f t="shared" si="7"/>
        <v>1</v>
      </c>
    </row>
    <row r="94" spans="1:14" ht="15.75" x14ac:dyDescent="0.2">
      <c r="A94" s="46">
        <v>85</v>
      </c>
      <c r="B94" s="7"/>
      <c r="C94" s="7"/>
      <c r="D94" s="228"/>
      <c r="E94" s="227"/>
      <c r="F94" s="349"/>
      <c r="G94" s="86"/>
      <c r="H94" s="231"/>
      <c r="I94" s="231"/>
      <c r="J94" s="227"/>
      <c r="K94" s="405" t="str">
        <f t="shared" si="5"/>
        <v/>
      </c>
      <c r="L94" s="340"/>
      <c r="M94" s="389" t="b">
        <f t="shared" si="6"/>
        <v>0</v>
      </c>
      <c r="N94" s="404">
        <f t="shared" si="7"/>
        <v>1</v>
      </c>
    </row>
    <row r="95" spans="1:14" ht="15.75" x14ac:dyDescent="0.2">
      <c r="A95" s="46">
        <v>86</v>
      </c>
      <c r="B95" s="7"/>
      <c r="C95" s="7"/>
      <c r="D95" s="228"/>
      <c r="E95" s="227"/>
      <c r="F95" s="349"/>
      <c r="G95" s="86"/>
      <c r="H95" s="231"/>
      <c r="I95" s="231"/>
      <c r="J95" s="227"/>
      <c r="K95" s="405" t="str">
        <f t="shared" si="5"/>
        <v/>
      </c>
      <c r="L95" s="340"/>
      <c r="M95" s="389" t="b">
        <f t="shared" si="6"/>
        <v>0</v>
      </c>
      <c r="N95" s="404">
        <f t="shared" si="7"/>
        <v>1</v>
      </c>
    </row>
    <row r="96" spans="1:14" ht="15.75" x14ac:dyDescent="0.2">
      <c r="A96" s="46">
        <v>87</v>
      </c>
      <c r="B96" s="7"/>
      <c r="C96" s="7"/>
      <c r="D96" s="228"/>
      <c r="E96" s="227"/>
      <c r="F96" s="349"/>
      <c r="G96" s="86"/>
      <c r="H96" s="231"/>
      <c r="I96" s="231"/>
      <c r="J96" s="227"/>
      <c r="K96" s="405" t="str">
        <f t="shared" si="5"/>
        <v/>
      </c>
      <c r="L96" s="340"/>
      <c r="M96" s="389" t="b">
        <f t="shared" si="6"/>
        <v>0</v>
      </c>
      <c r="N96" s="404">
        <f t="shared" si="7"/>
        <v>1</v>
      </c>
    </row>
    <row r="97" spans="1:14" ht="15.75" x14ac:dyDescent="0.2">
      <c r="A97" s="46">
        <v>88</v>
      </c>
      <c r="B97" s="7"/>
      <c r="C97" s="7"/>
      <c r="D97" s="228"/>
      <c r="E97" s="227"/>
      <c r="F97" s="349"/>
      <c r="G97" s="86"/>
      <c r="H97" s="231"/>
      <c r="I97" s="231"/>
      <c r="J97" s="227"/>
      <c r="K97" s="405" t="str">
        <f t="shared" si="5"/>
        <v/>
      </c>
      <c r="L97" s="340"/>
      <c r="M97" s="389" t="b">
        <f t="shared" si="6"/>
        <v>0</v>
      </c>
      <c r="N97" s="404">
        <f t="shared" si="7"/>
        <v>1</v>
      </c>
    </row>
    <row r="98" spans="1:14" ht="15.75" x14ac:dyDescent="0.2">
      <c r="A98" s="46">
        <v>89</v>
      </c>
      <c r="B98" s="7"/>
      <c r="C98" s="7"/>
      <c r="D98" s="228"/>
      <c r="E98" s="227"/>
      <c r="F98" s="349"/>
      <c r="G98" s="86"/>
      <c r="H98" s="231"/>
      <c r="I98" s="231"/>
      <c r="J98" s="227"/>
      <c r="K98" s="405" t="str">
        <f t="shared" si="5"/>
        <v/>
      </c>
      <c r="L98" s="340"/>
      <c r="M98" s="389" t="b">
        <f t="shared" si="6"/>
        <v>0</v>
      </c>
      <c r="N98" s="404">
        <f t="shared" si="7"/>
        <v>1</v>
      </c>
    </row>
    <row r="99" spans="1:14" ht="15.75" x14ac:dyDescent="0.2">
      <c r="A99" s="46">
        <v>90</v>
      </c>
      <c r="B99" s="7"/>
      <c r="C99" s="7"/>
      <c r="D99" s="228"/>
      <c r="E99" s="227"/>
      <c r="F99" s="349"/>
      <c r="G99" s="86"/>
      <c r="H99" s="231"/>
      <c r="I99" s="231"/>
      <c r="J99" s="227"/>
      <c r="K99" s="405" t="str">
        <f t="shared" si="5"/>
        <v/>
      </c>
      <c r="L99" s="340"/>
      <c r="M99" s="389" t="b">
        <f t="shared" si="6"/>
        <v>0</v>
      </c>
      <c r="N99" s="404">
        <f t="shared" si="7"/>
        <v>1</v>
      </c>
    </row>
    <row r="100" spans="1:14" ht="15.75" x14ac:dyDescent="0.2">
      <c r="A100" s="46">
        <v>91</v>
      </c>
      <c r="B100" s="7"/>
      <c r="C100" s="7"/>
      <c r="D100" s="228"/>
      <c r="E100" s="227"/>
      <c r="F100" s="349"/>
      <c r="G100" s="86"/>
      <c r="H100" s="231"/>
      <c r="I100" s="231"/>
      <c r="J100" s="227"/>
      <c r="K100" s="405" t="str">
        <f t="shared" si="5"/>
        <v/>
      </c>
      <c r="L100" s="340"/>
      <c r="M100" s="389" t="b">
        <f t="shared" si="6"/>
        <v>0</v>
      </c>
      <c r="N100" s="404">
        <f t="shared" si="7"/>
        <v>1</v>
      </c>
    </row>
    <row r="101" spans="1:14" ht="15.75" x14ac:dyDescent="0.2">
      <c r="A101" s="46">
        <v>92</v>
      </c>
      <c r="B101" s="7"/>
      <c r="C101" s="7"/>
      <c r="D101" s="228"/>
      <c r="E101" s="227"/>
      <c r="F101" s="349"/>
      <c r="G101" s="86"/>
      <c r="H101" s="231"/>
      <c r="I101" s="231"/>
      <c r="J101" s="227"/>
      <c r="K101" s="405" t="str">
        <f t="shared" si="5"/>
        <v/>
      </c>
      <c r="L101" s="340"/>
      <c r="M101" s="389" t="b">
        <f t="shared" si="6"/>
        <v>0</v>
      </c>
      <c r="N101" s="404">
        <f t="shared" si="7"/>
        <v>1</v>
      </c>
    </row>
    <row r="102" spans="1:14" ht="15.75" x14ac:dyDescent="0.2">
      <c r="A102" s="46">
        <v>93</v>
      </c>
      <c r="B102" s="7"/>
      <c r="C102" s="7"/>
      <c r="D102" s="228"/>
      <c r="E102" s="227"/>
      <c r="F102" s="349"/>
      <c r="G102" s="86"/>
      <c r="H102" s="231"/>
      <c r="I102" s="231"/>
      <c r="J102" s="227"/>
      <c r="K102" s="405" t="str">
        <f t="shared" si="5"/>
        <v/>
      </c>
      <c r="L102" s="340"/>
      <c r="M102" s="389" t="b">
        <f t="shared" si="6"/>
        <v>0</v>
      </c>
      <c r="N102" s="404">
        <f t="shared" si="7"/>
        <v>1</v>
      </c>
    </row>
    <row r="103" spans="1:14" ht="15.75" x14ac:dyDescent="0.2">
      <c r="A103" s="46">
        <v>94</v>
      </c>
      <c r="B103" s="7"/>
      <c r="C103" s="7"/>
      <c r="D103" s="228"/>
      <c r="E103" s="227"/>
      <c r="F103" s="349"/>
      <c r="G103" s="86"/>
      <c r="H103" s="231"/>
      <c r="I103" s="231"/>
      <c r="J103" s="227"/>
      <c r="K103" s="405" t="str">
        <f t="shared" si="5"/>
        <v/>
      </c>
      <c r="L103" s="340"/>
      <c r="M103" s="389" t="b">
        <f t="shared" si="6"/>
        <v>0</v>
      </c>
      <c r="N103" s="404">
        <f t="shared" si="7"/>
        <v>1</v>
      </c>
    </row>
    <row r="104" spans="1:14" ht="15.75" x14ac:dyDescent="0.2">
      <c r="A104" s="46">
        <v>95</v>
      </c>
      <c r="B104" s="7"/>
      <c r="C104" s="7"/>
      <c r="D104" s="228"/>
      <c r="E104" s="227"/>
      <c r="F104" s="349"/>
      <c r="G104" s="86"/>
      <c r="H104" s="231"/>
      <c r="I104" s="231"/>
      <c r="J104" s="227"/>
      <c r="K104" s="405" t="str">
        <f t="shared" si="5"/>
        <v/>
      </c>
      <c r="L104" s="340"/>
      <c r="M104" s="389" t="b">
        <f t="shared" si="6"/>
        <v>0</v>
      </c>
      <c r="N104" s="404">
        <f t="shared" si="7"/>
        <v>1</v>
      </c>
    </row>
    <row r="105" spans="1:14" ht="15.75" x14ac:dyDescent="0.2">
      <c r="A105" s="46">
        <v>96</v>
      </c>
      <c r="B105" s="7"/>
      <c r="C105" s="7"/>
      <c r="D105" s="228"/>
      <c r="E105" s="227"/>
      <c r="F105" s="349"/>
      <c r="G105" s="86"/>
      <c r="H105" s="231"/>
      <c r="I105" s="231"/>
      <c r="J105" s="227"/>
      <c r="K105" s="405" t="str">
        <f t="shared" si="5"/>
        <v/>
      </c>
      <c r="L105" s="340"/>
      <c r="M105" s="389" t="b">
        <f t="shared" si="6"/>
        <v>0</v>
      </c>
      <c r="N105" s="404">
        <f t="shared" si="7"/>
        <v>1</v>
      </c>
    </row>
    <row r="106" spans="1:14" ht="15.75" x14ac:dyDescent="0.2">
      <c r="A106" s="46">
        <v>97</v>
      </c>
      <c r="B106" s="7"/>
      <c r="C106" s="7"/>
      <c r="D106" s="228"/>
      <c r="E106" s="227"/>
      <c r="F106" s="349"/>
      <c r="G106" s="86"/>
      <c r="H106" s="231"/>
      <c r="I106" s="231"/>
      <c r="J106" s="227"/>
      <c r="K106" s="405" t="str">
        <f t="shared" si="5"/>
        <v/>
      </c>
      <c r="L106" s="340"/>
      <c r="M106" s="389" t="b">
        <f t="shared" si="6"/>
        <v>0</v>
      </c>
      <c r="N106" s="404">
        <f t="shared" si="7"/>
        <v>1</v>
      </c>
    </row>
    <row r="107" spans="1:14" ht="15.75" x14ac:dyDescent="0.2">
      <c r="A107" s="46">
        <v>98</v>
      </c>
      <c r="B107" s="7"/>
      <c r="C107" s="7"/>
      <c r="D107" s="228"/>
      <c r="E107" s="227"/>
      <c r="F107" s="349"/>
      <c r="G107" s="86"/>
      <c r="H107" s="231"/>
      <c r="I107" s="231"/>
      <c r="J107" s="227"/>
      <c r="K107" s="405" t="str">
        <f t="shared" si="5"/>
        <v/>
      </c>
      <c r="L107" s="340"/>
      <c r="M107" s="389" t="b">
        <f t="shared" si="6"/>
        <v>0</v>
      </c>
      <c r="N107" s="404">
        <f t="shared" ref="N107:N138" si="8">LEN(B107)-LEN(SUBSTITUTE(B107,",",""))+1</f>
        <v>1</v>
      </c>
    </row>
    <row r="108" spans="1:14" ht="15.75" x14ac:dyDescent="0.2">
      <c r="A108" s="46">
        <v>99</v>
      </c>
      <c r="B108" s="7"/>
      <c r="C108" s="7"/>
      <c r="D108" s="228"/>
      <c r="E108" s="227"/>
      <c r="F108" s="349"/>
      <c r="G108" s="86"/>
      <c r="H108" s="231"/>
      <c r="I108" s="231"/>
      <c r="J108" s="227"/>
      <c r="K108" s="405" t="str">
        <f t="shared" si="5"/>
        <v/>
      </c>
      <c r="L108" s="340"/>
      <c r="M108" s="389" t="b">
        <f t="shared" si="6"/>
        <v>0</v>
      </c>
      <c r="N108" s="404">
        <f t="shared" si="8"/>
        <v>1</v>
      </c>
    </row>
    <row r="109" spans="1:14" ht="15.75" x14ac:dyDescent="0.2">
      <c r="A109" s="46">
        <v>100</v>
      </c>
      <c r="B109" s="7"/>
      <c r="C109" s="7"/>
      <c r="D109" s="228"/>
      <c r="E109" s="227"/>
      <c r="F109" s="349"/>
      <c r="G109" s="86"/>
      <c r="H109" s="231"/>
      <c r="I109" s="231"/>
      <c r="J109" s="227"/>
      <c r="K109" s="405" t="str">
        <f t="shared" si="5"/>
        <v/>
      </c>
      <c r="L109" s="340"/>
      <c r="M109" s="389" t="b">
        <f t="shared" si="6"/>
        <v>0</v>
      </c>
      <c r="N109" s="404">
        <f t="shared" si="8"/>
        <v>1</v>
      </c>
    </row>
    <row r="110" spans="1:14" ht="15.75" x14ac:dyDescent="0.2">
      <c r="A110" s="46">
        <v>101</v>
      </c>
      <c r="B110" s="7"/>
      <c r="C110" s="7"/>
      <c r="D110" s="228"/>
      <c r="E110" s="227"/>
      <c r="F110" s="349"/>
      <c r="G110" s="86"/>
      <c r="H110" s="231"/>
      <c r="I110" s="231"/>
      <c r="J110" s="227"/>
      <c r="K110" s="405" t="str">
        <f t="shared" si="5"/>
        <v/>
      </c>
      <c r="L110" s="340"/>
      <c r="M110" s="389" t="b">
        <f t="shared" si="6"/>
        <v>0</v>
      </c>
      <c r="N110" s="404">
        <f t="shared" si="8"/>
        <v>1</v>
      </c>
    </row>
    <row r="111" spans="1:14" ht="15.75" x14ac:dyDescent="0.2">
      <c r="A111" s="46">
        <v>102</v>
      </c>
      <c r="B111" s="7"/>
      <c r="C111" s="7"/>
      <c r="D111" s="228"/>
      <c r="E111" s="227"/>
      <c r="F111" s="349"/>
      <c r="G111" s="86"/>
      <c r="H111" s="231"/>
      <c r="I111" s="231"/>
      <c r="J111" s="227"/>
      <c r="K111" s="405" t="str">
        <f t="shared" si="5"/>
        <v/>
      </c>
      <c r="L111" s="340"/>
      <c r="M111" s="389" t="b">
        <f t="shared" si="6"/>
        <v>0</v>
      </c>
      <c r="N111" s="404">
        <f t="shared" si="8"/>
        <v>1</v>
      </c>
    </row>
    <row r="112" spans="1:14" ht="15.75" x14ac:dyDescent="0.2">
      <c r="A112" s="46">
        <v>103</v>
      </c>
      <c r="B112" s="7"/>
      <c r="C112" s="7"/>
      <c r="D112" s="228"/>
      <c r="E112" s="227"/>
      <c r="F112" s="349"/>
      <c r="G112" s="86"/>
      <c r="H112" s="231"/>
      <c r="I112" s="231"/>
      <c r="J112" s="227"/>
      <c r="K112" s="405" t="str">
        <f t="shared" si="5"/>
        <v/>
      </c>
      <c r="L112" s="340"/>
      <c r="M112" s="389" t="b">
        <f t="shared" si="6"/>
        <v>0</v>
      </c>
      <c r="N112" s="404">
        <f t="shared" si="8"/>
        <v>1</v>
      </c>
    </row>
    <row r="113" spans="1:14" ht="15.75" x14ac:dyDescent="0.2">
      <c r="A113" s="46">
        <v>104</v>
      </c>
      <c r="B113" s="7"/>
      <c r="C113" s="7"/>
      <c r="D113" s="228"/>
      <c r="E113" s="227"/>
      <c r="F113" s="349"/>
      <c r="G113" s="86"/>
      <c r="H113" s="231"/>
      <c r="I113" s="231"/>
      <c r="J113" s="227"/>
      <c r="K113" s="405" t="str">
        <f t="shared" si="5"/>
        <v/>
      </c>
      <c r="L113" s="340"/>
      <c r="M113" s="389" t="b">
        <f t="shared" si="6"/>
        <v>0</v>
      </c>
      <c r="N113" s="404">
        <f t="shared" si="8"/>
        <v>1</v>
      </c>
    </row>
    <row r="114" spans="1:14" ht="15.75" x14ac:dyDescent="0.2">
      <c r="A114" s="46">
        <v>105</v>
      </c>
      <c r="B114" s="7"/>
      <c r="C114" s="7"/>
      <c r="D114" s="228"/>
      <c r="E114" s="227"/>
      <c r="F114" s="349"/>
      <c r="G114" s="86"/>
      <c r="H114" s="231"/>
      <c r="I114" s="231"/>
      <c r="J114" s="227"/>
      <c r="K114" s="405" t="str">
        <f t="shared" si="5"/>
        <v/>
      </c>
      <c r="L114" s="340"/>
      <c r="M114" s="389" t="b">
        <f t="shared" si="6"/>
        <v>0</v>
      </c>
      <c r="N114" s="404">
        <f t="shared" si="8"/>
        <v>1</v>
      </c>
    </row>
    <row r="115" spans="1:14" ht="15.75" x14ac:dyDescent="0.2">
      <c r="A115" s="46">
        <v>106</v>
      </c>
      <c r="B115" s="7"/>
      <c r="C115" s="7"/>
      <c r="D115" s="228"/>
      <c r="E115" s="227"/>
      <c r="F115" s="349"/>
      <c r="G115" s="86"/>
      <c r="H115" s="231"/>
      <c r="I115" s="231"/>
      <c r="J115" s="227"/>
      <c r="K115" s="405" t="str">
        <f t="shared" si="5"/>
        <v/>
      </c>
      <c r="L115" s="340"/>
      <c r="M115" s="389" t="b">
        <f t="shared" si="6"/>
        <v>0</v>
      </c>
      <c r="N115" s="404">
        <f t="shared" si="8"/>
        <v>1</v>
      </c>
    </row>
    <row r="116" spans="1:14" ht="15.75" x14ac:dyDescent="0.2">
      <c r="A116" s="46">
        <v>107</v>
      </c>
      <c r="B116" s="7"/>
      <c r="C116" s="7"/>
      <c r="D116" s="228"/>
      <c r="E116" s="227"/>
      <c r="F116" s="349"/>
      <c r="G116" s="86"/>
      <c r="H116" s="231"/>
      <c r="I116" s="231"/>
      <c r="J116" s="227"/>
      <c r="K116" s="405" t="str">
        <f t="shared" si="5"/>
        <v/>
      </c>
      <c r="L116" s="340"/>
      <c r="M116" s="389" t="b">
        <f t="shared" si="6"/>
        <v>0</v>
      </c>
      <c r="N116" s="404">
        <f t="shared" si="8"/>
        <v>1</v>
      </c>
    </row>
    <row r="117" spans="1:14" ht="15.75" x14ac:dyDescent="0.2">
      <c r="A117" s="46">
        <v>108</v>
      </c>
      <c r="B117" s="7"/>
      <c r="C117" s="7"/>
      <c r="D117" s="228"/>
      <c r="E117" s="227"/>
      <c r="F117" s="349"/>
      <c r="G117" s="86"/>
      <c r="H117" s="231"/>
      <c r="I117" s="231"/>
      <c r="J117" s="227"/>
      <c r="K117" s="405" t="str">
        <f t="shared" si="5"/>
        <v/>
      </c>
      <c r="L117" s="340"/>
      <c r="M117" s="389" t="b">
        <f t="shared" si="6"/>
        <v>0</v>
      </c>
      <c r="N117" s="404">
        <f t="shared" si="8"/>
        <v>1</v>
      </c>
    </row>
    <row r="118" spans="1:14" ht="15.75" x14ac:dyDescent="0.2">
      <c r="A118" s="46">
        <v>109</v>
      </c>
      <c r="B118" s="7"/>
      <c r="C118" s="7"/>
      <c r="D118" s="228"/>
      <c r="E118" s="227"/>
      <c r="F118" s="349"/>
      <c r="G118" s="86"/>
      <c r="H118" s="231"/>
      <c r="I118" s="231"/>
      <c r="J118" s="227"/>
      <c r="K118" s="405" t="str">
        <f t="shared" si="5"/>
        <v/>
      </c>
      <c r="L118" s="340"/>
      <c r="M118" s="389" t="b">
        <f t="shared" si="6"/>
        <v>0</v>
      </c>
      <c r="N118" s="404">
        <f t="shared" si="8"/>
        <v>1</v>
      </c>
    </row>
    <row r="119" spans="1:14" ht="15.75" x14ac:dyDescent="0.2">
      <c r="A119" s="46">
        <v>110</v>
      </c>
      <c r="B119" s="7"/>
      <c r="C119" s="7"/>
      <c r="D119" s="228"/>
      <c r="E119" s="227"/>
      <c r="F119" s="349"/>
      <c r="G119" s="86"/>
      <c r="H119" s="231"/>
      <c r="I119" s="231"/>
      <c r="J119" s="227"/>
      <c r="K119" s="405" t="str">
        <f t="shared" si="5"/>
        <v/>
      </c>
      <c r="L119" s="340"/>
      <c r="M119" s="389" t="b">
        <f t="shared" si="6"/>
        <v>0</v>
      </c>
      <c r="N119" s="404">
        <f t="shared" si="8"/>
        <v>1</v>
      </c>
    </row>
    <row r="120" spans="1:14" ht="15.75" x14ac:dyDescent="0.2">
      <c r="A120" s="46">
        <v>111</v>
      </c>
      <c r="B120" s="7"/>
      <c r="C120" s="7"/>
      <c r="D120" s="228"/>
      <c r="E120" s="227"/>
      <c r="F120" s="349"/>
      <c r="G120" s="86"/>
      <c r="H120" s="231"/>
      <c r="I120" s="231"/>
      <c r="J120" s="227"/>
      <c r="K120" s="405" t="str">
        <f t="shared" si="5"/>
        <v/>
      </c>
      <c r="L120" s="340"/>
      <c r="M120" s="389" t="b">
        <f t="shared" si="6"/>
        <v>0</v>
      </c>
      <c r="N120" s="404">
        <f t="shared" si="8"/>
        <v>1</v>
      </c>
    </row>
    <row r="121" spans="1:14" ht="15.75" x14ac:dyDescent="0.2">
      <c r="A121" s="46">
        <v>112</v>
      </c>
      <c r="B121" s="7"/>
      <c r="C121" s="7"/>
      <c r="D121" s="228"/>
      <c r="E121" s="227"/>
      <c r="F121" s="349"/>
      <c r="G121" s="86"/>
      <c r="H121" s="231"/>
      <c r="I121" s="231"/>
      <c r="J121" s="227"/>
      <c r="K121" s="405" t="str">
        <f t="shared" si="5"/>
        <v/>
      </c>
      <c r="L121" s="340"/>
      <c r="M121" s="389" t="b">
        <f t="shared" si="6"/>
        <v>0</v>
      </c>
      <c r="N121" s="404">
        <f t="shared" si="8"/>
        <v>1</v>
      </c>
    </row>
    <row r="122" spans="1:14" ht="15.75" x14ac:dyDescent="0.2">
      <c r="A122" s="46">
        <v>113</v>
      </c>
      <c r="B122" s="7"/>
      <c r="C122" s="7"/>
      <c r="D122" s="228"/>
      <c r="E122" s="227"/>
      <c r="F122" s="349"/>
      <c r="G122" s="86"/>
      <c r="H122" s="231"/>
      <c r="I122" s="231"/>
      <c r="J122" s="227"/>
      <c r="K122" s="405" t="str">
        <f t="shared" si="5"/>
        <v/>
      </c>
      <c r="L122" s="340"/>
      <c r="M122" s="389" t="b">
        <f t="shared" si="6"/>
        <v>0</v>
      </c>
      <c r="N122" s="404">
        <f t="shared" si="8"/>
        <v>1</v>
      </c>
    </row>
    <row r="123" spans="1:14" ht="15.75" x14ac:dyDescent="0.2">
      <c r="A123" s="46">
        <v>114</v>
      </c>
      <c r="B123" s="7"/>
      <c r="C123" s="7"/>
      <c r="D123" s="228"/>
      <c r="E123" s="227"/>
      <c r="F123" s="349"/>
      <c r="G123" s="86"/>
      <c r="H123" s="231"/>
      <c r="I123" s="231"/>
      <c r="J123" s="227"/>
      <c r="K123" s="405" t="str">
        <f t="shared" si="5"/>
        <v/>
      </c>
      <c r="L123" s="340"/>
      <c r="M123" s="389" t="b">
        <f t="shared" si="6"/>
        <v>0</v>
      </c>
      <c r="N123" s="404">
        <f t="shared" si="8"/>
        <v>1</v>
      </c>
    </row>
    <row r="124" spans="1:14" ht="15.75" x14ac:dyDescent="0.2">
      <c r="A124" s="46">
        <v>115</v>
      </c>
      <c r="B124" s="7"/>
      <c r="C124" s="7"/>
      <c r="D124" s="228"/>
      <c r="E124" s="227"/>
      <c r="F124" s="349"/>
      <c r="G124" s="86"/>
      <c r="H124" s="231"/>
      <c r="I124" s="231"/>
      <c r="J124" s="227"/>
      <c r="K124" s="405" t="str">
        <f t="shared" si="5"/>
        <v/>
      </c>
      <c r="L124" s="340"/>
      <c r="M124" s="389" t="b">
        <f t="shared" si="6"/>
        <v>0</v>
      </c>
      <c r="N124" s="404">
        <f t="shared" si="8"/>
        <v>1</v>
      </c>
    </row>
    <row r="125" spans="1:14" ht="15.75" x14ac:dyDescent="0.2">
      <c r="A125" s="46">
        <v>116</v>
      </c>
      <c r="B125" s="7"/>
      <c r="C125" s="7"/>
      <c r="D125" s="228"/>
      <c r="E125" s="227"/>
      <c r="F125" s="349"/>
      <c r="G125" s="86"/>
      <c r="H125" s="231"/>
      <c r="I125" s="231"/>
      <c r="J125" s="227"/>
      <c r="K125" s="405" t="str">
        <f t="shared" si="5"/>
        <v/>
      </c>
      <c r="L125" s="340"/>
      <c r="M125" s="389" t="b">
        <f t="shared" si="6"/>
        <v>0</v>
      </c>
      <c r="N125" s="404">
        <f t="shared" si="8"/>
        <v>1</v>
      </c>
    </row>
    <row r="126" spans="1:14" ht="15.75" x14ac:dyDescent="0.2">
      <c r="A126" s="46">
        <v>117</v>
      </c>
      <c r="B126" s="7"/>
      <c r="C126" s="7"/>
      <c r="D126" s="228"/>
      <c r="E126" s="227"/>
      <c r="F126" s="349"/>
      <c r="G126" s="86"/>
      <c r="H126" s="231"/>
      <c r="I126" s="231"/>
      <c r="J126" s="227"/>
      <c r="K126" s="405" t="str">
        <f t="shared" si="5"/>
        <v/>
      </c>
      <c r="L126" s="340"/>
      <c r="M126" s="389" t="b">
        <f t="shared" si="6"/>
        <v>0</v>
      </c>
      <c r="N126" s="404">
        <f t="shared" si="8"/>
        <v>1</v>
      </c>
    </row>
    <row r="127" spans="1:14" ht="15.75" x14ac:dyDescent="0.2">
      <c r="A127" s="46">
        <v>118</v>
      </c>
      <c r="B127" s="7"/>
      <c r="C127" s="7"/>
      <c r="D127" s="228"/>
      <c r="E127" s="227"/>
      <c r="F127" s="349"/>
      <c r="G127" s="86"/>
      <c r="H127" s="231"/>
      <c r="I127" s="231"/>
      <c r="J127" s="227"/>
      <c r="K127" s="405" t="str">
        <f t="shared" si="5"/>
        <v/>
      </c>
      <c r="L127" s="340"/>
      <c r="M127" s="389" t="b">
        <f t="shared" si="6"/>
        <v>0</v>
      </c>
      <c r="N127" s="404">
        <f t="shared" si="8"/>
        <v>1</v>
      </c>
    </row>
    <row r="128" spans="1:14" ht="15.75" x14ac:dyDescent="0.2">
      <c r="A128" s="46">
        <v>119</v>
      </c>
      <c r="B128" s="7"/>
      <c r="C128" s="7"/>
      <c r="D128" s="228"/>
      <c r="E128" s="227"/>
      <c r="F128" s="349"/>
      <c r="G128" s="86"/>
      <c r="H128" s="231"/>
      <c r="I128" s="231"/>
      <c r="J128" s="227"/>
      <c r="K128" s="405" t="str">
        <f t="shared" si="5"/>
        <v/>
      </c>
      <c r="L128" s="340"/>
      <c r="M128" s="389" t="b">
        <f t="shared" si="6"/>
        <v>0</v>
      </c>
      <c r="N128" s="404">
        <f t="shared" si="8"/>
        <v>1</v>
      </c>
    </row>
    <row r="129" spans="1:14" ht="15.75" x14ac:dyDescent="0.2">
      <c r="A129" s="46">
        <v>120</v>
      </c>
      <c r="B129" s="7"/>
      <c r="C129" s="7"/>
      <c r="D129" s="228"/>
      <c r="E129" s="227"/>
      <c r="F129" s="349"/>
      <c r="G129" s="86"/>
      <c r="H129" s="231"/>
      <c r="I129" s="231"/>
      <c r="J129" s="227"/>
      <c r="K129" s="405" t="str">
        <f t="shared" si="5"/>
        <v/>
      </c>
      <c r="L129" s="340"/>
      <c r="M129" s="389" t="b">
        <f t="shared" si="6"/>
        <v>0</v>
      </c>
      <c r="N129" s="404">
        <f t="shared" si="8"/>
        <v>1</v>
      </c>
    </row>
    <row r="130" spans="1:14" ht="15.75" x14ac:dyDescent="0.2">
      <c r="A130" s="46">
        <v>121</v>
      </c>
      <c r="B130" s="7"/>
      <c r="C130" s="7"/>
      <c r="D130" s="228"/>
      <c r="E130" s="227"/>
      <c r="F130" s="349"/>
      <c r="G130" s="86"/>
      <c r="H130" s="231"/>
      <c r="I130" s="231"/>
      <c r="J130" s="227"/>
      <c r="K130" s="405" t="str">
        <f t="shared" si="5"/>
        <v/>
      </c>
      <c r="L130" s="340"/>
      <c r="M130" s="389" t="b">
        <f t="shared" si="6"/>
        <v>0</v>
      </c>
      <c r="N130" s="404">
        <f t="shared" si="8"/>
        <v>1</v>
      </c>
    </row>
    <row r="131" spans="1:14" ht="15.75" x14ac:dyDescent="0.2">
      <c r="A131" s="46">
        <v>122</v>
      </c>
      <c r="B131" s="7"/>
      <c r="C131" s="7"/>
      <c r="D131" s="228"/>
      <c r="E131" s="227"/>
      <c r="F131" s="349"/>
      <c r="G131" s="86"/>
      <c r="H131" s="231"/>
      <c r="I131" s="231"/>
      <c r="J131" s="227"/>
      <c r="K131" s="405" t="str">
        <f t="shared" si="5"/>
        <v/>
      </c>
      <c r="L131" s="340"/>
      <c r="M131" s="389" t="b">
        <f t="shared" si="6"/>
        <v>0</v>
      </c>
      <c r="N131" s="404">
        <f t="shared" si="8"/>
        <v>1</v>
      </c>
    </row>
    <row r="132" spans="1:14" ht="15.75" x14ac:dyDescent="0.2">
      <c r="A132" s="46">
        <v>123</v>
      </c>
      <c r="B132" s="7"/>
      <c r="C132" s="7"/>
      <c r="D132" s="228"/>
      <c r="E132" s="227"/>
      <c r="F132" s="349"/>
      <c r="G132" s="86"/>
      <c r="H132" s="231"/>
      <c r="I132" s="231"/>
      <c r="J132" s="227"/>
      <c r="K132" s="405" t="str">
        <f t="shared" si="5"/>
        <v/>
      </c>
      <c r="L132" s="340"/>
      <c r="M132" s="389" t="b">
        <f t="shared" si="6"/>
        <v>0</v>
      </c>
      <c r="N132" s="404">
        <f t="shared" si="8"/>
        <v>1</v>
      </c>
    </row>
    <row r="133" spans="1:14" ht="15.75" x14ac:dyDescent="0.2">
      <c r="A133" s="46">
        <v>124</v>
      </c>
      <c r="B133" s="7"/>
      <c r="C133" s="7"/>
      <c r="D133" s="228"/>
      <c r="E133" s="227"/>
      <c r="F133" s="349"/>
      <c r="G133" s="86"/>
      <c r="H133" s="231"/>
      <c r="I133" s="231"/>
      <c r="J133" s="227"/>
      <c r="K133" s="405" t="str">
        <f t="shared" si="5"/>
        <v/>
      </c>
      <c r="L133" s="340"/>
      <c r="M133" s="389" t="b">
        <f t="shared" si="6"/>
        <v>0</v>
      </c>
      <c r="N133" s="404">
        <f t="shared" si="8"/>
        <v>1</v>
      </c>
    </row>
    <row r="134" spans="1:14" ht="15.75" x14ac:dyDescent="0.2">
      <c r="A134" s="46">
        <v>125</v>
      </c>
      <c r="B134" s="7"/>
      <c r="C134" s="7"/>
      <c r="D134" s="228"/>
      <c r="E134" s="227"/>
      <c r="F134" s="349"/>
      <c r="G134" s="86"/>
      <c r="H134" s="231"/>
      <c r="I134" s="231"/>
      <c r="J134" s="227"/>
      <c r="K134" s="405" t="str">
        <f t="shared" si="5"/>
        <v/>
      </c>
      <c r="L134" s="340"/>
      <c r="M134" s="389" t="b">
        <f t="shared" si="6"/>
        <v>0</v>
      </c>
      <c r="N134" s="404">
        <f t="shared" si="8"/>
        <v>1</v>
      </c>
    </row>
    <row r="135" spans="1:14" ht="15.75" x14ac:dyDescent="0.2">
      <c r="A135" s="46">
        <v>126</v>
      </c>
      <c r="B135" s="7"/>
      <c r="C135" s="7"/>
      <c r="D135" s="228"/>
      <c r="E135" s="227"/>
      <c r="F135" s="349"/>
      <c r="G135" s="86"/>
      <c r="H135" s="231"/>
      <c r="I135" s="231"/>
      <c r="J135" s="227"/>
      <c r="K135" s="405" t="str">
        <f t="shared" si="5"/>
        <v/>
      </c>
      <c r="L135" s="340"/>
      <c r="M135" s="389" t="b">
        <f t="shared" si="6"/>
        <v>0</v>
      </c>
      <c r="N135" s="404">
        <f t="shared" si="8"/>
        <v>1</v>
      </c>
    </row>
    <row r="136" spans="1:14" ht="15.75" x14ac:dyDescent="0.2">
      <c r="A136" s="46">
        <v>127</v>
      </c>
      <c r="B136" s="7"/>
      <c r="C136" s="7"/>
      <c r="D136" s="228"/>
      <c r="E136" s="227"/>
      <c r="F136" s="349"/>
      <c r="G136" s="86"/>
      <c r="H136" s="231"/>
      <c r="I136" s="231"/>
      <c r="J136" s="227"/>
      <c r="K136" s="405" t="str">
        <f t="shared" si="5"/>
        <v/>
      </c>
      <c r="L136" s="340"/>
      <c r="M136" s="389" t="b">
        <f t="shared" si="6"/>
        <v>0</v>
      </c>
      <c r="N136" s="404">
        <f t="shared" si="8"/>
        <v>1</v>
      </c>
    </row>
    <row r="137" spans="1:14" ht="15.75" x14ac:dyDescent="0.2">
      <c r="A137" s="46">
        <v>128</v>
      </c>
      <c r="B137" s="7"/>
      <c r="C137" s="7"/>
      <c r="D137" s="228"/>
      <c r="E137" s="227"/>
      <c r="F137" s="349"/>
      <c r="G137" s="86"/>
      <c r="H137" s="231"/>
      <c r="I137" s="231"/>
      <c r="J137" s="227"/>
      <c r="K137" s="405" t="str">
        <f t="shared" si="5"/>
        <v/>
      </c>
      <c r="L137" s="340"/>
      <c r="M137" s="389" t="b">
        <f t="shared" si="6"/>
        <v>0</v>
      </c>
      <c r="N137" s="404">
        <f t="shared" si="8"/>
        <v>1</v>
      </c>
    </row>
    <row r="138" spans="1:14" ht="15.75" x14ac:dyDescent="0.2">
      <c r="A138" s="46">
        <v>129</v>
      </c>
      <c r="B138" s="7"/>
      <c r="C138" s="7"/>
      <c r="D138" s="228"/>
      <c r="E138" s="227"/>
      <c r="F138" s="349"/>
      <c r="G138" s="86"/>
      <c r="H138" s="231"/>
      <c r="I138" s="231"/>
      <c r="J138" s="227"/>
      <c r="K138" s="405" t="str">
        <f t="shared" ref="K138:K201" si="9">IF(
OR(
$B138="",$C138="",$D138="",$E138="",$E138&lt;an_initial,$E138&gt;an_final,$M138=FALSE),"",IF(
$F138="","",IF(
OR(
$H138="X",$H138="x"),100*$F138/10000,IF(
OR(
$I138="X",$I138="x"),80*$F138/10000,IF(
OR(
$J138="X",$J138="x"),100*(
IF(
$N138&lt;=5,0.3,0.2))*$F138/10000,"")))))</f>
        <v/>
      </c>
      <c r="L138" s="340"/>
      <c r="M138" s="389" t="b">
        <f t="shared" si="6"/>
        <v>0</v>
      </c>
      <c r="N138" s="404">
        <f t="shared" si="8"/>
        <v>1</v>
      </c>
    </row>
    <row r="139" spans="1:14" ht="15.75" x14ac:dyDescent="0.2">
      <c r="A139" s="46">
        <v>130</v>
      </c>
      <c r="B139" s="7"/>
      <c r="C139" s="7"/>
      <c r="D139" s="228"/>
      <c r="E139" s="227"/>
      <c r="F139" s="349"/>
      <c r="G139" s="86"/>
      <c r="H139" s="231"/>
      <c r="I139" s="231"/>
      <c r="J139" s="227"/>
      <c r="K139" s="405" t="str">
        <f t="shared" si="9"/>
        <v/>
      </c>
      <c r="L139" s="340"/>
      <c r="M139" s="389" t="b">
        <f t="shared" ref="M139:M202" si="10">IF(nume_candidat="",FALSE,ISNUMBER(SEARCH(nume_candidat,$B139)))</f>
        <v>0</v>
      </c>
      <c r="N139" s="404">
        <f t="shared" ref="N139:N170" si="11">LEN(B139)-LEN(SUBSTITUTE(B139,",",""))+1</f>
        <v>1</v>
      </c>
    </row>
    <row r="140" spans="1:14" ht="15.75" x14ac:dyDescent="0.2">
      <c r="A140" s="46">
        <v>131</v>
      </c>
      <c r="B140" s="7"/>
      <c r="C140" s="7"/>
      <c r="D140" s="228"/>
      <c r="E140" s="227"/>
      <c r="F140" s="349"/>
      <c r="G140" s="86"/>
      <c r="H140" s="231"/>
      <c r="I140" s="231"/>
      <c r="J140" s="227"/>
      <c r="K140" s="405" t="str">
        <f t="shared" si="9"/>
        <v/>
      </c>
      <c r="L140" s="340"/>
      <c r="M140" s="389" t="b">
        <f t="shared" si="10"/>
        <v>0</v>
      </c>
      <c r="N140" s="404">
        <f t="shared" si="11"/>
        <v>1</v>
      </c>
    </row>
    <row r="141" spans="1:14" ht="15.75" x14ac:dyDescent="0.2">
      <c r="A141" s="46">
        <v>132</v>
      </c>
      <c r="B141" s="7"/>
      <c r="C141" s="7"/>
      <c r="D141" s="228"/>
      <c r="E141" s="227"/>
      <c r="F141" s="349"/>
      <c r="G141" s="86"/>
      <c r="H141" s="231"/>
      <c r="I141" s="231"/>
      <c r="J141" s="227"/>
      <c r="K141" s="405" t="str">
        <f t="shared" si="9"/>
        <v/>
      </c>
      <c r="L141" s="340"/>
      <c r="M141" s="389" t="b">
        <f t="shared" si="10"/>
        <v>0</v>
      </c>
      <c r="N141" s="404">
        <f t="shared" si="11"/>
        <v>1</v>
      </c>
    </row>
    <row r="142" spans="1:14" ht="15.75" x14ac:dyDescent="0.2">
      <c r="A142" s="46">
        <v>133</v>
      </c>
      <c r="B142" s="7"/>
      <c r="C142" s="7"/>
      <c r="D142" s="228"/>
      <c r="E142" s="227"/>
      <c r="F142" s="349"/>
      <c r="G142" s="86"/>
      <c r="H142" s="231"/>
      <c r="I142" s="231"/>
      <c r="J142" s="227"/>
      <c r="K142" s="405" t="str">
        <f t="shared" si="9"/>
        <v/>
      </c>
      <c r="L142" s="340"/>
      <c r="M142" s="389" t="b">
        <f t="shared" si="10"/>
        <v>0</v>
      </c>
      <c r="N142" s="404">
        <f t="shared" si="11"/>
        <v>1</v>
      </c>
    </row>
    <row r="143" spans="1:14" ht="15.75" x14ac:dyDescent="0.2">
      <c r="A143" s="46">
        <v>134</v>
      </c>
      <c r="B143" s="7"/>
      <c r="C143" s="7"/>
      <c r="D143" s="228"/>
      <c r="E143" s="227"/>
      <c r="F143" s="349"/>
      <c r="G143" s="86"/>
      <c r="H143" s="231"/>
      <c r="I143" s="231"/>
      <c r="J143" s="227"/>
      <c r="K143" s="405" t="str">
        <f t="shared" si="9"/>
        <v/>
      </c>
      <c r="L143" s="340"/>
      <c r="M143" s="389" t="b">
        <f t="shared" si="10"/>
        <v>0</v>
      </c>
      <c r="N143" s="404">
        <f t="shared" si="11"/>
        <v>1</v>
      </c>
    </row>
    <row r="144" spans="1:14" ht="15.75" x14ac:dyDescent="0.2">
      <c r="A144" s="46">
        <v>135</v>
      </c>
      <c r="B144" s="7"/>
      <c r="C144" s="7"/>
      <c r="D144" s="228"/>
      <c r="E144" s="227"/>
      <c r="F144" s="349"/>
      <c r="G144" s="86"/>
      <c r="H144" s="231"/>
      <c r="I144" s="231"/>
      <c r="J144" s="227"/>
      <c r="K144" s="405" t="str">
        <f t="shared" si="9"/>
        <v/>
      </c>
      <c r="L144" s="340"/>
      <c r="M144" s="389" t="b">
        <f t="shared" si="10"/>
        <v>0</v>
      </c>
      <c r="N144" s="404">
        <f t="shared" si="11"/>
        <v>1</v>
      </c>
    </row>
    <row r="145" spans="1:14" ht="15.75" x14ac:dyDescent="0.2">
      <c r="A145" s="46">
        <v>136</v>
      </c>
      <c r="B145" s="7"/>
      <c r="C145" s="7"/>
      <c r="D145" s="228"/>
      <c r="E145" s="227"/>
      <c r="F145" s="349"/>
      <c r="G145" s="86"/>
      <c r="H145" s="231"/>
      <c r="I145" s="231"/>
      <c r="J145" s="227"/>
      <c r="K145" s="405" t="str">
        <f t="shared" si="9"/>
        <v/>
      </c>
      <c r="L145" s="340"/>
      <c r="M145" s="389" t="b">
        <f t="shared" si="10"/>
        <v>0</v>
      </c>
      <c r="N145" s="404">
        <f t="shared" si="11"/>
        <v>1</v>
      </c>
    </row>
    <row r="146" spans="1:14" ht="15.75" x14ac:dyDescent="0.2">
      <c r="A146" s="46">
        <v>137</v>
      </c>
      <c r="B146" s="7"/>
      <c r="C146" s="7"/>
      <c r="D146" s="228"/>
      <c r="E146" s="227"/>
      <c r="F146" s="349"/>
      <c r="G146" s="86"/>
      <c r="H146" s="231"/>
      <c r="I146" s="231"/>
      <c r="J146" s="227"/>
      <c r="K146" s="405" t="str">
        <f t="shared" si="9"/>
        <v/>
      </c>
      <c r="L146" s="340"/>
      <c r="M146" s="389" t="b">
        <f t="shared" si="10"/>
        <v>0</v>
      </c>
      <c r="N146" s="404">
        <f t="shared" si="11"/>
        <v>1</v>
      </c>
    </row>
    <row r="147" spans="1:14" ht="15.75" x14ac:dyDescent="0.2">
      <c r="A147" s="46">
        <v>138</v>
      </c>
      <c r="B147" s="7"/>
      <c r="C147" s="7"/>
      <c r="D147" s="228"/>
      <c r="E147" s="227"/>
      <c r="F147" s="349"/>
      <c r="G147" s="86"/>
      <c r="H147" s="231"/>
      <c r="I147" s="231"/>
      <c r="J147" s="227"/>
      <c r="K147" s="405" t="str">
        <f t="shared" si="9"/>
        <v/>
      </c>
      <c r="L147" s="340"/>
      <c r="M147" s="389" t="b">
        <f t="shared" si="10"/>
        <v>0</v>
      </c>
      <c r="N147" s="404">
        <f t="shared" si="11"/>
        <v>1</v>
      </c>
    </row>
    <row r="148" spans="1:14" ht="15.75" x14ac:dyDescent="0.2">
      <c r="A148" s="46">
        <v>139</v>
      </c>
      <c r="B148" s="7"/>
      <c r="C148" s="7"/>
      <c r="D148" s="228"/>
      <c r="E148" s="227"/>
      <c r="F148" s="349"/>
      <c r="G148" s="86"/>
      <c r="H148" s="231"/>
      <c r="I148" s="231"/>
      <c r="J148" s="227"/>
      <c r="K148" s="405" t="str">
        <f t="shared" si="9"/>
        <v/>
      </c>
      <c r="L148" s="340"/>
      <c r="M148" s="389" t="b">
        <f t="shared" si="10"/>
        <v>0</v>
      </c>
      <c r="N148" s="404">
        <f t="shared" si="11"/>
        <v>1</v>
      </c>
    </row>
    <row r="149" spans="1:14" ht="15.75" x14ac:dyDescent="0.2">
      <c r="A149" s="46">
        <v>140</v>
      </c>
      <c r="B149" s="7"/>
      <c r="C149" s="7"/>
      <c r="D149" s="228"/>
      <c r="E149" s="227"/>
      <c r="F149" s="349"/>
      <c r="G149" s="86"/>
      <c r="H149" s="231"/>
      <c r="I149" s="231"/>
      <c r="J149" s="227"/>
      <c r="K149" s="405" t="str">
        <f t="shared" si="9"/>
        <v/>
      </c>
      <c r="L149" s="340"/>
      <c r="M149" s="389" t="b">
        <f t="shared" si="10"/>
        <v>0</v>
      </c>
      <c r="N149" s="404">
        <f t="shared" si="11"/>
        <v>1</v>
      </c>
    </row>
    <row r="150" spans="1:14" ht="15.75" x14ac:dyDescent="0.2">
      <c r="A150" s="46">
        <v>141</v>
      </c>
      <c r="B150" s="7"/>
      <c r="C150" s="7"/>
      <c r="D150" s="228"/>
      <c r="E150" s="227"/>
      <c r="F150" s="349"/>
      <c r="G150" s="86"/>
      <c r="H150" s="231"/>
      <c r="I150" s="231"/>
      <c r="J150" s="227"/>
      <c r="K150" s="405" t="str">
        <f t="shared" si="9"/>
        <v/>
      </c>
      <c r="L150" s="340"/>
      <c r="M150" s="389" t="b">
        <f t="shared" si="10"/>
        <v>0</v>
      </c>
      <c r="N150" s="404">
        <f t="shared" si="11"/>
        <v>1</v>
      </c>
    </row>
    <row r="151" spans="1:14" ht="15.75" x14ac:dyDescent="0.2">
      <c r="A151" s="46">
        <v>142</v>
      </c>
      <c r="B151" s="7"/>
      <c r="C151" s="7"/>
      <c r="D151" s="228"/>
      <c r="E151" s="227"/>
      <c r="F151" s="349"/>
      <c r="G151" s="86"/>
      <c r="H151" s="231"/>
      <c r="I151" s="231"/>
      <c r="J151" s="227"/>
      <c r="K151" s="405" t="str">
        <f t="shared" si="9"/>
        <v/>
      </c>
      <c r="L151" s="340"/>
      <c r="M151" s="389" t="b">
        <f t="shared" si="10"/>
        <v>0</v>
      </c>
      <c r="N151" s="404">
        <f t="shared" si="11"/>
        <v>1</v>
      </c>
    </row>
    <row r="152" spans="1:14" ht="15.75" x14ac:dyDescent="0.2">
      <c r="A152" s="46">
        <v>143</v>
      </c>
      <c r="B152" s="7"/>
      <c r="C152" s="7"/>
      <c r="D152" s="228"/>
      <c r="E152" s="227"/>
      <c r="F152" s="349"/>
      <c r="G152" s="86"/>
      <c r="H152" s="231"/>
      <c r="I152" s="231"/>
      <c r="J152" s="227"/>
      <c r="K152" s="405" t="str">
        <f t="shared" si="9"/>
        <v/>
      </c>
      <c r="L152" s="340"/>
      <c r="M152" s="389" t="b">
        <f t="shared" si="10"/>
        <v>0</v>
      </c>
      <c r="N152" s="404">
        <f t="shared" si="11"/>
        <v>1</v>
      </c>
    </row>
    <row r="153" spans="1:14" ht="15.75" x14ac:dyDescent="0.2">
      <c r="A153" s="46">
        <v>144</v>
      </c>
      <c r="B153" s="7"/>
      <c r="C153" s="7"/>
      <c r="D153" s="228"/>
      <c r="E153" s="227"/>
      <c r="F153" s="349"/>
      <c r="G153" s="86"/>
      <c r="H153" s="231"/>
      <c r="I153" s="231"/>
      <c r="J153" s="227"/>
      <c r="K153" s="405" t="str">
        <f t="shared" si="9"/>
        <v/>
      </c>
      <c r="L153" s="340"/>
      <c r="M153" s="389" t="b">
        <f t="shared" si="10"/>
        <v>0</v>
      </c>
      <c r="N153" s="404">
        <f t="shared" si="11"/>
        <v>1</v>
      </c>
    </row>
    <row r="154" spans="1:14" ht="15.75" x14ac:dyDescent="0.2">
      <c r="A154" s="46">
        <v>145</v>
      </c>
      <c r="B154" s="7"/>
      <c r="C154" s="7"/>
      <c r="D154" s="228"/>
      <c r="E154" s="227"/>
      <c r="F154" s="349"/>
      <c r="G154" s="86"/>
      <c r="H154" s="231"/>
      <c r="I154" s="231"/>
      <c r="J154" s="227"/>
      <c r="K154" s="405" t="str">
        <f t="shared" si="9"/>
        <v/>
      </c>
      <c r="L154" s="340"/>
      <c r="M154" s="389" t="b">
        <f t="shared" si="10"/>
        <v>0</v>
      </c>
      <c r="N154" s="404">
        <f t="shared" si="11"/>
        <v>1</v>
      </c>
    </row>
    <row r="155" spans="1:14" ht="15.75" x14ac:dyDescent="0.2">
      <c r="A155" s="46">
        <v>146</v>
      </c>
      <c r="B155" s="7"/>
      <c r="C155" s="7"/>
      <c r="D155" s="228"/>
      <c r="E155" s="227"/>
      <c r="F155" s="349"/>
      <c r="G155" s="86"/>
      <c r="H155" s="231"/>
      <c r="I155" s="231"/>
      <c r="J155" s="227"/>
      <c r="K155" s="405" t="str">
        <f t="shared" si="9"/>
        <v/>
      </c>
      <c r="L155" s="340"/>
      <c r="M155" s="389" t="b">
        <f t="shared" si="10"/>
        <v>0</v>
      </c>
      <c r="N155" s="404">
        <f t="shared" si="11"/>
        <v>1</v>
      </c>
    </row>
    <row r="156" spans="1:14" ht="15.75" x14ac:dyDescent="0.2">
      <c r="A156" s="46">
        <v>147</v>
      </c>
      <c r="B156" s="7"/>
      <c r="C156" s="7"/>
      <c r="D156" s="228"/>
      <c r="E156" s="227"/>
      <c r="F156" s="349"/>
      <c r="G156" s="86"/>
      <c r="H156" s="231"/>
      <c r="I156" s="231"/>
      <c r="J156" s="227"/>
      <c r="K156" s="405" t="str">
        <f t="shared" si="9"/>
        <v/>
      </c>
      <c r="L156" s="340"/>
      <c r="M156" s="389" t="b">
        <f t="shared" si="10"/>
        <v>0</v>
      </c>
      <c r="N156" s="404">
        <f t="shared" si="11"/>
        <v>1</v>
      </c>
    </row>
    <row r="157" spans="1:14" ht="15.75" x14ac:dyDescent="0.2">
      <c r="A157" s="46">
        <v>148</v>
      </c>
      <c r="B157" s="7"/>
      <c r="C157" s="7"/>
      <c r="D157" s="228"/>
      <c r="E157" s="227"/>
      <c r="F157" s="349"/>
      <c r="G157" s="86"/>
      <c r="H157" s="231"/>
      <c r="I157" s="231"/>
      <c r="J157" s="227"/>
      <c r="K157" s="405" t="str">
        <f t="shared" si="9"/>
        <v/>
      </c>
      <c r="L157" s="340"/>
      <c r="M157" s="389" t="b">
        <f t="shared" si="10"/>
        <v>0</v>
      </c>
      <c r="N157" s="404">
        <f t="shared" si="11"/>
        <v>1</v>
      </c>
    </row>
    <row r="158" spans="1:14" ht="15.75" x14ac:dyDescent="0.2">
      <c r="A158" s="46">
        <v>149</v>
      </c>
      <c r="B158" s="7"/>
      <c r="C158" s="7"/>
      <c r="D158" s="228"/>
      <c r="E158" s="227"/>
      <c r="F158" s="349"/>
      <c r="G158" s="86"/>
      <c r="H158" s="231"/>
      <c r="I158" s="231"/>
      <c r="J158" s="227"/>
      <c r="K158" s="405" t="str">
        <f t="shared" si="9"/>
        <v/>
      </c>
      <c r="L158" s="340"/>
      <c r="M158" s="389" t="b">
        <f t="shared" si="10"/>
        <v>0</v>
      </c>
      <c r="N158" s="404">
        <f t="shared" si="11"/>
        <v>1</v>
      </c>
    </row>
    <row r="159" spans="1:14" ht="15.75" x14ac:dyDescent="0.2">
      <c r="A159" s="46">
        <v>150</v>
      </c>
      <c r="B159" s="7"/>
      <c r="C159" s="7"/>
      <c r="D159" s="228"/>
      <c r="E159" s="227"/>
      <c r="F159" s="349"/>
      <c r="G159" s="86"/>
      <c r="H159" s="231"/>
      <c r="I159" s="231"/>
      <c r="J159" s="227"/>
      <c r="K159" s="405" t="str">
        <f t="shared" si="9"/>
        <v/>
      </c>
      <c r="L159" s="340"/>
      <c r="M159" s="389" t="b">
        <f t="shared" si="10"/>
        <v>0</v>
      </c>
      <c r="N159" s="404">
        <f t="shared" si="11"/>
        <v>1</v>
      </c>
    </row>
    <row r="160" spans="1:14" ht="15.75" x14ac:dyDescent="0.2">
      <c r="A160" s="46">
        <v>151</v>
      </c>
      <c r="B160" s="7"/>
      <c r="C160" s="7"/>
      <c r="D160" s="228"/>
      <c r="E160" s="227"/>
      <c r="F160" s="349"/>
      <c r="G160" s="86"/>
      <c r="H160" s="231"/>
      <c r="I160" s="231"/>
      <c r="J160" s="227"/>
      <c r="K160" s="405" t="str">
        <f t="shared" si="9"/>
        <v/>
      </c>
      <c r="L160" s="340"/>
      <c r="M160" s="389" t="b">
        <f t="shared" si="10"/>
        <v>0</v>
      </c>
      <c r="N160" s="404">
        <f t="shared" si="11"/>
        <v>1</v>
      </c>
    </row>
    <row r="161" spans="1:14" ht="15.75" x14ac:dyDescent="0.2">
      <c r="A161" s="46">
        <v>152</v>
      </c>
      <c r="B161" s="7"/>
      <c r="C161" s="7"/>
      <c r="D161" s="228"/>
      <c r="E161" s="227"/>
      <c r="F161" s="349"/>
      <c r="G161" s="86"/>
      <c r="H161" s="231"/>
      <c r="I161" s="231"/>
      <c r="J161" s="227"/>
      <c r="K161" s="405" t="str">
        <f t="shared" si="9"/>
        <v/>
      </c>
      <c r="L161" s="340"/>
      <c r="M161" s="389" t="b">
        <f t="shared" si="10"/>
        <v>0</v>
      </c>
      <c r="N161" s="404">
        <f t="shared" si="11"/>
        <v>1</v>
      </c>
    </row>
    <row r="162" spans="1:14" ht="15.75" x14ac:dyDescent="0.2">
      <c r="A162" s="46">
        <v>153</v>
      </c>
      <c r="B162" s="7"/>
      <c r="C162" s="7"/>
      <c r="D162" s="228"/>
      <c r="E162" s="227"/>
      <c r="F162" s="349"/>
      <c r="G162" s="86"/>
      <c r="H162" s="231"/>
      <c r="I162" s="231"/>
      <c r="J162" s="227"/>
      <c r="K162" s="405" t="str">
        <f t="shared" si="9"/>
        <v/>
      </c>
      <c r="L162" s="340"/>
      <c r="M162" s="389" t="b">
        <f t="shared" si="10"/>
        <v>0</v>
      </c>
      <c r="N162" s="404">
        <f t="shared" si="11"/>
        <v>1</v>
      </c>
    </row>
    <row r="163" spans="1:14" ht="15.75" x14ac:dyDescent="0.2">
      <c r="A163" s="46">
        <v>154</v>
      </c>
      <c r="B163" s="7"/>
      <c r="C163" s="7"/>
      <c r="D163" s="228"/>
      <c r="E163" s="227"/>
      <c r="F163" s="349"/>
      <c r="G163" s="86"/>
      <c r="H163" s="231"/>
      <c r="I163" s="231"/>
      <c r="J163" s="227"/>
      <c r="K163" s="405" t="str">
        <f t="shared" si="9"/>
        <v/>
      </c>
      <c r="L163" s="340"/>
      <c r="M163" s="389" t="b">
        <f t="shared" si="10"/>
        <v>0</v>
      </c>
      <c r="N163" s="404">
        <f t="shared" si="11"/>
        <v>1</v>
      </c>
    </row>
    <row r="164" spans="1:14" ht="15.75" x14ac:dyDescent="0.2">
      <c r="A164" s="46">
        <v>155</v>
      </c>
      <c r="B164" s="7"/>
      <c r="C164" s="7"/>
      <c r="D164" s="228"/>
      <c r="E164" s="227"/>
      <c r="F164" s="349"/>
      <c r="G164" s="86"/>
      <c r="H164" s="231"/>
      <c r="I164" s="231"/>
      <c r="J164" s="227"/>
      <c r="K164" s="405" t="str">
        <f t="shared" si="9"/>
        <v/>
      </c>
      <c r="L164" s="340"/>
      <c r="M164" s="389" t="b">
        <f t="shared" si="10"/>
        <v>0</v>
      </c>
      <c r="N164" s="404">
        <f t="shared" si="11"/>
        <v>1</v>
      </c>
    </row>
    <row r="165" spans="1:14" ht="15.75" x14ac:dyDescent="0.2">
      <c r="A165" s="46">
        <v>156</v>
      </c>
      <c r="B165" s="7"/>
      <c r="C165" s="7"/>
      <c r="D165" s="228"/>
      <c r="E165" s="227"/>
      <c r="F165" s="349"/>
      <c r="G165" s="86"/>
      <c r="H165" s="231"/>
      <c r="I165" s="231"/>
      <c r="J165" s="227"/>
      <c r="K165" s="405" t="str">
        <f t="shared" si="9"/>
        <v/>
      </c>
      <c r="L165" s="340"/>
      <c r="M165" s="389" t="b">
        <f t="shared" si="10"/>
        <v>0</v>
      </c>
      <c r="N165" s="404">
        <f t="shared" si="11"/>
        <v>1</v>
      </c>
    </row>
    <row r="166" spans="1:14" ht="15.75" x14ac:dyDescent="0.2">
      <c r="A166" s="46">
        <v>157</v>
      </c>
      <c r="B166" s="7"/>
      <c r="C166" s="7"/>
      <c r="D166" s="228"/>
      <c r="E166" s="227"/>
      <c r="F166" s="349"/>
      <c r="G166" s="86"/>
      <c r="H166" s="231"/>
      <c r="I166" s="231"/>
      <c r="J166" s="227"/>
      <c r="K166" s="405" t="str">
        <f t="shared" si="9"/>
        <v/>
      </c>
      <c r="L166" s="340"/>
      <c r="M166" s="389" t="b">
        <f t="shared" si="10"/>
        <v>0</v>
      </c>
      <c r="N166" s="404">
        <f t="shared" si="11"/>
        <v>1</v>
      </c>
    </row>
    <row r="167" spans="1:14" ht="15.75" x14ac:dyDescent="0.2">
      <c r="A167" s="46">
        <v>158</v>
      </c>
      <c r="B167" s="7"/>
      <c r="C167" s="7"/>
      <c r="D167" s="228"/>
      <c r="E167" s="227"/>
      <c r="F167" s="349"/>
      <c r="G167" s="86"/>
      <c r="H167" s="231"/>
      <c r="I167" s="231"/>
      <c r="J167" s="227"/>
      <c r="K167" s="405" t="str">
        <f t="shared" si="9"/>
        <v/>
      </c>
      <c r="L167" s="340"/>
      <c r="M167" s="389" t="b">
        <f t="shared" si="10"/>
        <v>0</v>
      </c>
      <c r="N167" s="404">
        <f t="shared" si="11"/>
        <v>1</v>
      </c>
    </row>
    <row r="168" spans="1:14" ht="15.75" x14ac:dyDescent="0.2">
      <c r="A168" s="46">
        <v>159</v>
      </c>
      <c r="B168" s="7"/>
      <c r="C168" s="7"/>
      <c r="D168" s="228"/>
      <c r="E168" s="227"/>
      <c r="F168" s="349"/>
      <c r="G168" s="86"/>
      <c r="H168" s="231"/>
      <c r="I168" s="231"/>
      <c r="J168" s="227"/>
      <c r="K168" s="405" t="str">
        <f t="shared" si="9"/>
        <v/>
      </c>
      <c r="L168" s="340"/>
      <c r="M168" s="389" t="b">
        <f t="shared" si="10"/>
        <v>0</v>
      </c>
      <c r="N168" s="404">
        <f t="shared" si="11"/>
        <v>1</v>
      </c>
    </row>
    <row r="169" spans="1:14" ht="15.75" x14ac:dyDescent="0.2">
      <c r="A169" s="46">
        <v>160</v>
      </c>
      <c r="B169" s="7"/>
      <c r="C169" s="7"/>
      <c r="D169" s="228"/>
      <c r="E169" s="227"/>
      <c r="F169" s="349"/>
      <c r="G169" s="86"/>
      <c r="H169" s="231"/>
      <c r="I169" s="231"/>
      <c r="J169" s="227"/>
      <c r="K169" s="405" t="str">
        <f t="shared" si="9"/>
        <v/>
      </c>
      <c r="L169" s="340"/>
      <c r="M169" s="389" t="b">
        <f t="shared" si="10"/>
        <v>0</v>
      </c>
      <c r="N169" s="404">
        <f t="shared" si="11"/>
        <v>1</v>
      </c>
    </row>
    <row r="170" spans="1:14" ht="15.75" x14ac:dyDescent="0.2">
      <c r="A170" s="46">
        <v>161</v>
      </c>
      <c r="B170" s="7"/>
      <c r="C170" s="7"/>
      <c r="D170" s="228"/>
      <c r="E170" s="227"/>
      <c r="F170" s="349"/>
      <c r="G170" s="86"/>
      <c r="H170" s="231"/>
      <c r="I170" s="231"/>
      <c r="J170" s="227"/>
      <c r="K170" s="405" t="str">
        <f t="shared" si="9"/>
        <v/>
      </c>
      <c r="L170" s="340"/>
      <c r="M170" s="389" t="b">
        <f t="shared" si="10"/>
        <v>0</v>
      </c>
      <c r="N170" s="404">
        <f t="shared" si="11"/>
        <v>1</v>
      </c>
    </row>
    <row r="171" spans="1:14" ht="15.75" x14ac:dyDescent="0.2">
      <c r="A171" s="46">
        <v>162</v>
      </c>
      <c r="B171" s="7"/>
      <c r="C171" s="7"/>
      <c r="D171" s="228"/>
      <c r="E171" s="227"/>
      <c r="F171" s="349"/>
      <c r="G171" s="86"/>
      <c r="H171" s="231"/>
      <c r="I171" s="231"/>
      <c r="J171" s="227"/>
      <c r="K171" s="405" t="str">
        <f t="shared" si="9"/>
        <v/>
      </c>
      <c r="L171" s="340"/>
      <c r="M171" s="389" t="b">
        <f t="shared" si="10"/>
        <v>0</v>
      </c>
      <c r="N171" s="404">
        <f t="shared" ref="N171:N203" si="12">LEN(B171)-LEN(SUBSTITUTE(B171,",",""))+1</f>
        <v>1</v>
      </c>
    </row>
    <row r="172" spans="1:14" ht="15.75" x14ac:dyDescent="0.2">
      <c r="A172" s="46">
        <v>163</v>
      </c>
      <c r="B172" s="7"/>
      <c r="C172" s="7"/>
      <c r="D172" s="228"/>
      <c r="E172" s="227"/>
      <c r="F172" s="349"/>
      <c r="G172" s="86"/>
      <c r="H172" s="231"/>
      <c r="I172" s="231"/>
      <c r="J172" s="227"/>
      <c r="K172" s="405" t="str">
        <f t="shared" si="9"/>
        <v/>
      </c>
      <c r="L172" s="340"/>
      <c r="M172" s="389" t="b">
        <f t="shared" si="10"/>
        <v>0</v>
      </c>
      <c r="N172" s="404">
        <f t="shared" si="12"/>
        <v>1</v>
      </c>
    </row>
    <row r="173" spans="1:14" ht="15.75" x14ac:dyDescent="0.2">
      <c r="A173" s="46">
        <v>164</v>
      </c>
      <c r="B173" s="7"/>
      <c r="C173" s="7"/>
      <c r="D173" s="228"/>
      <c r="E173" s="227"/>
      <c r="F173" s="349"/>
      <c r="G173" s="86"/>
      <c r="H173" s="231"/>
      <c r="I173" s="231"/>
      <c r="J173" s="227"/>
      <c r="K173" s="405" t="str">
        <f t="shared" si="9"/>
        <v/>
      </c>
      <c r="L173" s="340"/>
      <c r="M173" s="389" t="b">
        <f t="shared" si="10"/>
        <v>0</v>
      </c>
      <c r="N173" s="404">
        <f t="shared" si="12"/>
        <v>1</v>
      </c>
    </row>
    <row r="174" spans="1:14" ht="15.75" x14ac:dyDescent="0.2">
      <c r="A174" s="46">
        <v>165</v>
      </c>
      <c r="B174" s="7"/>
      <c r="C174" s="7"/>
      <c r="D174" s="228"/>
      <c r="E174" s="227"/>
      <c r="F174" s="349"/>
      <c r="G174" s="86"/>
      <c r="H174" s="231"/>
      <c r="I174" s="231"/>
      <c r="J174" s="227"/>
      <c r="K174" s="405" t="str">
        <f t="shared" si="9"/>
        <v/>
      </c>
      <c r="L174" s="340"/>
      <c r="M174" s="389" t="b">
        <f t="shared" si="10"/>
        <v>0</v>
      </c>
      <c r="N174" s="404">
        <f t="shared" si="12"/>
        <v>1</v>
      </c>
    </row>
    <row r="175" spans="1:14" ht="15.75" x14ac:dyDescent="0.2">
      <c r="A175" s="46">
        <v>166</v>
      </c>
      <c r="B175" s="7"/>
      <c r="C175" s="7"/>
      <c r="D175" s="228"/>
      <c r="E175" s="227"/>
      <c r="F175" s="349"/>
      <c r="G175" s="86"/>
      <c r="H175" s="231"/>
      <c r="I175" s="231"/>
      <c r="J175" s="227"/>
      <c r="K175" s="405" t="str">
        <f t="shared" si="9"/>
        <v/>
      </c>
      <c r="L175" s="340"/>
      <c r="M175" s="389" t="b">
        <f t="shared" si="10"/>
        <v>0</v>
      </c>
      <c r="N175" s="404">
        <f t="shared" si="12"/>
        <v>1</v>
      </c>
    </row>
    <row r="176" spans="1:14" ht="15.75" x14ac:dyDescent="0.2">
      <c r="A176" s="46">
        <v>167</v>
      </c>
      <c r="B176" s="7"/>
      <c r="C176" s="7"/>
      <c r="D176" s="228"/>
      <c r="E176" s="227"/>
      <c r="F176" s="349"/>
      <c r="G176" s="86"/>
      <c r="H176" s="231"/>
      <c r="I176" s="231"/>
      <c r="J176" s="227"/>
      <c r="K176" s="405" t="str">
        <f t="shared" si="9"/>
        <v/>
      </c>
      <c r="L176" s="340"/>
      <c r="M176" s="389" t="b">
        <f t="shared" si="10"/>
        <v>0</v>
      </c>
      <c r="N176" s="404">
        <f t="shared" si="12"/>
        <v>1</v>
      </c>
    </row>
    <row r="177" spans="1:14" ht="15.75" x14ac:dyDescent="0.2">
      <c r="A177" s="46">
        <v>168</v>
      </c>
      <c r="B177" s="7"/>
      <c r="C177" s="7"/>
      <c r="D177" s="228"/>
      <c r="E177" s="227"/>
      <c r="F177" s="349"/>
      <c r="G177" s="86"/>
      <c r="H177" s="231"/>
      <c r="I177" s="231"/>
      <c r="J177" s="227"/>
      <c r="K177" s="405" t="str">
        <f t="shared" si="9"/>
        <v/>
      </c>
      <c r="L177" s="340"/>
      <c r="M177" s="389" t="b">
        <f t="shared" si="10"/>
        <v>0</v>
      </c>
      <c r="N177" s="404">
        <f t="shared" si="12"/>
        <v>1</v>
      </c>
    </row>
    <row r="178" spans="1:14" ht="15.75" x14ac:dyDescent="0.2">
      <c r="A178" s="46">
        <v>169</v>
      </c>
      <c r="B178" s="7"/>
      <c r="C178" s="7"/>
      <c r="D178" s="228"/>
      <c r="E178" s="227"/>
      <c r="F178" s="349"/>
      <c r="G178" s="86"/>
      <c r="H178" s="231"/>
      <c r="I178" s="231"/>
      <c r="J178" s="227"/>
      <c r="K178" s="405" t="str">
        <f t="shared" si="9"/>
        <v/>
      </c>
      <c r="L178" s="340"/>
      <c r="M178" s="389" t="b">
        <f t="shared" si="10"/>
        <v>0</v>
      </c>
      <c r="N178" s="404">
        <f t="shared" si="12"/>
        <v>1</v>
      </c>
    </row>
    <row r="179" spans="1:14" ht="15.75" x14ac:dyDescent="0.2">
      <c r="A179" s="46">
        <v>170</v>
      </c>
      <c r="B179" s="7"/>
      <c r="C179" s="7"/>
      <c r="D179" s="228"/>
      <c r="E179" s="227"/>
      <c r="F179" s="349"/>
      <c r="G179" s="86"/>
      <c r="H179" s="231"/>
      <c r="I179" s="231"/>
      <c r="J179" s="227"/>
      <c r="K179" s="405" t="str">
        <f t="shared" si="9"/>
        <v/>
      </c>
      <c r="L179" s="340"/>
      <c r="M179" s="389" t="b">
        <f t="shared" si="10"/>
        <v>0</v>
      </c>
      <c r="N179" s="404">
        <f t="shared" si="12"/>
        <v>1</v>
      </c>
    </row>
    <row r="180" spans="1:14" ht="15.75" x14ac:dyDescent="0.2">
      <c r="A180" s="46">
        <v>171</v>
      </c>
      <c r="B180" s="7"/>
      <c r="C180" s="7"/>
      <c r="D180" s="228"/>
      <c r="E180" s="227"/>
      <c r="F180" s="349"/>
      <c r="G180" s="86"/>
      <c r="H180" s="231"/>
      <c r="I180" s="231"/>
      <c r="J180" s="227"/>
      <c r="K180" s="405" t="str">
        <f t="shared" si="9"/>
        <v/>
      </c>
      <c r="L180" s="340"/>
      <c r="M180" s="389" t="b">
        <f t="shared" si="10"/>
        <v>0</v>
      </c>
      <c r="N180" s="404">
        <f t="shared" si="12"/>
        <v>1</v>
      </c>
    </row>
    <row r="181" spans="1:14" ht="15.75" x14ac:dyDescent="0.2">
      <c r="A181" s="46">
        <v>172</v>
      </c>
      <c r="B181" s="7"/>
      <c r="C181" s="7"/>
      <c r="D181" s="228"/>
      <c r="E181" s="227"/>
      <c r="F181" s="349"/>
      <c r="G181" s="86"/>
      <c r="H181" s="231"/>
      <c r="I181" s="231"/>
      <c r="J181" s="227"/>
      <c r="K181" s="405" t="str">
        <f t="shared" si="9"/>
        <v/>
      </c>
      <c r="L181" s="340"/>
      <c r="M181" s="389" t="b">
        <f t="shared" si="10"/>
        <v>0</v>
      </c>
      <c r="N181" s="404">
        <f t="shared" si="12"/>
        <v>1</v>
      </c>
    </row>
    <row r="182" spans="1:14" ht="15.75" x14ac:dyDescent="0.2">
      <c r="A182" s="46">
        <v>173</v>
      </c>
      <c r="B182" s="7"/>
      <c r="C182" s="7"/>
      <c r="D182" s="228"/>
      <c r="E182" s="227"/>
      <c r="F182" s="349"/>
      <c r="G182" s="86"/>
      <c r="H182" s="231"/>
      <c r="I182" s="231"/>
      <c r="J182" s="227"/>
      <c r="K182" s="405" t="str">
        <f t="shared" si="9"/>
        <v/>
      </c>
      <c r="L182" s="340"/>
      <c r="M182" s="389" t="b">
        <f t="shared" si="10"/>
        <v>0</v>
      </c>
      <c r="N182" s="404">
        <f t="shared" si="12"/>
        <v>1</v>
      </c>
    </row>
    <row r="183" spans="1:14" ht="15.75" x14ac:dyDescent="0.2">
      <c r="A183" s="46">
        <v>174</v>
      </c>
      <c r="B183" s="7"/>
      <c r="C183" s="7"/>
      <c r="D183" s="228"/>
      <c r="E183" s="227"/>
      <c r="F183" s="349"/>
      <c r="G183" s="86"/>
      <c r="H183" s="231"/>
      <c r="I183" s="231"/>
      <c r="J183" s="227"/>
      <c r="K183" s="405" t="str">
        <f t="shared" si="9"/>
        <v/>
      </c>
      <c r="L183" s="340"/>
      <c r="M183" s="389" t="b">
        <f t="shared" si="10"/>
        <v>0</v>
      </c>
      <c r="N183" s="404">
        <f t="shared" si="12"/>
        <v>1</v>
      </c>
    </row>
    <row r="184" spans="1:14" ht="15.75" x14ac:dyDescent="0.2">
      <c r="A184" s="46">
        <v>175</v>
      </c>
      <c r="B184" s="7"/>
      <c r="C184" s="7"/>
      <c r="D184" s="228"/>
      <c r="E184" s="227"/>
      <c r="F184" s="349"/>
      <c r="G184" s="86"/>
      <c r="H184" s="231"/>
      <c r="I184" s="231"/>
      <c r="J184" s="227"/>
      <c r="K184" s="405" t="str">
        <f t="shared" si="9"/>
        <v/>
      </c>
      <c r="L184" s="340"/>
      <c r="M184" s="389" t="b">
        <f t="shared" si="10"/>
        <v>0</v>
      </c>
      <c r="N184" s="404">
        <f t="shared" si="12"/>
        <v>1</v>
      </c>
    </row>
    <row r="185" spans="1:14" ht="15.75" x14ac:dyDescent="0.2">
      <c r="A185" s="46">
        <v>176</v>
      </c>
      <c r="B185" s="7"/>
      <c r="C185" s="7"/>
      <c r="D185" s="228"/>
      <c r="E185" s="227"/>
      <c r="F185" s="349"/>
      <c r="G185" s="86"/>
      <c r="H185" s="231"/>
      <c r="I185" s="231"/>
      <c r="J185" s="227"/>
      <c r="K185" s="405" t="str">
        <f t="shared" si="9"/>
        <v/>
      </c>
      <c r="L185" s="340"/>
      <c r="M185" s="389" t="b">
        <f t="shared" si="10"/>
        <v>0</v>
      </c>
      <c r="N185" s="404">
        <f t="shared" si="12"/>
        <v>1</v>
      </c>
    </row>
    <row r="186" spans="1:14" ht="15.75" x14ac:dyDescent="0.2">
      <c r="A186" s="46">
        <v>177</v>
      </c>
      <c r="B186" s="7"/>
      <c r="C186" s="7"/>
      <c r="D186" s="228"/>
      <c r="E186" s="227"/>
      <c r="F186" s="349"/>
      <c r="G186" s="86"/>
      <c r="H186" s="231"/>
      <c r="I186" s="231"/>
      <c r="J186" s="227"/>
      <c r="K186" s="405" t="str">
        <f t="shared" si="9"/>
        <v/>
      </c>
      <c r="L186" s="340"/>
      <c r="M186" s="389" t="b">
        <f t="shared" si="10"/>
        <v>0</v>
      </c>
      <c r="N186" s="404">
        <f t="shared" si="12"/>
        <v>1</v>
      </c>
    </row>
    <row r="187" spans="1:14" ht="15.75" x14ac:dyDescent="0.2">
      <c r="A187" s="46">
        <v>178</v>
      </c>
      <c r="B187" s="7"/>
      <c r="C187" s="7"/>
      <c r="D187" s="228"/>
      <c r="E187" s="227"/>
      <c r="F187" s="349"/>
      <c r="G187" s="86"/>
      <c r="H187" s="231"/>
      <c r="I187" s="231"/>
      <c r="J187" s="227"/>
      <c r="K187" s="405" t="str">
        <f t="shared" si="9"/>
        <v/>
      </c>
      <c r="L187" s="340"/>
      <c r="M187" s="389" t="b">
        <f t="shared" si="10"/>
        <v>0</v>
      </c>
      <c r="N187" s="404">
        <f t="shared" si="12"/>
        <v>1</v>
      </c>
    </row>
    <row r="188" spans="1:14" ht="15.75" x14ac:dyDescent="0.2">
      <c r="A188" s="46">
        <v>179</v>
      </c>
      <c r="B188" s="7"/>
      <c r="C188" s="7"/>
      <c r="D188" s="228"/>
      <c r="E188" s="227"/>
      <c r="F188" s="349"/>
      <c r="G188" s="86"/>
      <c r="H188" s="231"/>
      <c r="I188" s="231"/>
      <c r="J188" s="227"/>
      <c r="K188" s="405" t="str">
        <f t="shared" si="9"/>
        <v/>
      </c>
      <c r="L188" s="340"/>
      <c r="M188" s="389" t="b">
        <f t="shared" si="10"/>
        <v>0</v>
      </c>
      <c r="N188" s="404">
        <f t="shared" si="12"/>
        <v>1</v>
      </c>
    </row>
    <row r="189" spans="1:14" ht="15.75" x14ac:dyDescent="0.2">
      <c r="A189" s="46">
        <v>180</v>
      </c>
      <c r="B189" s="7"/>
      <c r="C189" s="7"/>
      <c r="D189" s="228"/>
      <c r="E189" s="227"/>
      <c r="F189" s="349"/>
      <c r="G189" s="86"/>
      <c r="H189" s="231"/>
      <c r="I189" s="231"/>
      <c r="J189" s="227"/>
      <c r="K189" s="405" t="str">
        <f t="shared" si="9"/>
        <v/>
      </c>
      <c r="L189" s="340"/>
      <c r="M189" s="389" t="b">
        <f t="shared" si="10"/>
        <v>0</v>
      </c>
      <c r="N189" s="404">
        <f t="shared" si="12"/>
        <v>1</v>
      </c>
    </row>
    <row r="190" spans="1:14" ht="15.75" x14ac:dyDescent="0.2">
      <c r="A190" s="46">
        <v>181</v>
      </c>
      <c r="B190" s="7"/>
      <c r="C190" s="7"/>
      <c r="D190" s="228"/>
      <c r="E190" s="227"/>
      <c r="F190" s="349"/>
      <c r="G190" s="86"/>
      <c r="H190" s="231"/>
      <c r="I190" s="231"/>
      <c r="J190" s="227"/>
      <c r="K190" s="405" t="str">
        <f t="shared" si="9"/>
        <v/>
      </c>
      <c r="L190" s="340"/>
      <c r="M190" s="389" t="b">
        <f t="shared" si="10"/>
        <v>0</v>
      </c>
      <c r="N190" s="404">
        <f t="shared" si="12"/>
        <v>1</v>
      </c>
    </row>
    <row r="191" spans="1:14" ht="15.75" x14ac:dyDescent="0.2">
      <c r="A191" s="46">
        <v>182</v>
      </c>
      <c r="B191" s="7"/>
      <c r="C191" s="7"/>
      <c r="D191" s="228"/>
      <c r="E191" s="227"/>
      <c r="F191" s="349"/>
      <c r="G191" s="86"/>
      <c r="H191" s="231"/>
      <c r="I191" s="231"/>
      <c r="J191" s="227"/>
      <c r="K191" s="405" t="str">
        <f t="shared" si="9"/>
        <v/>
      </c>
      <c r="L191" s="340"/>
      <c r="M191" s="389" t="b">
        <f t="shared" si="10"/>
        <v>0</v>
      </c>
      <c r="N191" s="404">
        <f t="shared" si="12"/>
        <v>1</v>
      </c>
    </row>
    <row r="192" spans="1:14" ht="15.75" x14ac:dyDescent="0.2">
      <c r="A192" s="46">
        <v>183</v>
      </c>
      <c r="B192" s="7"/>
      <c r="C192" s="7"/>
      <c r="D192" s="228"/>
      <c r="E192" s="227"/>
      <c r="F192" s="349"/>
      <c r="G192" s="86"/>
      <c r="H192" s="231"/>
      <c r="I192" s="231"/>
      <c r="J192" s="227"/>
      <c r="K192" s="405" t="str">
        <f t="shared" si="9"/>
        <v/>
      </c>
      <c r="L192" s="340"/>
      <c r="M192" s="389" t="b">
        <f t="shared" si="10"/>
        <v>0</v>
      </c>
      <c r="N192" s="404">
        <f t="shared" si="12"/>
        <v>1</v>
      </c>
    </row>
    <row r="193" spans="1:14" ht="15.75" x14ac:dyDescent="0.2">
      <c r="A193" s="46">
        <v>184</v>
      </c>
      <c r="B193" s="7"/>
      <c r="C193" s="7"/>
      <c r="D193" s="228"/>
      <c r="E193" s="227"/>
      <c r="F193" s="349"/>
      <c r="G193" s="86"/>
      <c r="H193" s="231"/>
      <c r="I193" s="231"/>
      <c r="J193" s="227"/>
      <c r="K193" s="405" t="str">
        <f t="shared" si="9"/>
        <v/>
      </c>
      <c r="L193" s="340"/>
      <c r="M193" s="389" t="b">
        <f t="shared" si="10"/>
        <v>0</v>
      </c>
      <c r="N193" s="404">
        <f t="shared" si="12"/>
        <v>1</v>
      </c>
    </row>
    <row r="194" spans="1:14" ht="15.75" x14ac:dyDescent="0.2">
      <c r="A194" s="46">
        <v>185</v>
      </c>
      <c r="B194" s="7"/>
      <c r="C194" s="7"/>
      <c r="D194" s="228"/>
      <c r="E194" s="227"/>
      <c r="F194" s="349"/>
      <c r="G194" s="86"/>
      <c r="H194" s="231"/>
      <c r="I194" s="231"/>
      <c r="J194" s="227"/>
      <c r="K194" s="405" t="str">
        <f t="shared" si="9"/>
        <v/>
      </c>
      <c r="L194" s="340"/>
      <c r="M194" s="389" t="b">
        <f t="shared" si="10"/>
        <v>0</v>
      </c>
      <c r="N194" s="404">
        <f t="shared" si="12"/>
        <v>1</v>
      </c>
    </row>
    <row r="195" spans="1:14" ht="15.75" x14ac:dyDescent="0.2">
      <c r="A195" s="46">
        <v>186</v>
      </c>
      <c r="B195" s="7"/>
      <c r="C195" s="7"/>
      <c r="D195" s="228"/>
      <c r="E195" s="227"/>
      <c r="F195" s="349"/>
      <c r="G195" s="86"/>
      <c r="H195" s="231"/>
      <c r="I195" s="231"/>
      <c r="J195" s="227"/>
      <c r="K195" s="405" t="str">
        <f t="shared" si="9"/>
        <v/>
      </c>
      <c r="L195" s="340"/>
      <c r="M195" s="389" t="b">
        <f t="shared" si="10"/>
        <v>0</v>
      </c>
      <c r="N195" s="404">
        <f t="shared" si="12"/>
        <v>1</v>
      </c>
    </row>
    <row r="196" spans="1:14" ht="15.75" x14ac:dyDescent="0.2">
      <c r="A196" s="46">
        <v>187</v>
      </c>
      <c r="B196" s="7"/>
      <c r="C196" s="7"/>
      <c r="D196" s="228"/>
      <c r="E196" s="227"/>
      <c r="F196" s="349"/>
      <c r="G196" s="86"/>
      <c r="H196" s="231"/>
      <c r="I196" s="231"/>
      <c r="J196" s="227"/>
      <c r="K196" s="405" t="str">
        <f t="shared" si="9"/>
        <v/>
      </c>
      <c r="L196" s="340"/>
      <c r="M196" s="389" t="b">
        <f t="shared" si="10"/>
        <v>0</v>
      </c>
      <c r="N196" s="404">
        <f t="shared" si="12"/>
        <v>1</v>
      </c>
    </row>
    <row r="197" spans="1:14" ht="15.75" x14ac:dyDescent="0.2">
      <c r="A197" s="46">
        <v>188</v>
      </c>
      <c r="B197" s="7"/>
      <c r="C197" s="7"/>
      <c r="D197" s="228"/>
      <c r="E197" s="227"/>
      <c r="F197" s="349"/>
      <c r="G197" s="86"/>
      <c r="H197" s="231"/>
      <c r="I197" s="231"/>
      <c r="J197" s="227"/>
      <c r="K197" s="405" t="str">
        <f t="shared" si="9"/>
        <v/>
      </c>
      <c r="L197" s="340"/>
      <c r="M197" s="389" t="b">
        <f t="shared" si="10"/>
        <v>0</v>
      </c>
      <c r="N197" s="404">
        <f t="shared" si="12"/>
        <v>1</v>
      </c>
    </row>
    <row r="198" spans="1:14" ht="15.75" x14ac:dyDescent="0.2">
      <c r="A198" s="46">
        <v>189</v>
      </c>
      <c r="B198" s="7"/>
      <c r="C198" s="7"/>
      <c r="D198" s="228"/>
      <c r="E198" s="227"/>
      <c r="F198" s="349"/>
      <c r="G198" s="86"/>
      <c r="H198" s="231"/>
      <c r="I198" s="231"/>
      <c r="J198" s="227"/>
      <c r="K198" s="405" t="str">
        <f t="shared" si="9"/>
        <v/>
      </c>
      <c r="L198" s="340"/>
      <c r="M198" s="389" t="b">
        <f t="shared" si="10"/>
        <v>0</v>
      </c>
      <c r="N198" s="404">
        <f t="shared" si="12"/>
        <v>1</v>
      </c>
    </row>
    <row r="199" spans="1:14" ht="15.75" x14ac:dyDescent="0.2">
      <c r="A199" s="46">
        <v>190</v>
      </c>
      <c r="B199" s="7"/>
      <c r="C199" s="7"/>
      <c r="D199" s="228"/>
      <c r="E199" s="227"/>
      <c r="F199" s="349"/>
      <c r="G199" s="86"/>
      <c r="H199" s="231"/>
      <c r="I199" s="231"/>
      <c r="J199" s="227"/>
      <c r="K199" s="405" t="str">
        <f t="shared" si="9"/>
        <v/>
      </c>
      <c r="L199" s="340"/>
      <c r="M199" s="389" t="b">
        <f t="shared" si="10"/>
        <v>0</v>
      </c>
      <c r="N199" s="404">
        <f t="shared" si="12"/>
        <v>1</v>
      </c>
    </row>
    <row r="200" spans="1:14" ht="15.75" x14ac:dyDescent="0.2">
      <c r="A200" s="46">
        <v>191</v>
      </c>
      <c r="B200" s="7"/>
      <c r="C200" s="7"/>
      <c r="D200" s="228"/>
      <c r="E200" s="227"/>
      <c r="F200" s="349"/>
      <c r="G200" s="86"/>
      <c r="H200" s="231"/>
      <c r="I200" s="231"/>
      <c r="J200" s="227"/>
      <c r="K200" s="405" t="str">
        <f t="shared" si="9"/>
        <v/>
      </c>
      <c r="L200" s="340"/>
      <c r="M200" s="389" t="b">
        <f t="shared" si="10"/>
        <v>0</v>
      </c>
      <c r="N200" s="404">
        <f t="shared" si="12"/>
        <v>1</v>
      </c>
    </row>
    <row r="201" spans="1:14" ht="15.75" x14ac:dyDescent="0.2">
      <c r="A201" s="46">
        <v>192</v>
      </c>
      <c r="B201" s="7"/>
      <c r="C201" s="7"/>
      <c r="D201" s="228"/>
      <c r="E201" s="227"/>
      <c r="F201" s="349"/>
      <c r="G201" s="86"/>
      <c r="H201" s="231"/>
      <c r="I201" s="231"/>
      <c r="J201" s="227"/>
      <c r="K201" s="405" t="str">
        <f t="shared" si="9"/>
        <v/>
      </c>
      <c r="L201" s="340"/>
      <c r="M201" s="389" t="b">
        <f t="shared" si="10"/>
        <v>0</v>
      </c>
      <c r="N201" s="404">
        <f t="shared" si="12"/>
        <v>1</v>
      </c>
    </row>
    <row r="202" spans="1:14" ht="15.75" x14ac:dyDescent="0.2">
      <c r="A202" s="46">
        <v>193</v>
      </c>
      <c r="B202" s="7"/>
      <c r="C202" s="7"/>
      <c r="D202" s="228"/>
      <c r="E202" s="227"/>
      <c r="F202" s="349"/>
      <c r="G202" s="86"/>
      <c r="H202" s="231"/>
      <c r="I202" s="231"/>
      <c r="J202" s="227"/>
      <c r="K202" s="405" t="str">
        <f t="shared" ref="K202:K260" si="13">IF(
OR(
$B202="",$C202="",$D202="",$E202="",$E202&lt;an_initial,$E202&gt;an_final,$M202=FALSE),"",IF(
$F202="","",IF(
OR(
$H202="X",$H202="x"),100*$F202/10000,IF(
OR(
$I202="X",$I202="x"),80*$F202/10000,IF(
OR(
$J202="X",$J202="x"),100*(
IF(
$N202&lt;=5,0.3,0.2))*$F202/10000,"")))))</f>
        <v/>
      </c>
      <c r="L202" s="340"/>
      <c r="M202" s="389" t="b">
        <f t="shared" si="10"/>
        <v>0</v>
      </c>
      <c r="N202" s="404">
        <f t="shared" si="12"/>
        <v>1</v>
      </c>
    </row>
    <row r="203" spans="1:14" ht="15.75" x14ac:dyDescent="0.2">
      <c r="A203" s="46">
        <v>194</v>
      </c>
      <c r="B203" s="7"/>
      <c r="C203" s="7"/>
      <c r="D203" s="228"/>
      <c r="E203" s="227"/>
      <c r="F203" s="349"/>
      <c r="G203" s="86"/>
      <c r="H203" s="231"/>
      <c r="I203" s="231"/>
      <c r="J203" s="227"/>
      <c r="K203" s="405" t="str">
        <f t="shared" si="13"/>
        <v/>
      </c>
      <c r="L203" s="340"/>
      <c r="M203" s="389" t="b">
        <f t="shared" ref="M203:M260" si="14">IF(nume_candidat="",FALSE,ISNUMBER(SEARCH(nume_candidat,$B203)))</f>
        <v>0</v>
      </c>
      <c r="N203" s="404">
        <f t="shared" si="12"/>
        <v>1</v>
      </c>
    </row>
    <row r="204" spans="1:14" ht="15.75" x14ac:dyDescent="0.2">
      <c r="A204" s="46">
        <v>195</v>
      </c>
      <c r="B204" s="7"/>
      <c r="C204" s="7"/>
      <c r="D204" s="228"/>
      <c r="E204" s="227"/>
      <c r="F204" s="349"/>
      <c r="G204" s="86"/>
      <c r="H204" s="231"/>
      <c r="I204" s="231"/>
      <c r="J204" s="227"/>
      <c r="K204" s="405" t="str">
        <f t="shared" si="13"/>
        <v/>
      </c>
      <c r="L204" s="340"/>
      <c r="M204" s="389" t="b">
        <f t="shared" si="14"/>
        <v>0</v>
      </c>
      <c r="N204" s="404">
        <f t="shared" ref="N204:N260" si="15">LEN(B204)-LEN(SUBSTITUTE(B204,",",""))+1</f>
        <v>1</v>
      </c>
    </row>
    <row r="205" spans="1:14" ht="15.75" x14ac:dyDescent="0.2">
      <c r="A205" s="46">
        <v>196</v>
      </c>
      <c r="B205" s="7"/>
      <c r="C205" s="7"/>
      <c r="D205" s="228"/>
      <c r="E205" s="227"/>
      <c r="F205" s="349"/>
      <c r="G205" s="86"/>
      <c r="H205" s="231"/>
      <c r="I205" s="231"/>
      <c r="J205" s="227"/>
      <c r="K205" s="405" t="str">
        <f t="shared" si="13"/>
        <v/>
      </c>
      <c r="L205" s="340"/>
      <c r="M205" s="389" t="b">
        <f t="shared" si="14"/>
        <v>0</v>
      </c>
      <c r="N205" s="404">
        <f t="shared" si="15"/>
        <v>1</v>
      </c>
    </row>
    <row r="206" spans="1:14" ht="15.75" x14ac:dyDescent="0.2">
      <c r="A206" s="46">
        <v>197</v>
      </c>
      <c r="B206" s="7"/>
      <c r="C206" s="7"/>
      <c r="D206" s="228"/>
      <c r="E206" s="227"/>
      <c r="F206" s="349"/>
      <c r="G206" s="86"/>
      <c r="H206" s="231"/>
      <c r="I206" s="231"/>
      <c r="J206" s="227"/>
      <c r="K206" s="405" t="str">
        <f t="shared" si="13"/>
        <v/>
      </c>
      <c r="L206" s="340"/>
      <c r="M206" s="389" t="b">
        <f t="shared" si="14"/>
        <v>0</v>
      </c>
      <c r="N206" s="404">
        <f t="shared" si="15"/>
        <v>1</v>
      </c>
    </row>
    <row r="207" spans="1:14" ht="15.75" x14ac:dyDescent="0.2">
      <c r="A207" s="46">
        <v>198</v>
      </c>
      <c r="B207" s="7"/>
      <c r="C207" s="7"/>
      <c r="D207" s="228"/>
      <c r="E207" s="227"/>
      <c r="F207" s="349"/>
      <c r="G207" s="86"/>
      <c r="H207" s="231"/>
      <c r="I207" s="231"/>
      <c r="J207" s="227"/>
      <c r="K207" s="405" t="str">
        <f t="shared" si="13"/>
        <v/>
      </c>
      <c r="L207" s="340"/>
      <c r="M207" s="389" t="b">
        <f t="shared" si="14"/>
        <v>0</v>
      </c>
      <c r="N207" s="404">
        <f t="shared" si="15"/>
        <v>1</v>
      </c>
    </row>
    <row r="208" spans="1:14" ht="15.75" x14ac:dyDescent="0.2">
      <c r="A208" s="46">
        <v>199</v>
      </c>
      <c r="B208" s="7"/>
      <c r="C208" s="7"/>
      <c r="D208" s="228"/>
      <c r="E208" s="227"/>
      <c r="F208" s="349"/>
      <c r="G208" s="86"/>
      <c r="H208" s="231"/>
      <c r="I208" s="231"/>
      <c r="J208" s="227"/>
      <c r="K208" s="405" t="str">
        <f t="shared" si="13"/>
        <v/>
      </c>
      <c r="L208" s="340"/>
      <c r="M208" s="389" t="b">
        <f t="shared" si="14"/>
        <v>0</v>
      </c>
      <c r="N208" s="404">
        <f t="shared" si="15"/>
        <v>1</v>
      </c>
    </row>
    <row r="209" spans="1:14" ht="15.75" x14ac:dyDescent="0.2">
      <c r="A209" s="46">
        <v>200</v>
      </c>
      <c r="B209" s="7"/>
      <c r="C209" s="7"/>
      <c r="D209" s="228"/>
      <c r="E209" s="227"/>
      <c r="F209" s="349"/>
      <c r="G209" s="86"/>
      <c r="H209" s="231"/>
      <c r="I209" s="231"/>
      <c r="J209" s="227"/>
      <c r="K209" s="405" t="str">
        <f t="shared" si="13"/>
        <v/>
      </c>
      <c r="L209" s="340"/>
      <c r="M209" s="389" t="b">
        <f t="shared" si="14"/>
        <v>0</v>
      </c>
      <c r="N209" s="404">
        <f t="shared" si="15"/>
        <v>1</v>
      </c>
    </row>
    <row r="210" spans="1:14" ht="15.75" x14ac:dyDescent="0.2">
      <c r="A210" s="46">
        <v>201</v>
      </c>
      <c r="B210" s="7"/>
      <c r="C210" s="7"/>
      <c r="D210" s="228"/>
      <c r="E210" s="227"/>
      <c r="F210" s="349"/>
      <c r="G210" s="86"/>
      <c r="H210" s="231"/>
      <c r="I210" s="231"/>
      <c r="J210" s="227"/>
      <c r="K210" s="405" t="str">
        <f t="shared" si="13"/>
        <v/>
      </c>
      <c r="L210" s="340"/>
      <c r="M210" s="389" t="b">
        <f t="shared" si="14"/>
        <v>0</v>
      </c>
      <c r="N210" s="404">
        <f t="shared" si="15"/>
        <v>1</v>
      </c>
    </row>
    <row r="211" spans="1:14" ht="15.75" x14ac:dyDescent="0.2">
      <c r="A211" s="46">
        <v>202</v>
      </c>
      <c r="B211" s="7"/>
      <c r="C211" s="7"/>
      <c r="D211" s="228"/>
      <c r="E211" s="227"/>
      <c r="F211" s="349"/>
      <c r="G211" s="86"/>
      <c r="H211" s="231"/>
      <c r="I211" s="231"/>
      <c r="J211" s="227"/>
      <c r="K211" s="405" t="str">
        <f t="shared" si="13"/>
        <v/>
      </c>
      <c r="L211" s="340"/>
      <c r="M211" s="389" t="b">
        <f t="shared" si="14"/>
        <v>0</v>
      </c>
      <c r="N211" s="404">
        <f t="shared" si="15"/>
        <v>1</v>
      </c>
    </row>
    <row r="212" spans="1:14" ht="15.75" x14ac:dyDescent="0.2">
      <c r="A212" s="46">
        <v>203</v>
      </c>
      <c r="B212" s="7"/>
      <c r="C212" s="7"/>
      <c r="D212" s="228"/>
      <c r="E212" s="227"/>
      <c r="F212" s="349"/>
      <c r="G212" s="86"/>
      <c r="H212" s="231"/>
      <c r="I212" s="231"/>
      <c r="J212" s="227"/>
      <c r="K212" s="405" t="str">
        <f t="shared" si="13"/>
        <v/>
      </c>
      <c r="L212" s="340"/>
      <c r="M212" s="389" t="b">
        <f t="shared" si="14"/>
        <v>0</v>
      </c>
      <c r="N212" s="404">
        <f t="shared" si="15"/>
        <v>1</v>
      </c>
    </row>
    <row r="213" spans="1:14" ht="15.75" x14ac:dyDescent="0.2">
      <c r="A213" s="46">
        <v>204</v>
      </c>
      <c r="B213" s="7"/>
      <c r="C213" s="7"/>
      <c r="D213" s="228"/>
      <c r="E213" s="227"/>
      <c r="F213" s="349"/>
      <c r="G213" s="86"/>
      <c r="H213" s="231"/>
      <c r="I213" s="231"/>
      <c r="J213" s="227"/>
      <c r="K213" s="405" t="str">
        <f t="shared" si="13"/>
        <v/>
      </c>
      <c r="L213" s="340"/>
      <c r="M213" s="389" t="b">
        <f t="shared" si="14"/>
        <v>0</v>
      </c>
      <c r="N213" s="404">
        <f t="shared" si="15"/>
        <v>1</v>
      </c>
    </row>
    <row r="214" spans="1:14" ht="15.75" x14ac:dyDescent="0.2">
      <c r="A214" s="46">
        <v>205</v>
      </c>
      <c r="B214" s="7"/>
      <c r="C214" s="7"/>
      <c r="D214" s="228"/>
      <c r="E214" s="227"/>
      <c r="F214" s="349"/>
      <c r="G214" s="86"/>
      <c r="H214" s="231"/>
      <c r="I214" s="231"/>
      <c r="J214" s="227"/>
      <c r="K214" s="405" t="str">
        <f t="shared" si="13"/>
        <v/>
      </c>
      <c r="L214" s="340"/>
      <c r="M214" s="389" t="b">
        <f t="shared" si="14"/>
        <v>0</v>
      </c>
      <c r="N214" s="404">
        <f t="shared" si="15"/>
        <v>1</v>
      </c>
    </row>
    <row r="215" spans="1:14" ht="15.75" x14ac:dyDescent="0.2">
      <c r="A215" s="46">
        <v>206</v>
      </c>
      <c r="B215" s="7"/>
      <c r="C215" s="7"/>
      <c r="D215" s="228"/>
      <c r="E215" s="227"/>
      <c r="F215" s="349"/>
      <c r="G215" s="86"/>
      <c r="H215" s="231"/>
      <c r="I215" s="231"/>
      <c r="J215" s="227"/>
      <c r="K215" s="405" t="str">
        <f t="shared" si="13"/>
        <v/>
      </c>
      <c r="L215" s="340"/>
      <c r="M215" s="389" t="b">
        <f t="shared" si="14"/>
        <v>0</v>
      </c>
      <c r="N215" s="404">
        <f t="shared" si="15"/>
        <v>1</v>
      </c>
    </row>
    <row r="216" spans="1:14" ht="15.75" x14ac:dyDescent="0.2">
      <c r="A216" s="46">
        <v>207</v>
      </c>
      <c r="B216" s="7"/>
      <c r="C216" s="7"/>
      <c r="D216" s="228"/>
      <c r="E216" s="227"/>
      <c r="F216" s="349"/>
      <c r="G216" s="86"/>
      <c r="H216" s="231"/>
      <c r="I216" s="231"/>
      <c r="J216" s="227"/>
      <c r="K216" s="405" t="str">
        <f t="shared" si="13"/>
        <v/>
      </c>
      <c r="L216" s="340"/>
      <c r="M216" s="389" t="b">
        <f t="shared" si="14"/>
        <v>0</v>
      </c>
      <c r="N216" s="404">
        <f t="shared" si="15"/>
        <v>1</v>
      </c>
    </row>
    <row r="217" spans="1:14" ht="15.75" x14ac:dyDescent="0.2">
      <c r="A217" s="46">
        <v>208</v>
      </c>
      <c r="B217" s="7"/>
      <c r="C217" s="7"/>
      <c r="D217" s="228"/>
      <c r="E217" s="227"/>
      <c r="F217" s="349"/>
      <c r="G217" s="86"/>
      <c r="H217" s="231"/>
      <c r="I217" s="231"/>
      <c r="J217" s="227"/>
      <c r="K217" s="405" t="str">
        <f t="shared" si="13"/>
        <v/>
      </c>
      <c r="L217" s="340"/>
      <c r="M217" s="389" t="b">
        <f t="shared" si="14"/>
        <v>0</v>
      </c>
      <c r="N217" s="404">
        <f t="shared" si="15"/>
        <v>1</v>
      </c>
    </row>
    <row r="218" spans="1:14" ht="15.75" x14ac:dyDescent="0.2">
      <c r="A218" s="46">
        <v>209</v>
      </c>
      <c r="B218" s="7"/>
      <c r="C218" s="7"/>
      <c r="D218" s="228"/>
      <c r="E218" s="227"/>
      <c r="F218" s="349"/>
      <c r="G218" s="86"/>
      <c r="H218" s="231"/>
      <c r="I218" s="231"/>
      <c r="J218" s="227"/>
      <c r="K218" s="405" t="str">
        <f t="shared" si="13"/>
        <v/>
      </c>
      <c r="L218" s="340"/>
      <c r="M218" s="389" t="b">
        <f t="shared" si="14"/>
        <v>0</v>
      </c>
      <c r="N218" s="404">
        <f t="shared" si="15"/>
        <v>1</v>
      </c>
    </row>
    <row r="219" spans="1:14" ht="15.75" x14ac:dyDescent="0.2">
      <c r="A219" s="46">
        <v>210</v>
      </c>
      <c r="B219" s="7"/>
      <c r="C219" s="7"/>
      <c r="D219" s="228"/>
      <c r="E219" s="227"/>
      <c r="F219" s="349"/>
      <c r="G219" s="86"/>
      <c r="H219" s="231"/>
      <c r="I219" s="231"/>
      <c r="J219" s="227"/>
      <c r="K219" s="405" t="str">
        <f t="shared" si="13"/>
        <v/>
      </c>
      <c r="L219" s="340"/>
      <c r="M219" s="389" t="b">
        <f t="shared" si="14"/>
        <v>0</v>
      </c>
      <c r="N219" s="404">
        <f t="shared" si="15"/>
        <v>1</v>
      </c>
    </row>
    <row r="220" spans="1:14" ht="15.75" x14ac:dyDescent="0.2">
      <c r="A220" s="46">
        <v>211</v>
      </c>
      <c r="B220" s="7"/>
      <c r="C220" s="7"/>
      <c r="D220" s="228"/>
      <c r="E220" s="227"/>
      <c r="F220" s="349"/>
      <c r="G220" s="86"/>
      <c r="H220" s="231"/>
      <c r="I220" s="231"/>
      <c r="J220" s="227"/>
      <c r="K220" s="405" t="str">
        <f t="shared" si="13"/>
        <v/>
      </c>
      <c r="L220" s="340"/>
      <c r="M220" s="389" t="b">
        <f t="shared" si="14"/>
        <v>0</v>
      </c>
      <c r="N220" s="404">
        <f t="shared" si="15"/>
        <v>1</v>
      </c>
    </row>
    <row r="221" spans="1:14" ht="15.75" x14ac:dyDescent="0.2">
      <c r="A221" s="46">
        <v>212</v>
      </c>
      <c r="B221" s="7"/>
      <c r="C221" s="7"/>
      <c r="D221" s="228"/>
      <c r="E221" s="227"/>
      <c r="F221" s="349"/>
      <c r="G221" s="86"/>
      <c r="H221" s="231"/>
      <c r="I221" s="231"/>
      <c r="J221" s="227"/>
      <c r="K221" s="405" t="str">
        <f t="shared" si="13"/>
        <v/>
      </c>
      <c r="L221" s="340"/>
      <c r="M221" s="389" t="b">
        <f t="shared" si="14"/>
        <v>0</v>
      </c>
      <c r="N221" s="404">
        <f t="shared" si="15"/>
        <v>1</v>
      </c>
    </row>
    <row r="222" spans="1:14" ht="15.75" x14ac:dyDescent="0.2">
      <c r="A222" s="46">
        <v>213</v>
      </c>
      <c r="B222" s="7"/>
      <c r="C222" s="7"/>
      <c r="D222" s="228"/>
      <c r="E222" s="227"/>
      <c r="F222" s="349"/>
      <c r="G222" s="86"/>
      <c r="H222" s="231"/>
      <c r="I222" s="231"/>
      <c r="J222" s="227"/>
      <c r="K222" s="405" t="str">
        <f t="shared" si="13"/>
        <v/>
      </c>
      <c r="L222" s="340"/>
      <c r="M222" s="389" t="b">
        <f t="shared" si="14"/>
        <v>0</v>
      </c>
      <c r="N222" s="404">
        <f t="shared" si="15"/>
        <v>1</v>
      </c>
    </row>
    <row r="223" spans="1:14" ht="15.75" x14ac:dyDescent="0.2">
      <c r="A223" s="46">
        <v>214</v>
      </c>
      <c r="B223" s="7"/>
      <c r="C223" s="7"/>
      <c r="D223" s="228"/>
      <c r="E223" s="227"/>
      <c r="F223" s="349"/>
      <c r="G223" s="86"/>
      <c r="H223" s="231"/>
      <c r="I223" s="231"/>
      <c r="J223" s="227"/>
      <c r="K223" s="405" t="str">
        <f t="shared" si="13"/>
        <v/>
      </c>
      <c r="L223" s="340"/>
      <c r="M223" s="389" t="b">
        <f t="shared" si="14"/>
        <v>0</v>
      </c>
      <c r="N223" s="404">
        <f t="shared" si="15"/>
        <v>1</v>
      </c>
    </row>
    <row r="224" spans="1:14" ht="15.75" x14ac:dyDescent="0.2">
      <c r="A224" s="46">
        <v>215</v>
      </c>
      <c r="B224" s="7"/>
      <c r="C224" s="7"/>
      <c r="D224" s="228"/>
      <c r="E224" s="227"/>
      <c r="F224" s="349"/>
      <c r="G224" s="86"/>
      <c r="H224" s="231"/>
      <c r="I224" s="231"/>
      <c r="J224" s="227"/>
      <c r="K224" s="405" t="str">
        <f t="shared" si="13"/>
        <v/>
      </c>
      <c r="L224" s="340"/>
      <c r="M224" s="389" t="b">
        <f t="shared" si="14"/>
        <v>0</v>
      </c>
      <c r="N224" s="404">
        <f t="shared" si="15"/>
        <v>1</v>
      </c>
    </row>
    <row r="225" spans="1:14" ht="15.75" x14ac:dyDescent="0.2">
      <c r="A225" s="46">
        <v>216</v>
      </c>
      <c r="B225" s="7"/>
      <c r="C225" s="7"/>
      <c r="D225" s="228"/>
      <c r="E225" s="227"/>
      <c r="F225" s="349"/>
      <c r="G225" s="86"/>
      <c r="H225" s="231"/>
      <c r="I225" s="231"/>
      <c r="J225" s="227"/>
      <c r="K225" s="405" t="str">
        <f t="shared" si="13"/>
        <v/>
      </c>
      <c r="L225" s="340"/>
      <c r="M225" s="389" t="b">
        <f t="shared" si="14"/>
        <v>0</v>
      </c>
      <c r="N225" s="404">
        <f t="shared" si="15"/>
        <v>1</v>
      </c>
    </row>
    <row r="226" spans="1:14" ht="15.75" x14ac:dyDescent="0.2">
      <c r="A226" s="46">
        <v>217</v>
      </c>
      <c r="B226" s="7"/>
      <c r="C226" s="7"/>
      <c r="D226" s="228"/>
      <c r="E226" s="227"/>
      <c r="F226" s="349"/>
      <c r="G226" s="86"/>
      <c r="H226" s="231"/>
      <c r="I226" s="231"/>
      <c r="J226" s="227"/>
      <c r="K226" s="405" t="str">
        <f t="shared" si="13"/>
        <v/>
      </c>
      <c r="L226" s="340"/>
      <c r="M226" s="389" t="b">
        <f t="shared" si="14"/>
        <v>0</v>
      </c>
      <c r="N226" s="404">
        <f t="shared" si="15"/>
        <v>1</v>
      </c>
    </row>
    <row r="227" spans="1:14" ht="15.75" x14ac:dyDescent="0.2">
      <c r="A227" s="46">
        <v>218</v>
      </c>
      <c r="B227" s="7"/>
      <c r="C227" s="7"/>
      <c r="D227" s="228"/>
      <c r="E227" s="227"/>
      <c r="F227" s="349"/>
      <c r="G227" s="86"/>
      <c r="H227" s="231"/>
      <c r="I227" s="231"/>
      <c r="J227" s="227"/>
      <c r="K227" s="405" t="str">
        <f t="shared" si="13"/>
        <v/>
      </c>
      <c r="L227" s="340"/>
      <c r="M227" s="389" t="b">
        <f t="shared" si="14"/>
        <v>0</v>
      </c>
      <c r="N227" s="404">
        <f t="shared" si="15"/>
        <v>1</v>
      </c>
    </row>
    <row r="228" spans="1:14" ht="15.75" x14ac:dyDescent="0.2">
      <c r="A228" s="46">
        <v>219</v>
      </c>
      <c r="B228" s="7"/>
      <c r="C228" s="7"/>
      <c r="D228" s="228"/>
      <c r="E228" s="227"/>
      <c r="F228" s="349"/>
      <c r="G228" s="86"/>
      <c r="H228" s="231"/>
      <c r="I228" s="231"/>
      <c r="J228" s="227"/>
      <c r="K228" s="405" t="str">
        <f t="shared" si="13"/>
        <v/>
      </c>
      <c r="L228" s="340"/>
      <c r="M228" s="389" t="b">
        <f t="shared" si="14"/>
        <v>0</v>
      </c>
      <c r="N228" s="404">
        <f t="shared" si="15"/>
        <v>1</v>
      </c>
    </row>
    <row r="229" spans="1:14" ht="15.75" x14ac:dyDescent="0.2">
      <c r="A229" s="46">
        <v>220</v>
      </c>
      <c r="B229" s="7"/>
      <c r="C229" s="7"/>
      <c r="D229" s="228"/>
      <c r="E229" s="227"/>
      <c r="F229" s="349"/>
      <c r="G229" s="86"/>
      <c r="H229" s="231"/>
      <c r="I229" s="231"/>
      <c r="J229" s="227"/>
      <c r="K229" s="405" t="str">
        <f t="shared" si="13"/>
        <v/>
      </c>
      <c r="L229" s="340"/>
      <c r="M229" s="389" t="b">
        <f t="shared" si="14"/>
        <v>0</v>
      </c>
      <c r="N229" s="404">
        <f t="shared" si="15"/>
        <v>1</v>
      </c>
    </row>
    <row r="230" spans="1:14" ht="15.75" x14ac:dyDescent="0.2">
      <c r="A230" s="46">
        <v>221</v>
      </c>
      <c r="B230" s="7"/>
      <c r="C230" s="7"/>
      <c r="D230" s="228"/>
      <c r="E230" s="227"/>
      <c r="F230" s="349"/>
      <c r="G230" s="86"/>
      <c r="H230" s="231"/>
      <c r="I230" s="231"/>
      <c r="J230" s="227"/>
      <c r="K230" s="405" t="str">
        <f t="shared" si="13"/>
        <v/>
      </c>
      <c r="L230" s="340"/>
      <c r="M230" s="389" t="b">
        <f t="shared" si="14"/>
        <v>0</v>
      </c>
      <c r="N230" s="404">
        <f t="shared" si="15"/>
        <v>1</v>
      </c>
    </row>
    <row r="231" spans="1:14" ht="15.75" x14ac:dyDescent="0.2">
      <c r="A231" s="46">
        <v>222</v>
      </c>
      <c r="B231" s="7"/>
      <c r="C231" s="7"/>
      <c r="D231" s="228"/>
      <c r="E231" s="227"/>
      <c r="F231" s="349"/>
      <c r="G231" s="86"/>
      <c r="H231" s="231"/>
      <c r="I231" s="231"/>
      <c r="J231" s="227"/>
      <c r="K231" s="405" t="str">
        <f t="shared" si="13"/>
        <v/>
      </c>
      <c r="L231" s="340"/>
      <c r="M231" s="389" t="b">
        <f t="shared" si="14"/>
        <v>0</v>
      </c>
      <c r="N231" s="404">
        <f t="shared" si="15"/>
        <v>1</v>
      </c>
    </row>
    <row r="232" spans="1:14" ht="15.75" x14ac:dyDescent="0.2">
      <c r="A232" s="46">
        <v>223</v>
      </c>
      <c r="B232" s="7"/>
      <c r="C232" s="7"/>
      <c r="D232" s="228"/>
      <c r="E232" s="227"/>
      <c r="F232" s="349"/>
      <c r="G232" s="86"/>
      <c r="H232" s="231"/>
      <c r="I232" s="231"/>
      <c r="J232" s="227"/>
      <c r="K232" s="405" t="str">
        <f t="shared" si="13"/>
        <v/>
      </c>
      <c r="L232" s="340"/>
      <c r="M232" s="389" t="b">
        <f t="shared" si="14"/>
        <v>0</v>
      </c>
      <c r="N232" s="404">
        <f t="shared" si="15"/>
        <v>1</v>
      </c>
    </row>
    <row r="233" spans="1:14" ht="15.75" x14ac:dyDescent="0.2">
      <c r="A233" s="46">
        <v>224</v>
      </c>
      <c r="B233" s="7"/>
      <c r="C233" s="7"/>
      <c r="D233" s="228"/>
      <c r="E233" s="227"/>
      <c r="F233" s="349"/>
      <c r="G233" s="86"/>
      <c r="H233" s="231"/>
      <c r="I233" s="231"/>
      <c r="J233" s="227"/>
      <c r="K233" s="405" t="str">
        <f t="shared" si="13"/>
        <v/>
      </c>
      <c r="L233" s="340"/>
      <c r="M233" s="389" t="b">
        <f t="shared" si="14"/>
        <v>0</v>
      </c>
      <c r="N233" s="404">
        <f t="shared" si="15"/>
        <v>1</v>
      </c>
    </row>
    <row r="234" spans="1:14" ht="15.75" x14ac:dyDescent="0.2">
      <c r="A234" s="46">
        <v>225</v>
      </c>
      <c r="B234" s="7"/>
      <c r="C234" s="7"/>
      <c r="D234" s="228"/>
      <c r="E234" s="227"/>
      <c r="F234" s="349"/>
      <c r="G234" s="86"/>
      <c r="H234" s="231"/>
      <c r="I234" s="231"/>
      <c r="J234" s="227"/>
      <c r="K234" s="405" t="str">
        <f t="shared" si="13"/>
        <v/>
      </c>
      <c r="L234" s="340"/>
      <c r="M234" s="389" t="b">
        <f t="shared" si="14"/>
        <v>0</v>
      </c>
      <c r="N234" s="404">
        <f t="shared" si="15"/>
        <v>1</v>
      </c>
    </row>
    <row r="235" spans="1:14" ht="15.75" x14ac:dyDescent="0.2">
      <c r="A235" s="46">
        <v>226</v>
      </c>
      <c r="B235" s="7"/>
      <c r="C235" s="7"/>
      <c r="D235" s="228"/>
      <c r="E235" s="227"/>
      <c r="F235" s="349"/>
      <c r="G235" s="86"/>
      <c r="H235" s="231"/>
      <c r="I235" s="231"/>
      <c r="J235" s="227"/>
      <c r="K235" s="405" t="str">
        <f t="shared" si="13"/>
        <v/>
      </c>
      <c r="L235" s="340"/>
      <c r="M235" s="389" t="b">
        <f t="shared" si="14"/>
        <v>0</v>
      </c>
      <c r="N235" s="404">
        <f t="shared" si="15"/>
        <v>1</v>
      </c>
    </row>
    <row r="236" spans="1:14" ht="15.75" x14ac:dyDescent="0.2">
      <c r="A236" s="46">
        <v>227</v>
      </c>
      <c r="B236" s="7"/>
      <c r="C236" s="7"/>
      <c r="D236" s="228"/>
      <c r="E236" s="227"/>
      <c r="F236" s="349"/>
      <c r="G236" s="86"/>
      <c r="H236" s="231"/>
      <c r="I236" s="231"/>
      <c r="J236" s="227"/>
      <c r="K236" s="405" t="str">
        <f t="shared" si="13"/>
        <v/>
      </c>
      <c r="L236" s="340"/>
      <c r="M236" s="389" t="b">
        <f t="shared" si="14"/>
        <v>0</v>
      </c>
      <c r="N236" s="404">
        <f t="shared" si="15"/>
        <v>1</v>
      </c>
    </row>
    <row r="237" spans="1:14" ht="15.75" x14ac:dyDescent="0.2">
      <c r="A237" s="46">
        <v>228</v>
      </c>
      <c r="B237" s="7"/>
      <c r="C237" s="7"/>
      <c r="D237" s="228"/>
      <c r="E237" s="227"/>
      <c r="F237" s="349"/>
      <c r="G237" s="86"/>
      <c r="H237" s="231"/>
      <c r="I237" s="231"/>
      <c r="J237" s="227"/>
      <c r="K237" s="405" t="str">
        <f t="shared" si="13"/>
        <v/>
      </c>
      <c r="L237" s="340"/>
      <c r="M237" s="389" t="b">
        <f t="shared" si="14"/>
        <v>0</v>
      </c>
      <c r="N237" s="404">
        <f t="shared" si="15"/>
        <v>1</v>
      </c>
    </row>
    <row r="238" spans="1:14" ht="15.75" x14ac:dyDescent="0.2">
      <c r="A238" s="46">
        <v>229</v>
      </c>
      <c r="B238" s="7"/>
      <c r="C238" s="7"/>
      <c r="D238" s="228"/>
      <c r="E238" s="227"/>
      <c r="F238" s="349"/>
      <c r="G238" s="86"/>
      <c r="H238" s="231"/>
      <c r="I238" s="231"/>
      <c r="J238" s="227"/>
      <c r="K238" s="405" t="str">
        <f t="shared" si="13"/>
        <v/>
      </c>
      <c r="L238" s="340"/>
      <c r="M238" s="389" t="b">
        <f t="shared" si="14"/>
        <v>0</v>
      </c>
      <c r="N238" s="404">
        <f t="shared" si="15"/>
        <v>1</v>
      </c>
    </row>
    <row r="239" spans="1:14" ht="15.75" x14ac:dyDescent="0.2">
      <c r="A239" s="46">
        <v>230</v>
      </c>
      <c r="B239" s="7"/>
      <c r="C239" s="7"/>
      <c r="D239" s="228"/>
      <c r="E239" s="227"/>
      <c r="F239" s="349"/>
      <c r="G239" s="86"/>
      <c r="H239" s="231"/>
      <c r="I239" s="231"/>
      <c r="J239" s="227"/>
      <c r="K239" s="405" t="str">
        <f t="shared" si="13"/>
        <v/>
      </c>
      <c r="L239" s="340"/>
      <c r="M239" s="389" t="b">
        <f t="shared" si="14"/>
        <v>0</v>
      </c>
      <c r="N239" s="404">
        <f t="shared" si="15"/>
        <v>1</v>
      </c>
    </row>
    <row r="240" spans="1:14" ht="15.75" x14ac:dyDescent="0.2">
      <c r="A240" s="46">
        <v>231</v>
      </c>
      <c r="B240" s="7"/>
      <c r="C240" s="7"/>
      <c r="D240" s="228"/>
      <c r="E240" s="227"/>
      <c r="F240" s="349"/>
      <c r="G240" s="86"/>
      <c r="H240" s="231"/>
      <c r="I240" s="231"/>
      <c r="J240" s="227"/>
      <c r="K240" s="405" t="str">
        <f t="shared" si="13"/>
        <v/>
      </c>
      <c r="L240" s="340"/>
      <c r="M240" s="389" t="b">
        <f t="shared" si="14"/>
        <v>0</v>
      </c>
      <c r="N240" s="404">
        <f t="shared" si="15"/>
        <v>1</v>
      </c>
    </row>
    <row r="241" spans="1:14" ht="15.75" x14ac:dyDescent="0.2">
      <c r="A241" s="46">
        <v>232</v>
      </c>
      <c r="B241" s="7"/>
      <c r="C241" s="7"/>
      <c r="D241" s="228"/>
      <c r="E241" s="227"/>
      <c r="F241" s="349"/>
      <c r="G241" s="86"/>
      <c r="H241" s="231"/>
      <c r="I241" s="231"/>
      <c r="J241" s="227"/>
      <c r="K241" s="405" t="str">
        <f t="shared" si="13"/>
        <v/>
      </c>
      <c r="L241" s="340"/>
      <c r="M241" s="389" t="b">
        <f t="shared" si="14"/>
        <v>0</v>
      </c>
      <c r="N241" s="404">
        <f t="shared" si="15"/>
        <v>1</v>
      </c>
    </row>
    <row r="242" spans="1:14" ht="15.75" x14ac:dyDescent="0.2">
      <c r="A242" s="46">
        <v>233</v>
      </c>
      <c r="B242" s="7"/>
      <c r="C242" s="7"/>
      <c r="D242" s="228"/>
      <c r="E242" s="227"/>
      <c r="F242" s="349"/>
      <c r="G242" s="86"/>
      <c r="H242" s="231"/>
      <c r="I242" s="231"/>
      <c r="J242" s="227"/>
      <c r="K242" s="405" t="str">
        <f t="shared" si="13"/>
        <v/>
      </c>
      <c r="L242" s="340"/>
      <c r="M242" s="389" t="b">
        <f t="shared" si="14"/>
        <v>0</v>
      </c>
      <c r="N242" s="404">
        <f t="shared" si="15"/>
        <v>1</v>
      </c>
    </row>
    <row r="243" spans="1:14" ht="15.75" x14ac:dyDescent="0.2">
      <c r="A243" s="46">
        <v>234</v>
      </c>
      <c r="B243" s="7"/>
      <c r="C243" s="7"/>
      <c r="D243" s="228"/>
      <c r="E243" s="227"/>
      <c r="F243" s="349"/>
      <c r="G243" s="86"/>
      <c r="H243" s="231"/>
      <c r="I243" s="231"/>
      <c r="J243" s="227"/>
      <c r="K243" s="405" t="str">
        <f t="shared" si="13"/>
        <v/>
      </c>
      <c r="L243" s="340"/>
      <c r="M243" s="389" t="b">
        <f t="shared" si="14"/>
        <v>0</v>
      </c>
      <c r="N243" s="404">
        <f t="shared" si="15"/>
        <v>1</v>
      </c>
    </row>
    <row r="244" spans="1:14" ht="15.75" x14ac:dyDescent="0.2">
      <c r="A244" s="46">
        <v>235</v>
      </c>
      <c r="B244" s="7"/>
      <c r="C244" s="7"/>
      <c r="D244" s="228"/>
      <c r="E244" s="227"/>
      <c r="F244" s="349"/>
      <c r="G244" s="86"/>
      <c r="H244" s="231"/>
      <c r="I244" s="231"/>
      <c r="J244" s="227"/>
      <c r="K244" s="405" t="str">
        <f t="shared" si="13"/>
        <v/>
      </c>
      <c r="L244" s="340"/>
      <c r="M244" s="389" t="b">
        <f t="shared" si="14"/>
        <v>0</v>
      </c>
      <c r="N244" s="404">
        <f t="shared" si="15"/>
        <v>1</v>
      </c>
    </row>
    <row r="245" spans="1:14" ht="15.75" x14ac:dyDescent="0.2">
      <c r="A245" s="46">
        <v>236</v>
      </c>
      <c r="B245" s="7"/>
      <c r="C245" s="7"/>
      <c r="D245" s="228"/>
      <c r="E245" s="227"/>
      <c r="F245" s="349"/>
      <c r="G245" s="86"/>
      <c r="H245" s="231"/>
      <c r="I245" s="231"/>
      <c r="J245" s="227"/>
      <c r="K245" s="405" t="str">
        <f t="shared" si="13"/>
        <v/>
      </c>
      <c r="L245" s="340"/>
      <c r="M245" s="389" t="b">
        <f t="shared" si="14"/>
        <v>0</v>
      </c>
      <c r="N245" s="404">
        <f t="shared" si="15"/>
        <v>1</v>
      </c>
    </row>
    <row r="246" spans="1:14" ht="15.75" x14ac:dyDescent="0.2">
      <c r="A246" s="46">
        <v>237</v>
      </c>
      <c r="B246" s="7"/>
      <c r="C246" s="7"/>
      <c r="D246" s="228"/>
      <c r="E246" s="227"/>
      <c r="F246" s="349"/>
      <c r="G246" s="86"/>
      <c r="H246" s="231"/>
      <c r="I246" s="231"/>
      <c r="J246" s="227"/>
      <c r="K246" s="405" t="str">
        <f t="shared" si="13"/>
        <v/>
      </c>
      <c r="L246" s="340"/>
      <c r="M246" s="389" t="b">
        <f t="shared" si="14"/>
        <v>0</v>
      </c>
      <c r="N246" s="404">
        <f t="shared" si="15"/>
        <v>1</v>
      </c>
    </row>
    <row r="247" spans="1:14" ht="15.75" x14ac:dyDescent="0.2">
      <c r="A247" s="46">
        <v>238</v>
      </c>
      <c r="B247" s="7"/>
      <c r="C247" s="7"/>
      <c r="D247" s="228"/>
      <c r="E247" s="227"/>
      <c r="F247" s="349"/>
      <c r="G247" s="86"/>
      <c r="H247" s="231"/>
      <c r="I247" s="231"/>
      <c r="J247" s="227"/>
      <c r="K247" s="405" t="str">
        <f t="shared" si="13"/>
        <v/>
      </c>
      <c r="L247" s="340"/>
      <c r="M247" s="389" t="b">
        <f t="shared" si="14"/>
        <v>0</v>
      </c>
      <c r="N247" s="404">
        <f t="shared" si="15"/>
        <v>1</v>
      </c>
    </row>
    <row r="248" spans="1:14" ht="15.75" x14ac:dyDescent="0.2">
      <c r="A248" s="46">
        <v>239</v>
      </c>
      <c r="B248" s="7"/>
      <c r="C248" s="7"/>
      <c r="D248" s="228"/>
      <c r="E248" s="227"/>
      <c r="F248" s="349"/>
      <c r="G248" s="86"/>
      <c r="H248" s="231"/>
      <c r="I248" s="231"/>
      <c r="J248" s="227"/>
      <c r="K248" s="405" t="str">
        <f t="shared" si="13"/>
        <v/>
      </c>
      <c r="L248" s="340"/>
      <c r="M248" s="389" t="b">
        <f t="shared" si="14"/>
        <v>0</v>
      </c>
      <c r="N248" s="404">
        <f t="shared" si="15"/>
        <v>1</v>
      </c>
    </row>
    <row r="249" spans="1:14" ht="15.75" x14ac:dyDescent="0.2">
      <c r="A249" s="46">
        <v>240</v>
      </c>
      <c r="B249" s="7"/>
      <c r="C249" s="7"/>
      <c r="D249" s="228"/>
      <c r="E249" s="227"/>
      <c r="F249" s="349"/>
      <c r="G249" s="86"/>
      <c r="H249" s="231"/>
      <c r="I249" s="231"/>
      <c r="J249" s="227"/>
      <c r="K249" s="405" t="str">
        <f t="shared" si="13"/>
        <v/>
      </c>
      <c r="L249" s="340"/>
      <c r="M249" s="389" t="b">
        <f t="shared" si="14"/>
        <v>0</v>
      </c>
      <c r="N249" s="404">
        <f t="shared" si="15"/>
        <v>1</v>
      </c>
    </row>
    <row r="250" spans="1:14" ht="15.75" x14ac:dyDescent="0.2">
      <c r="A250" s="46">
        <v>241</v>
      </c>
      <c r="B250" s="7"/>
      <c r="C250" s="7"/>
      <c r="D250" s="228"/>
      <c r="E250" s="227"/>
      <c r="F250" s="349"/>
      <c r="G250" s="86"/>
      <c r="H250" s="231"/>
      <c r="I250" s="231"/>
      <c r="J250" s="227"/>
      <c r="K250" s="405" t="str">
        <f t="shared" si="13"/>
        <v/>
      </c>
      <c r="L250" s="340"/>
      <c r="M250" s="389" t="b">
        <f t="shared" si="14"/>
        <v>0</v>
      </c>
      <c r="N250" s="404">
        <f t="shared" si="15"/>
        <v>1</v>
      </c>
    </row>
    <row r="251" spans="1:14" ht="15.75" x14ac:dyDescent="0.2">
      <c r="A251" s="46">
        <v>242</v>
      </c>
      <c r="B251" s="7"/>
      <c r="C251" s="7"/>
      <c r="D251" s="228"/>
      <c r="E251" s="227"/>
      <c r="F251" s="349"/>
      <c r="G251" s="86"/>
      <c r="H251" s="231"/>
      <c r="I251" s="231"/>
      <c r="J251" s="227"/>
      <c r="K251" s="405" t="str">
        <f t="shared" si="13"/>
        <v/>
      </c>
      <c r="L251" s="340"/>
      <c r="M251" s="389" t="b">
        <f t="shared" si="14"/>
        <v>0</v>
      </c>
      <c r="N251" s="404">
        <f t="shared" si="15"/>
        <v>1</v>
      </c>
    </row>
    <row r="252" spans="1:14" ht="15.75" x14ac:dyDescent="0.2">
      <c r="A252" s="46">
        <v>243</v>
      </c>
      <c r="B252" s="7"/>
      <c r="C252" s="7"/>
      <c r="D252" s="228"/>
      <c r="E252" s="227"/>
      <c r="F252" s="349"/>
      <c r="G252" s="86"/>
      <c r="H252" s="231"/>
      <c r="I252" s="231"/>
      <c r="J252" s="227"/>
      <c r="K252" s="405" t="str">
        <f t="shared" si="13"/>
        <v/>
      </c>
      <c r="L252" s="340"/>
      <c r="M252" s="389" t="b">
        <f t="shared" si="14"/>
        <v>0</v>
      </c>
      <c r="N252" s="404">
        <f t="shared" si="15"/>
        <v>1</v>
      </c>
    </row>
    <row r="253" spans="1:14" ht="15.75" x14ac:dyDescent="0.2">
      <c r="A253" s="46">
        <v>244</v>
      </c>
      <c r="B253" s="7"/>
      <c r="C253" s="7"/>
      <c r="D253" s="228"/>
      <c r="E253" s="227"/>
      <c r="F253" s="349"/>
      <c r="G253" s="86"/>
      <c r="H253" s="231"/>
      <c r="I253" s="231"/>
      <c r="J253" s="227"/>
      <c r="K253" s="405" t="str">
        <f t="shared" si="13"/>
        <v/>
      </c>
      <c r="L253" s="340"/>
      <c r="M253" s="389" t="b">
        <f t="shared" si="14"/>
        <v>0</v>
      </c>
      <c r="N253" s="404">
        <f t="shared" si="15"/>
        <v>1</v>
      </c>
    </row>
    <row r="254" spans="1:14" ht="15.75" x14ac:dyDescent="0.2">
      <c r="A254" s="46">
        <v>245</v>
      </c>
      <c r="B254" s="7"/>
      <c r="C254" s="7"/>
      <c r="D254" s="228"/>
      <c r="E254" s="227"/>
      <c r="F254" s="349"/>
      <c r="G254" s="86"/>
      <c r="H254" s="231"/>
      <c r="I254" s="231"/>
      <c r="J254" s="227"/>
      <c r="K254" s="405" t="str">
        <f t="shared" si="13"/>
        <v/>
      </c>
      <c r="L254" s="340"/>
      <c r="M254" s="389" t="b">
        <f t="shared" si="14"/>
        <v>0</v>
      </c>
      <c r="N254" s="404">
        <f t="shared" si="15"/>
        <v>1</v>
      </c>
    </row>
    <row r="255" spans="1:14" ht="15.75" x14ac:dyDescent="0.2">
      <c r="A255" s="46">
        <v>246</v>
      </c>
      <c r="B255" s="7"/>
      <c r="C255" s="7"/>
      <c r="D255" s="228"/>
      <c r="E255" s="227"/>
      <c r="F255" s="349"/>
      <c r="G255" s="86"/>
      <c r="H255" s="231"/>
      <c r="I255" s="231"/>
      <c r="J255" s="227"/>
      <c r="K255" s="405" t="str">
        <f t="shared" si="13"/>
        <v/>
      </c>
      <c r="L255" s="340"/>
      <c r="M255" s="389" t="b">
        <f t="shared" si="14"/>
        <v>0</v>
      </c>
      <c r="N255" s="404">
        <f t="shared" si="15"/>
        <v>1</v>
      </c>
    </row>
    <row r="256" spans="1:14" ht="15.75" x14ac:dyDescent="0.2">
      <c r="A256" s="46">
        <v>247</v>
      </c>
      <c r="B256" s="7"/>
      <c r="C256" s="7"/>
      <c r="D256" s="228"/>
      <c r="E256" s="227"/>
      <c r="F256" s="349"/>
      <c r="G256" s="86"/>
      <c r="H256" s="231"/>
      <c r="I256" s="231"/>
      <c r="J256" s="227"/>
      <c r="K256" s="405" t="str">
        <f t="shared" si="13"/>
        <v/>
      </c>
      <c r="L256" s="340"/>
      <c r="M256" s="389" t="b">
        <f t="shared" si="14"/>
        <v>0</v>
      </c>
      <c r="N256" s="404">
        <f t="shared" si="15"/>
        <v>1</v>
      </c>
    </row>
    <row r="257" spans="1:14" ht="15.75" x14ac:dyDescent="0.2">
      <c r="A257" s="46">
        <v>248</v>
      </c>
      <c r="B257" s="7"/>
      <c r="C257" s="7"/>
      <c r="D257" s="228"/>
      <c r="E257" s="227"/>
      <c r="F257" s="349"/>
      <c r="G257" s="86"/>
      <c r="H257" s="231"/>
      <c r="I257" s="231"/>
      <c r="J257" s="227"/>
      <c r="K257" s="405" t="str">
        <f t="shared" si="13"/>
        <v/>
      </c>
      <c r="L257" s="340"/>
      <c r="M257" s="389" t="b">
        <f t="shared" si="14"/>
        <v>0</v>
      </c>
      <c r="N257" s="404">
        <f t="shared" si="15"/>
        <v>1</v>
      </c>
    </row>
    <row r="258" spans="1:14" ht="15.75" x14ac:dyDescent="0.2">
      <c r="A258" s="46">
        <v>249</v>
      </c>
      <c r="B258" s="7"/>
      <c r="C258" s="7"/>
      <c r="D258" s="228"/>
      <c r="E258" s="227"/>
      <c r="F258" s="349"/>
      <c r="G258" s="86"/>
      <c r="H258" s="231"/>
      <c r="I258" s="231"/>
      <c r="J258" s="227"/>
      <c r="K258" s="405" t="str">
        <f t="shared" si="13"/>
        <v/>
      </c>
      <c r="L258" s="340"/>
      <c r="M258" s="389" t="b">
        <f t="shared" si="14"/>
        <v>0</v>
      </c>
      <c r="N258" s="404">
        <f t="shared" si="15"/>
        <v>1</v>
      </c>
    </row>
    <row r="259" spans="1:14" ht="15.75" x14ac:dyDescent="0.2">
      <c r="A259" s="46">
        <v>250</v>
      </c>
      <c r="B259" s="7"/>
      <c r="C259" s="7"/>
      <c r="D259" s="228"/>
      <c r="E259" s="227"/>
      <c r="F259" s="349"/>
      <c r="G259" s="86"/>
      <c r="H259" s="231"/>
      <c r="I259" s="231"/>
      <c r="J259" s="227"/>
      <c r="K259" s="405" t="str">
        <f t="shared" si="13"/>
        <v/>
      </c>
      <c r="L259" s="340"/>
      <c r="M259" s="389" t="b">
        <f t="shared" si="14"/>
        <v>0</v>
      </c>
      <c r="N259" s="404">
        <f t="shared" si="15"/>
        <v>1</v>
      </c>
    </row>
    <row r="260" spans="1:14" ht="15.75" x14ac:dyDescent="0.2">
      <c r="A260" s="46">
        <v>251</v>
      </c>
      <c r="B260" s="7"/>
      <c r="C260" s="7"/>
      <c r="D260" s="228"/>
      <c r="E260" s="227"/>
      <c r="F260" s="349"/>
      <c r="G260" s="86"/>
      <c r="H260" s="231"/>
      <c r="I260" s="231"/>
      <c r="J260" s="227"/>
      <c r="K260" s="405" t="str">
        <f t="shared" si="13"/>
        <v/>
      </c>
      <c r="L260" s="340"/>
      <c r="M260" s="389" t="b">
        <f t="shared" si="14"/>
        <v>0</v>
      </c>
      <c r="N260" s="404">
        <f t="shared" si="15"/>
        <v>1</v>
      </c>
    </row>
  </sheetData>
  <sheetProtection algorithmName="SHA-512" hashValue="AwpIvXB2jzt4TqJjRJy2lwDquLnlXZzth838CrfdWIoFg/HTsppdD3wupIdNZchb2mImi/YDamS0/7BWE5FNVQ==" saltValue="QuaQ9wx/85NnEhLnA3Iwzw==" spinCount="100000" sheet="1" objects="1" scenarios="1" formatCells="0" formatRows="0" insertRows="0"/>
  <mergeCells count="14">
    <mergeCell ref="N7:N8"/>
    <mergeCell ref="M7:M8"/>
    <mergeCell ref="A4:L4"/>
    <mergeCell ref="A5:L5"/>
    <mergeCell ref="H7:J7"/>
    <mergeCell ref="L7:L8"/>
    <mergeCell ref="G7:G8"/>
    <mergeCell ref="E7:E8"/>
    <mergeCell ref="A7:A8"/>
    <mergeCell ref="B7:B8"/>
    <mergeCell ref="C7:C8"/>
    <mergeCell ref="D7:D8"/>
    <mergeCell ref="F7:F8"/>
    <mergeCell ref="K7:K8"/>
  </mergeCells>
  <phoneticPr fontId="14" type="noConversion"/>
  <pageMargins left="0.59055118110236227" right="0.59055118110236227" top="0.78740157480314965" bottom="1.0236220472440944" header="0" footer="0.31496062992125984"/>
  <pageSetup paperSize="9" scale="74" fitToHeight="100" orientation="landscape" r:id="rId1"/>
  <headerFooter>
    <oddFooter xml:space="preserve">&amp;LConfirm datele
Director de departament
&amp;RCandidat
</oddFooter>
  </headerFooter>
  <rowBreaks count="1" manualBreakCount="1">
    <brk id="13" max="11" man="1"/>
  </row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tabColor rgb="FFFFFF00"/>
    <pageSetUpPr fitToPage="1"/>
  </sheetPr>
  <dimension ref="A1:T260"/>
  <sheetViews>
    <sheetView topLeftCell="A10" zoomScaleNormal="100" zoomScalePageLayoutView="68" workbookViewId="0">
      <selection activeCell="B7" sqref="B7:B8"/>
    </sheetView>
  </sheetViews>
  <sheetFormatPr defaultRowHeight="15.75" x14ac:dyDescent="0.25"/>
  <cols>
    <col min="1" max="1" width="5.7109375" style="95" customWidth="1"/>
    <col min="2" max="2" width="38" style="73" customWidth="1"/>
    <col min="3" max="3" width="35.7109375" style="73" customWidth="1"/>
    <col min="4" max="4" width="15.28515625" style="327" customWidth="1"/>
    <col min="5" max="5" width="14.85546875" style="327" customWidth="1"/>
    <col min="6" max="6" width="9.7109375" style="96" customWidth="1"/>
    <col min="7" max="7" width="12.7109375" style="87" customWidth="1"/>
    <col min="8" max="10" width="8.7109375" style="96" customWidth="1"/>
    <col min="11" max="11" width="13.7109375" style="351" customWidth="1"/>
    <col min="12" max="12" width="26" style="327" customWidth="1"/>
    <col min="13" max="13" width="12.85546875" style="350" customWidth="1"/>
    <col min="14" max="14" width="10.7109375" style="92" hidden="1" customWidth="1"/>
    <col min="15" max="15" width="9.140625" style="73" hidden="1" customWidth="1"/>
    <col min="16" max="22" width="9.140625" style="73" customWidth="1"/>
    <col min="23" max="16384" width="9.140625" style="73"/>
  </cols>
  <sheetData>
    <row r="1" spans="1:20" s="69" customFormat="1" x14ac:dyDescent="0.2">
      <c r="A1" s="68" t="s">
        <v>484</v>
      </c>
      <c r="E1" s="70"/>
      <c r="F1" s="70"/>
      <c r="J1" s="326"/>
      <c r="K1" s="326"/>
    </row>
    <row r="2" spans="1:20" s="69" customFormat="1" x14ac:dyDescent="0.2">
      <c r="A2" s="386" t="str">
        <f>IF(ISBLANK(facultate), IF(ISBLANK(departament),"","Departament " &amp; departament), "Facultatea " &amp; facultate)</f>
        <v>Facultatea Automatică și Calculatoare</v>
      </c>
      <c r="E2" s="70"/>
      <c r="F2" s="70"/>
      <c r="J2" s="326"/>
      <c r="K2" s="326"/>
    </row>
    <row r="3" spans="1:20" s="69" customFormat="1" x14ac:dyDescent="0.2">
      <c r="A3" s="386" t="str">
        <f>IF(ISBLANK(departament),"","Departamentul " &amp; departament)</f>
        <v>Departamentul Automatică și Informatică Aplicată</v>
      </c>
      <c r="E3" s="70"/>
      <c r="F3" s="70"/>
      <c r="J3" s="326"/>
      <c r="K3" s="326"/>
    </row>
    <row r="4" spans="1:20" x14ac:dyDescent="0.25">
      <c r="A4" s="485" t="s">
        <v>955</v>
      </c>
      <c r="B4" s="485"/>
      <c r="C4" s="485"/>
      <c r="D4" s="485"/>
      <c r="E4" s="485"/>
      <c r="F4" s="485"/>
      <c r="G4" s="485"/>
      <c r="H4" s="485"/>
      <c r="I4" s="485"/>
      <c r="J4" s="485"/>
      <c r="K4" s="485"/>
      <c r="L4" s="485"/>
      <c r="N4" s="343"/>
    </row>
    <row r="5" spans="1:20" ht="44.25" customHeight="1" x14ac:dyDescent="0.25">
      <c r="A5" s="491" t="s">
        <v>1071</v>
      </c>
      <c r="B5" s="491"/>
      <c r="C5" s="491"/>
      <c r="D5" s="491"/>
      <c r="E5" s="491"/>
      <c r="F5" s="491"/>
      <c r="G5" s="491"/>
      <c r="H5" s="491"/>
      <c r="I5" s="491"/>
      <c r="J5" s="491"/>
      <c r="K5" s="491"/>
      <c r="L5" s="491"/>
      <c r="M5" s="42"/>
      <c r="N5" s="42"/>
      <c r="O5" s="42"/>
      <c r="P5" s="42"/>
      <c r="Q5" s="42"/>
      <c r="R5" s="42"/>
      <c r="S5" s="42"/>
      <c r="T5" s="42"/>
    </row>
    <row r="6" spans="1:20" ht="16.5" thickBot="1" x14ac:dyDescent="0.3">
      <c r="L6" s="387" t="str">
        <f>CONCATENATE(functie," ",nume_candidat)</f>
        <v>Profesor Andreescu Gheorghe-Daniel</v>
      </c>
    </row>
    <row r="7" spans="1:20" ht="15.75" customHeight="1" x14ac:dyDescent="0.25">
      <c r="A7" s="521" t="s">
        <v>339</v>
      </c>
      <c r="B7" s="482" t="s">
        <v>543</v>
      </c>
      <c r="C7" s="515" t="s">
        <v>63</v>
      </c>
      <c r="D7" s="523" t="s">
        <v>61</v>
      </c>
      <c r="E7" s="515" t="s">
        <v>37</v>
      </c>
      <c r="F7" s="517" t="s">
        <v>2</v>
      </c>
      <c r="G7" s="530" t="s">
        <v>1084</v>
      </c>
      <c r="H7" s="525" t="s">
        <v>552</v>
      </c>
      <c r="I7" s="517"/>
      <c r="J7" s="526"/>
      <c r="K7" s="528" t="s">
        <v>546</v>
      </c>
      <c r="L7" s="527" t="s">
        <v>62</v>
      </c>
      <c r="M7" s="519" t="s">
        <v>39</v>
      </c>
      <c r="N7" s="489" t="s">
        <v>542</v>
      </c>
      <c r="O7" s="492" t="s">
        <v>553</v>
      </c>
    </row>
    <row r="8" spans="1:20" s="355" customFormat="1" ht="236.25" customHeight="1" thickBot="1" x14ac:dyDescent="0.3">
      <c r="A8" s="522"/>
      <c r="B8" s="482"/>
      <c r="C8" s="516"/>
      <c r="D8" s="524"/>
      <c r="E8" s="516"/>
      <c r="F8" s="518"/>
      <c r="G8" s="531"/>
      <c r="H8" s="352" t="s">
        <v>1077</v>
      </c>
      <c r="I8" s="353" t="s">
        <v>334</v>
      </c>
      <c r="J8" s="354" t="s">
        <v>335</v>
      </c>
      <c r="K8" s="529"/>
      <c r="L8" s="509"/>
      <c r="M8" s="520"/>
      <c r="N8" s="489"/>
      <c r="O8" s="492"/>
    </row>
    <row r="9" spans="1:20" ht="16.5" thickBot="1" x14ac:dyDescent="0.3">
      <c r="A9" s="356"/>
      <c r="B9" s="357"/>
      <c r="C9" s="358"/>
      <c r="D9" s="359"/>
      <c r="E9" s="356"/>
      <c r="F9" s="360"/>
      <c r="G9" s="361"/>
      <c r="H9" s="362"/>
      <c r="I9" s="360"/>
      <c r="J9" s="363"/>
      <c r="K9" s="402">
        <f>SUM(K10:K260)</f>
        <v>19556.679269176904</v>
      </c>
      <c r="L9" s="364"/>
      <c r="M9" s="398">
        <f>SUMIF(M10:M260,"&gt;0")</f>
        <v>4551961.3589770617</v>
      </c>
      <c r="N9" s="365"/>
      <c r="O9" s="4">
        <f>SUM(O11:O28)</f>
        <v>291</v>
      </c>
    </row>
    <row r="10" spans="1:20" s="94" customFormat="1" ht="174" thickBot="1" x14ac:dyDescent="0.3">
      <c r="A10" s="36">
        <v>1</v>
      </c>
      <c r="B10" s="161" t="s">
        <v>1212</v>
      </c>
      <c r="C10" s="450" t="s">
        <v>1213</v>
      </c>
      <c r="D10" s="173" t="s">
        <v>559</v>
      </c>
      <c r="E10" s="23" t="s">
        <v>1214</v>
      </c>
      <c r="F10" s="443">
        <v>2015</v>
      </c>
      <c r="G10" s="366"/>
      <c r="H10" s="31"/>
      <c r="I10" s="442"/>
      <c r="J10" s="32" t="s">
        <v>318</v>
      </c>
      <c r="K10" s="403" t="str">
        <f t="shared" ref="K10:K73" si="0">IF(
OR(
$B10="",$C10="",$E10="",$F10="",$F10&lt;an_initial,$F10&gt;an_final,$N10=FALSE),"",IF(
$G10="","",IF(
OR(
$H10="X",$H10="x"),60*$M10/10000,IF(
OR(
$I10="X",$I10="x"),40*$M10/10000,IF(
OR(
$J10="X",$J10="x"),60*(
IF(
$O10&lt;=5,0.3,0.2))*$M10/10000,"")))))</f>
        <v/>
      </c>
      <c r="L10" s="367"/>
      <c r="M10" s="399">
        <f>IF(OR($B10="",$C10="",$D10="",$E10="",$F10=""),"",$G10/VLOOKUP($F10,Euro!$A:$C,3,FALSE))</f>
        <v>0</v>
      </c>
      <c r="N10" s="400" t="b">
        <f t="shared" ref="N10:N74" si="1">IF(nume_candidat="",FALSE,ISNUMBER(SEARCH(nume_candidat,$B10)))</f>
        <v>1</v>
      </c>
      <c r="O10" s="401">
        <f t="shared" ref="O10" si="2">LEN(B10)-LEN(SUBSTITUTE(B10,",",""))+1</f>
        <v>24</v>
      </c>
    </row>
    <row r="11" spans="1:20" s="94" customFormat="1" ht="174" thickBot="1" x14ac:dyDescent="0.3">
      <c r="A11" s="36" t="s">
        <v>24</v>
      </c>
      <c r="B11" s="161" t="s">
        <v>1212</v>
      </c>
      <c r="C11" s="162" t="s">
        <v>1215</v>
      </c>
      <c r="D11" s="173" t="s">
        <v>559</v>
      </c>
      <c r="E11" s="23" t="s">
        <v>1214</v>
      </c>
      <c r="F11" s="443">
        <v>2016</v>
      </c>
      <c r="G11" s="366"/>
      <c r="H11" s="29"/>
      <c r="I11" s="440"/>
      <c r="J11" s="30" t="s">
        <v>318</v>
      </c>
      <c r="K11" s="403" t="str">
        <f t="shared" si="0"/>
        <v/>
      </c>
      <c r="L11" s="367"/>
      <c r="M11" s="399">
        <f>IF(OR($B11="",$C11="",$D11="",$E11="",$F11=""),"",$G11/VLOOKUP($F11,Euro!$A:$C,3,FALSE))</f>
        <v>0</v>
      </c>
      <c r="N11" s="400" t="b">
        <f t="shared" si="1"/>
        <v>1</v>
      </c>
      <c r="O11" s="401">
        <f>LEN(B11)-LEN(SUBSTITUTE(B11,",",""))+1</f>
        <v>24</v>
      </c>
    </row>
    <row r="12" spans="1:20" s="94" customFormat="1" ht="111" thickBot="1" x14ac:dyDescent="0.3">
      <c r="A12" s="36" t="s">
        <v>25</v>
      </c>
      <c r="B12" s="25" t="s">
        <v>1216</v>
      </c>
      <c r="C12" s="451" t="s">
        <v>1217</v>
      </c>
      <c r="D12" s="444" t="s">
        <v>1218</v>
      </c>
      <c r="E12" s="445" t="s">
        <v>1219</v>
      </c>
      <c r="F12" s="446">
        <v>2012</v>
      </c>
      <c r="G12" s="452">
        <v>113289</v>
      </c>
      <c r="H12" s="33" t="s">
        <v>318</v>
      </c>
      <c r="I12" s="440"/>
      <c r="J12" s="30"/>
      <c r="K12" s="403">
        <f t="shared" si="0"/>
        <v>152.54353680430879</v>
      </c>
      <c r="L12" s="368"/>
      <c r="M12" s="399">
        <f>IF(OR($B12="",$C12="",$D12="",$E12="",$F12=""),"",$G12/VLOOKUP($F12,Euro!$A:$C,3,FALSE))</f>
        <v>25423.92280071813</v>
      </c>
      <c r="N12" s="400" t="b">
        <f t="shared" si="1"/>
        <v>1</v>
      </c>
      <c r="O12" s="401">
        <f>LEN(B12)-LEN(SUBSTITUTE(B12,",",""))+1</f>
        <v>12</v>
      </c>
    </row>
    <row r="13" spans="1:20" s="94" customFormat="1" ht="111" thickBot="1" x14ac:dyDescent="0.3">
      <c r="A13" s="36" t="s">
        <v>26</v>
      </c>
      <c r="B13" s="25" t="s">
        <v>1216</v>
      </c>
      <c r="C13" s="26" t="s">
        <v>1217</v>
      </c>
      <c r="D13" s="444" t="s">
        <v>1218</v>
      </c>
      <c r="E13" s="445" t="s">
        <v>1219</v>
      </c>
      <c r="F13" s="446">
        <v>2013</v>
      </c>
      <c r="G13" s="452">
        <v>1037233</v>
      </c>
      <c r="H13" s="33" t="s">
        <v>318</v>
      </c>
      <c r="I13" s="440"/>
      <c r="J13" s="30"/>
      <c r="K13" s="403">
        <f t="shared" si="0"/>
        <v>1408.3272233537002</v>
      </c>
      <c r="L13" s="368"/>
      <c r="M13" s="399">
        <f>IF(OR($B13="",$C13="",$D13="",$E13="",$F13=""),"",$G13/VLOOKUP($F13,Euro!$A:$C,3,FALSE))</f>
        <v>234721.20389228335</v>
      </c>
      <c r="N13" s="400" t="b">
        <f t="shared" si="1"/>
        <v>1</v>
      </c>
      <c r="O13" s="401">
        <f t="shared" ref="O13" si="3">LEN(B13)-LEN(SUBSTITUTE(B13,",",""))+1</f>
        <v>12</v>
      </c>
    </row>
    <row r="14" spans="1:20" s="94" customFormat="1" ht="111" thickBot="1" x14ac:dyDescent="0.3">
      <c r="A14" s="36">
        <v>4</v>
      </c>
      <c r="B14" s="25" t="s">
        <v>1216</v>
      </c>
      <c r="C14" s="26" t="s">
        <v>1217</v>
      </c>
      <c r="D14" s="444" t="s">
        <v>1218</v>
      </c>
      <c r="E14" s="445" t="s">
        <v>1219</v>
      </c>
      <c r="F14" s="446">
        <v>2014</v>
      </c>
      <c r="G14" s="452">
        <v>99446</v>
      </c>
      <c r="H14" s="33" t="s">
        <v>318</v>
      </c>
      <c r="I14" s="442"/>
      <c r="J14" s="32"/>
      <c r="K14" s="403">
        <f t="shared" si="0"/>
        <v>134.24740134095305</v>
      </c>
      <c r="L14" s="368"/>
      <c r="M14" s="399">
        <f>IF(OR($B14="",$C14="",$D14="",$E14="",$F14=""),"",$G14/VLOOKUP($F14,Euro!$A:$C,3,FALSE))</f>
        <v>22374.566890158843</v>
      </c>
      <c r="N14" s="400" t="b">
        <f t="shared" si="1"/>
        <v>1</v>
      </c>
      <c r="O14" s="401">
        <f t="shared" ref="O14:O42" si="4">LEN(B14)-LEN(SUBSTITUTE(B14,",",""))+1</f>
        <v>12</v>
      </c>
    </row>
    <row r="15" spans="1:20" s="94" customFormat="1" ht="111" thickBot="1" x14ac:dyDescent="0.3">
      <c r="A15" s="36">
        <v>5</v>
      </c>
      <c r="B15" s="25" t="s">
        <v>1220</v>
      </c>
      <c r="C15" s="453" t="s">
        <v>1221</v>
      </c>
      <c r="D15" s="444" t="s">
        <v>1218</v>
      </c>
      <c r="E15" s="23" t="s">
        <v>1222</v>
      </c>
      <c r="F15" s="454">
        <v>2012</v>
      </c>
      <c r="G15" s="455">
        <v>2040610</v>
      </c>
      <c r="H15" s="29" t="s">
        <v>318</v>
      </c>
      <c r="I15" s="442"/>
      <c r="J15" s="32"/>
      <c r="K15" s="403">
        <f t="shared" si="0"/>
        <v>2747.6795332136444</v>
      </c>
      <c r="L15" s="368"/>
      <c r="M15" s="399">
        <f>IF(OR($B15="",$C15="",$D15="",$E15="",$F15=""),"",$G15/VLOOKUP($F15,Euro!$A:$C,3,FALSE))</f>
        <v>457946.58886894071</v>
      </c>
      <c r="N15" s="400" t="b">
        <f t="shared" si="1"/>
        <v>1</v>
      </c>
      <c r="O15" s="401">
        <f t="shared" si="4"/>
        <v>13</v>
      </c>
    </row>
    <row r="16" spans="1:20" s="94" customFormat="1" ht="126.75" thickBot="1" x14ac:dyDescent="0.3">
      <c r="A16" s="36">
        <v>6</v>
      </c>
      <c r="B16" s="25" t="s">
        <v>1223</v>
      </c>
      <c r="C16" s="456" t="s">
        <v>1221</v>
      </c>
      <c r="D16" s="444" t="s">
        <v>1218</v>
      </c>
      <c r="E16" s="23" t="s">
        <v>1222</v>
      </c>
      <c r="F16" s="457">
        <v>2013</v>
      </c>
      <c r="G16" s="455">
        <v>1159766</v>
      </c>
      <c r="H16" s="29" t="s">
        <v>318</v>
      </c>
      <c r="I16" s="440"/>
      <c r="J16" s="30"/>
      <c r="K16" s="403">
        <f t="shared" si="0"/>
        <v>1574.6992532247116</v>
      </c>
      <c r="L16" s="368"/>
      <c r="M16" s="399">
        <f>IF(OR($B16="",$C16="",$D16="",$E16="",$F16=""),"",$G16/VLOOKUP($F16,Euro!$A:$C,3,FALSE))</f>
        <v>262449.87553745194</v>
      </c>
      <c r="N16" s="400" t="b">
        <f t="shared" si="1"/>
        <v>1</v>
      </c>
      <c r="O16" s="401">
        <f t="shared" si="4"/>
        <v>13</v>
      </c>
    </row>
    <row r="17" spans="1:15" s="94" customFormat="1" ht="126.75" thickBot="1" x14ac:dyDescent="0.3">
      <c r="A17" s="36">
        <v>7</v>
      </c>
      <c r="B17" s="25" t="s">
        <v>1224</v>
      </c>
      <c r="C17" s="456" t="s">
        <v>1221</v>
      </c>
      <c r="D17" s="444" t="s">
        <v>1218</v>
      </c>
      <c r="E17" s="23" t="s">
        <v>1222</v>
      </c>
      <c r="F17" s="454">
        <v>2014</v>
      </c>
      <c r="G17" s="455">
        <v>1372435</v>
      </c>
      <c r="H17" s="29" t="s">
        <v>318</v>
      </c>
      <c r="I17" s="440"/>
      <c r="J17" s="30"/>
      <c r="K17" s="403">
        <f t="shared" si="0"/>
        <v>1852.7224047158345</v>
      </c>
      <c r="L17" s="368"/>
      <c r="M17" s="399">
        <f>IF(OR($B17="",$C17="",$D17="",$E17="",$F17=""),"",$G17/VLOOKUP($F17,Euro!$A:$C,3,FALSE))</f>
        <v>308787.06745263911</v>
      </c>
      <c r="N17" s="400" t="b">
        <f t="shared" si="1"/>
        <v>1</v>
      </c>
      <c r="O17" s="401">
        <f t="shared" si="4"/>
        <v>13</v>
      </c>
    </row>
    <row r="18" spans="1:15" s="94" customFormat="1" ht="126.75" thickBot="1" x14ac:dyDescent="0.3">
      <c r="A18" s="36">
        <v>8</v>
      </c>
      <c r="B18" s="25" t="s">
        <v>1224</v>
      </c>
      <c r="C18" s="456" t="s">
        <v>1221</v>
      </c>
      <c r="D18" s="444" t="s">
        <v>1218</v>
      </c>
      <c r="E18" s="23" t="s">
        <v>1222</v>
      </c>
      <c r="F18" s="454">
        <v>2016</v>
      </c>
      <c r="G18" s="455">
        <v>9566</v>
      </c>
      <c r="H18" s="29" t="s">
        <v>318</v>
      </c>
      <c r="I18" s="440"/>
      <c r="J18" s="30"/>
      <c r="K18" s="403">
        <f t="shared" si="0"/>
        <v>12.780796294646834</v>
      </c>
      <c r="L18" s="368"/>
      <c r="M18" s="399">
        <f>IF(OR($B18="",$C18="",$D18="",$E18="",$F18=""),"",$G18/VLOOKUP($F18,Euro!$A:$C,3,FALSE))</f>
        <v>2130.1327157744722</v>
      </c>
      <c r="N18" s="400" t="b">
        <f t="shared" si="1"/>
        <v>1</v>
      </c>
      <c r="O18" s="401">
        <f t="shared" si="4"/>
        <v>13</v>
      </c>
    </row>
    <row r="19" spans="1:15" s="94" customFormat="1" ht="111" thickBot="1" x14ac:dyDescent="0.3">
      <c r="A19" s="36">
        <v>9</v>
      </c>
      <c r="B19" s="25" t="s">
        <v>1225</v>
      </c>
      <c r="C19" s="458" t="s">
        <v>1226</v>
      </c>
      <c r="D19" s="444" t="s">
        <v>1218</v>
      </c>
      <c r="E19" s="444" t="s">
        <v>1227</v>
      </c>
      <c r="F19" s="459">
        <v>2012</v>
      </c>
      <c r="G19" s="460">
        <v>940550</v>
      </c>
      <c r="H19" s="29" t="s">
        <v>318</v>
      </c>
      <c r="I19" s="440"/>
      <c r="J19" s="30"/>
      <c r="K19" s="403">
        <f t="shared" si="0"/>
        <v>1266.4497307001793</v>
      </c>
      <c r="L19" s="368"/>
      <c r="M19" s="399">
        <f>IF(OR($B19="",$C19="",$D19="",$E19="",$F19=""),"",$G19/VLOOKUP($F19,Euro!$A:$C,3,FALSE))</f>
        <v>211074.95511669657</v>
      </c>
      <c r="N19" s="400" t="b">
        <f t="shared" si="1"/>
        <v>1</v>
      </c>
      <c r="O19" s="401">
        <f t="shared" si="4"/>
        <v>13</v>
      </c>
    </row>
    <row r="20" spans="1:15" s="94" customFormat="1" ht="142.5" thickBot="1" x14ac:dyDescent="0.3">
      <c r="A20" s="36">
        <v>10</v>
      </c>
      <c r="B20" s="25" t="s">
        <v>1228</v>
      </c>
      <c r="C20" s="461" t="s">
        <v>1226</v>
      </c>
      <c r="D20" s="444" t="s">
        <v>1218</v>
      </c>
      <c r="E20" s="444" t="s">
        <v>1227</v>
      </c>
      <c r="F20" s="454">
        <v>2013</v>
      </c>
      <c r="G20" s="455">
        <v>3989774</v>
      </c>
      <c r="H20" s="29" t="s">
        <v>318</v>
      </c>
      <c r="I20" s="440"/>
      <c r="J20" s="30"/>
      <c r="K20" s="403">
        <f t="shared" si="0"/>
        <v>5417.2084181941618</v>
      </c>
      <c r="L20" s="368"/>
      <c r="M20" s="399">
        <f>IF(OR($B20="",$C20="",$D20="",$E20="",$F20=""),"",$G20/VLOOKUP($F20,Euro!$A:$C,3,FALSE))</f>
        <v>902868.06969902699</v>
      </c>
      <c r="N20" s="400" t="b">
        <f t="shared" si="1"/>
        <v>1</v>
      </c>
      <c r="O20" s="401">
        <f t="shared" si="4"/>
        <v>13</v>
      </c>
    </row>
    <row r="21" spans="1:15" s="94" customFormat="1" ht="126.75" thickBot="1" x14ac:dyDescent="0.3">
      <c r="A21" s="36">
        <v>11</v>
      </c>
      <c r="B21" s="462" t="s">
        <v>1229</v>
      </c>
      <c r="C21" s="461" t="s">
        <v>1226</v>
      </c>
      <c r="D21" s="444" t="s">
        <v>1218</v>
      </c>
      <c r="E21" s="444" t="s">
        <v>1227</v>
      </c>
      <c r="F21" s="454">
        <v>2014</v>
      </c>
      <c r="G21" s="455">
        <v>2015226</v>
      </c>
      <c r="H21" s="29" t="s">
        <v>318</v>
      </c>
      <c r="I21" s="440"/>
      <c r="J21" s="30"/>
      <c r="K21" s="403">
        <f t="shared" si="0"/>
        <v>2720.4598839040627</v>
      </c>
      <c r="L21" s="368"/>
      <c r="M21" s="399">
        <f>IF(OR($B21="",$C21="",$D21="",$E21="",$F21=""),"",$G21/VLOOKUP($F21,Euro!$A:$C,3,FALSE))</f>
        <v>453409.98065067717</v>
      </c>
      <c r="N21" s="400" t="b">
        <f t="shared" si="1"/>
        <v>1</v>
      </c>
      <c r="O21" s="401">
        <f t="shared" si="4"/>
        <v>13</v>
      </c>
    </row>
    <row r="22" spans="1:15" s="94" customFormat="1" ht="111" thickBot="1" x14ac:dyDescent="0.3">
      <c r="A22" s="36">
        <v>12</v>
      </c>
      <c r="B22" s="462" t="s">
        <v>1230</v>
      </c>
      <c r="C22" s="461" t="s">
        <v>1226</v>
      </c>
      <c r="D22" s="444" t="s">
        <v>1218</v>
      </c>
      <c r="E22" s="444" t="s">
        <v>1227</v>
      </c>
      <c r="F22" s="454">
        <v>2016</v>
      </c>
      <c r="G22" s="455"/>
      <c r="H22" s="29" t="s">
        <v>318</v>
      </c>
      <c r="I22" s="440"/>
      <c r="J22" s="30"/>
      <c r="K22" s="403" t="str">
        <f t="shared" si="0"/>
        <v/>
      </c>
      <c r="L22" s="368"/>
      <c r="M22" s="399">
        <f>IF(OR($B22="",$C22="",$D22="",$E22="",$F22=""),"",$G22/VLOOKUP($F22,Euro!$A:$C,3,FALSE))</f>
        <v>0</v>
      </c>
      <c r="N22" s="400" t="b">
        <f t="shared" si="1"/>
        <v>1</v>
      </c>
      <c r="O22" s="401">
        <f t="shared" si="4"/>
        <v>13</v>
      </c>
    </row>
    <row r="23" spans="1:15" s="94" customFormat="1" ht="111" thickBot="1" x14ac:dyDescent="0.3">
      <c r="A23" s="36">
        <v>13</v>
      </c>
      <c r="B23" s="25" t="s">
        <v>1231</v>
      </c>
      <c r="C23" s="453" t="s">
        <v>1307</v>
      </c>
      <c r="D23" s="444" t="s">
        <v>1218</v>
      </c>
      <c r="E23" s="23" t="s">
        <v>1232</v>
      </c>
      <c r="F23" s="457">
        <v>2013</v>
      </c>
      <c r="G23" s="455">
        <v>243626</v>
      </c>
      <c r="H23" s="29" t="s">
        <v>318</v>
      </c>
      <c r="I23" s="441"/>
      <c r="J23" s="30"/>
      <c r="K23" s="403">
        <f t="shared" si="0"/>
        <v>330.78886625933472</v>
      </c>
      <c r="L23" s="368"/>
      <c r="M23" s="399">
        <f>IF(OR($B23="",$C23="",$D23="",$E23="",$F23=""),"",$G23/VLOOKUP($F23,Euro!$A:$C,3,FALSE))</f>
        <v>55131.477709889121</v>
      </c>
      <c r="N23" s="400" t="b">
        <f t="shared" si="1"/>
        <v>1</v>
      </c>
      <c r="O23" s="401">
        <f t="shared" si="4"/>
        <v>12</v>
      </c>
    </row>
    <row r="24" spans="1:15" s="94" customFormat="1" ht="111" thickBot="1" x14ac:dyDescent="0.3">
      <c r="A24" s="36">
        <v>14</v>
      </c>
      <c r="B24" s="25" t="s">
        <v>1231</v>
      </c>
      <c r="C24" s="456" t="s">
        <v>1307</v>
      </c>
      <c r="D24" s="444" t="s">
        <v>1218</v>
      </c>
      <c r="E24" s="23" t="s">
        <v>1232</v>
      </c>
      <c r="F24" s="457">
        <v>2014</v>
      </c>
      <c r="G24" s="455"/>
      <c r="H24" s="29" t="s">
        <v>318</v>
      </c>
      <c r="I24" s="440"/>
      <c r="J24" s="30"/>
      <c r="K24" s="403" t="str">
        <f t="shared" si="0"/>
        <v/>
      </c>
      <c r="L24" s="368"/>
      <c r="M24" s="399">
        <f>IF(OR($B24="",$C24="",$D24="",$E24="",$F24=""),"",$G24/VLOOKUP($F24,Euro!$A:$C,3,FALSE))</f>
        <v>0</v>
      </c>
      <c r="N24" s="400" t="b">
        <f t="shared" si="1"/>
        <v>1</v>
      </c>
      <c r="O24" s="401">
        <f t="shared" si="4"/>
        <v>12</v>
      </c>
    </row>
    <row r="25" spans="1:15" s="94" customFormat="1" ht="252.75" thickBot="1" x14ac:dyDescent="0.3">
      <c r="A25" s="36">
        <v>15</v>
      </c>
      <c r="B25" s="25" t="s">
        <v>1233</v>
      </c>
      <c r="C25" s="453" t="s">
        <v>1234</v>
      </c>
      <c r="D25" s="444" t="s">
        <v>1218</v>
      </c>
      <c r="E25" s="23" t="s">
        <v>1235</v>
      </c>
      <c r="F25" s="463">
        <v>2014</v>
      </c>
      <c r="G25" s="455">
        <v>1648504</v>
      </c>
      <c r="H25" s="29"/>
      <c r="I25" s="440"/>
      <c r="J25" s="30" t="s">
        <v>318</v>
      </c>
      <c r="K25" s="403">
        <f t="shared" si="0"/>
        <v>445.08050218242363</v>
      </c>
      <c r="L25" s="368"/>
      <c r="M25" s="399">
        <f>IF(OR($B25="",$C25="",$D25="",$E25="",$F25=""),"",$G25/VLOOKUP($F25,Euro!$A:$C,3,FALSE))</f>
        <v>370900.418485353</v>
      </c>
      <c r="N25" s="400" t="b">
        <f t="shared" si="1"/>
        <v>1</v>
      </c>
      <c r="O25" s="401">
        <f t="shared" si="4"/>
        <v>34</v>
      </c>
    </row>
    <row r="26" spans="1:15" s="94" customFormat="1" ht="258" customHeight="1" thickBot="1" x14ac:dyDescent="0.3">
      <c r="A26" s="36">
        <v>16</v>
      </c>
      <c r="B26" s="25" t="s">
        <v>1233</v>
      </c>
      <c r="C26" s="456" t="s">
        <v>1236</v>
      </c>
      <c r="D26" s="444" t="s">
        <v>1218</v>
      </c>
      <c r="E26" s="23" t="s">
        <v>1235</v>
      </c>
      <c r="F26" s="463">
        <v>2015</v>
      </c>
      <c r="G26" s="455">
        <v>4380102</v>
      </c>
      <c r="H26" s="29"/>
      <c r="I26" s="440"/>
      <c r="J26" s="30" t="s">
        <v>318</v>
      </c>
      <c r="K26" s="403">
        <f t="shared" si="0"/>
        <v>1182.4797300337457</v>
      </c>
      <c r="L26" s="368"/>
      <c r="M26" s="399">
        <f>IF(OR($B26="",$C26="",$D26="",$E26="",$F26=""),"",$G26/VLOOKUP($F26,Euro!$A:$C,3,FALSE))</f>
        <v>985399.77502812142</v>
      </c>
      <c r="N26" s="400" t="b">
        <f t="shared" si="1"/>
        <v>1</v>
      </c>
      <c r="O26" s="401">
        <f t="shared" si="4"/>
        <v>34</v>
      </c>
    </row>
    <row r="27" spans="1:15" s="94" customFormat="1" ht="252" x14ac:dyDescent="0.25">
      <c r="A27" s="36">
        <v>17</v>
      </c>
      <c r="B27" s="25" t="s">
        <v>1233</v>
      </c>
      <c r="C27" s="456" t="s">
        <v>1236</v>
      </c>
      <c r="D27" s="444" t="s">
        <v>1218</v>
      </c>
      <c r="E27" s="23" t="s">
        <v>1235</v>
      </c>
      <c r="F27" s="463">
        <v>2016</v>
      </c>
      <c r="G27" s="455">
        <v>1164659</v>
      </c>
      <c r="H27" s="29"/>
      <c r="I27" s="440"/>
      <c r="J27" s="30" t="s">
        <v>318</v>
      </c>
      <c r="K27" s="403">
        <f t="shared" si="0"/>
        <v>311.21198895519728</v>
      </c>
      <c r="L27" s="368"/>
      <c r="M27" s="399">
        <f>IF(OR($B27="",$C27="",$D27="",$E27="",$F27=""),"",$G27/VLOOKUP($F27,Euro!$A:$C,3,FALSE))</f>
        <v>259343.32412933107</v>
      </c>
      <c r="N27" s="400" t="b">
        <f t="shared" si="1"/>
        <v>1</v>
      </c>
      <c r="O27" s="401">
        <f t="shared" si="4"/>
        <v>34</v>
      </c>
    </row>
    <row r="28" spans="1:15" s="94" customFormat="1" x14ac:dyDescent="0.25">
      <c r="A28" s="36">
        <v>18</v>
      </c>
      <c r="B28" s="25"/>
      <c r="C28" s="25"/>
      <c r="D28" s="173"/>
      <c r="E28" s="23"/>
      <c r="F28" s="39"/>
      <c r="G28" s="366"/>
      <c r="H28" s="29"/>
      <c r="I28" s="227"/>
      <c r="J28" s="30"/>
      <c r="K28" s="403" t="str">
        <f t="shared" si="0"/>
        <v/>
      </c>
      <c r="L28" s="368"/>
      <c r="M28" s="399" t="str">
        <f>IF(OR($B28="",$C28="",$D28="",$E28="",$F28=""),"",$G28/VLOOKUP($F28,Euro!$A:$C,3,FALSE))</f>
        <v/>
      </c>
      <c r="N28" s="400" t="b">
        <f t="shared" si="1"/>
        <v>0</v>
      </c>
      <c r="O28" s="401">
        <f t="shared" si="4"/>
        <v>1</v>
      </c>
    </row>
    <row r="29" spans="1:15" s="94" customFormat="1" x14ac:dyDescent="0.25">
      <c r="A29" s="36">
        <v>19</v>
      </c>
      <c r="B29" s="25"/>
      <c r="C29" s="25"/>
      <c r="D29" s="173"/>
      <c r="E29" s="23"/>
      <c r="F29" s="39"/>
      <c r="G29" s="366"/>
      <c r="H29" s="29"/>
      <c r="I29" s="227"/>
      <c r="J29" s="30"/>
      <c r="K29" s="403" t="str">
        <f t="shared" si="0"/>
        <v/>
      </c>
      <c r="L29" s="368"/>
      <c r="M29" s="399" t="str">
        <f>IF(OR($B29="",$C29="",$D29="",$E29="",$F29=""),"",$G29/VLOOKUP($F29,Euro!$A:$C,3,FALSE))</f>
        <v/>
      </c>
      <c r="N29" s="400" t="b">
        <f t="shared" si="1"/>
        <v>0</v>
      </c>
      <c r="O29" s="401">
        <f t="shared" si="4"/>
        <v>1</v>
      </c>
    </row>
    <row r="30" spans="1:15" s="94" customFormat="1" x14ac:dyDescent="0.25">
      <c r="A30" s="36">
        <v>20</v>
      </c>
      <c r="B30" s="26"/>
      <c r="C30" s="26"/>
      <c r="D30" s="38"/>
      <c r="E30" s="27"/>
      <c r="F30" s="40"/>
      <c r="G30" s="366"/>
      <c r="H30" s="33"/>
      <c r="I30" s="230"/>
      <c r="J30" s="30"/>
      <c r="K30" s="403" t="str">
        <f t="shared" si="0"/>
        <v/>
      </c>
      <c r="L30" s="368"/>
      <c r="M30" s="399" t="str">
        <f>IF(OR($B30="",$C30="",$D30="",$E30="",$F30=""),"",$G30/VLOOKUP($F30,Euro!$A:$C,3,FALSE))</f>
        <v/>
      </c>
      <c r="N30" s="400" t="b">
        <f t="shared" si="1"/>
        <v>0</v>
      </c>
      <c r="O30" s="401">
        <f t="shared" si="4"/>
        <v>1</v>
      </c>
    </row>
    <row r="31" spans="1:15" s="94" customFormat="1" x14ac:dyDescent="0.25">
      <c r="A31" s="36">
        <v>21</v>
      </c>
      <c r="B31" s="25"/>
      <c r="C31" s="25"/>
      <c r="D31" s="173"/>
      <c r="E31" s="23"/>
      <c r="F31" s="39"/>
      <c r="G31" s="366"/>
      <c r="H31" s="29"/>
      <c r="I31" s="227"/>
      <c r="J31" s="30"/>
      <c r="K31" s="403" t="str">
        <f t="shared" si="0"/>
        <v/>
      </c>
      <c r="L31" s="368"/>
      <c r="M31" s="399" t="str">
        <f>IF(OR($B31="",$C31="",$D31="",$E31="",$F31=""),"",$G31/VLOOKUP($F31,Euro!$A:$C,3,FALSE))</f>
        <v/>
      </c>
      <c r="N31" s="400" t="b">
        <f t="shared" si="1"/>
        <v>0</v>
      </c>
      <c r="O31" s="401">
        <f t="shared" si="4"/>
        <v>1</v>
      </c>
    </row>
    <row r="32" spans="1:15" s="94" customFormat="1" x14ac:dyDescent="0.25">
      <c r="A32" s="36">
        <v>22</v>
      </c>
      <c r="B32" s="25"/>
      <c r="C32" s="25"/>
      <c r="D32" s="173"/>
      <c r="E32" s="23"/>
      <c r="F32" s="39"/>
      <c r="G32" s="366"/>
      <c r="H32" s="29"/>
      <c r="I32" s="227"/>
      <c r="J32" s="30"/>
      <c r="K32" s="403" t="str">
        <f t="shared" si="0"/>
        <v/>
      </c>
      <c r="L32" s="368"/>
      <c r="M32" s="399" t="str">
        <f>IF(OR($B32="",$C32="",$D32="",$E32="",$F32=""),"",$G32/VLOOKUP($F32,Euro!$A:$C,3,FALSE))</f>
        <v/>
      </c>
      <c r="N32" s="400" t="b">
        <f t="shared" si="1"/>
        <v>0</v>
      </c>
      <c r="O32" s="401">
        <f t="shared" si="4"/>
        <v>1</v>
      </c>
    </row>
    <row r="33" spans="1:15" s="94" customFormat="1" x14ac:dyDescent="0.25">
      <c r="A33" s="36">
        <v>23</v>
      </c>
      <c r="B33" s="25"/>
      <c r="C33" s="25"/>
      <c r="D33" s="173"/>
      <c r="E33" s="23"/>
      <c r="F33" s="39"/>
      <c r="G33" s="366"/>
      <c r="H33" s="29"/>
      <c r="I33" s="227"/>
      <c r="J33" s="30"/>
      <c r="K33" s="403" t="str">
        <f t="shared" si="0"/>
        <v/>
      </c>
      <c r="L33" s="368"/>
      <c r="M33" s="399" t="str">
        <f>IF(OR($B33="",$C33="",$D33="",$E33="",$F33=""),"",$G33/VLOOKUP($F33,Euro!$A:$C,3,FALSE))</f>
        <v/>
      </c>
      <c r="N33" s="400" t="b">
        <f t="shared" si="1"/>
        <v>0</v>
      </c>
      <c r="O33" s="401">
        <f t="shared" si="4"/>
        <v>1</v>
      </c>
    </row>
    <row r="34" spans="1:15" s="94" customFormat="1" x14ac:dyDescent="0.25">
      <c r="A34" s="36">
        <v>24</v>
      </c>
      <c r="B34" s="25"/>
      <c r="C34" s="25"/>
      <c r="D34" s="173"/>
      <c r="E34" s="23"/>
      <c r="F34" s="39"/>
      <c r="G34" s="366"/>
      <c r="H34" s="29"/>
      <c r="I34" s="227"/>
      <c r="J34" s="30"/>
      <c r="K34" s="403" t="str">
        <f t="shared" si="0"/>
        <v/>
      </c>
      <c r="L34" s="368"/>
      <c r="M34" s="399" t="str">
        <f>IF(OR($B34="",$C34="",$D34="",$E34="",$F34=""),"",$G34/VLOOKUP($F34,Euro!$A:$C,3,FALSE))</f>
        <v/>
      </c>
      <c r="N34" s="400" t="b">
        <f t="shared" si="1"/>
        <v>0</v>
      </c>
      <c r="O34" s="401">
        <f t="shared" si="4"/>
        <v>1</v>
      </c>
    </row>
    <row r="35" spans="1:15" s="94" customFormat="1" x14ac:dyDescent="0.25">
      <c r="A35" s="36">
        <v>25</v>
      </c>
      <c r="B35" s="25"/>
      <c r="C35" s="25"/>
      <c r="D35" s="173"/>
      <c r="E35" s="23"/>
      <c r="F35" s="39"/>
      <c r="G35" s="366"/>
      <c r="H35" s="29"/>
      <c r="I35" s="227"/>
      <c r="J35" s="30"/>
      <c r="K35" s="403" t="str">
        <f t="shared" si="0"/>
        <v/>
      </c>
      <c r="L35" s="368"/>
      <c r="M35" s="399" t="str">
        <f>IF(OR($B35="",$C35="",$D35="",$E35="",$F35=""),"",$G35/VLOOKUP($F35,Euro!$A:$C,3,FALSE))</f>
        <v/>
      </c>
      <c r="N35" s="400" t="b">
        <f t="shared" si="1"/>
        <v>0</v>
      </c>
      <c r="O35" s="401">
        <f t="shared" si="4"/>
        <v>1</v>
      </c>
    </row>
    <row r="36" spans="1:15" s="94" customFormat="1" x14ac:dyDescent="0.25">
      <c r="A36" s="36">
        <v>26</v>
      </c>
      <c r="B36" s="25"/>
      <c r="C36" s="25"/>
      <c r="D36" s="173"/>
      <c r="E36" s="23"/>
      <c r="F36" s="39"/>
      <c r="G36" s="366"/>
      <c r="H36" s="29"/>
      <c r="I36" s="227"/>
      <c r="J36" s="30"/>
      <c r="K36" s="403" t="str">
        <f t="shared" si="0"/>
        <v/>
      </c>
      <c r="L36" s="368"/>
      <c r="M36" s="399" t="str">
        <f>IF(OR($B36="",$C36="",$D36="",$E36="",$F36=""),"",$G36/VLOOKUP($F36,Euro!$A:$C,3,FALSE))</f>
        <v/>
      </c>
      <c r="N36" s="400" t="b">
        <f t="shared" si="1"/>
        <v>0</v>
      </c>
      <c r="O36" s="401">
        <f t="shared" si="4"/>
        <v>1</v>
      </c>
    </row>
    <row r="37" spans="1:15" s="94" customFormat="1" x14ac:dyDescent="0.25">
      <c r="A37" s="36">
        <v>27</v>
      </c>
      <c r="B37" s="25"/>
      <c r="C37" s="25"/>
      <c r="D37" s="173"/>
      <c r="E37" s="23"/>
      <c r="F37" s="39"/>
      <c r="G37" s="366"/>
      <c r="H37" s="29"/>
      <c r="I37" s="227"/>
      <c r="J37" s="30"/>
      <c r="K37" s="403" t="str">
        <f t="shared" si="0"/>
        <v/>
      </c>
      <c r="L37" s="368"/>
      <c r="M37" s="399" t="str">
        <f>IF(OR($B37="",$C37="",$D37="",$E37="",$F37=""),"",$G37/VLOOKUP($F37,Euro!$A:$C,3,FALSE))</f>
        <v/>
      </c>
      <c r="N37" s="400" t="b">
        <f t="shared" si="1"/>
        <v>0</v>
      </c>
      <c r="O37" s="401">
        <f t="shared" si="4"/>
        <v>1</v>
      </c>
    </row>
    <row r="38" spans="1:15" s="94" customFormat="1" x14ac:dyDescent="0.25">
      <c r="A38" s="36">
        <v>28</v>
      </c>
      <c r="B38" s="25"/>
      <c r="C38" s="25"/>
      <c r="D38" s="173"/>
      <c r="E38" s="23"/>
      <c r="F38" s="39"/>
      <c r="G38" s="366"/>
      <c r="H38" s="29"/>
      <c r="I38" s="227"/>
      <c r="J38" s="30"/>
      <c r="K38" s="403" t="str">
        <f t="shared" si="0"/>
        <v/>
      </c>
      <c r="L38" s="368"/>
      <c r="M38" s="399" t="str">
        <f>IF(OR($B38="",$C38="",$D38="",$E38="",$F38=""),"",$G38/VLOOKUP($F38,Euro!$A:$C,3,FALSE))</f>
        <v/>
      </c>
      <c r="N38" s="400" t="b">
        <f t="shared" si="1"/>
        <v>0</v>
      </c>
      <c r="O38" s="401">
        <f t="shared" si="4"/>
        <v>1</v>
      </c>
    </row>
    <row r="39" spans="1:15" s="94" customFormat="1" x14ac:dyDescent="0.25">
      <c r="A39" s="36">
        <v>29</v>
      </c>
      <c r="B39" s="25"/>
      <c r="C39" s="25"/>
      <c r="D39" s="173"/>
      <c r="E39" s="23"/>
      <c r="F39" s="39"/>
      <c r="G39" s="366"/>
      <c r="H39" s="29"/>
      <c r="I39" s="227"/>
      <c r="J39" s="30"/>
      <c r="K39" s="403" t="str">
        <f t="shared" si="0"/>
        <v/>
      </c>
      <c r="L39" s="368"/>
      <c r="M39" s="399" t="str">
        <f>IF(OR($B39="",$C39="",$D39="",$E39="",$F39=""),"",$G39/VLOOKUP($F39,Euro!$A:$C,3,FALSE))</f>
        <v/>
      </c>
      <c r="N39" s="400" t="b">
        <f t="shared" si="1"/>
        <v>0</v>
      </c>
      <c r="O39" s="401">
        <f t="shared" si="4"/>
        <v>1</v>
      </c>
    </row>
    <row r="40" spans="1:15" s="94" customFormat="1" x14ac:dyDescent="0.25">
      <c r="A40" s="36">
        <v>30</v>
      </c>
      <c r="B40" s="25"/>
      <c r="C40" s="25"/>
      <c r="D40" s="173"/>
      <c r="E40" s="23"/>
      <c r="F40" s="39"/>
      <c r="G40" s="366"/>
      <c r="H40" s="29"/>
      <c r="I40" s="227"/>
      <c r="J40" s="30"/>
      <c r="K40" s="403" t="str">
        <f t="shared" si="0"/>
        <v/>
      </c>
      <c r="L40" s="368"/>
      <c r="M40" s="399" t="str">
        <f>IF(OR($B40="",$C40="",$D40="",$E40="",$F40=""),"",$G40/VLOOKUP($F40,Euro!$A:$C,3,FALSE))</f>
        <v/>
      </c>
      <c r="N40" s="400" t="b">
        <f t="shared" si="1"/>
        <v>0</v>
      </c>
      <c r="O40" s="401">
        <f t="shared" si="4"/>
        <v>1</v>
      </c>
    </row>
    <row r="41" spans="1:15" s="94" customFormat="1" x14ac:dyDescent="0.25">
      <c r="A41" s="36">
        <v>31</v>
      </c>
      <c r="B41" s="25"/>
      <c r="C41" s="25"/>
      <c r="D41" s="173"/>
      <c r="E41" s="23"/>
      <c r="F41" s="39"/>
      <c r="G41" s="366"/>
      <c r="H41" s="29"/>
      <c r="I41" s="227"/>
      <c r="J41" s="30"/>
      <c r="K41" s="403" t="str">
        <f t="shared" si="0"/>
        <v/>
      </c>
      <c r="L41" s="368"/>
      <c r="M41" s="399" t="str">
        <f>IF(OR($B41="",$C41="",$D41="",$E41="",$F41=""),"",$G41/VLOOKUP($F41,Euro!$A:$C,3,FALSE))</f>
        <v/>
      </c>
      <c r="N41" s="400" t="b">
        <f t="shared" si="1"/>
        <v>0</v>
      </c>
      <c r="O41" s="401">
        <f t="shared" si="4"/>
        <v>1</v>
      </c>
    </row>
    <row r="42" spans="1:15" s="94" customFormat="1" x14ac:dyDescent="0.25">
      <c r="A42" s="36">
        <v>32</v>
      </c>
      <c r="B42" s="25"/>
      <c r="C42" s="25"/>
      <c r="D42" s="173"/>
      <c r="E42" s="23"/>
      <c r="F42" s="39"/>
      <c r="G42" s="366"/>
      <c r="H42" s="29"/>
      <c r="I42" s="227"/>
      <c r="J42" s="30"/>
      <c r="K42" s="403" t="str">
        <f t="shared" si="0"/>
        <v/>
      </c>
      <c r="L42" s="368"/>
      <c r="M42" s="399" t="str">
        <f>IF(OR($B42="",$C42="",$D42="",$E42="",$F42=""),"",$G42/VLOOKUP($F42,Euro!$A:$C,3,FALSE))</f>
        <v/>
      </c>
      <c r="N42" s="400" t="b">
        <f t="shared" si="1"/>
        <v>0</v>
      </c>
      <c r="O42" s="401">
        <f t="shared" si="4"/>
        <v>1</v>
      </c>
    </row>
    <row r="43" spans="1:15" s="94" customFormat="1" x14ac:dyDescent="0.25">
      <c r="A43" s="36">
        <v>33</v>
      </c>
      <c r="B43" s="25"/>
      <c r="C43" s="25"/>
      <c r="D43" s="173"/>
      <c r="E43" s="23"/>
      <c r="F43" s="39"/>
      <c r="G43" s="366"/>
      <c r="H43" s="29"/>
      <c r="I43" s="227"/>
      <c r="J43" s="30"/>
      <c r="K43" s="403" t="str">
        <f t="shared" si="0"/>
        <v/>
      </c>
      <c r="L43" s="368"/>
      <c r="M43" s="399" t="str">
        <f>IF(OR($B43="",$C43="",$D43="",$E43="",$F43=""),"",$G43/VLOOKUP($F43,Euro!$A:$C,3,FALSE))</f>
        <v/>
      </c>
      <c r="N43" s="400" t="b">
        <f t="shared" si="1"/>
        <v>0</v>
      </c>
      <c r="O43" s="401">
        <f t="shared" ref="O43:O74" si="5">LEN(B43)-LEN(SUBSTITUTE(B43,",",""))+1</f>
        <v>1</v>
      </c>
    </row>
    <row r="44" spans="1:15" s="94" customFormat="1" x14ac:dyDescent="0.25">
      <c r="A44" s="36">
        <v>34</v>
      </c>
      <c r="B44" s="25"/>
      <c r="C44" s="25"/>
      <c r="D44" s="173"/>
      <c r="E44" s="23"/>
      <c r="F44" s="39"/>
      <c r="G44" s="366"/>
      <c r="H44" s="29"/>
      <c r="I44" s="227"/>
      <c r="J44" s="30"/>
      <c r="K44" s="403" t="str">
        <f t="shared" si="0"/>
        <v/>
      </c>
      <c r="L44" s="368"/>
      <c r="M44" s="399" t="str">
        <f>IF(OR($B44="",$C44="",$D44="",$E44="",$F44=""),"",$G44/VLOOKUP($F44,Euro!$A:$C,3,FALSE))</f>
        <v/>
      </c>
      <c r="N44" s="400" t="b">
        <f t="shared" si="1"/>
        <v>0</v>
      </c>
      <c r="O44" s="401">
        <f t="shared" si="5"/>
        <v>1</v>
      </c>
    </row>
    <row r="45" spans="1:15" s="94" customFormat="1" x14ac:dyDescent="0.25">
      <c r="A45" s="36">
        <v>35</v>
      </c>
      <c r="B45" s="25"/>
      <c r="C45" s="25"/>
      <c r="D45" s="173"/>
      <c r="E45" s="23"/>
      <c r="F45" s="39"/>
      <c r="G45" s="366"/>
      <c r="H45" s="29"/>
      <c r="I45" s="227"/>
      <c r="J45" s="30"/>
      <c r="K45" s="403" t="str">
        <f t="shared" si="0"/>
        <v/>
      </c>
      <c r="L45" s="368"/>
      <c r="M45" s="399" t="str">
        <f>IF(OR($B45="",$C45="",$D45="",$E45="",$F45=""),"",$G45/VLOOKUP($F45,Euro!$A:$C,3,FALSE))</f>
        <v/>
      </c>
      <c r="N45" s="400" t="b">
        <f t="shared" si="1"/>
        <v>0</v>
      </c>
      <c r="O45" s="401">
        <f t="shared" si="5"/>
        <v>1</v>
      </c>
    </row>
    <row r="46" spans="1:15" s="94" customFormat="1" x14ac:dyDescent="0.25">
      <c r="A46" s="36">
        <v>36</v>
      </c>
      <c r="B46" s="25"/>
      <c r="C46" s="25"/>
      <c r="D46" s="173"/>
      <c r="E46" s="23"/>
      <c r="F46" s="39"/>
      <c r="G46" s="366"/>
      <c r="H46" s="29"/>
      <c r="I46" s="227"/>
      <c r="J46" s="30"/>
      <c r="K46" s="403" t="str">
        <f t="shared" si="0"/>
        <v/>
      </c>
      <c r="L46" s="368"/>
      <c r="M46" s="399" t="str">
        <f>IF(OR($B46="",$C46="",$D46="",$E46="",$F46=""),"",$G46/VLOOKUP($F46,Euro!$A:$C,3,FALSE))</f>
        <v/>
      </c>
      <c r="N46" s="400" t="b">
        <f t="shared" si="1"/>
        <v>0</v>
      </c>
      <c r="O46" s="401">
        <f t="shared" si="5"/>
        <v>1</v>
      </c>
    </row>
    <row r="47" spans="1:15" s="94" customFormat="1" x14ac:dyDescent="0.25">
      <c r="A47" s="36">
        <v>37</v>
      </c>
      <c r="B47" s="25"/>
      <c r="C47" s="25"/>
      <c r="D47" s="173"/>
      <c r="E47" s="23"/>
      <c r="F47" s="39"/>
      <c r="G47" s="366"/>
      <c r="H47" s="29"/>
      <c r="I47" s="227"/>
      <c r="J47" s="30"/>
      <c r="K47" s="403" t="str">
        <f t="shared" si="0"/>
        <v/>
      </c>
      <c r="L47" s="368"/>
      <c r="M47" s="399" t="str">
        <f>IF(OR($B47="",$C47="",$D47="",$E47="",$F47=""),"",$G47/VLOOKUP($F47,Euro!$A:$C,3,FALSE))</f>
        <v/>
      </c>
      <c r="N47" s="400" t="b">
        <f t="shared" si="1"/>
        <v>0</v>
      </c>
      <c r="O47" s="401">
        <f t="shared" si="5"/>
        <v>1</v>
      </c>
    </row>
    <row r="48" spans="1:15" s="94" customFormat="1" x14ac:dyDescent="0.25">
      <c r="A48" s="36">
        <v>38</v>
      </c>
      <c r="B48" s="25"/>
      <c r="C48" s="25"/>
      <c r="D48" s="173"/>
      <c r="E48" s="23"/>
      <c r="F48" s="39"/>
      <c r="G48" s="366"/>
      <c r="H48" s="29"/>
      <c r="I48" s="227"/>
      <c r="J48" s="30"/>
      <c r="K48" s="403" t="str">
        <f t="shared" si="0"/>
        <v/>
      </c>
      <c r="L48" s="368"/>
      <c r="M48" s="399" t="str">
        <f>IF(OR($B48="",$C48="",$D48="",$E48="",$F48=""),"",$G48/VLOOKUP($F48,Euro!$A:$C,3,FALSE))</f>
        <v/>
      </c>
      <c r="N48" s="400" t="b">
        <f t="shared" si="1"/>
        <v>0</v>
      </c>
      <c r="O48" s="401">
        <f t="shared" si="5"/>
        <v>1</v>
      </c>
    </row>
    <row r="49" spans="1:15" s="94" customFormat="1" x14ac:dyDescent="0.25">
      <c r="A49" s="36">
        <v>39</v>
      </c>
      <c r="B49" s="25"/>
      <c r="C49" s="25"/>
      <c r="D49" s="173"/>
      <c r="E49" s="23"/>
      <c r="F49" s="39"/>
      <c r="G49" s="366"/>
      <c r="H49" s="29"/>
      <c r="I49" s="227"/>
      <c r="J49" s="30"/>
      <c r="K49" s="403" t="str">
        <f t="shared" si="0"/>
        <v/>
      </c>
      <c r="L49" s="368"/>
      <c r="M49" s="399" t="str">
        <f>IF(OR($B49="",$C49="",$D49="",$E49="",$F49=""),"",$G49/VLOOKUP($F49,Euro!$A:$C,3,FALSE))</f>
        <v/>
      </c>
      <c r="N49" s="400" t="b">
        <f t="shared" si="1"/>
        <v>0</v>
      </c>
      <c r="O49" s="401">
        <f t="shared" si="5"/>
        <v>1</v>
      </c>
    </row>
    <row r="50" spans="1:15" s="94" customFormat="1" x14ac:dyDescent="0.25">
      <c r="A50" s="36">
        <v>40</v>
      </c>
      <c r="B50" s="25"/>
      <c r="C50" s="25"/>
      <c r="D50" s="173"/>
      <c r="E50" s="23"/>
      <c r="F50" s="39"/>
      <c r="G50" s="366"/>
      <c r="H50" s="29"/>
      <c r="I50" s="227"/>
      <c r="J50" s="30"/>
      <c r="K50" s="403" t="str">
        <f t="shared" si="0"/>
        <v/>
      </c>
      <c r="L50" s="368"/>
      <c r="M50" s="399" t="str">
        <f>IF(OR($B50="",$C50="",$D50="",$E50="",$F50=""),"",$G50/VLOOKUP($F50,Euro!$A:$C,3,FALSE))</f>
        <v/>
      </c>
      <c r="N50" s="400" t="b">
        <f t="shared" si="1"/>
        <v>0</v>
      </c>
      <c r="O50" s="401">
        <f t="shared" si="5"/>
        <v>1</v>
      </c>
    </row>
    <row r="51" spans="1:15" s="94" customFormat="1" x14ac:dyDescent="0.25">
      <c r="A51" s="36">
        <v>41</v>
      </c>
      <c r="B51" s="25"/>
      <c r="C51" s="25"/>
      <c r="D51" s="173"/>
      <c r="E51" s="23"/>
      <c r="F51" s="39"/>
      <c r="G51" s="366"/>
      <c r="H51" s="29"/>
      <c r="I51" s="227"/>
      <c r="J51" s="30"/>
      <c r="K51" s="403" t="str">
        <f t="shared" si="0"/>
        <v/>
      </c>
      <c r="L51" s="368"/>
      <c r="M51" s="399" t="str">
        <f>IF(OR($B51="",$C51="",$D51="",$E51="",$F51=""),"",$G51/VLOOKUP($F51,Euro!$A:$C,3,FALSE))</f>
        <v/>
      </c>
      <c r="N51" s="400" t="b">
        <f t="shared" si="1"/>
        <v>0</v>
      </c>
      <c r="O51" s="401">
        <f t="shared" si="5"/>
        <v>1</v>
      </c>
    </row>
    <row r="52" spans="1:15" s="94" customFormat="1" x14ac:dyDescent="0.25">
      <c r="A52" s="36">
        <v>42</v>
      </c>
      <c r="B52" s="25"/>
      <c r="C52" s="25"/>
      <c r="D52" s="173"/>
      <c r="E52" s="23"/>
      <c r="F52" s="39"/>
      <c r="G52" s="366"/>
      <c r="H52" s="29"/>
      <c r="I52" s="227"/>
      <c r="J52" s="30"/>
      <c r="K52" s="403" t="str">
        <f t="shared" si="0"/>
        <v/>
      </c>
      <c r="L52" s="368"/>
      <c r="M52" s="399" t="str">
        <f>IF(OR($B52="",$C52="",$D52="",$E52="",$F52=""),"",$G52/VLOOKUP($F52,Euro!$A:$C,3,FALSE))</f>
        <v/>
      </c>
      <c r="N52" s="400" t="b">
        <f t="shared" si="1"/>
        <v>0</v>
      </c>
      <c r="O52" s="401">
        <f t="shared" si="5"/>
        <v>1</v>
      </c>
    </row>
    <row r="53" spans="1:15" s="94" customFormat="1" x14ac:dyDescent="0.25">
      <c r="A53" s="36">
        <v>43</v>
      </c>
      <c r="B53" s="25"/>
      <c r="C53" s="25"/>
      <c r="D53" s="173"/>
      <c r="E53" s="23"/>
      <c r="F53" s="39"/>
      <c r="G53" s="366"/>
      <c r="H53" s="29"/>
      <c r="I53" s="227"/>
      <c r="J53" s="30"/>
      <c r="K53" s="403" t="str">
        <f t="shared" si="0"/>
        <v/>
      </c>
      <c r="L53" s="368"/>
      <c r="M53" s="399" t="str">
        <f>IF(OR($B53="",$C53="",$D53="",$E53="",$F53=""),"",$G53/VLOOKUP($F53,Euro!$A:$C,3,FALSE))</f>
        <v/>
      </c>
      <c r="N53" s="400" t="b">
        <f t="shared" si="1"/>
        <v>0</v>
      </c>
      <c r="O53" s="401">
        <f t="shared" si="5"/>
        <v>1</v>
      </c>
    </row>
    <row r="54" spans="1:15" s="94" customFormat="1" x14ac:dyDescent="0.25">
      <c r="A54" s="36">
        <v>44</v>
      </c>
      <c r="B54" s="25"/>
      <c r="C54" s="25"/>
      <c r="D54" s="173"/>
      <c r="E54" s="23"/>
      <c r="F54" s="39"/>
      <c r="G54" s="366"/>
      <c r="H54" s="29"/>
      <c r="I54" s="227"/>
      <c r="J54" s="30"/>
      <c r="K54" s="403" t="str">
        <f t="shared" si="0"/>
        <v/>
      </c>
      <c r="L54" s="368"/>
      <c r="M54" s="399" t="str">
        <f>IF(OR($B54="",$C54="",$D54="",$E54="",$F54=""),"",$G54/VLOOKUP($F54,Euro!$A:$C,3,FALSE))</f>
        <v/>
      </c>
      <c r="N54" s="400" t="b">
        <f t="shared" si="1"/>
        <v>0</v>
      </c>
      <c r="O54" s="401">
        <f t="shared" si="5"/>
        <v>1</v>
      </c>
    </row>
    <row r="55" spans="1:15" s="94" customFormat="1" x14ac:dyDescent="0.25">
      <c r="A55" s="36">
        <v>45</v>
      </c>
      <c r="B55" s="25"/>
      <c r="C55" s="25"/>
      <c r="D55" s="173"/>
      <c r="E55" s="23"/>
      <c r="F55" s="39"/>
      <c r="G55" s="366"/>
      <c r="H55" s="29"/>
      <c r="I55" s="227"/>
      <c r="J55" s="30"/>
      <c r="K55" s="403" t="str">
        <f t="shared" si="0"/>
        <v/>
      </c>
      <c r="L55" s="368"/>
      <c r="M55" s="399" t="str">
        <f>IF(OR($B55="",$C55="",$D55="",$E55="",$F55=""),"",$G55/VLOOKUP($F55,Euro!$A:$C,3,FALSE))</f>
        <v/>
      </c>
      <c r="N55" s="400" t="b">
        <f t="shared" si="1"/>
        <v>0</v>
      </c>
      <c r="O55" s="401">
        <f t="shared" si="5"/>
        <v>1</v>
      </c>
    </row>
    <row r="56" spans="1:15" x14ac:dyDescent="0.25">
      <c r="A56" s="36">
        <v>46</v>
      </c>
      <c r="B56" s="21"/>
      <c r="C56" s="21"/>
      <c r="D56" s="173"/>
      <c r="E56" s="23"/>
      <c r="F56" s="39"/>
      <c r="G56" s="366"/>
      <c r="H56" s="29"/>
      <c r="I56" s="227"/>
      <c r="J56" s="30"/>
      <c r="K56" s="403" t="str">
        <f t="shared" si="0"/>
        <v/>
      </c>
      <c r="L56" s="368"/>
      <c r="M56" s="399" t="str">
        <f>IF(OR($B56="",$C56="",$D56="",$E56="",$F56=""),"",$G56/VLOOKUP($F56,Euro!$A:$C,3,FALSE))</f>
        <v/>
      </c>
      <c r="N56" s="400" t="b">
        <f t="shared" si="1"/>
        <v>0</v>
      </c>
      <c r="O56" s="401">
        <f t="shared" si="5"/>
        <v>1</v>
      </c>
    </row>
    <row r="57" spans="1:15" x14ac:dyDescent="0.25">
      <c r="A57" s="36">
        <v>47</v>
      </c>
      <c r="B57" s="21"/>
      <c r="C57" s="21"/>
      <c r="D57" s="173"/>
      <c r="E57" s="23"/>
      <c r="F57" s="39"/>
      <c r="G57" s="366"/>
      <c r="H57" s="29"/>
      <c r="I57" s="227"/>
      <c r="J57" s="30"/>
      <c r="K57" s="403" t="str">
        <f t="shared" si="0"/>
        <v/>
      </c>
      <c r="L57" s="368"/>
      <c r="M57" s="399" t="str">
        <f>IF(OR($B57="",$C57="",$D57="",$E57="",$F57=""),"",$G57/VLOOKUP($F57,Euro!$A:$C,3,FALSE))</f>
        <v/>
      </c>
      <c r="N57" s="400" t="b">
        <f t="shared" si="1"/>
        <v>0</v>
      </c>
      <c r="O57" s="401">
        <f t="shared" si="5"/>
        <v>1</v>
      </c>
    </row>
    <row r="58" spans="1:15" x14ac:dyDescent="0.25">
      <c r="A58" s="36">
        <v>48</v>
      </c>
      <c r="B58" s="21"/>
      <c r="C58" s="21"/>
      <c r="D58" s="173"/>
      <c r="E58" s="23"/>
      <c r="F58" s="39"/>
      <c r="G58" s="366"/>
      <c r="H58" s="29"/>
      <c r="I58" s="227"/>
      <c r="J58" s="30"/>
      <c r="K58" s="403" t="str">
        <f t="shared" si="0"/>
        <v/>
      </c>
      <c r="L58" s="368"/>
      <c r="M58" s="399" t="str">
        <f>IF(OR($B58="",$C58="",$D58="",$E58="",$F58=""),"",$G58/VLOOKUP($F58,Euro!$A:$C,3,FALSE))</f>
        <v/>
      </c>
      <c r="N58" s="400" t="b">
        <f t="shared" si="1"/>
        <v>0</v>
      </c>
      <c r="O58" s="401">
        <f t="shared" si="5"/>
        <v>1</v>
      </c>
    </row>
    <row r="59" spans="1:15" x14ac:dyDescent="0.25">
      <c r="A59" s="36">
        <v>49</v>
      </c>
      <c r="B59" s="21"/>
      <c r="C59" s="21"/>
      <c r="D59" s="173"/>
      <c r="E59" s="23"/>
      <c r="F59" s="39"/>
      <c r="G59" s="366"/>
      <c r="H59" s="29"/>
      <c r="I59" s="227"/>
      <c r="J59" s="30"/>
      <c r="K59" s="403" t="str">
        <f t="shared" si="0"/>
        <v/>
      </c>
      <c r="L59" s="368"/>
      <c r="M59" s="399" t="str">
        <f>IF(OR($B59="",$C59="",$D59="",$E59="",$F59=""),"",$G59/VLOOKUP($F59,Euro!$A:$C,3,FALSE))</f>
        <v/>
      </c>
      <c r="N59" s="400" t="b">
        <f t="shared" si="1"/>
        <v>0</v>
      </c>
      <c r="O59" s="401">
        <f t="shared" si="5"/>
        <v>1</v>
      </c>
    </row>
    <row r="60" spans="1:15" x14ac:dyDescent="0.25">
      <c r="A60" s="36">
        <v>50</v>
      </c>
      <c r="B60" s="21"/>
      <c r="C60" s="21"/>
      <c r="D60" s="173"/>
      <c r="E60" s="23"/>
      <c r="F60" s="39"/>
      <c r="G60" s="366"/>
      <c r="H60" s="29"/>
      <c r="I60" s="227"/>
      <c r="J60" s="30"/>
      <c r="K60" s="403" t="str">
        <f t="shared" si="0"/>
        <v/>
      </c>
      <c r="L60" s="368"/>
      <c r="M60" s="399" t="str">
        <f>IF(OR($B60="",$C60="",$D60="",$E60="",$F60=""),"",$G60/VLOOKUP($F60,Euro!$A:$C,3,FALSE))</f>
        <v/>
      </c>
      <c r="N60" s="400" t="b">
        <f t="shared" si="1"/>
        <v>0</v>
      </c>
      <c r="O60" s="401">
        <f t="shared" si="5"/>
        <v>1</v>
      </c>
    </row>
    <row r="61" spans="1:15" x14ac:dyDescent="0.25">
      <c r="A61" s="36">
        <v>51</v>
      </c>
      <c r="B61" s="21"/>
      <c r="C61" s="21"/>
      <c r="D61" s="173"/>
      <c r="E61" s="23"/>
      <c r="F61" s="39"/>
      <c r="G61" s="366"/>
      <c r="H61" s="29"/>
      <c r="I61" s="227"/>
      <c r="J61" s="30"/>
      <c r="K61" s="403" t="str">
        <f t="shared" si="0"/>
        <v/>
      </c>
      <c r="L61" s="368"/>
      <c r="M61" s="399" t="str">
        <f>IF(OR($B61="",$C61="",$D61="",$E61="",$F61=""),"",$G61/VLOOKUP($F61,Euro!$A:$C,3,FALSE))</f>
        <v/>
      </c>
      <c r="N61" s="400" t="b">
        <f t="shared" si="1"/>
        <v>0</v>
      </c>
      <c r="O61" s="401">
        <f t="shared" si="5"/>
        <v>1</v>
      </c>
    </row>
    <row r="62" spans="1:15" x14ac:dyDescent="0.25">
      <c r="A62" s="36">
        <v>52</v>
      </c>
      <c r="B62" s="21"/>
      <c r="C62" s="21"/>
      <c r="D62" s="173"/>
      <c r="E62" s="23"/>
      <c r="F62" s="39"/>
      <c r="G62" s="366"/>
      <c r="H62" s="29"/>
      <c r="I62" s="227"/>
      <c r="J62" s="30"/>
      <c r="K62" s="403" t="str">
        <f t="shared" si="0"/>
        <v/>
      </c>
      <c r="L62" s="368"/>
      <c r="M62" s="399" t="str">
        <f>IF(OR($B62="",$C62="",$D62="",$E62="",$F62=""),"",$G62/VLOOKUP($F62,Euro!$A:$C,3,FALSE))</f>
        <v/>
      </c>
      <c r="N62" s="400" t="b">
        <f t="shared" si="1"/>
        <v>0</v>
      </c>
      <c r="O62" s="401">
        <f t="shared" si="5"/>
        <v>1</v>
      </c>
    </row>
    <row r="63" spans="1:15" x14ac:dyDescent="0.25">
      <c r="A63" s="36">
        <v>53</v>
      </c>
      <c r="B63" s="21"/>
      <c r="C63" s="21"/>
      <c r="D63" s="173"/>
      <c r="E63" s="23"/>
      <c r="F63" s="39"/>
      <c r="G63" s="366"/>
      <c r="H63" s="29"/>
      <c r="I63" s="227"/>
      <c r="J63" s="30"/>
      <c r="K63" s="403" t="str">
        <f t="shared" si="0"/>
        <v/>
      </c>
      <c r="L63" s="368"/>
      <c r="M63" s="399" t="str">
        <f>IF(OR($B63="",$C63="",$D63="",$E63="",$F63=""),"",$G63/VLOOKUP($F63,Euro!$A:$C,3,FALSE))</f>
        <v/>
      </c>
      <c r="N63" s="400" t="b">
        <f t="shared" si="1"/>
        <v>0</v>
      </c>
      <c r="O63" s="401">
        <f t="shared" si="5"/>
        <v>1</v>
      </c>
    </row>
    <row r="64" spans="1:15" x14ac:dyDescent="0.25">
      <c r="A64" s="36">
        <v>54</v>
      </c>
      <c r="B64" s="21"/>
      <c r="C64" s="21"/>
      <c r="D64" s="173"/>
      <c r="E64" s="23"/>
      <c r="F64" s="39"/>
      <c r="G64" s="366"/>
      <c r="H64" s="29"/>
      <c r="I64" s="227"/>
      <c r="J64" s="30"/>
      <c r="K64" s="403" t="str">
        <f t="shared" si="0"/>
        <v/>
      </c>
      <c r="L64" s="368"/>
      <c r="M64" s="399" t="str">
        <f>IF(OR($B64="",$C64="",$D64="",$E64="",$F64=""),"",$G64/VLOOKUP($F64,Euro!$A:$C,3,FALSE))</f>
        <v/>
      </c>
      <c r="N64" s="400" t="b">
        <f t="shared" si="1"/>
        <v>0</v>
      </c>
      <c r="O64" s="401">
        <f t="shared" si="5"/>
        <v>1</v>
      </c>
    </row>
    <row r="65" spans="1:15" x14ac:dyDescent="0.25">
      <c r="A65" s="36">
        <v>55</v>
      </c>
      <c r="B65" s="21"/>
      <c r="C65" s="21"/>
      <c r="D65" s="173"/>
      <c r="E65" s="23"/>
      <c r="F65" s="39"/>
      <c r="G65" s="366"/>
      <c r="H65" s="29"/>
      <c r="I65" s="227"/>
      <c r="J65" s="30"/>
      <c r="K65" s="403" t="str">
        <f t="shared" si="0"/>
        <v/>
      </c>
      <c r="L65" s="368"/>
      <c r="M65" s="399" t="str">
        <f>IF(OR($B65="",$C65="",$D65="",$E65="",$F65=""),"",$G65/VLOOKUP($F65,Euro!$A:$C,3,FALSE))</f>
        <v/>
      </c>
      <c r="N65" s="400" t="b">
        <f t="shared" si="1"/>
        <v>0</v>
      </c>
      <c r="O65" s="401">
        <f t="shared" si="5"/>
        <v>1</v>
      </c>
    </row>
    <row r="66" spans="1:15" x14ac:dyDescent="0.25">
      <c r="A66" s="36">
        <v>56</v>
      </c>
      <c r="B66" s="21"/>
      <c r="C66" s="21"/>
      <c r="D66" s="173"/>
      <c r="E66" s="23"/>
      <c r="F66" s="39"/>
      <c r="G66" s="366"/>
      <c r="H66" s="29"/>
      <c r="I66" s="227"/>
      <c r="J66" s="30"/>
      <c r="K66" s="403" t="str">
        <f t="shared" si="0"/>
        <v/>
      </c>
      <c r="L66" s="368"/>
      <c r="M66" s="399" t="str">
        <f>IF(OR($B66="",$C66="",$D66="",$E66="",$F66=""),"",$G66/VLOOKUP($F66,Euro!$A:$C,3,FALSE))</f>
        <v/>
      </c>
      <c r="N66" s="400" t="b">
        <f t="shared" si="1"/>
        <v>0</v>
      </c>
      <c r="O66" s="401">
        <f t="shared" si="5"/>
        <v>1</v>
      </c>
    </row>
    <row r="67" spans="1:15" x14ac:dyDescent="0.25">
      <c r="A67" s="36">
        <v>57</v>
      </c>
      <c r="B67" s="21"/>
      <c r="C67" s="21"/>
      <c r="D67" s="173"/>
      <c r="E67" s="23"/>
      <c r="F67" s="39"/>
      <c r="G67" s="366"/>
      <c r="H67" s="29"/>
      <c r="I67" s="227"/>
      <c r="J67" s="30"/>
      <c r="K67" s="403" t="str">
        <f t="shared" si="0"/>
        <v/>
      </c>
      <c r="L67" s="368"/>
      <c r="M67" s="399" t="str">
        <f>IF(OR($B67="",$C67="",$D67="",$E67="",$F67=""),"",$G67/VLOOKUP($F67,Euro!$A:$C,3,FALSE))</f>
        <v/>
      </c>
      <c r="N67" s="400" t="b">
        <f t="shared" si="1"/>
        <v>0</v>
      </c>
      <c r="O67" s="401">
        <f t="shared" si="5"/>
        <v>1</v>
      </c>
    </row>
    <row r="68" spans="1:15" x14ac:dyDescent="0.25">
      <c r="A68" s="36">
        <v>58</v>
      </c>
      <c r="B68" s="21"/>
      <c r="C68" s="21"/>
      <c r="D68" s="173"/>
      <c r="E68" s="23"/>
      <c r="F68" s="39"/>
      <c r="G68" s="366"/>
      <c r="H68" s="29"/>
      <c r="I68" s="227"/>
      <c r="J68" s="30"/>
      <c r="K68" s="403" t="str">
        <f t="shared" si="0"/>
        <v/>
      </c>
      <c r="L68" s="368"/>
      <c r="M68" s="399" t="str">
        <f>IF(OR($B68="",$C68="",$D68="",$E68="",$F68=""),"",$G68/VLOOKUP($F68,Euro!$A:$C,3,FALSE))</f>
        <v/>
      </c>
      <c r="N68" s="400" t="b">
        <f t="shared" si="1"/>
        <v>0</v>
      </c>
      <c r="O68" s="401">
        <f t="shared" si="5"/>
        <v>1</v>
      </c>
    </row>
    <row r="69" spans="1:15" x14ac:dyDescent="0.25">
      <c r="A69" s="36">
        <v>59</v>
      </c>
      <c r="B69" s="21"/>
      <c r="C69" s="21"/>
      <c r="D69" s="173"/>
      <c r="E69" s="23"/>
      <c r="F69" s="39"/>
      <c r="G69" s="366"/>
      <c r="H69" s="29"/>
      <c r="I69" s="227"/>
      <c r="J69" s="30"/>
      <c r="K69" s="403" t="str">
        <f t="shared" si="0"/>
        <v/>
      </c>
      <c r="L69" s="368"/>
      <c r="M69" s="399" t="str">
        <f>IF(OR($B69="",$C69="",$D69="",$E69="",$F69=""),"",$G69/VLOOKUP($F69,Euro!$A:$C,3,FALSE))</f>
        <v/>
      </c>
      <c r="N69" s="400" t="b">
        <f t="shared" si="1"/>
        <v>0</v>
      </c>
      <c r="O69" s="401">
        <f t="shared" si="5"/>
        <v>1</v>
      </c>
    </row>
    <row r="70" spans="1:15" x14ac:dyDescent="0.25">
      <c r="A70" s="36">
        <v>60</v>
      </c>
      <c r="B70" s="21"/>
      <c r="C70" s="21"/>
      <c r="D70" s="173"/>
      <c r="E70" s="23"/>
      <c r="F70" s="39"/>
      <c r="G70" s="366"/>
      <c r="H70" s="29"/>
      <c r="I70" s="227"/>
      <c r="J70" s="30"/>
      <c r="K70" s="403" t="str">
        <f t="shared" si="0"/>
        <v/>
      </c>
      <c r="L70" s="368"/>
      <c r="M70" s="399" t="str">
        <f>IF(OR($B70="",$C70="",$D70="",$E70="",$F70=""),"",$G70/VLOOKUP($F70,Euro!$A:$C,3,FALSE))</f>
        <v/>
      </c>
      <c r="N70" s="400" t="b">
        <f t="shared" si="1"/>
        <v>0</v>
      </c>
      <c r="O70" s="401">
        <f t="shared" si="5"/>
        <v>1</v>
      </c>
    </row>
    <row r="71" spans="1:15" x14ac:dyDescent="0.25">
      <c r="A71" s="36">
        <v>61</v>
      </c>
      <c r="B71" s="21"/>
      <c r="C71" s="21"/>
      <c r="D71" s="173"/>
      <c r="E71" s="23"/>
      <c r="F71" s="39"/>
      <c r="G71" s="366"/>
      <c r="H71" s="29"/>
      <c r="I71" s="227"/>
      <c r="J71" s="30"/>
      <c r="K71" s="403" t="str">
        <f t="shared" si="0"/>
        <v/>
      </c>
      <c r="L71" s="368"/>
      <c r="M71" s="399" t="str">
        <f>IF(OR($B71="",$C71="",$D71="",$E71="",$F71=""),"",$G71/VLOOKUP($F71,Euro!$A:$C,3,FALSE))</f>
        <v/>
      </c>
      <c r="N71" s="400" t="b">
        <f t="shared" si="1"/>
        <v>0</v>
      </c>
      <c r="O71" s="401">
        <f t="shared" si="5"/>
        <v>1</v>
      </c>
    </row>
    <row r="72" spans="1:15" x14ac:dyDescent="0.25">
      <c r="A72" s="36">
        <v>62</v>
      </c>
      <c r="B72" s="21"/>
      <c r="C72" s="21"/>
      <c r="D72" s="173"/>
      <c r="E72" s="23"/>
      <c r="F72" s="39"/>
      <c r="G72" s="366"/>
      <c r="H72" s="29"/>
      <c r="I72" s="227"/>
      <c r="J72" s="30"/>
      <c r="K72" s="403" t="str">
        <f t="shared" si="0"/>
        <v/>
      </c>
      <c r="L72" s="368"/>
      <c r="M72" s="399" t="str">
        <f>IF(OR($B72="",$C72="",$D72="",$E72="",$F72=""),"",$G72/VLOOKUP($F72,Euro!$A:$C,3,FALSE))</f>
        <v/>
      </c>
      <c r="N72" s="400" t="b">
        <f t="shared" si="1"/>
        <v>0</v>
      </c>
      <c r="O72" s="401">
        <f t="shared" si="5"/>
        <v>1</v>
      </c>
    </row>
    <row r="73" spans="1:15" x14ac:dyDescent="0.25">
      <c r="A73" s="36">
        <v>63</v>
      </c>
      <c r="B73" s="21"/>
      <c r="C73" s="21"/>
      <c r="D73" s="173"/>
      <c r="E73" s="23"/>
      <c r="F73" s="39"/>
      <c r="G73" s="366"/>
      <c r="H73" s="29"/>
      <c r="I73" s="227"/>
      <c r="J73" s="30"/>
      <c r="K73" s="403" t="str">
        <f t="shared" si="0"/>
        <v/>
      </c>
      <c r="L73" s="368"/>
      <c r="M73" s="399" t="str">
        <f>IF(OR($B73="",$C73="",$D73="",$E73="",$F73=""),"",$G73/VLOOKUP($F73,Euro!$A:$C,3,FALSE))</f>
        <v/>
      </c>
      <c r="N73" s="400" t="b">
        <f t="shared" si="1"/>
        <v>0</v>
      </c>
      <c r="O73" s="401">
        <f t="shared" si="5"/>
        <v>1</v>
      </c>
    </row>
    <row r="74" spans="1:15" x14ac:dyDescent="0.25">
      <c r="A74" s="36">
        <v>64</v>
      </c>
      <c r="B74" s="21"/>
      <c r="C74" s="21"/>
      <c r="D74" s="173"/>
      <c r="E74" s="23"/>
      <c r="F74" s="39"/>
      <c r="G74" s="366"/>
      <c r="H74" s="29"/>
      <c r="I74" s="227"/>
      <c r="J74" s="30"/>
      <c r="K74" s="403" t="str">
        <f t="shared" ref="K74:K137" si="6">IF(
OR(
$B74="",$C74="",$E74="",$F74="",$F74&lt;an_initial,$F74&gt;an_final,$N74=FALSE),"",IF(
$G74="","",IF(
OR(
$H74="X",$H74="x"),60*$M74/10000,IF(
OR(
$I74="X",$I74="x"),40*$M74/10000,IF(
OR(
$J74="X",$J74="x"),60*(
IF(
$O74&lt;=5,0.3,0.2))*$M74/10000,"")))))</f>
        <v/>
      </c>
      <c r="L74" s="368"/>
      <c r="M74" s="399" t="str">
        <f>IF(OR($B74="",$C74="",$D74="",$E74="",$F74=""),"",$G74/VLOOKUP($F74,Euro!$A:$C,3,FALSE))</f>
        <v/>
      </c>
      <c r="N74" s="400" t="b">
        <f t="shared" si="1"/>
        <v>0</v>
      </c>
      <c r="O74" s="401">
        <f t="shared" si="5"/>
        <v>1</v>
      </c>
    </row>
    <row r="75" spans="1:15" x14ac:dyDescent="0.25">
      <c r="A75" s="36">
        <v>65</v>
      </c>
      <c r="B75" s="21"/>
      <c r="C75" s="21"/>
      <c r="D75" s="173"/>
      <c r="E75" s="23"/>
      <c r="F75" s="39"/>
      <c r="G75" s="366"/>
      <c r="H75" s="29"/>
      <c r="I75" s="227"/>
      <c r="J75" s="30"/>
      <c r="K75" s="403" t="str">
        <f t="shared" si="6"/>
        <v/>
      </c>
      <c r="L75" s="368"/>
      <c r="M75" s="399" t="str">
        <f>IF(OR($B75="",$C75="",$D75="",$E75="",$F75=""),"",$G75/VLOOKUP($F75,Euro!$A:$C,3,FALSE))</f>
        <v/>
      </c>
      <c r="N75" s="400" t="b">
        <f t="shared" ref="N75:N138" si="7">IF(nume_candidat="",FALSE,ISNUMBER(SEARCH(nume_candidat,$B75)))</f>
        <v>0</v>
      </c>
      <c r="O75" s="401">
        <f t="shared" ref="O75:O106" si="8">LEN(B75)-LEN(SUBSTITUTE(B75,",",""))+1</f>
        <v>1</v>
      </c>
    </row>
    <row r="76" spans="1:15" x14ac:dyDescent="0.25">
      <c r="A76" s="36">
        <v>66</v>
      </c>
      <c r="B76" s="21"/>
      <c r="C76" s="21"/>
      <c r="D76" s="173"/>
      <c r="E76" s="23"/>
      <c r="F76" s="39"/>
      <c r="G76" s="366"/>
      <c r="H76" s="29"/>
      <c r="I76" s="227"/>
      <c r="J76" s="30"/>
      <c r="K76" s="403" t="str">
        <f t="shared" si="6"/>
        <v/>
      </c>
      <c r="L76" s="368"/>
      <c r="M76" s="399" t="str">
        <f>IF(OR($B76="",$C76="",$D76="",$E76="",$F76=""),"",$G76/VLOOKUP($F76,Euro!$A:$C,3,FALSE))</f>
        <v/>
      </c>
      <c r="N76" s="400" t="b">
        <f t="shared" si="7"/>
        <v>0</v>
      </c>
      <c r="O76" s="401">
        <f t="shared" si="8"/>
        <v>1</v>
      </c>
    </row>
    <row r="77" spans="1:15" x14ac:dyDescent="0.25">
      <c r="A77" s="36">
        <v>67</v>
      </c>
      <c r="B77" s="21"/>
      <c r="C77" s="21"/>
      <c r="D77" s="173"/>
      <c r="E77" s="23"/>
      <c r="F77" s="39"/>
      <c r="G77" s="366"/>
      <c r="H77" s="29"/>
      <c r="I77" s="227"/>
      <c r="J77" s="30"/>
      <c r="K77" s="403" t="str">
        <f t="shared" si="6"/>
        <v/>
      </c>
      <c r="L77" s="368"/>
      <c r="M77" s="399" t="str">
        <f>IF(OR($B77="",$C77="",$D77="",$E77="",$F77=""),"",$G77/VLOOKUP($F77,Euro!$A:$C,3,FALSE))</f>
        <v/>
      </c>
      <c r="N77" s="400" t="b">
        <f t="shared" si="7"/>
        <v>0</v>
      </c>
      <c r="O77" s="401">
        <f t="shared" si="8"/>
        <v>1</v>
      </c>
    </row>
    <row r="78" spans="1:15" x14ac:dyDescent="0.25">
      <c r="A78" s="36">
        <v>68</v>
      </c>
      <c r="B78" s="21"/>
      <c r="C78" s="21"/>
      <c r="D78" s="173"/>
      <c r="E78" s="23"/>
      <c r="F78" s="39"/>
      <c r="G78" s="366"/>
      <c r="H78" s="29"/>
      <c r="I78" s="227"/>
      <c r="J78" s="30"/>
      <c r="K78" s="403" t="str">
        <f t="shared" si="6"/>
        <v/>
      </c>
      <c r="L78" s="368"/>
      <c r="M78" s="399" t="str">
        <f>IF(OR($B78="",$C78="",$D78="",$E78="",$F78=""),"",$G78/VLOOKUP($F78,Euro!$A:$C,3,FALSE))</f>
        <v/>
      </c>
      <c r="N78" s="400" t="b">
        <f t="shared" si="7"/>
        <v>0</v>
      </c>
      <c r="O78" s="401">
        <f t="shared" si="8"/>
        <v>1</v>
      </c>
    </row>
    <row r="79" spans="1:15" x14ac:dyDescent="0.25">
      <c r="A79" s="36">
        <v>69</v>
      </c>
      <c r="B79" s="21"/>
      <c r="C79" s="21"/>
      <c r="D79" s="173"/>
      <c r="E79" s="23"/>
      <c r="F79" s="39"/>
      <c r="G79" s="366"/>
      <c r="H79" s="29"/>
      <c r="I79" s="227"/>
      <c r="J79" s="30"/>
      <c r="K79" s="403" t="str">
        <f t="shared" si="6"/>
        <v/>
      </c>
      <c r="L79" s="368"/>
      <c r="M79" s="399" t="str">
        <f>IF(OR($B79="",$C79="",$D79="",$E79="",$F79=""),"",$G79/VLOOKUP($F79,Euro!$A:$C,3,FALSE))</f>
        <v/>
      </c>
      <c r="N79" s="400" t="b">
        <f t="shared" si="7"/>
        <v>0</v>
      </c>
      <c r="O79" s="401">
        <f t="shared" si="8"/>
        <v>1</v>
      </c>
    </row>
    <row r="80" spans="1:15" x14ac:dyDescent="0.25">
      <c r="A80" s="36">
        <v>70</v>
      </c>
      <c r="B80" s="21"/>
      <c r="C80" s="21"/>
      <c r="D80" s="173"/>
      <c r="E80" s="23"/>
      <c r="F80" s="39"/>
      <c r="G80" s="366"/>
      <c r="H80" s="29"/>
      <c r="I80" s="227"/>
      <c r="J80" s="30"/>
      <c r="K80" s="403" t="str">
        <f t="shared" si="6"/>
        <v/>
      </c>
      <c r="L80" s="368"/>
      <c r="M80" s="399" t="str">
        <f>IF(OR($B80="",$C80="",$D80="",$E80="",$F80=""),"",$G80/VLOOKUP($F80,Euro!$A:$C,3,FALSE))</f>
        <v/>
      </c>
      <c r="N80" s="400" t="b">
        <f t="shared" si="7"/>
        <v>0</v>
      </c>
      <c r="O80" s="401">
        <f t="shared" si="8"/>
        <v>1</v>
      </c>
    </row>
    <row r="81" spans="1:15" x14ac:dyDescent="0.25">
      <c r="A81" s="36">
        <v>71</v>
      </c>
      <c r="B81" s="21"/>
      <c r="C81" s="21"/>
      <c r="D81" s="173"/>
      <c r="E81" s="23"/>
      <c r="F81" s="39"/>
      <c r="G81" s="366"/>
      <c r="H81" s="29"/>
      <c r="I81" s="227"/>
      <c r="J81" s="30"/>
      <c r="K81" s="403" t="str">
        <f t="shared" si="6"/>
        <v/>
      </c>
      <c r="L81" s="368"/>
      <c r="M81" s="399" t="str">
        <f>IF(OR($B81="",$C81="",$D81="",$E81="",$F81=""),"",$G81/VLOOKUP($F81,Euro!$A:$C,3,FALSE))</f>
        <v/>
      </c>
      <c r="N81" s="400" t="b">
        <f t="shared" si="7"/>
        <v>0</v>
      </c>
      <c r="O81" s="401">
        <f t="shared" si="8"/>
        <v>1</v>
      </c>
    </row>
    <row r="82" spans="1:15" x14ac:dyDescent="0.25">
      <c r="A82" s="36">
        <v>72</v>
      </c>
      <c r="B82" s="21"/>
      <c r="C82" s="21"/>
      <c r="D82" s="173"/>
      <c r="E82" s="23"/>
      <c r="F82" s="39"/>
      <c r="G82" s="366"/>
      <c r="H82" s="29"/>
      <c r="I82" s="227"/>
      <c r="J82" s="30"/>
      <c r="K82" s="403" t="str">
        <f t="shared" si="6"/>
        <v/>
      </c>
      <c r="L82" s="368"/>
      <c r="M82" s="399" t="str">
        <f>IF(OR($B82="",$C82="",$D82="",$E82="",$F82=""),"",$G82/VLOOKUP($F82,Euro!$A:$C,3,FALSE))</f>
        <v/>
      </c>
      <c r="N82" s="400" t="b">
        <f t="shared" si="7"/>
        <v>0</v>
      </c>
      <c r="O82" s="401">
        <f t="shared" si="8"/>
        <v>1</v>
      </c>
    </row>
    <row r="83" spans="1:15" x14ac:dyDescent="0.25">
      <c r="A83" s="36">
        <v>73</v>
      </c>
      <c r="B83" s="21"/>
      <c r="C83" s="21"/>
      <c r="D83" s="173"/>
      <c r="E83" s="23"/>
      <c r="F83" s="39"/>
      <c r="G83" s="366"/>
      <c r="H83" s="29"/>
      <c r="I83" s="227"/>
      <c r="J83" s="30"/>
      <c r="K83" s="403" t="str">
        <f t="shared" si="6"/>
        <v/>
      </c>
      <c r="L83" s="368"/>
      <c r="M83" s="399" t="str">
        <f>IF(OR($B83="",$C83="",$D83="",$E83="",$F83=""),"",$G83/VLOOKUP($F83,Euro!$A:$C,3,FALSE))</f>
        <v/>
      </c>
      <c r="N83" s="400" t="b">
        <f t="shared" si="7"/>
        <v>0</v>
      </c>
      <c r="O83" s="401">
        <f t="shared" si="8"/>
        <v>1</v>
      </c>
    </row>
    <row r="84" spans="1:15" x14ac:dyDescent="0.25">
      <c r="A84" s="36">
        <v>74</v>
      </c>
      <c r="B84" s="21"/>
      <c r="C84" s="21"/>
      <c r="D84" s="173"/>
      <c r="E84" s="23"/>
      <c r="F84" s="39"/>
      <c r="G84" s="366"/>
      <c r="H84" s="29"/>
      <c r="I84" s="227"/>
      <c r="J84" s="30"/>
      <c r="K84" s="403" t="str">
        <f t="shared" si="6"/>
        <v/>
      </c>
      <c r="L84" s="368"/>
      <c r="M84" s="399" t="str">
        <f>IF(OR($B84="",$C84="",$D84="",$E84="",$F84=""),"",$G84/VLOOKUP($F84,Euro!$A:$C,3,FALSE))</f>
        <v/>
      </c>
      <c r="N84" s="400" t="b">
        <f t="shared" si="7"/>
        <v>0</v>
      </c>
      <c r="O84" s="401">
        <f t="shared" si="8"/>
        <v>1</v>
      </c>
    </row>
    <row r="85" spans="1:15" x14ac:dyDescent="0.25">
      <c r="A85" s="36">
        <v>75</v>
      </c>
      <c r="B85" s="21"/>
      <c r="C85" s="21"/>
      <c r="D85" s="173"/>
      <c r="E85" s="23"/>
      <c r="F85" s="39"/>
      <c r="G85" s="366"/>
      <c r="H85" s="29"/>
      <c r="I85" s="227"/>
      <c r="J85" s="30"/>
      <c r="K85" s="403" t="str">
        <f t="shared" si="6"/>
        <v/>
      </c>
      <c r="L85" s="368"/>
      <c r="M85" s="399" t="str">
        <f>IF(OR($B85="",$C85="",$D85="",$E85="",$F85=""),"",$G85/VLOOKUP($F85,Euro!$A:$C,3,FALSE))</f>
        <v/>
      </c>
      <c r="N85" s="400" t="b">
        <f t="shared" si="7"/>
        <v>0</v>
      </c>
      <c r="O85" s="401">
        <f t="shared" si="8"/>
        <v>1</v>
      </c>
    </row>
    <row r="86" spans="1:15" x14ac:dyDescent="0.25">
      <c r="A86" s="36">
        <v>76</v>
      </c>
      <c r="B86" s="21"/>
      <c r="C86" s="21"/>
      <c r="D86" s="173"/>
      <c r="E86" s="23"/>
      <c r="F86" s="39"/>
      <c r="G86" s="366"/>
      <c r="H86" s="29"/>
      <c r="I86" s="227"/>
      <c r="J86" s="30"/>
      <c r="K86" s="403" t="str">
        <f t="shared" si="6"/>
        <v/>
      </c>
      <c r="L86" s="368"/>
      <c r="M86" s="399" t="str">
        <f>IF(OR($B86="",$C86="",$D86="",$E86="",$F86=""),"",$G86/VLOOKUP($F86,Euro!$A:$C,3,FALSE))</f>
        <v/>
      </c>
      <c r="N86" s="400" t="b">
        <f t="shared" si="7"/>
        <v>0</v>
      </c>
      <c r="O86" s="401">
        <f t="shared" si="8"/>
        <v>1</v>
      </c>
    </row>
    <row r="87" spans="1:15" x14ac:dyDescent="0.25">
      <c r="A87" s="36">
        <v>77</v>
      </c>
      <c r="B87" s="21"/>
      <c r="C87" s="21"/>
      <c r="D87" s="173"/>
      <c r="E87" s="23"/>
      <c r="F87" s="39"/>
      <c r="G87" s="366"/>
      <c r="H87" s="29"/>
      <c r="I87" s="227"/>
      <c r="J87" s="30"/>
      <c r="K87" s="403" t="str">
        <f t="shared" si="6"/>
        <v/>
      </c>
      <c r="L87" s="368"/>
      <c r="M87" s="399" t="str">
        <f>IF(OR($B87="",$C87="",$D87="",$E87="",$F87=""),"",$G87/VLOOKUP($F87,Euro!$A:$C,3,FALSE))</f>
        <v/>
      </c>
      <c r="N87" s="400" t="b">
        <f t="shared" si="7"/>
        <v>0</v>
      </c>
      <c r="O87" s="401">
        <f t="shared" si="8"/>
        <v>1</v>
      </c>
    </row>
    <row r="88" spans="1:15" x14ac:dyDescent="0.25">
      <c r="A88" s="36">
        <v>78</v>
      </c>
      <c r="B88" s="21"/>
      <c r="C88" s="21"/>
      <c r="D88" s="173"/>
      <c r="E88" s="23"/>
      <c r="F88" s="39"/>
      <c r="G88" s="366"/>
      <c r="H88" s="29"/>
      <c r="I88" s="227"/>
      <c r="J88" s="30"/>
      <c r="K88" s="403" t="str">
        <f t="shared" si="6"/>
        <v/>
      </c>
      <c r="L88" s="368"/>
      <c r="M88" s="399" t="str">
        <f>IF(OR($B88="",$C88="",$D88="",$E88="",$F88=""),"",$G88/VLOOKUP($F88,Euro!$A:$C,3,FALSE))</f>
        <v/>
      </c>
      <c r="N88" s="400" t="b">
        <f t="shared" si="7"/>
        <v>0</v>
      </c>
      <c r="O88" s="401">
        <f t="shared" si="8"/>
        <v>1</v>
      </c>
    </row>
    <row r="89" spans="1:15" x14ac:dyDescent="0.25">
      <c r="A89" s="36">
        <v>79</v>
      </c>
      <c r="B89" s="21"/>
      <c r="C89" s="21"/>
      <c r="D89" s="173"/>
      <c r="E89" s="23"/>
      <c r="F89" s="39"/>
      <c r="G89" s="366"/>
      <c r="H89" s="29"/>
      <c r="I89" s="227"/>
      <c r="J89" s="30"/>
      <c r="K89" s="403" t="str">
        <f t="shared" si="6"/>
        <v/>
      </c>
      <c r="L89" s="368"/>
      <c r="M89" s="399" t="str">
        <f>IF(OR($B89="",$C89="",$D89="",$E89="",$F89=""),"",$G89/VLOOKUP($F89,Euro!$A:$C,3,FALSE))</f>
        <v/>
      </c>
      <c r="N89" s="400" t="b">
        <f t="shared" si="7"/>
        <v>0</v>
      </c>
      <c r="O89" s="401">
        <f t="shared" si="8"/>
        <v>1</v>
      </c>
    </row>
    <row r="90" spans="1:15" x14ac:dyDescent="0.25">
      <c r="A90" s="36">
        <v>80</v>
      </c>
      <c r="B90" s="21"/>
      <c r="C90" s="21"/>
      <c r="D90" s="173"/>
      <c r="E90" s="23"/>
      <c r="F90" s="39"/>
      <c r="G90" s="366"/>
      <c r="H90" s="29"/>
      <c r="I90" s="227"/>
      <c r="J90" s="30"/>
      <c r="K90" s="403" t="str">
        <f t="shared" si="6"/>
        <v/>
      </c>
      <c r="L90" s="368"/>
      <c r="M90" s="399" t="str">
        <f>IF(OR($B90="",$C90="",$D90="",$E90="",$F90=""),"",$G90/VLOOKUP($F90,Euro!$A:$C,3,FALSE))</f>
        <v/>
      </c>
      <c r="N90" s="400" t="b">
        <f t="shared" si="7"/>
        <v>0</v>
      </c>
      <c r="O90" s="401">
        <f t="shared" si="8"/>
        <v>1</v>
      </c>
    </row>
    <row r="91" spans="1:15" x14ac:dyDescent="0.25">
      <c r="A91" s="36">
        <v>81</v>
      </c>
      <c r="B91" s="21"/>
      <c r="C91" s="21"/>
      <c r="D91" s="173"/>
      <c r="E91" s="23"/>
      <c r="F91" s="39"/>
      <c r="G91" s="366"/>
      <c r="H91" s="29"/>
      <c r="I91" s="227"/>
      <c r="J91" s="30"/>
      <c r="K91" s="403" t="str">
        <f t="shared" si="6"/>
        <v/>
      </c>
      <c r="L91" s="368"/>
      <c r="M91" s="399" t="str">
        <f>IF(OR($B91="",$C91="",$D91="",$E91="",$F91=""),"",$G91/VLOOKUP($F91,Euro!$A:$C,3,FALSE))</f>
        <v/>
      </c>
      <c r="N91" s="400" t="b">
        <f t="shared" si="7"/>
        <v>0</v>
      </c>
      <c r="O91" s="401">
        <f t="shared" si="8"/>
        <v>1</v>
      </c>
    </row>
    <row r="92" spans="1:15" x14ac:dyDescent="0.25">
      <c r="A92" s="36">
        <v>82</v>
      </c>
      <c r="B92" s="21"/>
      <c r="C92" s="21"/>
      <c r="D92" s="173"/>
      <c r="E92" s="23"/>
      <c r="F92" s="39"/>
      <c r="G92" s="366"/>
      <c r="H92" s="29"/>
      <c r="I92" s="227"/>
      <c r="J92" s="30"/>
      <c r="K92" s="403" t="str">
        <f t="shared" si="6"/>
        <v/>
      </c>
      <c r="L92" s="368"/>
      <c r="M92" s="399" t="str">
        <f>IF(OR($B92="",$C92="",$D92="",$E92="",$F92=""),"",$G92/VLOOKUP($F92,Euro!$A:$C,3,FALSE))</f>
        <v/>
      </c>
      <c r="N92" s="400" t="b">
        <f t="shared" si="7"/>
        <v>0</v>
      </c>
      <c r="O92" s="401">
        <f t="shared" si="8"/>
        <v>1</v>
      </c>
    </row>
    <row r="93" spans="1:15" x14ac:dyDescent="0.25">
      <c r="A93" s="36">
        <v>83</v>
      </c>
      <c r="B93" s="21"/>
      <c r="C93" s="21"/>
      <c r="D93" s="173"/>
      <c r="E93" s="23"/>
      <c r="F93" s="39"/>
      <c r="G93" s="366"/>
      <c r="H93" s="29"/>
      <c r="I93" s="227"/>
      <c r="J93" s="30"/>
      <c r="K93" s="403" t="str">
        <f t="shared" si="6"/>
        <v/>
      </c>
      <c r="L93" s="368"/>
      <c r="M93" s="399" t="str">
        <f>IF(OR($B93="",$C93="",$D93="",$E93="",$F93=""),"",$G93/VLOOKUP($F93,Euro!$A:$C,3,FALSE))</f>
        <v/>
      </c>
      <c r="N93" s="400" t="b">
        <f t="shared" si="7"/>
        <v>0</v>
      </c>
      <c r="O93" s="401">
        <f t="shared" si="8"/>
        <v>1</v>
      </c>
    </row>
    <row r="94" spans="1:15" x14ac:dyDescent="0.25">
      <c r="A94" s="36">
        <v>84</v>
      </c>
      <c r="B94" s="21"/>
      <c r="C94" s="21"/>
      <c r="D94" s="173"/>
      <c r="E94" s="23"/>
      <c r="F94" s="39"/>
      <c r="G94" s="366"/>
      <c r="H94" s="29"/>
      <c r="I94" s="227"/>
      <c r="J94" s="30"/>
      <c r="K94" s="403" t="str">
        <f t="shared" si="6"/>
        <v/>
      </c>
      <c r="L94" s="368"/>
      <c r="M94" s="399" t="str">
        <f>IF(OR($B94="",$C94="",$D94="",$E94="",$F94=""),"",$G94/VLOOKUP($F94,Euro!$A:$C,3,FALSE))</f>
        <v/>
      </c>
      <c r="N94" s="400" t="b">
        <f t="shared" si="7"/>
        <v>0</v>
      </c>
      <c r="O94" s="401">
        <f t="shared" si="8"/>
        <v>1</v>
      </c>
    </row>
    <row r="95" spans="1:15" x14ac:dyDescent="0.25">
      <c r="A95" s="36">
        <v>85</v>
      </c>
      <c r="B95" s="21"/>
      <c r="C95" s="21"/>
      <c r="D95" s="173"/>
      <c r="E95" s="23"/>
      <c r="F95" s="39"/>
      <c r="G95" s="366"/>
      <c r="H95" s="29"/>
      <c r="I95" s="227"/>
      <c r="J95" s="30"/>
      <c r="K95" s="403" t="str">
        <f t="shared" si="6"/>
        <v/>
      </c>
      <c r="L95" s="368"/>
      <c r="M95" s="399" t="str">
        <f>IF(OR($B95="",$C95="",$D95="",$E95="",$F95=""),"",$G95/VLOOKUP($F95,Euro!$A:$C,3,FALSE))</f>
        <v/>
      </c>
      <c r="N95" s="400" t="b">
        <f t="shared" si="7"/>
        <v>0</v>
      </c>
      <c r="O95" s="401">
        <f t="shared" si="8"/>
        <v>1</v>
      </c>
    </row>
    <row r="96" spans="1:15" x14ac:dyDescent="0.25">
      <c r="A96" s="36">
        <v>86</v>
      </c>
      <c r="B96" s="21"/>
      <c r="C96" s="21"/>
      <c r="D96" s="173"/>
      <c r="E96" s="23"/>
      <c r="F96" s="39"/>
      <c r="G96" s="366"/>
      <c r="H96" s="29"/>
      <c r="I96" s="227"/>
      <c r="J96" s="30"/>
      <c r="K96" s="403" t="str">
        <f t="shared" si="6"/>
        <v/>
      </c>
      <c r="L96" s="368"/>
      <c r="M96" s="399" t="str">
        <f>IF(OR($B96="",$C96="",$D96="",$E96="",$F96=""),"",$G96/VLOOKUP($F96,Euro!$A:$C,3,FALSE))</f>
        <v/>
      </c>
      <c r="N96" s="400" t="b">
        <f t="shared" si="7"/>
        <v>0</v>
      </c>
      <c r="O96" s="401">
        <f t="shared" si="8"/>
        <v>1</v>
      </c>
    </row>
    <row r="97" spans="1:15" x14ac:dyDescent="0.25">
      <c r="A97" s="36">
        <v>87</v>
      </c>
      <c r="B97" s="21"/>
      <c r="C97" s="21"/>
      <c r="D97" s="173"/>
      <c r="E97" s="23"/>
      <c r="F97" s="39"/>
      <c r="G97" s="366"/>
      <c r="H97" s="29"/>
      <c r="I97" s="227"/>
      <c r="J97" s="30"/>
      <c r="K97" s="403" t="str">
        <f t="shared" si="6"/>
        <v/>
      </c>
      <c r="L97" s="368"/>
      <c r="M97" s="399" t="str">
        <f>IF(OR($B97="",$C97="",$D97="",$E97="",$F97=""),"",$G97/VLOOKUP($F97,Euro!$A:$C,3,FALSE))</f>
        <v/>
      </c>
      <c r="N97" s="400" t="b">
        <f t="shared" si="7"/>
        <v>0</v>
      </c>
      <c r="O97" s="401">
        <f t="shared" si="8"/>
        <v>1</v>
      </c>
    </row>
    <row r="98" spans="1:15" x14ac:dyDescent="0.25">
      <c r="A98" s="36">
        <v>88</v>
      </c>
      <c r="B98" s="21"/>
      <c r="C98" s="21"/>
      <c r="D98" s="173"/>
      <c r="E98" s="23"/>
      <c r="F98" s="39"/>
      <c r="G98" s="366"/>
      <c r="H98" s="29"/>
      <c r="I98" s="227"/>
      <c r="J98" s="30"/>
      <c r="K98" s="403" t="str">
        <f t="shared" si="6"/>
        <v/>
      </c>
      <c r="L98" s="368"/>
      <c r="M98" s="399" t="str">
        <f>IF(OR($B98="",$C98="",$D98="",$E98="",$F98=""),"",$G98/VLOOKUP($F98,Euro!$A:$C,3,FALSE))</f>
        <v/>
      </c>
      <c r="N98" s="400" t="b">
        <f t="shared" si="7"/>
        <v>0</v>
      </c>
      <c r="O98" s="401">
        <f t="shared" si="8"/>
        <v>1</v>
      </c>
    </row>
    <row r="99" spans="1:15" x14ac:dyDescent="0.25">
      <c r="A99" s="36">
        <v>89</v>
      </c>
      <c r="B99" s="21"/>
      <c r="C99" s="21"/>
      <c r="D99" s="173"/>
      <c r="E99" s="23"/>
      <c r="F99" s="39"/>
      <c r="G99" s="366"/>
      <c r="H99" s="29"/>
      <c r="I99" s="227"/>
      <c r="J99" s="30"/>
      <c r="K99" s="403" t="str">
        <f t="shared" si="6"/>
        <v/>
      </c>
      <c r="L99" s="368"/>
      <c r="M99" s="399" t="str">
        <f>IF(OR($B99="",$C99="",$D99="",$E99="",$F99=""),"",$G99/VLOOKUP($F99,Euro!$A:$C,3,FALSE))</f>
        <v/>
      </c>
      <c r="N99" s="400" t="b">
        <f t="shared" si="7"/>
        <v>0</v>
      </c>
      <c r="O99" s="401">
        <f t="shared" si="8"/>
        <v>1</v>
      </c>
    </row>
    <row r="100" spans="1:15" x14ac:dyDescent="0.25">
      <c r="A100" s="36">
        <v>90</v>
      </c>
      <c r="B100" s="21"/>
      <c r="C100" s="21"/>
      <c r="D100" s="173"/>
      <c r="E100" s="23"/>
      <c r="F100" s="39"/>
      <c r="G100" s="366"/>
      <c r="H100" s="29"/>
      <c r="I100" s="227"/>
      <c r="J100" s="30"/>
      <c r="K100" s="403" t="str">
        <f t="shared" si="6"/>
        <v/>
      </c>
      <c r="L100" s="368"/>
      <c r="M100" s="399" t="str">
        <f>IF(OR($B100="",$C100="",$D100="",$E100="",$F100=""),"",$G100/VLOOKUP($F100,Euro!$A:$C,3,FALSE))</f>
        <v/>
      </c>
      <c r="N100" s="400" t="b">
        <f t="shared" si="7"/>
        <v>0</v>
      </c>
      <c r="O100" s="401">
        <f t="shared" si="8"/>
        <v>1</v>
      </c>
    </row>
    <row r="101" spans="1:15" x14ac:dyDescent="0.25">
      <c r="A101" s="36">
        <v>91</v>
      </c>
      <c r="B101" s="21"/>
      <c r="C101" s="21"/>
      <c r="D101" s="173"/>
      <c r="E101" s="23"/>
      <c r="F101" s="39"/>
      <c r="G101" s="366"/>
      <c r="H101" s="29"/>
      <c r="I101" s="227"/>
      <c r="J101" s="30"/>
      <c r="K101" s="403" t="str">
        <f t="shared" si="6"/>
        <v/>
      </c>
      <c r="L101" s="368"/>
      <c r="M101" s="399" t="str">
        <f>IF(OR($B101="",$C101="",$D101="",$E101="",$F101=""),"",$G101/VLOOKUP($F101,Euro!$A:$C,3,FALSE))</f>
        <v/>
      </c>
      <c r="N101" s="400" t="b">
        <f t="shared" si="7"/>
        <v>0</v>
      </c>
      <c r="O101" s="401">
        <f t="shared" si="8"/>
        <v>1</v>
      </c>
    </row>
    <row r="102" spans="1:15" x14ac:dyDescent="0.25">
      <c r="A102" s="36">
        <v>92</v>
      </c>
      <c r="B102" s="21"/>
      <c r="C102" s="21"/>
      <c r="D102" s="173"/>
      <c r="E102" s="23"/>
      <c r="F102" s="39"/>
      <c r="G102" s="366"/>
      <c r="H102" s="29"/>
      <c r="I102" s="227"/>
      <c r="J102" s="30"/>
      <c r="K102" s="403" t="str">
        <f t="shared" si="6"/>
        <v/>
      </c>
      <c r="L102" s="368"/>
      <c r="M102" s="399" t="str">
        <f>IF(OR($B102="",$C102="",$D102="",$E102="",$F102=""),"",$G102/VLOOKUP($F102,Euro!$A:$C,3,FALSE))</f>
        <v/>
      </c>
      <c r="N102" s="400" t="b">
        <f t="shared" si="7"/>
        <v>0</v>
      </c>
      <c r="O102" s="401">
        <f t="shared" si="8"/>
        <v>1</v>
      </c>
    </row>
    <row r="103" spans="1:15" x14ac:dyDescent="0.25">
      <c r="A103" s="36">
        <v>93</v>
      </c>
      <c r="B103" s="21"/>
      <c r="C103" s="21"/>
      <c r="D103" s="173"/>
      <c r="E103" s="23"/>
      <c r="F103" s="39"/>
      <c r="G103" s="366"/>
      <c r="H103" s="29"/>
      <c r="I103" s="227"/>
      <c r="J103" s="30"/>
      <c r="K103" s="403" t="str">
        <f t="shared" si="6"/>
        <v/>
      </c>
      <c r="L103" s="368"/>
      <c r="M103" s="399" t="str">
        <f>IF(OR($B103="",$C103="",$D103="",$E103="",$F103=""),"",$G103/VLOOKUP($F103,Euro!$A:$C,3,FALSE))</f>
        <v/>
      </c>
      <c r="N103" s="400" t="b">
        <f t="shared" si="7"/>
        <v>0</v>
      </c>
      <c r="O103" s="401">
        <f t="shared" si="8"/>
        <v>1</v>
      </c>
    </row>
    <row r="104" spans="1:15" x14ac:dyDescent="0.25">
      <c r="A104" s="36">
        <v>94</v>
      </c>
      <c r="B104" s="21"/>
      <c r="C104" s="21"/>
      <c r="D104" s="173"/>
      <c r="E104" s="23"/>
      <c r="F104" s="39"/>
      <c r="G104" s="366"/>
      <c r="H104" s="29"/>
      <c r="I104" s="227"/>
      <c r="J104" s="30"/>
      <c r="K104" s="403" t="str">
        <f t="shared" si="6"/>
        <v/>
      </c>
      <c r="L104" s="368"/>
      <c r="M104" s="399" t="str">
        <f>IF(OR($B104="",$C104="",$D104="",$E104="",$F104=""),"",$G104/VLOOKUP($F104,Euro!$A:$C,3,FALSE))</f>
        <v/>
      </c>
      <c r="N104" s="400" t="b">
        <f t="shared" si="7"/>
        <v>0</v>
      </c>
      <c r="O104" s="401">
        <f t="shared" si="8"/>
        <v>1</v>
      </c>
    </row>
    <row r="105" spans="1:15" x14ac:dyDescent="0.25">
      <c r="A105" s="36">
        <v>95</v>
      </c>
      <c r="B105" s="21"/>
      <c r="C105" s="21"/>
      <c r="D105" s="173"/>
      <c r="E105" s="23"/>
      <c r="F105" s="39"/>
      <c r="G105" s="366"/>
      <c r="H105" s="29"/>
      <c r="I105" s="227"/>
      <c r="J105" s="30"/>
      <c r="K105" s="403" t="str">
        <f t="shared" si="6"/>
        <v/>
      </c>
      <c r="L105" s="368"/>
      <c r="M105" s="399" t="str">
        <f>IF(OR($B105="",$C105="",$D105="",$E105="",$F105=""),"",$G105/VLOOKUP($F105,Euro!$A:$C,3,FALSE))</f>
        <v/>
      </c>
      <c r="N105" s="400" t="b">
        <f t="shared" si="7"/>
        <v>0</v>
      </c>
      <c r="O105" s="401">
        <f t="shared" si="8"/>
        <v>1</v>
      </c>
    </row>
    <row r="106" spans="1:15" x14ac:dyDescent="0.25">
      <c r="A106" s="36">
        <v>96</v>
      </c>
      <c r="B106" s="21"/>
      <c r="C106" s="21"/>
      <c r="D106" s="173"/>
      <c r="E106" s="23"/>
      <c r="F106" s="39"/>
      <c r="G106" s="366"/>
      <c r="H106" s="29"/>
      <c r="I106" s="227"/>
      <c r="J106" s="30"/>
      <c r="K106" s="403" t="str">
        <f t="shared" si="6"/>
        <v/>
      </c>
      <c r="L106" s="368"/>
      <c r="M106" s="399" t="str">
        <f>IF(OR($B106="",$C106="",$D106="",$E106="",$F106=""),"",$G106/VLOOKUP($F106,Euro!$A:$C,3,FALSE))</f>
        <v/>
      </c>
      <c r="N106" s="400" t="b">
        <f t="shared" si="7"/>
        <v>0</v>
      </c>
      <c r="O106" s="401">
        <f t="shared" si="8"/>
        <v>1</v>
      </c>
    </row>
    <row r="107" spans="1:15" x14ac:dyDescent="0.25">
      <c r="A107" s="36">
        <v>97</v>
      </c>
      <c r="B107" s="21"/>
      <c r="C107" s="21"/>
      <c r="D107" s="173"/>
      <c r="E107" s="23"/>
      <c r="F107" s="39"/>
      <c r="G107" s="366"/>
      <c r="H107" s="29"/>
      <c r="I107" s="227"/>
      <c r="J107" s="30"/>
      <c r="K107" s="403" t="str">
        <f t="shared" si="6"/>
        <v/>
      </c>
      <c r="L107" s="368"/>
      <c r="M107" s="399" t="str">
        <f>IF(OR($B107="",$C107="",$D107="",$E107="",$F107=""),"",$G107/VLOOKUP($F107,Euro!$A:$C,3,FALSE))</f>
        <v/>
      </c>
      <c r="N107" s="400" t="b">
        <f t="shared" si="7"/>
        <v>0</v>
      </c>
      <c r="O107" s="401">
        <f t="shared" ref="O107:O138" si="9">LEN(B107)-LEN(SUBSTITUTE(B107,",",""))+1</f>
        <v>1</v>
      </c>
    </row>
    <row r="108" spans="1:15" x14ac:dyDescent="0.25">
      <c r="A108" s="36">
        <v>98</v>
      </c>
      <c r="B108" s="21"/>
      <c r="C108" s="21"/>
      <c r="D108" s="173"/>
      <c r="E108" s="23"/>
      <c r="F108" s="39"/>
      <c r="G108" s="366"/>
      <c r="H108" s="29"/>
      <c r="I108" s="227"/>
      <c r="J108" s="30"/>
      <c r="K108" s="403" t="str">
        <f t="shared" si="6"/>
        <v/>
      </c>
      <c r="L108" s="368"/>
      <c r="M108" s="399" t="str">
        <f>IF(OR($B108="",$C108="",$D108="",$E108="",$F108=""),"",$G108/VLOOKUP($F108,Euro!$A:$C,3,FALSE))</f>
        <v/>
      </c>
      <c r="N108" s="400" t="b">
        <f t="shared" si="7"/>
        <v>0</v>
      </c>
      <c r="O108" s="401">
        <f t="shared" si="9"/>
        <v>1</v>
      </c>
    </row>
    <row r="109" spans="1:15" x14ac:dyDescent="0.25">
      <c r="A109" s="36">
        <v>99</v>
      </c>
      <c r="B109" s="21"/>
      <c r="C109" s="21"/>
      <c r="D109" s="173"/>
      <c r="E109" s="23"/>
      <c r="F109" s="39"/>
      <c r="G109" s="366"/>
      <c r="H109" s="29"/>
      <c r="I109" s="227"/>
      <c r="J109" s="30"/>
      <c r="K109" s="403" t="str">
        <f t="shared" si="6"/>
        <v/>
      </c>
      <c r="L109" s="368"/>
      <c r="M109" s="399" t="str">
        <f>IF(OR($B109="",$C109="",$D109="",$E109="",$F109=""),"",$G109/VLOOKUP($F109,Euro!$A:$C,3,FALSE))</f>
        <v/>
      </c>
      <c r="N109" s="400" t="b">
        <f t="shared" si="7"/>
        <v>0</v>
      </c>
      <c r="O109" s="401">
        <f t="shared" si="9"/>
        <v>1</v>
      </c>
    </row>
    <row r="110" spans="1:15" x14ac:dyDescent="0.25">
      <c r="A110" s="36">
        <v>100</v>
      </c>
      <c r="B110" s="21"/>
      <c r="C110" s="21"/>
      <c r="D110" s="173"/>
      <c r="E110" s="23"/>
      <c r="F110" s="39"/>
      <c r="G110" s="366"/>
      <c r="H110" s="29"/>
      <c r="I110" s="227"/>
      <c r="J110" s="30"/>
      <c r="K110" s="403" t="str">
        <f t="shared" si="6"/>
        <v/>
      </c>
      <c r="L110" s="368"/>
      <c r="M110" s="399" t="str">
        <f>IF(OR($B110="",$C110="",$D110="",$E110="",$F110=""),"",$G110/VLOOKUP($F110,Euro!$A:$C,3,FALSE))</f>
        <v/>
      </c>
      <c r="N110" s="400" t="b">
        <f t="shared" si="7"/>
        <v>0</v>
      </c>
      <c r="O110" s="401">
        <f t="shared" si="9"/>
        <v>1</v>
      </c>
    </row>
    <row r="111" spans="1:15" x14ac:dyDescent="0.25">
      <c r="A111" s="36">
        <v>101</v>
      </c>
      <c r="B111" s="21"/>
      <c r="C111" s="21"/>
      <c r="D111" s="173"/>
      <c r="E111" s="23"/>
      <c r="F111" s="39"/>
      <c r="G111" s="366"/>
      <c r="H111" s="29"/>
      <c r="I111" s="227"/>
      <c r="J111" s="30"/>
      <c r="K111" s="403" t="str">
        <f t="shared" si="6"/>
        <v/>
      </c>
      <c r="L111" s="368"/>
      <c r="M111" s="399" t="str">
        <f>IF(OR($B111="",$C111="",$D111="",$E111="",$F111=""),"",$G111/VLOOKUP($F111,Euro!$A:$C,3,FALSE))</f>
        <v/>
      </c>
      <c r="N111" s="400" t="b">
        <f t="shared" si="7"/>
        <v>0</v>
      </c>
      <c r="O111" s="401">
        <f t="shared" si="9"/>
        <v>1</v>
      </c>
    </row>
    <row r="112" spans="1:15" x14ac:dyDescent="0.25">
      <c r="A112" s="36">
        <v>102</v>
      </c>
      <c r="B112" s="21"/>
      <c r="C112" s="21"/>
      <c r="D112" s="173"/>
      <c r="E112" s="23"/>
      <c r="F112" s="39"/>
      <c r="G112" s="366"/>
      <c r="H112" s="29"/>
      <c r="I112" s="227"/>
      <c r="J112" s="30"/>
      <c r="K112" s="403" t="str">
        <f t="shared" si="6"/>
        <v/>
      </c>
      <c r="L112" s="368"/>
      <c r="M112" s="399" t="str">
        <f>IF(OR($B112="",$C112="",$D112="",$E112="",$F112=""),"",$G112/VLOOKUP($F112,Euro!$A:$C,3,FALSE))</f>
        <v/>
      </c>
      <c r="N112" s="400" t="b">
        <f t="shared" si="7"/>
        <v>0</v>
      </c>
      <c r="O112" s="401">
        <f t="shared" si="9"/>
        <v>1</v>
      </c>
    </row>
    <row r="113" spans="1:15" x14ac:dyDescent="0.25">
      <c r="A113" s="36">
        <v>103</v>
      </c>
      <c r="B113" s="21"/>
      <c r="C113" s="21"/>
      <c r="D113" s="173"/>
      <c r="E113" s="23"/>
      <c r="F113" s="39"/>
      <c r="G113" s="366"/>
      <c r="H113" s="29"/>
      <c r="I113" s="227"/>
      <c r="J113" s="30"/>
      <c r="K113" s="403" t="str">
        <f t="shared" si="6"/>
        <v/>
      </c>
      <c r="L113" s="368"/>
      <c r="M113" s="399" t="str">
        <f>IF(OR($B113="",$C113="",$D113="",$E113="",$F113=""),"",$G113/VLOOKUP($F113,Euro!$A:$C,3,FALSE))</f>
        <v/>
      </c>
      <c r="N113" s="400" t="b">
        <f t="shared" si="7"/>
        <v>0</v>
      </c>
      <c r="O113" s="401">
        <f t="shared" si="9"/>
        <v>1</v>
      </c>
    </row>
    <row r="114" spans="1:15" x14ac:dyDescent="0.25">
      <c r="A114" s="36">
        <v>104</v>
      </c>
      <c r="B114" s="21"/>
      <c r="C114" s="21"/>
      <c r="D114" s="173"/>
      <c r="E114" s="23"/>
      <c r="F114" s="39"/>
      <c r="G114" s="366"/>
      <c r="H114" s="29"/>
      <c r="I114" s="227"/>
      <c r="J114" s="30"/>
      <c r="K114" s="403" t="str">
        <f t="shared" si="6"/>
        <v/>
      </c>
      <c r="L114" s="368"/>
      <c r="M114" s="399" t="str">
        <f>IF(OR($B114="",$C114="",$D114="",$E114="",$F114=""),"",$G114/VLOOKUP($F114,Euro!$A:$C,3,FALSE))</f>
        <v/>
      </c>
      <c r="N114" s="400" t="b">
        <f t="shared" si="7"/>
        <v>0</v>
      </c>
      <c r="O114" s="401">
        <f t="shared" si="9"/>
        <v>1</v>
      </c>
    </row>
    <row r="115" spans="1:15" x14ac:dyDescent="0.25">
      <c r="A115" s="36">
        <v>105</v>
      </c>
      <c r="B115" s="21"/>
      <c r="C115" s="21"/>
      <c r="D115" s="173"/>
      <c r="E115" s="23"/>
      <c r="F115" s="39"/>
      <c r="G115" s="366"/>
      <c r="H115" s="29"/>
      <c r="I115" s="227"/>
      <c r="J115" s="30"/>
      <c r="K115" s="403" t="str">
        <f t="shared" si="6"/>
        <v/>
      </c>
      <c r="L115" s="368"/>
      <c r="M115" s="399" t="str">
        <f>IF(OR($B115="",$C115="",$D115="",$E115="",$F115=""),"",$G115/VLOOKUP($F115,Euro!$A:$C,3,FALSE))</f>
        <v/>
      </c>
      <c r="N115" s="400" t="b">
        <f t="shared" si="7"/>
        <v>0</v>
      </c>
      <c r="O115" s="401">
        <f t="shared" si="9"/>
        <v>1</v>
      </c>
    </row>
    <row r="116" spans="1:15" x14ac:dyDescent="0.25">
      <c r="A116" s="36">
        <v>106</v>
      </c>
      <c r="B116" s="21"/>
      <c r="C116" s="21"/>
      <c r="D116" s="173"/>
      <c r="E116" s="23"/>
      <c r="F116" s="39"/>
      <c r="G116" s="366"/>
      <c r="H116" s="29"/>
      <c r="I116" s="227"/>
      <c r="J116" s="30"/>
      <c r="K116" s="403" t="str">
        <f t="shared" si="6"/>
        <v/>
      </c>
      <c r="L116" s="368"/>
      <c r="M116" s="399" t="str">
        <f>IF(OR($B116="",$C116="",$D116="",$E116="",$F116=""),"",$G116/VLOOKUP($F116,Euro!$A:$C,3,FALSE))</f>
        <v/>
      </c>
      <c r="N116" s="400" t="b">
        <f t="shared" si="7"/>
        <v>0</v>
      </c>
      <c r="O116" s="401">
        <f t="shared" si="9"/>
        <v>1</v>
      </c>
    </row>
    <row r="117" spans="1:15" x14ac:dyDescent="0.25">
      <c r="A117" s="36">
        <v>107</v>
      </c>
      <c r="B117" s="21"/>
      <c r="C117" s="21"/>
      <c r="D117" s="173"/>
      <c r="E117" s="23"/>
      <c r="F117" s="39"/>
      <c r="G117" s="366"/>
      <c r="H117" s="29"/>
      <c r="I117" s="227"/>
      <c r="J117" s="30"/>
      <c r="K117" s="403" t="str">
        <f t="shared" si="6"/>
        <v/>
      </c>
      <c r="L117" s="368"/>
      <c r="M117" s="399" t="str">
        <f>IF(OR($B117="",$C117="",$D117="",$E117="",$F117=""),"",$G117/VLOOKUP($F117,Euro!$A:$C,3,FALSE))</f>
        <v/>
      </c>
      <c r="N117" s="400" t="b">
        <f t="shared" si="7"/>
        <v>0</v>
      </c>
      <c r="O117" s="401">
        <f t="shared" si="9"/>
        <v>1</v>
      </c>
    </row>
    <row r="118" spans="1:15" x14ac:dyDescent="0.25">
      <c r="A118" s="36">
        <v>108</v>
      </c>
      <c r="B118" s="21"/>
      <c r="C118" s="21"/>
      <c r="D118" s="173"/>
      <c r="E118" s="23"/>
      <c r="F118" s="39"/>
      <c r="G118" s="366"/>
      <c r="H118" s="29"/>
      <c r="I118" s="227"/>
      <c r="J118" s="30"/>
      <c r="K118" s="403" t="str">
        <f t="shared" si="6"/>
        <v/>
      </c>
      <c r="L118" s="368"/>
      <c r="M118" s="399" t="str">
        <f>IF(OR($B118="",$C118="",$D118="",$E118="",$F118=""),"",$G118/VLOOKUP($F118,Euro!$A:$C,3,FALSE))</f>
        <v/>
      </c>
      <c r="N118" s="400" t="b">
        <f t="shared" si="7"/>
        <v>0</v>
      </c>
      <c r="O118" s="401">
        <f t="shared" si="9"/>
        <v>1</v>
      </c>
    </row>
    <row r="119" spans="1:15" x14ac:dyDescent="0.25">
      <c r="A119" s="36">
        <v>109</v>
      </c>
      <c r="B119" s="21"/>
      <c r="C119" s="21"/>
      <c r="D119" s="173"/>
      <c r="E119" s="23"/>
      <c r="F119" s="39"/>
      <c r="G119" s="366"/>
      <c r="H119" s="29"/>
      <c r="I119" s="227"/>
      <c r="J119" s="30"/>
      <c r="K119" s="403" t="str">
        <f t="shared" si="6"/>
        <v/>
      </c>
      <c r="L119" s="368"/>
      <c r="M119" s="399" t="str">
        <f>IF(OR($B119="",$C119="",$D119="",$E119="",$F119=""),"",$G119/VLOOKUP($F119,Euro!$A:$C,3,FALSE))</f>
        <v/>
      </c>
      <c r="N119" s="400" t="b">
        <f t="shared" si="7"/>
        <v>0</v>
      </c>
      <c r="O119" s="401">
        <f t="shared" si="9"/>
        <v>1</v>
      </c>
    </row>
    <row r="120" spans="1:15" x14ac:dyDescent="0.25">
      <c r="A120" s="36">
        <v>110</v>
      </c>
      <c r="B120" s="21"/>
      <c r="C120" s="21"/>
      <c r="D120" s="173"/>
      <c r="E120" s="23"/>
      <c r="F120" s="39"/>
      <c r="G120" s="366"/>
      <c r="H120" s="29"/>
      <c r="I120" s="227"/>
      <c r="J120" s="30"/>
      <c r="K120" s="403" t="str">
        <f t="shared" si="6"/>
        <v/>
      </c>
      <c r="L120" s="368"/>
      <c r="M120" s="399" t="str">
        <f>IF(OR($B120="",$C120="",$D120="",$E120="",$F120=""),"",$G120/VLOOKUP($F120,Euro!$A:$C,3,FALSE))</f>
        <v/>
      </c>
      <c r="N120" s="400" t="b">
        <f t="shared" si="7"/>
        <v>0</v>
      </c>
      <c r="O120" s="401">
        <f t="shared" si="9"/>
        <v>1</v>
      </c>
    </row>
    <row r="121" spans="1:15" x14ac:dyDescent="0.25">
      <c r="A121" s="36">
        <v>111</v>
      </c>
      <c r="B121" s="21"/>
      <c r="C121" s="21"/>
      <c r="D121" s="173"/>
      <c r="E121" s="23"/>
      <c r="F121" s="39"/>
      <c r="G121" s="366"/>
      <c r="H121" s="29"/>
      <c r="I121" s="227"/>
      <c r="J121" s="30"/>
      <c r="K121" s="403" t="str">
        <f t="shared" si="6"/>
        <v/>
      </c>
      <c r="L121" s="368"/>
      <c r="M121" s="399" t="str">
        <f>IF(OR($B121="",$C121="",$D121="",$E121="",$F121=""),"",$G121/VLOOKUP($F121,Euro!$A:$C,3,FALSE))</f>
        <v/>
      </c>
      <c r="N121" s="400" t="b">
        <f t="shared" si="7"/>
        <v>0</v>
      </c>
      <c r="O121" s="401">
        <f t="shared" si="9"/>
        <v>1</v>
      </c>
    </row>
    <row r="122" spans="1:15" x14ac:dyDescent="0.25">
      <c r="A122" s="36">
        <v>112</v>
      </c>
      <c r="B122" s="21"/>
      <c r="C122" s="21"/>
      <c r="D122" s="173"/>
      <c r="E122" s="23"/>
      <c r="F122" s="39"/>
      <c r="G122" s="366"/>
      <c r="H122" s="29"/>
      <c r="I122" s="227"/>
      <c r="J122" s="30"/>
      <c r="K122" s="403" t="str">
        <f t="shared" si="6"/>
        <v/>
      </c>
      <c r="L122" s="368"/>
      <c r="M122" s="399" t="str">
        <f>IF(OR($B122="",$C122="",$D122="",$E122="",$F122=""),"",$G122/VLOOKUP($F122,Euro!$A:$C,3,FALSE))</f>
        <v/>
      </c>
      <c r="N122" s="400" t="b">
        <f t="shared" si="7"/>
        <v>0</v>
      </c>
      <c r="O122" s="401">
        <f t="shared" si="9"/>
        <v>1</v>
      </c>
    </row>
    <row r="123" spans="1:15" x14ac:dyDescent="0.25">
      <c r="A123" s="36">
        <v>113</v>
      </c>
      <c r="B123" s="21"/>
      <c r="C123" s="21"/>
      <c r="D123" s="173"/>
      <c r="E123" s="23"/>
      <c r="F123" s="39"/>
      <c r="G123" s="366"/>
      <c r="H123" s="29"/>
      <c r="I123" s="227"/>
      <c r="J123" s="30"/>
      <c r="K123" s="403" t="str">
        <f t="shared" si="6"/>
        <v/>
      </c>
      <c r="L123" s="368"/>
      <c r="M123" s="399" t="str">
        <f>IF(OR($B123="",$C123="",$D123="",$E123="",$F123=""),"",$G123/VLOOKUP($F123,Euro!$A:$C,3,FALSE))</f>
        <v/>
      </c>
      <c r="N123" s="400" t="b">
        <f t="shared" si="7"/>
        <v>0</v>
      </c>
      <c r="O123" s="401">
        <f t="shared" si="9"/>
        <v>1</v>
      </c>
    </row>
    <row r="124" spans="1:15" x14ac:dyDescent="0.25">
      <c r="A124" s="36">
        <v>114</v>
      </c>
      <c r="B124" s="21"/>
      <c r="C124" s="21"/>
      <c r="D124" s="173"/>
      <c r="E124" s="23"/>
      <c r="F124" s="39"/>
      <c r="G124" s="366"/>
      <c r="H124" s="29"/>
      <c r="I124" s="227"/>
      <c r="J124" s="30"/>
      <c r="K124" s="403" t="str">
        <f t="shared" si="6"/>
        <v/>
      </c>
      <c r="L124" s="368"/>
      <c r="M124" s="399" t="str">
        <f>IF(OR($B124="",$C124="",$D124="",$E124="",$F124=""),"",$G124/VLOOKUP($F124,Euro!$A:$C,3,FALSE))</f>
        <v/>
      </c>
      <c r="N124" s="400" t="b">
        <f t="shared" si="7"/>
        <v>0</v>
      </c>
      <c r="O124" s="401">
        <f t="shared" si="9"/>
        <v>1</v>
      </c>
    </row>
    <row r="125" spans="1:15" x14ac:dyDescent="0.25">
      <c r="A125" s="36">
        <v>115</v>
      </c>
      <c r="B125" s="21"/>
      <c r="C125" s="21"/>
      <c r="D125" s="173"/>
      <c r="E125" s="23"/>
      <c r="F125" s="39"/>
      <c r="G125" s="366"/>
      <c r="H125" s="29"/>
      <c r="I125" s="227"/>
      <c r="J125" s="30"/>
      <c r="K125" s="403" t="str">
        <f t="shared" si="6"/>
        <v/>
      </c>
      <c r="L125" s="368"/>
      <c r="M125" s="399" t="str">
        <f>IF(OR($B125="",$C125="",$D125="",$E125="",$F125=""),"",$G125/VLOOKUP($F125,Euro!$A:$C,3,FALSE))</f>
        <v/>
      </c>
      <c r="N125" s="400" t="b">
        <f t="shared" si="7"/>
        <v>0</v>
      </c>
      <c r="O125" s="401">
        <f t="shared" si="9"/>
        <v>1</v>
      </c>
    </row>
    <row r="126" spans="1:15" x14ac:dyDescent="0.25">
      <c r="A126" s="36">
        <v>116</v>
      </c>
      <c r="B126" s="21"/>
      <c r="C126" s="21"/>
      <c r="D126" s="173"/>
      <c r="E126" s="23"/>
      <c r="F126" s="39"/>
      <c r="G126" s="366"/>
      <c r="H126" s="29"/>
      <c r="I126" s="227"/>
      <c r="J126" s="30"/>
      <c r="K126" s="403" t="str">
        <f t="shared" si="6"/>
        <v/>
      </c>
      <c r="L126" s="368"/>
      <c r="M126" s="399" t="str">
        <f>IF(OR($B126="",$C126="",$D126="",$E126="",$F126=""),"",$G126/VLOOKUP($F126,Euro!$A:$C,3,FALSE))</f>
        <v/>
      </c>
      <c r="N126" s="400" t="b">
        <f t="shared" si="7"/>
        <v>0</v>
      </c>
      <c r="O126" s="401">
        <f t="shared" si="9"/>
        <v>1</v>
      </c>
    </row>
    <row r="127" spans="1:15" x14ac:dyDescent="0.25">
      <c r="A127" s="36">
        <v>117</v>
      </c>
      <c r="B127" s="21"/>
      <c r="C127" s="21"/>
      <c r="D127" s="173"/>
      <c r="E127" s="23"/>
      <c r="F127" s="39"/>
      <c r="G127" s="366"/>
      <c r="H127" s="29"/>
      <c r="I127" s="227"/>
      <c r="J127" s="30"/>
      <c r="K127" s="403" t="str">
        <f t="shared" si="6"/>
        <v/>
      </c>
      <c r="L127" s="368"/>
      <c r="M127" s="399" t="str">
        <f>IF(OR($B127="",$C127="",$D127="",$E127="",$F127=""),"",$G127/VLOOKUP($F127,Euro!$A:$C,3,FALSE))</f>
        <v/>
      </c>
      <c r="N127" s="400" t="b">
        <f t="shared" si="7"/>
        <v>0</v>
      </c>
      <c r="O127" s="401">
        <f t="shared" si="9"/>
        <v>1</v>
      </c>
    </row>
    <row r="128" spans="1:15" x14ac:dyDescent="0.25">
      <c r="A128" s="36">
        <v>118</v>
      </c>
      <c r="B128" s="21"/>
      <c r="C128" s="21"/>
      <c r="D128" s="173"/>
      <c r="E128" s="23"/>
      <c r="F128" s="39"/>
      <c r="G128" s="366"/>
      <c r="H128" s="29"/>
      <c r="I128" s="227"/>
      <c r="J128" s="30"/>
      <c r="K128" s="403" t="str">
        <f t="shared" si="6"/>
        <v/>
      </c>
      <c r="L128" s="368"/>
      <c r="M128" s="399" t="str">
        <f>IF(OR($B128="",$C128="",$D128="",$E128="",$F128=""),"",$G128/VLOOKUP($F128,Euro!$A:$C,3,FALSE))</f>
        <v/>
      </c>
      <c r="N128" s="400" t="b">
        <f t="shared" si="7"/>
        <v>0</v>
      </c>
      <c r="O128" s="401">
        <f t="shared" si="9"/>
        <v>1</v>
      </c>
    </row>
    <row r="129" spans="1:15" x14ac:dyDescent="0.25">
      <c r="A129" s="36">
        <v>119</v>
      </c>
      <c r="B129" s="21"/>
      <c r="C129" s="21"/>
      <c r="D129" s="173"/>
      <c r="E129" s="23"/>
      <c r="F129" s="39"/>
      <c r="G129" s="366"/>
      <c r="H129" s="29"/>
      <c r="I129" s="227"/>
      <c r="J129" s="30"/>
      <c r="K129" s="403" t="str">
        <f t="shared" si="6"/>
        <v/>
      </c>
      <c r="L129" s="368"/>
      <c r="M129" s="399" t="str">
        <f>IF(OR($B129="",$C129="",$D129="",$E129="",$F129=""),"",$G129/VLOOKUP($F129,Euro!$A:$C,3,FALSE))</f>
        <v/>
      </c>
      <c r="N129" s="400" t="b">
        <f t="shared" si="7"/>
        <v>0</v>
      </c>
      <c r="O129" s="401">
        <f t="shared" si="9"/>
        <v>1</v>
      </c>
    </row>
    <row r="130" spans="1:15" x14ac:dyDescent="0.25">
      <c r="A130" s="36">
        <v>120</v>
      </c>
      <c r="B130" s="21"/>
      <c r="C130" s="21"/>
      <c r="D130" s="173"/>
      <c r="E130" s="23"/>
      <c r="F130" s="39"/>
      <c r="G130" s="366"/>
      <c r="H130" s="29"/>
      <c r="I130" s="227"/>
      <c r="J130" s="30"/>
      <c r="K130" s="403" t="str">
        <f t="shared" si="6"/>
        <v/>
      </c>
      <c r="L130" s="368"/>
      <c r="M130" s="399" t="str">
        <f>IF(OR($B130="",$C130="",$D130="",$E130="",$F130=""),"",$G130/VLOOKUP($F130,Euro!$A:$C,3,FALSE))</f>
        <v/>
      </c>
      <c r="N130" s="400" t="b">
        <f t="shared" si="7"/>
        <v>0</v>
      </c>
      <c r="O130" s="401">
        <f t="shared" si="9"/>
        <v>1</v>
      </c>
    </row>
    <row r="131" spans="1:15" x14ac:dyDescent="0.25">
      <c r="A131" s="36">
        <v>121</v>
      </c>
      <c r="B131" s="21"/>
      <c r="C131" s="21"/>
      <c r="D131" s="173"/>
      <c r="E131" s="23"/>
      <c r="F131" s="39"/>
      <c r="G131" s="366"/>
      <c r="H131" s="29"/>
      <c r="I131" s="227"/>
      <c r="J131" s="30"/>
      <c r="K131" s="403" t="str">
        <f t="shared" si="6"/>
        <v/>
      </c>
      <c r="L131" s="368"/>
      <c r="M131" s="399" t="str">
        <f>IF(OR($B131="",$C131="",$D131="",$E131="",$F131=""),"",$G131/VLOOKUP($F131,Euro!$A:$C,3,FALSE))</f>
        <v/>
      </c>
      <c r="N131" s="400" t="b">
        <f t="shared" si="7"/>
        <v>0</v>
      </c>
      <c r="O131" s="401">
        <f t="shared" si="9"/>
        <v>1</v>
      </c>
    </row>
    <row r="132" spans="1:15" x14ac:dyDescent="0.25">
      <c r="A132" s="36">
        <v>122</v>
      </c>
      <c r="B132" s="21"/>
      <c r="C132" s="21"/>
      <c r="D132" s="173"/>
      <c r="E132" s="23"/>
      <c r="F132" s="39"/>
      <c r="G132" s="366"/>
      <c r="H132" s="29"/>
      <c r="I132" s="227"/>
      <c r="J132" s="30"/>
      <c r="K132" s="403" t="str">
        <f t="shared" si="6"/>
        <v/>
      </c>
      <c r="L132" s="368"/>
      <c r="M132" s="399" t="str">
        <f>IF(OR($B132="",$C132="",$D132="",$E132="",$F132=""),"",$G132/VLOOKUP($F132,Euro!$A:$C,3,FALSE))</f>
        <v/>
      </c>
      <c r="N132" s="400" t="b">
        <f t="shared" si="7"/>
        <v>0</v>
      </c>
      <c r="O132" s="401">
        <f t="shared" si="9"/>
        <v>1</v>
      </c>
    </row>
    <row r="133" spans="1:15" x14ac:dyDescent="0.25">
      <c r="A133" s="36">
        <v>123</v>
      </c>
      <c r="B133" s="21"/>
      <c r="C133" s="21"/>
      <c r="D133" s="173"/>
      <c r="E133" s="23"/>
      <c r="F133" s="39"/>
      <c r="G133" s="366"/>
      <c r="H133" s="29"/>
      <c r="I133" s="227"/>
      <c r="J133" s="30"/>
      <c r="K133" s="403" t="str">
        <f t="shared" si="6"/>
        <v/>
      </c>
      <c r="L133" s="368"/>
      <c r="M133" s="399" t="str">
        <f>IF(OR($B133="",$C133="",$D133="",$E133="",$F133=""),"",$G133/VLOOKUP($F133,Euro!$A:$C,3,FALSE))</f>
        <v/>
      </c>
      <c r="N133" s="400" t="b">
        <f t="shared" si="7"/>
        <v>0</v>
      </c>
      <c r="O133" s="401">
        <f t="shared" si="9"/>
        <v>1</v>
      </c>
    </row>
    <row r="134" spans="1:15" x14ac:dyDescent="0.25">
      <c r="A134" s="36">
        <v>124</v>
      </c>
      <c r="B134" s="21"/>
      <c r="C134" s="21"/>
      <c r="D134" s="173"/>
      <c r="E134" s="23"/>
      <c r="F134" s="39"/>
      <c r="G134" s="366"/>
      <c r="H134" s="29"/>
      <c r="I134" s="227"/>
      <c r="J134" s="30"/>
      <c r="K134" s="403" t="str">
        <f t="shared" si="6"/>
        <v/>
      </c>
      <c r="L134" s="368"/>
      <c r="M134" s="399" t="str">
        <f>IF(OR($B134="",$C134="",$D134="",$E134="",$F134=""),"",$G134/VLOOKUP($F134,Euro!$A:$C,3,FALSE))</f>
        <v/>
      </c>
      <c r="N134" s="400" t="b">
        <f t="shared" si="7"/>
        <v>0</v>
      </c>
      <c r="O134" s="401">
        <f t="shared" si="9"/>
        <v>1</v>
      </c>
    </row>
    <row r="135" spans="1:15" x14ac:dyDescent="0.25">
      <c r="A135" s="36">
        <v>125</v>
      </c>
      <c r="B135" s="21"/>
      <c r="C135" s="21"/>
      <c r="D135" s="173"/>
      <c r="E135" s="23"/>
      <c r="F135" s="39"/>
      <c r="G135" s="366"/>
      <c r="H135" s="29"/>
      <c r="I135" s="227"/>
      <c r="J135" s="30"/>
      <c r="K135" s="403" t="str">
        <f t="shared" si="6"/>
        <v/>
      </c>
      <c r="L135" s="368"/>
      <c r="M135" s="399" t="str">
        <f>IF(OR($B135="",$C135="",$D135="",$E135="",$F135=""),"",$G135/VLOOKUP($F135,Euro!$A:$C,3,FALSE))</f>
        <v/>
      </c>
      <c r="N135" s="400" t="b">
        <f t="shared" si="7"/>
        <v>0</v>
      </c>
      <c r="O135" s="401">
        <f t="shared" si="9"/>
        <v>1</v>
      </c>
    </row>
    <row r="136" spans="1:15" x14ac:dyDescent="0.25">
      <c r="A136" s="36">
        <v>126</v>
      </c>
      <c r="B136" s="21"/>
      <c r="C136" s="21"/>
      <c r="D136" s="173"/>
      <c r="E136" s="23"/>
      <c r="F136" s="39"/>
      <c r="G136" s="366"/>
      <c r="H136" s="29"/>
      <c r="I136" s="227"/>
      <c r="J136" s="30"/>
      <c r="K136" s="403" t="str">
        <f t="shared" si="6"/>
        <v/>
      </c>
      <c r="L136" s="368"/>
      <c r="M136" s="399" t="str">
        <f>IF(OR($B136="",$C136="",$D136="",$E136="",$F136=""),"",$G136/VLOOKUP($F136,Euro!$A:$C,3,FALSE))</f>
        <v/>
      </c>
      <c r="N136" s="400" t="b">
        <f t="shared" si="7"/>
        <v>0</v>
      </c>
      <c r="O136" s="401">
        <f t="shared" si="9"/>
        <v>1</v>
      </c>
    </row>
    <row r="137" spans="1:15" x14ac:dyDescent="0.25">
      <c r="A137" s="36">
        <v>127</v>
      </c>
      <c r="B137" s="21"/>
      <c r="C137" s="21"/>
      <c r="D137" s="173"/>
      <c r="E137" s="23"/>
      <c r="F137" s="39"/>
      <c r="G137" s="366"/>
      <c r="H137" s="29"/>
      <c r="I137" s="227"/>
      <c r="J137" s="30"/>
      <c r="K137" s="403" t="str">
        <f t="shared" si="6"/>
        <v/>
      </c>
      <c r="L137" s="368"/>
      <c r="M137" s="399" t="str">
        <f>IF(OR($B137="",$C137="",$D137="",$E137="",$F137=""),"",$G137/VLOOKUP($F137,Euro!$A:$C,3,FALSE))</f>
        <v/>
      </c>
      <c r="N137" s="400" t="b">
        <f t="shared" si="7"/>
        <v>0</v>
      </c>
      <c r="O137" s="401">
        <f t="shared" si="9"/>
        <v>1</v>
      </c>
    </row>
    <row r="138" spans="1:15" x14ac:dyDescent="0.25">
      <c r="A138" s="36">
        <v>128</v>
      </c>
      <c r="B138" s="21"/>
      <c r="C138" s="21"/>
      <c r="D138" s="173"/>
      <c r="E138" s="23"/>
      <c r="F138" s="39"/>
      <c r="G138" s="366"/>
      <c r="H138" s="29"/>
      <c r="I138" s="227"/>
      <c r="J138" s="30"/>
      <c r="K138" s="403" t="str">
        <f t="shared" ref="K138:K201" si="10">IF(
OR(
$B138="",$C138="",$E138="",$F138="",$F138&lt;an_initial,$F138&gt;an_final,$N138=FALSE),"",IF(
$G138="","",IF(
OR(
$H138="X",$H138="x"),60*$M138/10000,IF(
OR(
$I138="X",$I138="x"),40*$M138/10000,IF(
OR(
$J138="X",$J138="x"),60*(
IF(
$O138&lt;=5,0.3,0.2))*$M138/10000,"")))))</f>
        <v/>
      </c>
      <c r="L138" s="368"/>
      <c r="M138" s="399" t="str">
        <f>IF(OR($B138="",$C138="",$D138="",$E138="",$F138=""),"",$G138/VLOOKUP($F138,Euro!$A:$C,3,FALSE))</f>
        <v/>
      </c>
      <c r="N138" s="400" t="b">
        <f t="shared" si="7"/>
        <v>0</v>
      </c>
      <c r="O138" s="401">
        <f t="shared" si="9"/>
        <v>1</v>
      </c>
    </row>
    <row r="139" spans="1:15" x14ac:dyDescent="0.25">
      <c r="A139" s="36">
        <v>129</v>
      </c>
      <c r="B139" s="21"/>
      <c r="C139" s="21"/>
      <c r="D139" s="173"/>
      <c r="E139" s="23"/>
      <c r="F139" s="39"/>
      <c r="G139" s="366"/>
      <c r="H139" s="29"/>
      <c r="I139" s="227"/>
      <c r="J139" s="30"/>
      <c r="K139" s="403" t="str">
        <f t="shared" si="10"/>
        <v/>
      </c>
      <c r="L139" s="368"/>
      <c r="M139" s="399" t="str">
        <f>IF(OR($B139="",$C139="",$D139="",$E139="",$F139=""),"",$G139/VLOOKUP($F139,Euro!$A:$C,3,FALSE))</f>
        <v/>
      </c>
      <c r="N139" s="400" t="b">
        <f t="shared" ref="N139:N202" si="11">IF(nume_candidat="",FALSE,ISNUMBER(SEARCH(nume_candidat,$B139)))</f>
        <v>0</v>
      </c>
      <c r="O139" s="401">
        <f t="shared" ref="O139:O170" si="12">LEN(B139)-LEN(SUBSTITUTE(B139,",",""))+1</f>
        <v>1</v>
      </c>
    </row>
    <row r="140" spans="1:15" x14ac:dyDescent="0.25">
      <c r="A140" s="36">
        <v>130</v>
      </c>
      <c r="B140" s="21"/>
      <c r="C140" s="21"/>
      <c r="D140" s="173"/>
      <c r="E140" s="23"/>
      <c r="F140" s="39"/>
      <c r="G140" s="366"/>
      <c r="H140" s="29"/>
      <c r="I140" s="227"/>
      <c r="J140" s="30"/>
      <c r="K140" s="403" t="str">
        <f t="shared" si="10"/>
        <v/>
      </c>
      <c r="L140" s="368"/>
      <c r="M140" s="399" t="str">
        <f>IF(OR($B140="",$C140="",$D140="",$E140="",$F140=""),"",$G140/VLOOKUP($F140,Euro!$A:$C,3,FALSE))</f>
        <v/>
      </c>
      <c r="N140" s="400" t="b">
        <f t="shared" si="11"/>
        <v>0</v>
      </c>
      <c r="O140" s="401">
        <f t="shared" si="12"/>
        <v>1</v>
      </c>
    </row>
    <row r="141" spans="1:15" x14ac:dyDescent="0.25">
      <c r="A141" s="36">
        <v>131</v>
      </c>
      <c r="B141" s="21"/>
      <c r="C141" s="21"/>
      <c r="D141" s="173"/>
      <c r="E141" s="23"/>
      <c r="F141" s="39"/>
      <c r="G141" s="366"/>
      <c r="H141" s="29"/>
      <c r="I141" s="227"/>
      <c r="J141" s="30"/>
      <c r="K141" s="403" t="str">
        <f t="shared" si="10"/>
        <v/>
      </c>
      <c r="L141" s="368"/>
      <c r="M141" s="399" t="str">
        <f>IF(OR($B141="",$C141="",$D141="",$E141="",$F141=""),"",$G141/VLOOKUP($F141,Euro!$A:$C,3,FALSE))</f>
        <v/>
      </c>
      <c r="N141" s="400" t="b">
        <f t="shared" si="11"/>
        <v>0</v>
      </c>
      <c r="O141" s="401">
        <f t="shared" si="12"/>
        <v>1</v>
      </c>
    </row>
    <row r="142" spans="1:15" x14ac:dyDescent="0.25">
      <c r="A142" s="36">
        <v>132</v>
      </c>
      <c r="B142" s="21"/>
      <c r="C142" s="21"/>
      <c r="D142" s="173"/>
      <c r="E142" s="23"/>
      <c r="F142" s="39"/>
      <c r="G142" s="366"/>
      <c r="H142" s="29"/>
      <c r="I142" s="227"/>
      <c r="J142" s="30"/>
      <c r="K142" s="403" t="str">
        <f t="shared" si="10"/>
        <v/>
      </c>
      <c r="L142" s="368"/>
      <c r="M142" s="399" t="str">
        <f>IF(OR($B142="",$C142="",$D142="",$E142="",$F142=""),"",$G142/VLOOKUP($F142,Euro!$A:$C,3,FALSE))</f>
        <v/>
      </c>
      <c r="N142" s="400" t="b">
        <f t="shared" si="11"/>
        <v>0</v>
      </c>
      <c r="O142" s="401">
        <f t="shared" si="12"/>
        <v>1</v>
      </c>
    </row>
    <row r="143" spans="1:15" x14ac:dyDescent="0.25">
      <c r="A143" s="36">
        <v>133</v>
      </c>
      <c r="B143" s="21"/>
      <c r="C143" s="21"/>
      <c r="D143" s="173"/>
      <c r="E143" s="23"/>
      <c r="F143" s="39"/>
      <c r="G143" s="366"/>
      <c r="H143" s="29"/>
      <c r="I143" s="227"/>
      <c r="J143" s="30"/>
      <c r="K143" s="403" t="str">
        <f t="shared" si="10"/>
        <v/>
      </c>
      <c r="L143" s="368"/>
      <c r="M143" s="399" t="str">
        <f>IF(OR($B143="",$C143="",$D143="",$E143="",$F143=""),"",$G143/VLOOKUP($F143,Euro!$A:$C,3,FALSE))</f>
        <v/>
      </c>
      <c r="N143" s="400" t="b">
        <f t="shared" si="11"/>
        <v>0</v>
      </c>
      <c r="O143" s="401">
        <f t="shared" si="12"/>
        <v>1</v>
      </c>
    </row>
    <row r="144" spans="1:15" x14ac:dyDescent="0.25">
      <c r="A144" s="36">
        <v>134</v>
      </c>
      <c r="B144" s="21"/>
      <c r="C144" s="21"/>
      <c r="D144" s="173"/>
      <c r="E144" s="23"/>
      <c r="F144" s="39"/>
      <c r="G144" s="366"/>
      <c r="H144" s="29"/>
      <c r="I144" s="227"/>
      <c r="J144" s="30"/>
      <c r="K144" s="403" t="str">
        <f t="shared" si="10"/>
        <v/>
      </c>
      <c r="L144" s="368"/>
      <c r="M144" s="399" t="str">
        <f>IF(OR($B144="",$C144="",$D144="",$E144="",$F144=""),"",$G144/VLOOKUP($F144,Euro!$A:$C,3,FALSE))</f>
        <v/>
      </c>
      <c r="N144" s="400" t="b">
        <f t="shared" si="11"/>
        <v>0</v>
      </c>
      <c r="O144" s="401">
        <f t="shared" si="12"/>
        <v>1</v>
      </c>
    </row>
    <row r="145" spans="1:15" x14ac:dyDescent="0.25">
      <c r="A145" s="36">
        <v>135</v>
      </c>
      <c r="B145" s="21"/>
      <c r="C145" s="21"/>
      <c r="D145" s="173"/>
      <c r="E145" s="23"/>
      <c r="F145" s="39"/>
      <c r="G145" s="366"/>
      <c r="H145" s="29"/>
      <c r="I145" s="227"/>
      <c r="J145" s="30"/>
      <c r="K145" s="403" t="str">
        <f t="shared" si="10"/>
        <v/>
      </c>
      <c r="L145" s="368"/>
      <c r="M145" s="399" t="str">
        <f>IF(OR($B145="",$C145="",$D145="",$E145="",$F145=""),"",$G145/VLOOKUP($F145,Euro!$A:$C,3,FALSE))</f>
        <v/>
      </c>
      <c r="N145" s="400" t="b">
        <f t="shared" si="11"/>
        <v>0</v>
      </c>
      <c r="O145" s="401">
        <f t="shared" si="12"/>
        <v>1</v>
      </c>
    </row>
    <row r="146" spans="1:15" x14ac:dyDescent="0.25">
      <c r="A146" s="36">
        <v>136</v>
      </c>
      <c r="B146" s="21"/>
      <c r="C146" s="21"/>
      <c r="D146" s="173"/>
      <c r="E146" s="23"/>
      <c r="F146" s="39"/>
      <c r="G146" s="366"/>
      <c r="H146" s="29"/>
      <c r="I146" s="227"/>
      <c r="J146" s="30"/>
      <c r="K146" s="403" t="str">
        <f t="shared" si="10"/>
        <v/>
      </c>
      <c r="L146" s="368"/>
      <c r="M146" s="399" t="str">
        <f>IF(OR($B146="",$C146="",$D146="",$E146="",$F146=""),"",$G146/VLOOKUP($F146,Euro!$A:$C,3,FALSE))</f>
        <v/>
      </c>
      <c r="N146" s="400" t="b">
        <f t="shared" si="11"/>
        <v>0</v>
      </c>
      <c r="O146" s="401">
        <f t="shared" si="12"/>
        <v>1</v>
      </c>
    </row>
    <row r="147" spans="1:15" x14ac:dyDescent="0.25">
      <c r="A147" s="36">
        <v>137</v>
      </c>
      <c r="B147" s="21"/>
      <c r="C147" s="21"/>
      <c r="D147" s="173"/>
      <c r="E147" s="23"/>
      <c r="F147" s="39"/>
      <c r="G147" s="366"/>
      <c r="H147" s="29"/>
      <c r="I147" s="227"/>
      <c r="J147" s="30"/>
      <c r="K147" s="403" t="str">
        <f t="shared" si="10"/>
        <v/>
      </c>
      <c r="L147" s="368"/>
      <c r="M147" s="399" t="str">
        <f>IF(OR($B147="",$C147="",$D147="",$E147="",$F147=""),"",$G147/VLOOKUP($F147,Euro!$A:$C,3,FALSE))</f>
        <v/>
      </c>
      <c r="N147" s="400" t="b">
        <f t="shared" si="11"/>
        <v>0</v>
      </c>
      <c r="O147" s="401">
        <f t="shared" si="12"/>
        <v>1</v>
      </c>
    </row>
    <row r="148" spans="1:15" x14ac:dyDescent="0.25">
      <c r="A148" s="36">
        <v>138</v>
      </c>
      <c r="B148" s="21"/>
      <c r="C148" s="21"/>
      <c r="D148" s="173"/>
      <c r="E148" s="23"/>
      <c r="F148" s="39"/>
      <c r="G148" s="366"/>
      <c r="H148" s="29"/>
      <c r="I148" s="227"/>
      <c r="J148" s="30"/>
      <c r="K148" s="403" t="str">
        <f t="shared" si="10"/>
        <v/>
      </c>
      <c r="L148" s="368"/>
      <c r="M148" s="399" t="str">
        <f>IF(OR($B148="",$C148="",$D148="",$E148="",$F148=""),"",$G148/VLOOKUP($F148,Euro!$A:$C,3,FALSE))</f>
        <v/>
      </c>
      <c r="N148" s="400" t="b">
        <f t="shared" si="11"/>
        <v>0</v>
      </c>
      <c r="O148" s="401">
        <f t="shared" si="12"/>
        <v>1</v>
      </c>
    </row>
    <row r="149" spans="1:15" x14ac:dyDescent="0.25">
      <c r="A149" s="36">
        <v>139</v>
      </c>
      <c r="B149" s="21"/>
      <c r="C149" s="21"/>
      <c r="D149" s="173"/>
      <c r="E149" s="23"/>
      <c r="F149" s="39"/>
      <c r="G149" s="366"/>
      <c r="H149" s="29"/>
      <c r="I149" s="227"/>
      <c r="J149" s="30"/>
      <c r="K149" s="403" t="str">
        <f t="shared" si="10"/>
        <v/>
      </c>
      <c r="L149" s="368"/>
      <c r="M149" s="399" t="str">
        <f>IF(OR($B149="",$C149="",$D149="",$E149="",$F149=""),"",$G149/VLOOKUP($F149,Euro!$A:$C,3,FALSE))</f>
        <v/>
      </c>
      <c r="N149" s="400" t="b">
        <f t="shared" si="11"/>
        <v>0</v>
      </c>
      <c r="O149" s="401">
        <f t="shared" si="12"/>
        <v>1</v>
      </c>
    </row>
    <row r="150" spans="1:15" x14ac:dyDescent="0.25">
      <c r="A150" s="36">
        <v>140</v>
      </c>
      <c r="B150" s="21"/>
      <c r="C150" s="21"/>
      <c r="D150" s="173"/>
      <c r="E150" s="23"/>
      <c r="F150" s="39"/>
      <c r="G150" s="366"/>
      <c r="H150" s="29"/>
      <c r="I150" s="227"/>
      <c r="J150" s="30"/>
      <c r="K150" s="403" t="str">
        <f t="shared" si="10"/>
        <v/>
      </c>
      <c r="L150" s="368"/>
      <c r="M150" s="399" t="str">
        <f>IF(OR($B150="",$C150="",$D150="",$E150="",$F150=""),"",$G150/VLOOKUP($F150,Euro!$A:$C,3,FALSE))</f>
        <v/>
      </c>
      <c r="N150" s="400" t="b">
        <f t="shared" si="11"/>
        <v>0</v>
      </c>
      <c r="O150" s="401">
        <f t="shared" si="12"/>
        <v>1</v>
      </c>
    </row>
    <row r="151" spans="1:15" x14ac:dyDescent="0.25">
      <c r="A151" s="36">
        <v>141</v>
      </c>
      <c r="B151" s="21"/>
      <c r="C151" s="21"/>
      <c r="D151" s="173"/>
      <c r="E151" s="23"/>
      <c r="F151" s="39"/>
      <c r="G151" s="366"/>
      <c r="H151" s="29"/>
      <c r="I151" s="227"/>
      <c r="J151" s="30"/>
      <c r="K151" s="403" t="str">
        <f t="shared" si="10"/>
        <v/>
      </c>
      <c r="L151" s="368"/>
      <c r="M151" s="399" t="str">
        <f>IF(OR($B151="",$C151="",$D151="",$E151="",$F151=""),"",$G151/VLOOKUP($F151,Euro!$A:$C,3,FALSE))</f>
        <v/>
      </c>
      <c r="N151" s="400" t="b">
        <f t="shared" si="11"/>
        <v>0</v>
      </c>
      <c r="O151" s="401">
        <f t="shared" si="12"/>
        <v>1</v>
      </c>
    </row>
    <row r="152" spans="1:15" x14ac:dyDescent="0.25">
      <c r="A152" s="36">
        <v>142</v>
      </c>
      <c r="B152" s="21"/>
      <c r="C152" s="21"/>
      <c r="D152" s="173"/>
      <c r="E152" s="23"/>
      <c r="F152" s="39"/>
      <c r="G152" s="366"/>
      <c r="H152" s="29"/>
      <c r="I152" s="227"/>
      <c r="J152" s="30"/>
      <c r="K152" s="403" t="str">
        <f t="shared" si="10"/>
        <v/>
      </c>
      <c r="L152" s="368"/>
      <c r="M152" s="399" t="str">
        <f>IF(OR($B152="",$C152="",$D152="",$E152="",$F152=""),"",$G152/VLOOKUP($F152,Euro!$A:$C,3,FALSE))</f>
        <v/>
      </c>
      <c r="N152" s="400" t="b">
        <f t="shared" si="11"/>
        <v>0</v>
      </c>
      <c r="O152" s="401">
        <f t="shared" si="12"/>
        <v>1</v>
      </c>
    </row>
    <row r="153" spans="1:15" x14ac:dyDescent="0.25">
      <c r="A153" s="36">
        <v>143</v>
      </c>
      <c r="B153" s="21"/>
      <c r="C153" s="21"/>
      <c r="D153" s="173"/>
      <c r="E153" s="23"/>
      <c r="F153" s="39"/>
      <c r="G153" s="366"/>
      <c r="H153" s="29"/>
      <c r="I153" s="227"/>
      <c r="J153" s="30"/>
      <c r="K153" s="403" t="str">
        <f t="shared" si="10"/>
        <v/>
      </c>
      <c r="L153" s="368"/>
      <c r="M153" s="399" t="str">
        <f>IF(OR($B153="",$C153="",$D153="",$E153="",$F153=""),"",$G153/VLOOKUP($F153,Euro!$A:$C,3,FALSE))</f>
        <v/>
      </c>
      <c r="N153" s="400" t="b">
        <f t="shared" si="11"/>
        <v>0</v>
      </c>
      <c r="O153" s="401">
        <f t="shared" si="12"/>
        <v>1</v>
      </c>
    </row>
    <row r="154" spans="1:15" x14ac:dyDescent="0.25">
      <c r="A154" s="36">
        <v>144</v>
      </c>
      <c r="B154" s="21"/>
      <c r="C154" s="21"/>
      <c r="D154" s="173"/>
      <c r="E154" s="23"/>
      <c r="F154" s="39"/>
      <c r="G154" s="366"/>
      <c r="H154" s="29"/>
      <c r="I154" s="227"/>
      <c r="J154" s="30"/>
      <c r="K154" s="403" t="str">
        <f t="shared" si="10"/>
        <v/>
      </c>
      <c r="L154" s="368"/>
      <c r="M154" s="399" t="str">
        <f>IF(OR($B154="",$C154="",$D154="",$E154="",$F154=""),"",$G154/VLOOKUP($F154,Euro!$A:$C,3,FALSE))</f>
        <v/>
      </c>
      <c r="N154" s="400" t="b">
        <f t="shared" si="11"/>
        <v>0</v>
      </c>
      <c r="O154" s="401">
        <f t="shared" si="12"/>
        <v>1</v>
      </c>
    </row>
    <row r="155" spans="1:15" x14ac:dyDescent="0.25">
      <c r="A155" s="36">
        <v>145</v>
      </c>
      <c r="B155" s="21"/>
      <c r="C155" s="21"/>
      <c r="D155" s="173"/>
      <c r="E155" s="23"/>
      <c r="F155" s="39"/>
      <c r="G155" s="366"/>
      <c r="H155" s="29"/>
      <c r="I155" s="227"/>
      <c r="J155" s="30"/>
      <c r="K155" s="403" t="str">
        <f t="shared" si="10"/>
        <v/>
      </c>
      <c r="L155" s="368"/>
      <c r="M155" s="399" t="str">
        <f>IF(OR($B155="",$C155="",$D155="",$E155="",$F155=""),"",$G155/VLOOKUP($F155,Euro!$A:$C,3,FALSE))</f>
        <v/>
      </c>
      <c r="N155" s="400" t="b">
        <f t="shared" si="11"/>
        <v>0</v>
      </c>
      <c r="O155" s="401">
        <f t="shared" si="12"/>
        <v>1</v>
      </c>
    </row>
    <row r="156" spans="1:15" x14ac:dyDescent="0.25">
      <c r="A156" s="36">
        <v>146</v>
      </c>
      <c r="B156" s="21"/>
      <c r="C156" s="21"/>
      <c r="D156" s="173"/>
      <c r="E156" s="23"/>
      <c r="F156" s="39"/>
      <c r="G156" s="366"/>
      <c r="H156" s="29"/>
      <c r="I156" s="227"/>
      <c r="J156" s="30"/>
      <c r="K156" s="403" t="str">
        <f t="shared" si="10"/>
        <v/>
      </c>
      <c r="L156" s="368"/>
      <c r="M156" s="399" t="str">
        <f>IF(OR($B156="",$C156="",$D156="",$E156="",$F156=""),"",$G156/VLOOKUP($F156,Euro!$A:$C,3,FALSE))</f>
        <v/>
      </c>
      <c r="N156" s="400" t="b">
        <f t="shared" si="11"/>
        <v>0</v>
      </c>
      <c r="O156" s="401">
        <f t="shared" si="12"/>
        <v>1</v>
      </c>
    </row>
    <row r="157" spans="1:15" x14ac:dyDescent="0.25">
      <c r="A157" s="36">
        <v>147</v>
      </c>
      <c r="B157" s="21"/>
      <c r="C157" s="21"/>
      <c r="D157" s="173"/>
      <c r="E157" s="23"/>
      <c r="F157" s="39"/>
      <c r="G157" s="366"/>
      <c r="H157" s="29"/>
      <c r="I157" s="227"/>
      <c r="J157" s="30"/>
      <c r="K157" s="403" t="str">
        <f t="shared" si="10"/>
        <v/>
      </c>
      <c r="L157" s="368"/>
      <c r="M157" s="399" t="str">
        <f>IF(OR($B157="",$C157="",$D157="",$E157="",$F157=""),"",$G157/VLOOKUP($F157,Euro!$A:$C,3,FALSE))</f>
        <v/>
      </c>
      <c r="N157" s="400" t="b">
        <f t="shared" si="11"/>
        <v>0</v>
      </c>
      <c r="O157" s="401">
        <f t="shared" si="12"/>
        <v>1</v>
      </c>
    </row>
    <row r="158" spans="1:15" x14ac:dyDescent="0.25">
      <c r="A158" s="36">
        <v>148</v>
      </c>
      <c r="B158" s="21"/>
      <c r="C158" s="21"/>
      <c r="D158" s="173"/>
      <c r="E158" s="23"/>
      <c r="F158" s="39"/>
      <c r="G158" s="366"/>
      <c r="H158" s="29"/>
      <c r="I158" s="227"/>
      <c r="J158" s="30"/>
      <c r="K158" s="403" t="str">
        <f t="shared" si="10"/>
        <v/>
      </c>
      <c r="L158" s="368"/>
      <c r="M158" s="399" t="str">
        <f>IF(OR($B158="",$C158="",$D158="",$E158="",$F158=""),"",$G158/VLOOKUP($F158,Euro!$A:$C,3,FALSE))</f>
        <v/>
      </c>
      <c r="N158" s="400" t="b">
        <f t="shared" si="11"/>
        <v>0</v>
      </c>
      <c r="O158" s="401">
        <f t="shared" si="12"/>
        <v>1</v>
      </c>
    </row>
    <row r="159" spans="1:15" x14ac:dyDescent="0.25">
      <c r="A159" s="36">
        <v>149</v>
      </c>
      <c r="B159" s="21"/>
      <c r="C159" s="21"/>
      <c r="D159" s="173"/>
      <c r="E159" s="23"/>
      <c r="F159" s="39"/>
      <c r="G159" s="366"/>
      <c r="H159" s="29"/>
      <c r="I159" s="227"/>
      <c r="J159" s="30"/>
      <c r="K159" s="403" t="str">
        <f t="shared" si="10"/>
        <v/>
      </c>
      <c r="L159" s="368"/>
      <c r="M159" s="399" t="str">
        <f>IF(OR($B159="",$C159="",$D159="",$E159="",$F159=""),"",$G159/VLOOKUP($F159,Euro!$A:$C,3,FALSE))</f>
        <v/>
      </c>
      <c r="N159" s="400" t="b">
        <f t="shared" si="11"/>
        <v>0</v>
      </c>
      <c r="O159" s="401">
        <f t="shared" si="12"/>
        <v>1</v>
      </c>
    </row>
    <row r="160" spans="1:15" x14ac:dyDescent="0.25">
      <c r="A160" s="36">
        <v>150</v>
      </c>
      <c r="B160" s="21"/>
      <c r="C160" s="21"/>
      <c r="D160" s="173"/>
      <c r="E160" s="23"/>
      <c r="F160" s="39"/>
      <c r="G160" s="366"/>
      <c r="H160" s="29"/>
      <c r="I160" s="227"/>
      <c r="J160" s="30"/>
      <c r="K160" s="403" t="str">
        <f t="shared" si="10"/>
        <v/>
      </c>
      <c r="L160" s="368"/>
      <c r="M160" s="399" t="str">
        <f>IF(OR($B160="",$C160="",$D160="",$E160="",$F160=""),"",$G160/VLOOKUP($F160,Euro!$A:$C,3,FALSE))</f>
        <v/>
      </c>
      <c r="N160" s="400" t="b">
        <f t="shared" si="11"/>
        <v>0</v>
      </c>
      <c r="O160" s="401">
        <f t="shared" si="12"/>
        <v>1</v>
      </c>
    </row>
    <row r="161" spans="1:15" x14ac:dyDescent="0.25">
      <c r="A161" s="36">
        <v>151</v>
      </c>
      <c r="B161" s="21"/>
      <c r="C161" s="21"/>
      <c r="D161" s="173"/>
      <c r="E161" s="23"/>
      <c r="F161" s="39"/>
      <c r="G161" s="366"/>
      <c r="H161" s="29"/>
      <c r="I161" s="227"/>
      <c r="J161" s="30"/>
      <c r="K161" s="403" t="str">
        <f t="shared" si="10"/>
        <v/>
      </c>
      <c r="L161" s="368"/>
      <c r="M161" s="399" t="str">
        <f>IF(OR($B161="",$C161="",$D161="",$E161="",$F161=""),"",$G161/VLOOKUP($F161,Euro!$A:$C,3,FALSE))</f>
        <v/>
      </c>
      <c r="N161" s="400" t="b">
        <f t="shared" si="11"/>
        <v>0</v>
      </c>
      <c r="O161" s="401">
        <f t="shared" si="12"/>
        <v>1</v>
      </c>
    </row>
    <row r="162" spans="1:15" x14ac:dyDescent="0.25">
      <c r="A162" s="36">
        <v>152</v>
      </c>
      <c r="B162" s="21"/>
      <c r="C162" s="21"/>
      <c r="D162" s="173"/>
      <c r="E162" s="23"/>
      <c r="F162" s="39"/>
      <c r="G162" s="366"/>
      <c r="H162" s="29"/>
      <c r="I162" s="227"/>
      <c r="J162" s="30"/>
      <c r="K162" s="403" t="str">
        <f t="shared" si="10"/>
        <v/>
      </c>
      <c r="L162" s="368"/>
      <c r="M162" s="399" t="str">
        <f>IF(OR($B162="",$C162="",$D162="",$E162="",$F162=""),"",$G162/VLOOKUP($F162,Euro!$A:$C,3,FALSE))</f>
        <v/>
      </c>
      <c r="N162" s="400" t="b">
        <f t="shared" si="11"/>
        <v>0</v>
      </c>
      <c r="O162" s="401">
        <f t="shared" si="12"/>
        <v>1</v>
      </c>
    </row>
    <row r="163" spans="1:15" x14ac:dyDescent="0.25">
      <c r="A163" s="36">
        <v>153</v>
      </c>
      <c r="B163" s="21"/>
      <c r="C163" s="21"/>
      <c r="D163" s="173"/>
      <c r="E163" s="23"/>
      <c r="F163" s="39"/>
      <c r="G163" s="366"/>
      <c r="H163" s="29"/>
      <c r="I163" s="227"/>
      <c r="J163" s="30"/>
      <c r="K163" s="403" t="str">
        <f t="shared" si="10"/>
        <v/>
      </c>
      <c r="L163" s="368"/>
      <c r="M163" s="399" t="str">
        <f>IF(OR($B163="",$C163="",$D163="",$E163="",$F163=""),"",$G163/VLOOKUP($F163,Euro!$A:$C,3,FALSE))</f>
        <v/>
      </c>
      <c r="N163" s="400" t="b">
        <f t="shared" si="11"/>
        <v>0</v>
      </c>
      <c r="O163" s="401">
        <f t="shared" si="12"/>
        <v>1</v>
      </c>
    </row>
    <row r="164" spans="1:15" x14ac:dyDescent="0.25">
      <c r="A164" s="36">
        <v>154</v>
      </c>
      <c r="B164" s="21"/>
      <c r="C164" s="21"/>
      <c r="D164" s="173"/>
      <c r="E164" s="23"/>
      <c r="F164" s="39"/>
      <c r="G164" s="366"/>
      <c r="H164" s="29"/>
      <c r="I164" s="227"/>
      <c r="J164" s="30"/>
      <c r="K164" s="403" t="str">
        <f t="shared" si="10"/>
        <v/>
      </c>
      <c r="L164" s="368"/>
      <c r="M164" s="399" t="str">
        <f>IF(OR($B164="",$C164="",$D164="",$E164="",$F164=""),"",$G164/VLOOKUP($F164,Euro!$A:$C,3,FALSE))</f>
        <v/>
      </c>
      <c r="N164" s="400" t="b">
        <f t="shared" si="11"/>
        <v>0</v>
      </c>
      <c r="O164" s="401">
        <f t="shared" si="12"/>
        <v>1</v>
      </c>
    </row>
    <row r="165" spans="1:15" x14ac:dyDescent="0.25">
      <c r="A165" s="36">
        <v>155</v>
      </c>
      <c r="B165" s="21"/>
      <c r="C165" s="21"/>
      <c r="D165" s="173"/>
      <c r="E165" s="23"/>
      <c r="F165" s="39"/>
      <c r="G165" s="366"/>
      <c r="H165" s="29"/>
      <c r="I165" s="227"/>
      <c r="J165" s="30"/>
      <c r="K165" s="403" t="str">
        <f t="shared" si="10"/>
        <v/>
      </c>
      <c r="L165" s="368"/>
      <c r="M165" s="399" t="str">
        <f>IF(OR($B165="",$C165="",$D165="",$E165="",$F165=""),"",$G165/VLOOKUP($F165,Euro!$A:$C,3,FALSE))</f>
        <v/>
      </c>
      <c r="N165" s="400" t="b">
        <f t="shared" si="11"/>
        <v>0</v>
      </c>
      <c r="O165" s="401">
        <f t="shared" si="12"/>
        <v>1</v>
      </c>
    </row>
    <row r="166" spans="1:15" x14ac:dyDescent="0.25">
      <c r="A166" s="36">
        <v>156</v>
      </c>
      <c r="B166" s="21"/>
      <c r="C166" s="21"/>
      <c r="D166" s="173"/>
      <c r="E166" s="23"/>
      <c r="F166" s="39"/>
      <c r="G166" s="366"/>
      <c r="H166" s="29"/>
      <c r="I166" s="227"/>
      <c r="J166" s="30"/>
      <c r="K166" s="403" t="str">
        <f t="shared" si="10"/>
        <v/>
      </c>
      <c r="L166" s="368"/>
      <c r="M166" s="399" t="str">
        <f>IF(OR($B166="",$C166="",$D166="",$E166="",$F166=""),"",$G166/VLOOKUP($F166,Euro!$A:$C,3,FALSE))</f>
        <v/>
      </c>
      <c r="N166" s="400" t="b">
        <f t="shared" si="11"/>
        <v>0</v>
      </c>
      <c r="O166" s="401">
        <f t="shared" si="12"/>
        <v>1</v>
      </c>
    </row>
    <row r="167" spans="1:15" x14ac:dyDescent="0.25">
      <c r="A167" s="36">
        <v>157</v>
      </c>
      <c r="B167" s="21"/>
      <c r="C167" s="21"/>
      <c r="D167" s="173"/>
      <c r="E167" s="23"/>
      <c r="F167" s="39"/>
      <c r="G167" s="366"/>
      <c r="H167" s="29"/>
      <c r="I167" s="227"/>
      <c r="J167" s="30"/>
      <c r="K167" s="403" t="str">
        <f t="shared" si="10"/>
        <v/>
      </c>
      <c r="L167" s="368"/>
      <c r="M167" s="399" t="str">
        <f>IF(OR($B167="",$C167="",$D167="",$E167="",$F167=""),"",$G167/VLOOKUP($F167,Euro!$A:$C,3,FALSE))</f>
        <v/>
      </c>
      <c r="N167" s="400" t="b">
        <f t="shared" si="11"/>
        <v>0</v>
      </c>
      <c r="O167" s="401">
        <f t="shared" si="12"/>
        <v>1</v>
      </c>
    </row>
    <row r="168" spans="1:15" x14ac:dyDescent="0.25">
      <c r="A168" s="36">
        <v>158</v>
      </c>
      <c r="B168" s="21"/>
      <c r="C168" s="21"/>
      <c r="D168" s="173"/>
      <c r="E168" s="23"/>
      <c r="F168" s="39"/>
      <c r="G168" s="366"/>
      <c r="H168" s="29"/>
      <c r="I168" s="227"/>
      <c r="J168" s="30"/>
      <c r="K168" s="403" t="str">
        <f t="shared" si="10"/>
        <v/>
      </c>
      <c r="L168" s="368"/>
      <c r="M168" s="399" t="str">
        <f>IF(OR($B168="",$C168="",$D168="",$E168="",$F168=""),"",$G168/VLOOKUP($F168,Euro!$A:$C,3,FALSE))</f>
        <v/>
      </c>
      <c r="N168" s="400" t="b">
        <f t="shared" si="11"/>
        <v>0</v>
      </c>
      <c r="O168" s="401">
        <f t="shared" si="12"/>
        <v>1</v>
      </c>
    </row>
    <row r="169" spans="1:15" x14ac:dyDescent="0.25">
      <c r="A169" s="36">
        <v>159</v>
      </c>
      <c r="B169" s="21"/>
      <c r="C169" s="21"/>
      <c r="D169" s="173"/>
      <c r="E169" s="23"/>
      <c r="F169" s="39"/>
      <c r="G169" s="366"/>
      <c r="H169" s="29"/>
      <c r="I169" s="227"/>
      <c r="J169" s="30"/>
      <c r="K169" s="403" t="str">
        <f t="shared" si="10"/>
        <v/>
      </c>
      <c r="L169" s="368"/>
      <c r="M169" s="399" t="str">
        <f>IF(OR($B169="",$C169="",$D169="",$E169="",$F169=""),"",$G169/VLOOKUP($F169,Euro!$A:$C,3,FALSE))</f>
        <v/>
      </c>
      <c r="N169" s="400" t="b">
        <f t="shared" si="11"/>
        <v>0</v>
      </c>
      <c r="O169" s="401">
        <f t="shared" si="12"/>
        <v>1</v>
      </c>
    </row>
    <row r="170" spans="1:15" x14ac:dyDescent="0.25">
      <c r="A170" s="36">
        <v>160</v>
      </c>
      <c r="B170" s="21"/>
      <c r="C170" s="21"/>
      <c r="D170" s="173"/>
      <c r="E170" s="23"/>
      <c r="F170" s="39"/>
      <c r="G170" s="366"/>
      <c r="H170" s="29"/>
      <c r="I170" s="227"/>
      <c r="J170" s="30"/>
      <c r="K170" s="403" t="str">
        <f t="shared" si="10"/>
        <v/>
      </c>
      <c r="L170" s="368"/>
      <c r="M170" s="399" t="str">
        <f>IF(OR($B170="",$C170="",$D170="",$E170="",$F170=""),"",$G170/VLOOKUP($F170,Euro!$A:$C,3,FALSE))</f>
        <v/>
      </c>
      <c r="N170" s="400" t="b">
        <f t="shared" si="11"/>
        <v>0</v>
      </c>
      <c r="O170" s="401">
        <f t="shared" si="12"/>
        <v>1</v>
      </c>
    </row>
    <row r="171" spans="1:15" x14ac:dyDescent="0.25">
      <c r="A171" s="36">
        <v>161</v>
      </c>
      <c r="B171" s="21"/>
      <c r="C171" s="21"/>
      <c r="D171" s="173"/>
      <c r="E171" s="23"/>
      <c r="F171" s="39"/>
      <c r="G171" s="366"/>
      <c r="H171" s="29"/>
      <c r="I171" s="227"/>
      <c r="J171" s="30"/>
      <c r="K171" s="403" t="str">
        <f t="shared" si="10"/>
        <v/>
      </c>
      <c r="L171" s="368"/>
      <c r="M171" s="399" t="str">
        <f>IF(OR($B171="",$C171="",$D171="",$E171="",$F171=""),"",$G171/VLOOKUP($F171,Euro!$A:$C,3,FALSE))</f>
        <v/>
      </c>
      <c r="N171" s="400" t="b">
        <f t="shared" si="11"/>
        <v>0</v>
      </c>
      <c r="O171" s="401">
        <f t="shared" ref="O171:O203" si="13">LEN(B171)-LEN(SUBSTITUTE(B171,",",""))+1</f>
        <v>1</v>
      </c>
    </row>
    <row r="172" spans="1:15" x14ac:dyDescent="0.25">
      <c r="A172" s="36">
        <v>162</v>
      </c>
      <c r="B172" s="21"/>
      <c r="C172" s="21"/>
      <c r="D172" s="173"/>
      <c r="E172" s="23"/>
      <c r="F172" s="39"/>
      <c r="G172" s="366"/>
      <c r="H172" s="29"/>
      <c r="I172" s="227"/>
      <c r="J172" s="30"/>
      <c r="K172" s="403" t="str">
        <f t="shared" si="10"/>
        <v/>
      </c>
      <c r="L172" s="368"/>
      <c r="M172" s="399" t="str">
        <f>IF(OR($B172="",$C172="",$D172="",$E172="",$F172=""),"",$G172/VLOOKUP($F172,Euro!$A:$C,3,FALSE))</f>
        <v/>
      </c>
      <c r="N172" s="400" t="b">
        <f t="shared" si="11"/>
        <v>0</v>
      </c>
      <c r="O172" s="401">
        <f t="shared" si="13"/>
        <v>1</v>
      </c>
    </row>
    <row r="173" spans="1:15" x14ac:dyDescent="0.25">
      <c r="A173" s="36">
        <v>163</v>
      </c>
      <c r="B173" s="21"/>
      <c r="C173" s="21"/>
      <c r="D173" s="173"/>
      <c r="E173" s="23"/>
      <c r="F173" s="39"/>
      <c r="G173" s="366"/>
      <c r="H173" s="29"/>
      <c r="I173" s="227"/>
      <c r="J173" s="30"/>
      <c r="K173" s="403" t="str">
        <f t="shared" si="10"/>
        <v/>
      </c>
      <c r="L173" s="368"/>
      <c r="M173" s="399" t="str">
        <f>IF(OR($B173="",$C173="",$D173="",$E173="",$F173=""),"",$G173/VLOOKUP($F173,Euro!$A:$C,3,FALSE))</f>
        <v/>
      </c>
      <c r="N173" s="400" t="b">
        <f t="shared" si="11"/>
        <v>0</v>
      </c>
      <c r="O173" s="401">
        <f t="shared" si="13"/>
        <v>1</v>
      </c>
    </row>
    <row r="174" spans="1:15" x14ac:dyDescent="0.25">
      <c r="A174" s="36">
        <v>164</v>
      </c>
      <c r="B174" s="21"/>
      <c r="C174" s="21"/>
      <c r="D174" s="173"/>
      <c r="E174" s="23"/>
      <c r="F174" s="39"/>
      <c r="G174" s="366"/>
      <c r="H174" s="29"/>
      <c r="I174" s="227"/>
      <c r="J174" s="30"/>
      <c r="K174" s="403" t="str">
        <f t="shared" si="10"/>
        <v/>
      </c>
      <c r="L174" s="368"/>
      <c r="M174" s="399" t="str">
        <f>IF(OR($B174="",$C174="",$D174="",$E174="",$F174=""),"",$G174/VLOOKUP($F174,Euro!$A:$C,3,FALSE))</f>
        <v/>
      </c>
      <c r="N174" s="400" t="b">
        <f t="shared" si="11"/>
        <v>0</v>
      </c>
      <c r="O174" s="401">
        <f t="shared" si="13"/>
        <v>1</v>
      </c>
    </row>
    <row r="175" spans="1:15" x14ac:dyDescent="0.25">
      <c r="A175" s="36">
        <v>165</v>
      </c>
      <c r="B175" s="21"/>
      <c r="C175" s="21"/>
      <c r="D175" s="173"/>
      <c r="E175" s="23"/>
      <c r="F175" s="39"/>
      <c r="G175" s="366"/>
      <c r="H175" s="29"/>
      <c r="I175" s="227"/>
      <c r="J175" s="30"/>
      <c r="K175" s="403" t="str">
        <f t="shared" si="10"/>
        <v/>
      </c>
      <c r="L175" s="368"/>
      <c r="M175" s="399" t="str">
        <f>IF(OR($B175="",$C175="",$D175="",$E175="",$F175=""),"",$G175/VLOOKUP($F175,Euro!$A:$C,3,FALSE))</f>
        <v/>
      </c>
      <c r="N175" s="400" t="b">
        <f t="shared" si="11"/>
        <v>0</v>
      </c>
      <c r="O175" s="401">
        <f t="shared" si="13"/>
        <v>1</v>
      </c>
    </row>
    <row r="176" spans="1:15" x14ac:dyDescent="0.25">
      <c r="A176" s="36">
        <v>166</v>
      </c>
      <c r="B176" s="21"/>
      <c r="C176" s="21"/>
      <c r="D176" s="173"/>
      <c r="E176" s="23"/>
      <c r="F176" s="39"/>
      <c r="G176" s="366"/>
      <c r="H176" s="29"/>
      <c r="I176" s="227"/>
      <c r="J176" s="30"/>
      <c r="K176" s="403" t="str">
        <f t="shared" si="10"/>
        <v/>
      </c>
      <c r="L176" s="368"/>
      <c r="M176" s="399" t="str">
        <f>IF(OR($B176="",$C176="",$D176="",$E176="",$F176=""),"",$G176/VLOOKUP($F176,Euro!$A:$C,3,FALSE))</f>
        <v/>
      </c>
      <c r="N176" s="400" t="b">
        <f t="shared" si="11"/>
        <v>0</v>
      </c>
      <c r="O176" s="401">
        <f t="shared" si="13"/>
        <v>1</v>
      </c>
    </row>
    <row r="177" spans="1:15" x14ac:dyDescent="0.25">
      <c r="A177" s="36">
        <v>167</v>
      </c>
      <c r="B177" s="21"/>
      <c r="C177" s="21"/>
      <c r="D177" s="173"/>
      <c r="E177" s="23"/>
      <c r="F177" s="39"/>
      <c r="G177" s="366"/>
      <c r="H177" s="29"/>
      <c r="I177" s="227"/>
      <c r="J177" s="30"/>
      <c r="K177" s="403" t="str">
        <f t="shared" si="10"/>
        <v/>
      </c>
      <c r="L177" s="368"/>
      <c r="M177" s="399" t="str">
        <f>IF(OR($B177="",$C177="",$D177="",$E177="",$F177=""),"",$G177/VLOOKUP($F177,Euro!$A:$C,3,FALSE))</f>
        <v/>
      </c>
      <c r="N177" s="400" t="b">
        <f t="shared" si="11"/>
        <v>0</v>
      </c>
      <c r="O177" s="401">
        <f t="shared" si="13"/>
        <v>1</v>
      </c>
    </row>
    <row r="178" spans="1:15" x14ac:dyDescent="0.25">
      <c r="A178" s="36">
        <v>168</v>
      </c>
      <c r="B178" s="21"/>
      <c r="C178" s="21"/>
      <c r="D178" s="173"/>
      <c r="E178" s="23"/>
      <c r="F178" s="39"/>
      <c r="G178" s="366"/>
      <c r="H178" s="29"/>
      <c r="I178" s="227"/>
      <c r="J178" s="30"/>
      <c r="K178" s="403" t="str">
        <f t="shared" si="10"/>
        <v/>
      </c>
      <c r="L178" s="368"/>
      <c r="M178" s="399" t="str">
        <f>IF(OR($B178="",$C178="",$D178="",$E178="",$F178=""),"",$G178/VLOOKUP($F178,Euro!$A:$C,3,FALSE))</f>
        <v/>
      </c>
      <c r="N178" s="400" t="b">
        <f t="shared" si="11"/>
        <v>0</v>
      </c>
      <c r="O178" s="401">
        <f t="shared" si="13"/>
        <v>1</v>
      </c>
    </row>
    <row r="179" spans="1:15" x14ac:dyDescent="0.25">
      <c r="A179" s="36">
        <v>169</v>
      </c>
      <c r="B179" s="21"/>
      <c r="C179" s="21"/>
      <c r="D179" s="173"/>
      <c r="E179" s="23"/>
      <c r="F179" s="39"/>
      <c r="G179" s="366"/>
      <c r="H179" s="29"/>
      <c r="I179" s="227"/>
      <c r="J179" s="30"/>
      <c r="K179" s="403" t="str">
        <f t="shared" si="10"/>
        <v/>
      </c>
      <c r="L179" s="368"/>
      <c r="M179" s="399" t="str">
        <f>IF(OR($B179="",$C179="",$D179="",$E179="",$F179=""),"",$G179/VLOOKUP($F179,Euro!$A:$C,3,FALSE))</f>
        <v/>
      </c>
      <c r="N179" s="400" t="b">
        <f t="shared" si="11"/>
        <v>0</v>
      </c>
      <c r="O179" s="401">
        <f t="shared" si="13"/>
        <v>1</v>
      </c>
    </row>
    <row r="180" spans="1:15" x14ac:dyDescent="0.25">
      <c r="A180" s="36">
        <v>170</v>
      </c>
      <c r="B180" s="21"/>
      <c r="C180" s="21"/>
      <c r="D180" s="173"/>
      <c r="E180" s="23"/>
      <c r="F180" s="39"/>
      <c r="G180" s="366"/>
      <c r="H180" s="29"/>
      <c r="I180" s="227"/>
      <c r="J180" s="30"/>
      <c r="K180" s="403" t="str">
        <f t="shared" si="10"/>
        <v/>
      </c>
      <c r="L180" s="368"/>
      <c r="M180" s="399" t="str">
        <f>IF(OR($B180="",$C180="",$D180="",$E180="",$F180=""),"",$G180/VLOOKUP($F180,Euro!$A:$C,3,FALSE))</f>
        <v/>
      </c>
      <c r="N180" s="400" t="b">
        <f t="shared" si="11"/>
        <v>0</v>
      </c>
      <c r="O180" s="401">
        <f t="shared" si="13"/>
        <v>1</v>
      </c>
    </row>
    <row r="181" spans="1:15" x14ac:dyDescent="0.25">
      <c r="A181" s="36">
        <v>171</v>
      </c>
      <c r="B181" s="21"/>
      <c r="C181" s="21"/>
      <c r="D181" s="173"/>
      <c r="E181" s="23"/>
      <c r="F181" s="39"/>
      <c r="G181" s="366"/>
      <c r="H181" s="29"/>
      <c r="I181" s="227"/>
      <c r="J181" s="30"/>
      <c r="K181" s="403" t="str">
        <f t="shared" si="10"/>
        <v/>
      </c>
      <c r="L181" s="368"/>
      <c r="M181" s="399" t="str">
        <f>IF(OR($B181="",$C181="",$D181="",$E181="",$F181=""),"",$G181/VLOOKUP($F181,Euro!$A:$C,3,FALSE))</f>
        <v/>
      </c>
      <c r="N181" s="400" t="b">
        <f t="shared" si="11"/>
        <v>0</v>
      </c>
      <c r="O181" s="401">
        <f t="shared" si="13"/>
        <v>1</v>
      </c>
    </row>
    <row r="182" spans="1:15" x14ac:dyDescent="0.25">
      <c r="A182" s="36">
        <v>172</v>
      </c>
      <c r="B182" s="21"/>
      <c r="C182" s="21"/>
      <c r="D182" s="173"/>
      <c r="E182" s="23"/>
      <c r="F182" s="39"/>
      <c r="G182" s="366"/>
      <c r="H182" s="29"/>
      <c r="I182" s="227"/>
      <c r="J182" s="30"/>
      <c r="K182" s="403" t="str">
        <f t="shared" si="10"/>
        <v/>
      </c>
      <c r="L182" s="368"/>
      <c r="M182" s="399" t="str">
        <f>IF(OR($B182="",$C182="",$D182="",$E182="",$F182=""),"",$G182/VLOOKUP($F182,Euro!$A:$C,3,FALSE))</f>
        <v/>
      </c>
      <c r="N182" s="400" t="b">
        <f t="shared" si="11"/>
        <v>0</v>
      </c>
      <c r="O182" s="401">
        <f t="shared" si="13"/>
        <v>1</v>
      </c>
    </row>
    <row r="183" spans="1:15" x14ac:dyDescent="0.25">
      <c r="A183" s="36">
        <v>173</v>
      </c>
      <c r="B183" s="21"/>
      <c r="C183" s="21"/>
      <c r="D183" s="173"/>
      <c r="E183" s="23"/>
      <c r="F183" s="39"/>
      <c r="G183" s="366"/>
      <c r="H183" s="29"/>
      <c r="I183" s="227"/>
      <c r="J183" s="30"/>
      <c r="K183" s="403" t="str">
        <f t="shared" si="10"/>
        <v/>
      </c>
      <c r="L183" s="368"/>
      <c r="M183" s="399" t="str">
        <f>IF(OR($B183="",$C183="",$D183="",$E183="",$F183=""),"",$G183/VLOOKUP($F183,Euro!$A:$C,3,FALSE))</f>
        <v/>
      </c>
      <c r="N183" s="400" t="b">
        <f t="shared" si="11"/>
        <v>0</v>
      </c>
      <c r="O183" s="401">
        <f t="shared" si="13"/>
        <v>1</v>
      </c>
    </row>
    <row r="184" spans="1:15" x14ac:dyDescent="0.25">
      <c r="A184" s="36">
        <v>174</v>
      </c>
      <c r="B184" s="21"/>
      <c r="C184" s="21"/>
      <c r="D184" s="173"/>
      <c r="E184" s="23"/>
      <c r="F184" s="39"/>
      <c r="G184" s="366"/>
      <c r="H184" s="29"/>
      <c r="I184" s="227"/>
      <c r="J184" s="30"/>
      <c r="K184" s="403" t="str">
        <f t="shared" si="10"/>
        <v/>
      </c>
      <c r="L184" s="368"/>
      <c r="M184" s="399" t="str">
        <f>IF(OR($B184="",$C184="",$D184="",$E184="",$F184=""),"",$G184/VLOOKUP($F184,Euro!$A:$C,3,FALSE))</f>
        <v/>
      </c>
      <c r="N184" s="400" t="b">
        <f t="shared" si="11"/>
        <v>0</v>
      </c>
      <c r="O184" s="401">
        <f t="shared" si="13"/>
        <v>1</v>
      </c>
    </row>
    <row r="185" spans="1:15" x14ac:dyDescent="0.25">
      <c r="A185" s="36">
        <v>175</v>
      </c>
      <c r="B185" s="21"/>
      <c r="C185" s="21"/>
      <c r="D185" s="173"/>
      <c r="E185" s="23"/>
      <c r="F185" s="39"/>
      <c r="G185" s="366"/>
      <c r="H185" s="29"/>
      <c r="I185" s="227"/>
      <c r="J185" s="30"/>
      <c r="K185" s="403" t="str">
        <f t="shared" si="10"/>
        <v/>
      </c>
      <c r="L185" s="368"/>
      <c r="M185" s="399" t="str">
        <f>IF(OR($B185="",$C185="",$D185="",$E185="",$F185=""),"",$G185/VLOOKUP($F185,Euro!$A:$C,3,FALSE))</f>
        <v/>
      </c>
      <c r="N185" s="400" t="b">
        <f t="shared" si="11"/>
        <v>0</v>
      </c>
      <c r="O185" s="401">
        <f t="shared" si="13"/>
        <v>1</v>
      </c>
    </row>
    <row r="186" spans="1:15" x14ac:dyDescent="0.25">
      <c r="A186" s="36">
        <v>176</v>
      </c>
      <c r="B186" s="21"/>
      <c r="C186" s="21"/>
      <c r="D186" s="173"/>
      <c r="E186" s="23"/>
      <c r="F186" s="39"/>
      <c r="G186" s="366"/>
      <c r="H186" s="29"/>
      <c r="I186" s="227"/>
      <c r="J186" s="30"/>
      <c r="K186" s="403" t="str">
        <f t="shared" si="10"/>
        <v/>
      </c>
      <c r="L186" s="368"/>
      <c r="M186" s="399" t="str">
        <f>IF(OR($B186="",$C186="",$D186="",$E186="",$F186=""),"",$G186/VLOOKUP($F186,Euro!$A:$C,3,FALSE))</f>
        <v/>
      </c>
      <c r="N186" s="400" t="b">
        <f t="shared" si="11"/>
        <v>0</v>
      </c>
      <c r="O186" s="401">
        <f t="shared" si="13"/>
        <v>1</v>
      </c>
    </row>
    <row r="187" spans="1:15" x14ac:dyDescent="0.25">
      <c r="A187" s="36">
        <v>177</v>
      </c>
      <c r="B187" s="21"/>
      <c r="C187" s="21"/>
      <c r="D187" s="173"/>
      <c r="E187" s="23"/>
      <c r="F187" s="39"/>
      <c r="G187" s="366"/>
      <c r="H187" s="29"/>
      <c r="I187" s="227"/>
      <c r="J187" s="30"/>
      <c r="K187" s="403" t="str">
        <f t="shared" si="10"/>
        <v/>
      </c>
      <c r="L187" s="368"/>
      <c r="M187" s="399" t="str">
        <f>IF(OR($B187="",$C187="",$D187="",$E187="",$F187=""),"",$G187/VLOOKUP($F187,Euro!$A:$C,3,FALSE))</f>
        <v/>
      </c>
      <c r="N187" s="400" t="b">
        <f t="shared" si="11"/>
        <v>0</v>
      </c>
      <c r="O187" s="401">
        <f t="shared" si="13"/>
        <v>1</v>
      </c>
    </row>
    <row r="188" spans="1:15" x14ac:dyDescent="0.25">
      <c r="A188" s="36">
        <v>178</v>
      </c>
      <c r="B188" s="21"/>
      <c r="C188" s="21"/>
      <c r="D188" s="173"/>
      <c r="E188" s="23"/>
      <c r="F188" s="39"/>
      <c r="G188" s="366"/>
      <c r="H188" s="29"/>
      <c r="I188" s="227"/>
      <c r="J188" s="30"/>
      <c r="K188" s="403" t="str">
        <f t="shared" si="10"/>
        <v/>
      </c>
      <c r="L188" s="368"/>
      <c r="M188" s="399" t="str">
        <f>IF(OR($B188="",$C188="",$D188="",$E188="",$F188=""),"",$G188/VLOOKUP($F188,Euro!$A:$C,3,FALSE))</f>
        <v/>
      </c>
      <c r="N188" s="400" t="b">
        <f t="shared" si="11"/>
        <v>0</v>
      </c>
      <c r="O188" s="401">
        <f t="shared" si="13"/>
        <v>1</v>
      </c>
    </row>
    <row r="189" spans="1:15" x14ac:dyDescent="0.25">
      <c r="A189" s="36">
        <v>179</v>
      </c>
      <c r="B189" s="21"/>
      <c r="C189" s="21"/>
      <c r="D189" s="173"/>
      <c r="E189" s="23"/>
      <c r="F189" s="39"/>
      <c r="G189" s="366"/>
      <c r="H189" s="29"/>
      <c r="I189" s="227"/>
      <c r="J189" s="30"/>
      <c r="K189" s="403" t="str">
        <f t="shared" si="10"/>
        <v/>
      </c>
      <c r="L189" s="368"/>
      <c r="M189" s="399" t="str">
        <f>IF(OR($B189="",$C189="",$D189="",$E189="",$F189=""),"",$G189/VLOOKUP($F189,Euro!$A:$C,3,FALSE))</f>
        <v/>
      </c>
      <c r="N189" s="400" t="b">
        <f t="shared" si="11"/>
        <v>0</v>
      </c>
      <c r="O189" s="401">
        <f t="shared" si="13"/>
        <v>1</v>
      </c>
    </row>
    <row r="190" spans="1:15" x14ac:dyDescent="0.25">
      <c r="A190" s="36">
        <v>180</v>
      </c>
      <c r="B190" s="21"/>
      <c r="C190" s="21"/>
      <c r="D190" s="173"/>
      <c r="E190" s="23"/>
      <c r="F190" s="39"/>
      <c r="G190" s="366"/>
      <c r="H190" s="29"/>
      <c r="I190" s="227"/>
      <c r="J190" s="30"/>
      <c r="K190" s="403" t="str">
        <f t="shared" si="10"/>
        <v/>
      </c>
      <c r="L190" s="368"/>
      <c r="M190" s="399" t="str">
        <f>IF(OR($B190="",$C190="",$D190="",$E190="",$F190=""),"",$G190/VLOOKUP($F190,Euro!$A:$C,3,FALSE))</f>
        <v/>
      </c>
      <c r="N190" s="400" t="b">
        <f t="shared" si="11"/>
        <v>0</v>
      </c>
      <c r="O190" s="401">
        <f t="shared" si="13"/>
        <v>1</v>
      </c>
    </row>
    <row r="191" spans="1:15" x14ac:dyDescent="0.25">
      <c r="A191" s="36">
        <v>181</v>
      </c>
      <c r="B191" s="21"/>
      <c r="C191" s="21"/>
      <c r="D191" s="173"/>
      <c r="E191" s="23"/>
      <c r="F191" s="39"/>
      <c r="G191" s="366"/>
      <c r="H191" s="29"/>
      <c r="I191" s="227"/>
      <c r="J191" s="30"/>
      <c r="K191" s="403" t="str">
        <f t="shared" si="10"/>
        <v/>
      </c>
      <c r="L191" s="368"/>
      <c r="M191" s="399" t="str">
        <f>IF(OR($B191="",$C191="",$D191="",$E191="",$F191=""),"",$G191/VLOOKUP($F191,Euro!$A:$C,3,FALSE))</f>
        <v/>
      </c>
      <c r="N191" s="400" t="b">
        <f t="shared" si="11"/>
        <v>0</v>
      </c>
      <c r="O191" s="401">
        <f t="shared" si="13"/>
        <v>1</v>
      </c>
    </row>
    <row r="192" spans="1:15" x14ac:dyDescent="0.25">
      <c r="A192" s="36">
        <v>182</v>
      </c>
      <c r="B192" s="21"/>
      <c r="C192" s="21"/>
      <c r="D192" s="173"/>
      <c r="E192" s="23"/>
      <c r="F192" s="39"/>
      <c r="G192" s="366"/>
      <c r="H192" s="29"/>
      <c r="I192" s="227"/>
      <c r="J192" s="30"/>
      <c r="K192" s="403" t="str">
        <f t="shared" si="10"/>
        <v/>
      </c>
      <c r="L192" s="368"/>
      <c r="M192" s="399" t="str">
        <f>IF(OR($B192="",$C192="",$D192="",$E192="",$F192=""),"",$G192/VLOOKUP($F192,Euro!$A:$C,3,FALSE))</f>
        <v/>
      </c>
      <c r="N192" s="400" t="b">
        <f t="shared" si="11"/>
        <v>0</v>
      </c>
      <c r="O192" s="401">
        <f t="shared" si="13"/>
        <v>1</v>
      </c>
    </row>
    <row r="193" spans="1:15" x14ac:dyDescent="0.25">
      <c r="A193" s="36">
        <v>183</v>
      </c>
      <c r="B193" s="21"/>
      <c r="C193" s="21"/>
      <c r="D193" s="173"/>
      <c r="E193" s="23"/>
      <c r="F193" s="39"/>
      <c r="G193" s="366"/>
      <c r="H193" s="29"/>
      <c r="I193" s="227"/>
      <c r="J193" s="30"/>
      <c r="K193" s="403" t="str">
        <f t="shared" si="10"/>
        <v/>
      </c>
      <c r="L193" s="368"/>
      <c r="M193" s="399" t="str">
        <f>IF(OR($B193="",$C193="",$D193="",$E193="",$F193=""),"",$G193/VLOOKUP($F193,Euro!$A:$C,3,FALSE))</f>
        <v/>
      </c>
      <c r="N193" s="400" t="b">
        <f t="shared" si="11"/>
        <v>0</v>
      </c>
      <c r="O193" s="401">
        <f t="shared" si="13"/>
        <v>1</v>
      </c>
    </row>
    <row r="194" spans="1:15" x14ac:dyDescent="0.25">
      <c r="A194" s="36">
        <v>184</v>
      </c>
      <c r="B194" s="21"/>
      <c r="C194" s="21"/>
      <c r="D194" s="173"/>
      <c r="E194" s="23"/>
      <c r="F194" s="39"/>
      <c r="G194" s="366"/>
      <c r="H194" s="29"/>
      <c r="I194" s="227"/>
      <c r="J194" s="30"/>
      <c r="K194" s="403" t="str">
        <f t="shared" si="10"/>
        <v/>
      </c>
      <c r="L194" s="368"/>
      <c r="M194" s="399" t="str">
        <f>IF(OR($B194="",$C194="",$D194="",$E194="",$F194=""),"",$G194/VLOOKUP($F194,Euro!$A:$C,3,FALSE))</f>
        <v/>
      </c>
      <c r="N194" s="400" t="b">
        <f t="shared" si="11"/>
        <v>0</v>
      </c>
      <c r="O194" s="401">
        <f t="shared" si="13"/>
        <v>1</v>
      </c>
    </row>
    <row r="195" spans="1:15" x14ac:dyDescent="0.25">
      <c r="A195" s="36">
        <v>185</v>
      </c>
      <c r="B195" s="21"/>
      <c r="C195" s="21"/>
      <c r="D195" s="173"/>
      <c r="E195" s="23"/>
      <c r="F195" s="39"/>
      <c r="G195" s="366"/>
      <c r="H195" s="29"/>
      <c r="I195" s="227"/>
      <c r="J195" s="30"/>
      <c r="K195" s="403" t="str">
        <f t="shared" si="10"/>
        <v/>
      </c>
      <c r="L195" s="368"/>
      <c r="M195" s="399" t="str">
        <f>IF(OR($B195="",$C195="",$D195="",$E195="",$F195=""),"",$G195/VLOOKUP($F195,Euro!$A:$C,3,FALSE))</f>
        <v/>
      </c>
      <c r="N195" s="400" t="b">
        <f t="shared" si="11"/>
        <v>0</v>
      </c>
      <c r="O195" s="401">
        <f t="shared" si="13"/>
        <v>1</v>
      </c>
    </row>
    <row r="196" spans="1:15" x14ac:dyDescent="0.25">
      <c r="A196" s="36">
        <v>186</v>
      </c>
      <c r="B196" s="21"/>
      <c r="C196" s="21"/>
      <c r="D196" s="173"/>
      <c r="E196" s="23"/>
      <c r="F196" s="39"/>
      <c r="G196" s="366"/>
      <c r="H196" s="29"/>
      <c r="I196" s="227"/>
      <c r="J196" s="30"/>
      <c r="K196" s="403" t="str">
        <f t="shared" si="10"/>
        <v/>
      </c>
      <c r="L196" s="368"/>
      <c r="M196" s="399" t="str">
        <f>IF(OR($B196="",$C196="",$D196="",$E196="",$F196=""),"",$G196/VLOOKUP($F196,Euro!$A:$C,3,FALSE))</f>
        <v/>
      </c>
      <c r="N196" s="400" t="b">
        <f t="shared" si="11"/>
        <v>0</v>
      </c>
      <c r="O196" s="401">
        <f t="shared" si="13"/>
        <v>1</v>
      </c>
    </row>
    <row r="197" spans="1:15" x14ac:dyDescent="0.25">
      <c r="A197" s="36">
        <v>187</v>
      </c>
      <c r="B197" s="21"/>
      <c r="C197" s="21"/>
      <c r="D197" s="173"/>
      <c r="E197" s="23"/>
      <c r="F197" s="39"/>
      <c r="G197" s="366"/>
      <c r="H197" s="29"/>
      <c r="I197" s="227"/>
      <c r="J197" s="30"/>
      <c r="K197" s="403" t="str">
        <f t="shared" si="10"/>
        <v/>
      </c>
      <c r="L197" s="368"/>
      <c r="M197" s="399" t="str">
        <f>IF(OR($B197="",$C197="",$D197="",$E197="",$F197=""),"",$G197/VLOOKUP($F197,Euro!$A:$C,3,FALSE))</f>
        <v/>
      </c>
      <c r="N197" s="400" t="b">
        <f t="shared" si="11"/>
        <v>0</v>
      </c>
      <c r="O197" s="401">
        <f t="shared" si="13"/>
        <v>1</v>
      </c>
    </row>
    <row r="198" spans="1:15" x14ac:dyDescent="0.25">
      <c r="A198" s="36">
        <v>188</v>
      </c>
      <c r="B198" s="21"/>
      <c r="C198" s="21"/>
      <c r="D198" s="173"/>
      <c r="E198" s="23"/>
      <c r="F198" s="39"/>
      <c r="G198" s="366"/>
      <c r="H198" s="29"/>
      <c r="I198" s="227"/>
      <c r="J198" s="30"/>
      <c r="K198" s="403" t="str">
        <f t="shared" si="10"/>
        <v/>
      </c>
      <c r="L198" s="368"/>
      <c r="M198" s="399" t="str">
        <f>IF(OR($B198="",$C198="",$D198="",$E198="",$F198=""),"",$G198/VLOOKUP($F198,Euro!$A:$C,3,FALSE))</f>
        <v/>
      </c>
      <c r="N198" s="400" t="b">
        <f t="shared" si="11"/>
        <v>0</v>
      </c>
      <c r="O198" s="401">
        <f t="shared" si="13"/>
        <v>1</v>
      </c>
    </row>
    <row r="199" spans="1:15" x14ac:dyDescent="0.25">
      <c r="A199" s="36">
        <v>189</v>
      </c>
      <c r="B199" s="21"/>
      <c r="C199" s="21"/>
      <c r="D199" s="173"/>
      <c r="E199" s="23"/>
      <c r="F199" s="39"/>
      <c r="G199" s="366"/>
      <c r="H199" s="29"/>
      <c r="I199" s="227"/>
      <c r="J199" s="30"/>
      <c r="K199" s="403" t="str">
        <f t="shared" si="10"/>
        <v/>
      </c>
      <c r="L199" s="368"/>
      <c r="M199" s="399" t="str">
        <f>IF(OR($B199="",$C199="",$D199="",$E199="",$F199=""),"",$G199/VLOOKUP($F199,Euro!$A:$C,3,FALSE))</f>
        <v/>
      </c>
      <c r="N199" s="400" t="b">
        <f t="shared" si="11"/>
        <v>0</v>
      </c>
      <c r="O199" s="401">
        <f t="shared" si="13"/>
        <v>1</v>
      </c>
    </row>
    <row r="200" spans="1:15" x14ac:dyDescent="0.25">
      <c r="A200" s="36">
        <v>190</v>
      </c>
      <c r="B200" s="21"/>
      <c r="C200" s="21"/>
      <c r="D200" s="173"/>
      <c r="E200" s="23"/>
      <c r="F200" s="39"/>
      <c r="G200" s="366"/>
      <c r="H200" s="29"/>
      <c r="I200" s="227"/>
      <c r="J200" s="30"/>
      <c r="K200" s="403" t="str">
        <f t="shared" si="10"/>
        <v/>
      </c>
      <c r="L200" s="368"/>
      <c r="M200" s="399" t="str">
        <f>IF(OR($B200="",$C200="",$D200="",$E200="",$F200=""),"",$G200/VLOOKUP($F200,Euro!$A:$C,3,FALSE))</f>
        <v/>
      </c>
      <c r="N200" s="400" t="b">
        <f t="shared" si="11"/>
        <v>0</v>
      </c>
      <c r="O200" s="401">
        <f t="shared" si="13"/>
        <v>1</v>
      </c>
    </row>
    <row r="201" spans="1:15" x14ac:dyDescent="0.25">
      <c r="A201" s="36">
        <v>191</v>
      </c>
      <c r="B201" s="21"/>
      <c r="C201" s="21"/>
      <c r="D201" s="173"/>
      <c r="E201" s="23"/>
      <c r="F201" s="39"/>
      <c r="G201" s="366"/>
      <c r="H201" s="29"/>
      <c r="I201" s="227"/>
      <c r="J201" s="30"/>
      <c r="K201" s="403" t="str">
        <f t="shared" si="10"/>
        <v/>
      </c>
      <c r="L201" s="368"/>
      <c r="M201" s="399" t="str">
        <f>IF(OR($B201="",$C201="",$D201="",$E201="",$F201=""),"",$G201/VLOOKUP($F201,Euro!$A:$C,3,FALSE))</f>
        <v/>
      </c>
      <c r="N201" s="400" t="b">
        <f t="shared" si="11"/>
        <v>0</v>
      </c>
      <c r="O201" s="401">
        <f t="shared" si="13"/>
        <v>1</v>
      </c>
    </row>
    <row r="202" spans="1:15" x14ac:dyDescent="0.25">
      <c r="A202" s="36">
        <v>192</v>
      </c>
      <c r="B202" s="21"/>
      <c r="C202" s="21"/>
      <c r="D202" s="173"/>
      <c r="E202" s="23"/>
      <c r="F202" s="39"/>
      <c r="G202" s="366"/>
      <c r="H202" s="29"/>
      <c r="I202" s="227"/>
      <c r="J202" s="30"/>
      <c r="K202" s="403" t="str">
        <f t="shared" ref="K202:K260" si="14">IF(
OR(
$B202="",$C202="",$E202="",$F202="",$F202&lt;an_initial,$F202&gt;an_final,$N202=FALSE),"",IF(
$G202="","",IF(
OR(
$H202="X",$H202="x"),60*$M202/10000,IF(
OR(
$I202="X",$I202="x"),40*$M202/10000,IF(
OR(
$J202="X",$J202="x"),60*(
IF(
$O202&lt;=5,0.3,0.2))*$M202/10000,"")))))</f>
        <v/>
      </c>
      <c r="L202" s="368"/>
      <c r="M202" s="399" t="str">
        <f>IF(OR($B202="",$C202="",$D202="",$E202="",$F202=""),"",$G202/VLOOKUP($F202,Euro!$A:$C,3,FALSE))</f>
        <v/>
      </c>
      <c r="N202" s="400" t="b">
        <f t="shared" si="11"/>
        <v>0</v>
      </c>
      <c r="O202" s="401">
        <f t="shared" si="13"/>
        <v>1</v>
      </c>
    </row>
    <row r="203" spans="1:15" x14ac:dyDescent="0.25">
      <c r="A203" s="36">
        <v>193</v>
      </c>
      <c r="B203" s="21"/>
      <c r="C203" s="21"/>
      <c r="D203" s="173"/>
      <c r="E203" s="23"/>
      <c r="F203" s="39"/>
      <c r="G203" s="366"/>
      <c r="H203" s="29"/>
      <c r="I203" s="227"/>
      <c r="J203" s="30"/>
      <c r="K203" s="403" t="str">
        <f t="shared" si="14"/>
        <v/>
      </c>
      <c r="L203" s="368"/>
      <c r="M203" s="399" t="str">
        <f>IF(OR($B203="",$C203="",$D203="",$E203="",$F203=""),"",$G203/VLOOKUP($F203,Euro!$A:$C,3,FALSE))</f>
        <v/>
      </c>
      <c r="N203" s="400" t="b">
        <f t="shared" ref="N203:N260" si="15">IF(nume_candidat="",FALSE,ISNUMBER(SEARCH(nume_candidat,$B203)))</f>
        <v>0</v>
      </c>
      <c r="O203" s="401">
        <f t="shared" si="13"/>
        <v>1</v>
      </c>
    </row>
    <row r="204" spans="1:15" x14ac:dyDescent="0.25">
      <c r="A204" s="36">
        <v>194</v>
      </c>
      <c r="B204" s="21"/>
      <c r="C204" s="21"/>
      <c r="D204" s="173"/>
      <c r="E204" s="23"/>
      <c r="F204" s="39"/>
      <c r="G204" s="366"/>
      <c r="H204" s="29"/>
      <c r="I204" s="227"/>
      <c r="J204" s="30"/>
      <c r="K204" s="403" t="str">
        <f t="shared" si="14"/>
        <v/>
      </c>
      <c r="L204" s="368"/>
      <c r="M204" s="399" t="str">
        <f>IF(OR($B204="",$C204="",$D204="",$E204="",$F204=""),"",$G204/VLOOKUP($F204,Euro!$A:$C,3,FALSE))</f>
        <v/>
      </c>
      <c r="N204" s="400" t="b">
        <f t="shared" si="15"/>
        <v>0</v>
      </c>
      <c r="O204" s="401">
        <f t="shared" ref="O204:O260" si="16">LEN(B204)-LEN(SUBSTITUTE(B204,",",""))+1</f>
        <v>1</v>
      </c>
    </row>
    <row r="205" spans="1:15" x14ac:dyDescent="0.25">
      <c r="A205" s="36">
        <v>195</v>
      </c>
      <c r="B205" s="21"/>
      <c r="C205" s="21"/>
      <c r="D205" s="173"/>
      <c r="E205" s="23"/>
      <c r="F205" s="39"/>
      <c r="G205" s="366"/>
      <c r="H205" s="29"/>
      <c r="I205" s="227"/>
      <c r="J205" s="30"/>
      <c r="K205" s="403" t="str">
        <f t="shared" si="14"/>
        <v/>
      </c>
      <c r="L205" s="368"/>
      <c r="M205" s="399" t="str">
        <f>IF(OR($B205="",$C205="",$D205="",$E205="",$F205=""),"",$G205/VLOOKUP($F205,Euro!$A:$C,3,FALSE))</f>
        <v/>
      </c>
      <c r="N205" s="400" t="b">
        <f t="shared" si="15"/>
        <v>0</v>
      </c>
      <c r="O205" s="401">
        <f t="shared" si="16"/>
        <v>1</v>
      </c>
    </row>
    <row r="206" spans="1:15" x14ac:dyDescent="0.25">
      <c r="A206" s="36">
        <v>196</v>
      </c>
      <c r="B206" s="21"/>
      <c r="C206" s="21"/>
      <c r="D206" s="173"/>
      <c r="E206" s="23"/>
      <c r="F206" s="39"/>
      <c r="G206" s="366"/>
      <c r="H206" s="29"/>
      <c r="I206" s="227"/>
      <c r="J206" s="30"/>
      <c r="K206" s="403" t="str">
        <f t="shared" si="14"/>
        <v/>
      </c>
      <c r="L206" s="368"/>
      <c r="M206" s="399" t="str">
        <f>IF(OR($B206="",$C206="",$D206="",$E206="",$F206=""),"",$G206/VLOOKUP($F206,Euro!$A:$C,3,FALSE))</f>
        <v/>
      </c>
      <c r="N206" s="400" t="b">
        <f t="shared" si="15"/>
        <v>0</v>
      </c>
      <c r="O206" s="401">
        <f t="shared" si="16"/>
        <v>1</v>
      </c>
    </row>
    <row r="207" spans="1:15" x14ac:dyDescent="0.25">
      <c r="A207" s="36">
        <v>197</v>
      </c>
      <c r="B207" s="21"/>
      <c r="C207" s="21"/>
      <c r="D207" s="173"/>
      <c r="E207" s="23"/>
      <c r="F207" s="39"/>
      <c r="G207" s="366"/>
      <c r="H207" s="29"/>
      <c r="I207" s="227"/>
      <c r="J207" s="30"/>
      <c r="K207" s="403" t="str">
        <f t="shared" si="14"/>
        <v/>
      </c>
      <c r="L207" s="368"/>
      <c r="M207" s="399" t="str">
        <f>IF(OR($B207="",$C207="",$D207="",$E207="",$F207=""),"",$G207/VLOOKUP($F207,Euro!$A:$C,3,FALSE))</f>
        <v/>
      </c>
      <c r="N207" s="400" t="b">
        <f t="shared" si="15"/>
        <v>0</v>
      </c>
      <c r="O207" s="401">
        <f t="shared" si="16"/>
        <v>1</v>
      </c>
    </row>
    <row r="208" spans="1:15" x14ac:dyDescent="0.25">
      <c r="A208" s="36">
        <v>198</v>
      </c>
      <c r="B208" s="21"/>
      <c r="C208" s="21"/>
      <c r="D208" s="173"/>
      <c r="E208" s="23"/>
      <c r="F208" s="39"/>
      <c r="G208" s="366"/>
      <c r="H208" s="29"/>
      <c r="I208" s="227"/>
      <c r="J208" s="30"/>
      <c r="K208" s="403" t="str">
        <f t="shared" si="14"/>
        <v/>
      </c>
      <c r="L208" s="368"/>
      <c r="M208" s="399" t="str">
        <f>IF(OR($B208="",$C208="",$D208="",$E208="",$F208=""),"",$G208/VLOOKUP($F208,Euro!$A:$C,3,FALSE))</f>
        <v/>
      </c>
      <c r="N208" s="400" t="b">
        <f t="shared" si="15"/>
        <v>0</v>
      </c>
      <c r="O208" s="401">
        <f t="shared" si="16"/>
        <v>1</v>
      </c>
    </row>
    <row r="209" spans="1:15" x14ac:dyDescent="0.25">
      <c r="A209" s="36">
        <v>199</v>
      </c>
      <c r="B209" s="21"/>
      <c r="C209" s="21"/>
      <c r="D209" s="173"/>
      <c r="E209" s="23"/>
      <c r="F209" s="39"/>
      <c r="G209" s="366"/>
      <c r="H209" s="29"/>
      <c r="I209" s="227"/>
      <c r="J209" s="30"/>
      <c r="K209" s="403" t="str">
        <f t="shared" si="14"/>
        <v/>
      </c>
      <c r="L209" s="368"/>
      <c r="M209" s="399" t="str">
        <f>IF(OR($B209="",$C209="",$D209="",$E209="",$F209=""),"",$G209/VLOOKUP($F209,Euro!$A:$C,3,FALSE))</f>
        <v/>
      </c>
      <c r="N209" s="400" t="b">
        <f t="shared" si="15"/>
        <v>0</v>
      </c>
      <c r="O209" s="401">
        <f t="shared" si="16"/>
        <v>1</v>
      </c>
    </row>
    <row r="210" spans="1:15" x14ac:dyDescent="0.25">
      <c r="A210" s="36">
        <v>200</v>
      </c>
      <c r="B210" s="21"/>
      <c r="C210" s="21"/>
      <c r="D210" s="173"/>
      <c r="E210" s="23"/>
      <c r="F210" s="39"/>
      <c r="G210" s="366"/>
      <c r="H210" s="29"/>
      <c r="I210" s="227"/>
      <c r="J210" s="30"/>
      <c r="K210" s="403" t="str">
        <f t="shared" si="14"/>
        <v/>
      </c>
      <c r="L210" s="368"/>
      <c r="M210" s="399" t="str">
        <f>IF(OR($B210="",$C210="",$D210="",$E210="",$F210=""),"",$G210/VLOOKUP($F210,Euro!$A:$C,3,FALSE))</f>
        <v/>
      </c>
      <c r="N210" s="400" t="b">
        <f t="shared" si="15"/>
        <v>0</v>
      </c>
      <c r="O210" s="401">
        <f t="shared" si="16"/>
        <v>1</v>
      </c>
    </row>
    <row r="211" spans="1:15" x14ac:dyDescent="0.25">
      <c r="A211" s="36">
        <v>201</v>
      </c>
      <c r="B211" s="21"/>
      <c r="C211" s="21"/>
      <c r="D211" s="173"/>
      <c r="E211" s="23"/>
      <c r="F211" s="39"/>
      <c r="G211" s="366"/>
      <c r="H211" s="29"/>
      <c r="I211" s="227"/>
      <c r="J211" s="30"/>
      <c r="K211" s="403" t="str">
        <f t="shared" si="14"/>
        <v/>
      </c>
      <c r="L211" s="368"/>
      <c r="M211" s="399" t="str">
        <f>IF(OR($B211="",$C211="",$D211="",$E211="",$F211=""),"",$G211/VLOOKUP($F211,Euro!$A:$C,3,FALSE))</f>
        <v/>
      </c>
      <c r="N211" s="400" t="b">
        <f t="shared" si="15"/>
        <v>0</v>
      </c>
      <c r="O211" s="401">
        <f t="shared" si="16"/>
        <v>1</v>
      </c>
    </row>
    <row r="212" spans="1:15" x14ac:dyDescent="0.25">
      <c r="A212" s="36">
        <v>202</v>
      </c>
      <c r="B212" s="21"/>
      <c r="C212" s="21"/>
      <c r="D212" s="173"/>
      <c r="E212" s="23"/>
      <c r="F212" s="39"/>
      <c r="G212" s="366"/>
      <c r="H212" s="29"/>
      <c r="I212" s="227"/>
      <c r="J212" s="30"/>
      <c r="K212" s="403" t="str">
        <f t="shared" si="14"/>
        <v/>
      </c>
      <c r="L212" s="368"/>
      <c r="M212" s="399" t="str">
        <f>IF(OR($B212="",$C212="",$D212="",$E212="",$F212=""),"",$G212/VLOOKUP($F212,Euro!$A:$C,3,FALSE))</f>
        <v/>
      </c>
      <c r="N212" s="400" t="b">
        <f t="shared" si="15"/>
        <v>0</v>
      </c>
      <c r="O212" s="401">
        <f t="shared" si="16"/>
        <v>1</v>
      </c>
    </row>
    <row r="213" spans="1:15" x14ac:dyDescent="0.25">
      <c r="A213" s="36">
        <v>203</v>
      </c>
      <c r="B213" s="21"/>
      <c r="C213" s="21"/>
      <c r="D213" s="173"/>
      <c r="E213" s="23"/>
      <c r="F213" s="39"/>
      <c r="G213" s="366"/>
      <c r="H213" s="29"/>
      <c r="I213" s="227"/>
      <c r="J213" s="30"/>
      <c r="K213" s="403" t="str">
        <f t="shared" si="14"/>
        <v/>
      </c>
      <c r="L213" s="368"/>
      <c r="M213" s="399" t="str">
        <f>IF(OR($B213="",$C213="",$D213="",$E213="",$F213=""),"",$G213/VLOOKUP($F213,Euro!$A:$C,3,FALSE))</f>
        <v/>
      </c>
      <c r="N213" s="400" t="b">
        <f t="shared" si="15"/>
        <v>0</v>
      </c>
      <c r="O213" s="401">
        <f t="shared" si="16"/>
        <v>1</v>
      </c>
    </row>
    <row r="214" spans="1:15" x14ac:dyDescent="0.25">
      <c r="A214" s="36">
        <v>204</v>
      </c>
      <c r="B214" s="21"/>
      <c r="C214" s="21"/>
      <c r="D214" s="173"/>
      <c r="E214" s="23"/>
      <c r="F214" s="39"/>
      <c r="G214" s="366"/>
      <c r="H214" s="29"/>
      <c r="I214" s="227"/>
      <c r="J214" s="30"/>
      <c r="K214" s="403" t="str">
        <f t="shared" si="14"/>
        <v/>
      </c>
      <c r="L214" s="368"/>
      <c r="M214" s="399" t="str">
        <f>IF(OR($B214="",$C214="",$D214="",$E214="",$F214=""),"",$G214/VLOOKUP($F214,Euro!$A:$C,3,FALSE))</f>
        <v/>
      </c>
      <c r="N214" s="400" t="b">
        <f t="shared" si="15"/>
        <v>0</v>
      </c>
      <c r="O214" s="401">
        <f t="shared" si="16"/>
        <v>1</v>
      </c>
    </row>
    <row r="215" spans="1:15" x14ac:dyDescent="0.25">
      <c r="A215" s="36">
        <v>205</v>
      </c>
      <c r="B215" s="21"/>
      <c r="C215" s="21"/>
      <c r="D215" s="173"/>
      <c r="E215" s="23"/>
      <c r="F215" s="39"/>
      <c r="G215" s="366"/>
      <c r="H215" s="29"/>
      <c r="I215" s="227"/>
      <c r="J215" s="30"/>
      <c r="K215" s="403" t="str">
        <f t="shared" si="14"/>
        <v/>
      </c>
      <c r="L215" s="368"/>
      <c r="M215" s="399" t="str">
        <f>IF(OR($B215="",$C215="",$D215="",$E215="",$F215=""),"",$G215/VLOOKUP($F215,Euro!$A:$C,3,FALSE))</f>
        <v/>
      </c>
      <c r="N215" s="400" t="b">
        <f t="shared" si="15"/>
        <v>0</v>
      </c>
      <c r="O215" s="401">
        <f t="shared" si="16"/>
        <v>1</v>
      </c>
    </row>
    <row r="216" spans="1:15" x14ac:dyDescent="0.25">
      <c r="A216" s="36">
        <v>206</v>
      </c>
      <c r="B216" s="21"/>
      <c r="C216" s="21"/>
      <c r="D216" s="173"/>
      <c r="E216" s="23"/>
      <c r="F216" s="39"/>
      <c r="G216" s="366"/>
      <c r="H216" s="29"/>
      <c r="I216" s="227"/>
      <c r="J216" s="30"/>
      <c r="K216" s="403" t="str">
        <f t="shared" si="14"/>
        <v/>
      </c>
      <c r="L216" s="368"/>
      <c r="M216" s="399" t="str">
        <f>IF(OR($B216="",$C216="",$D216="",$E216="",$F216=""),"",$G216/VLOOKUP($F216,Euro!$A:$C,3,FALSE))</f>
        <v/>
      </c>
      <c r="N216" s="400" t="b">
        <f t="shared" si="15"/>
        <v>0</v>
      </c>
      <c r="O216" s="401">
        <f t="shared" si="16"/>
        <v>1</v>
      </c>
    </row>
    <row r="217" spans="1:15" x14ac:dyDescent="0.25">
      <c r="A217" s="36">
        <v>207</v>
      </c>
      <c r="B217" s="21"/>
      <c r="C217" s="21"/>
      <c r="D217" s="173"/>
      <c r="E217" s="23"/>
      <c r="F217" s="39"/>
      <c r="G217" s="366"/>
      <c r="H217" s="29"/>
      <c r="I217" s="227"/>
      <c r="J217" s="30"/>
      <c r="K217" s="403" t="str">
        <f t="shared" si="14"/>
        <v/>
      </c>
      <c r="L217" s="368"/>
      <c r="M217" s="399" t="str">
        <f>IF(OR($B217="",$C217="",$D217="",$E217="",$F217=""),"",$G217/VLOOKUP($F217,Euro!$A:$C,3,FALSE))</f>
        <v/>
      </c>
      <c r="N217" s="400" t="b">
        <f t="shared" si="15"/>
        <v>0</v>
      </c>
      <c r="O217" s="401">
        <f t="shared" si="16"/>
        <v>1</v>
      </c>
    </row>
    <row r="218" spans="1:15" x14ac:dyDescent="0.25">
      <c r="A218" s="36">
        <v>208</v>
      </c>
      <c r="B218" s="21"/>
      <c r="C218" s="21"/>
      <c r="D218" s="173"/>
      <c r="E218" s="23"/>
      <c r="F218" s="39"/>
      <c r="G218" s="366"/>
      <c r="H218" s="29"/>
      <c r="I218" s="227"/>
      <c r="J218" s="30"/>
      <c r="K218" s="403" t="str">
        <f t="shared" si="14"/>
        <v/>
      </c>
      <c r="L218" s="368"/>
      <c r="M218" s="399" t="str">
        <f>IF(OR($B218="",$C218="",$D218="",$E218="",$F218=""),"",$G218/VLOOKUP($F218,Euro!$A:$C,3,FALSE))</f>
        <v/>
      </c>
      <c r="N218" s="400" t="b">
        <f t="shared" si="15"/>
        <v>0</v>
      </c>
      <c r="O218" s="401">
        <f t="shared" si="16"/>
        <v>1</v>
      </c>
    </row>
    <row r="219" spans="1:15" x14ac:dyDescent="0.25">
      <c r="A219" s="36">
        <v>209</v>
      </c>
      <c r="B219" s="21"/>
      <c r="C219" s="21"/>
      <c r="D219" s="173"/>
      <c r="E219" s="23"/>
      <c r="F219" s="39"/>
      <c r="G219" s="366"/>
      <c r="H219" s="29"/>
      <c r="I219" s="227"/>
      <c r="J219" s="30"/>
      <c r="K219" s="403" t="str">
        <f t="shared" si="14"/>
        <v/>
      </c>
      <c r="L219" s="368"/>
      <c r="M219" s="399" t="str">
        <f>IF(OR($B219="",$C219="",$D219="",$E219="",$F219=""),"",$G219/VLOOKUP($F219,Euro!$A:$C,3,FALSE))</f>
        <v/>
      </c>
      <c r="N219" s="400" t="b">
        <f t="shared" si="15"/>
        <v>0</v>
      </c>
      <c r="O219" s="401">
        <f t="shared" si="16"/>
        <v>1</v>
      </c>
    </row>
    <row r="220" spans="1:15" x14ac:dyDescent="0.25">
      <c r="A220" s="36">
        <v>210</v>
      </c>
      <c r="B220" s="21"/>
      <c r="C220" s="21"/>
      <c r="D220" s="173"/>
      <c r="E220" s="23"/>
      <c r="F220" s="39"/>
      <c r="G220" s="366"/>
      <c r="H220" s="29"/>
      <c r="I220" s="227"/>
      <c r="J220" s="30"/>
      <c r="K220" s="403" t="str">
        <f t="shared" si="14"/>
        <v/>
      </c>
      <c r="L220" s="368"/>
      <c r="M220" s="399" t="str">
        <f>IF(OR($B220="",$C220="",$D220="",$E220="",$F220=""),"",$G220/VLOOKUP($F220,Euro!$A:$C,3,FALSE))</f>
        <v/>
      </c>
      <c r="N220" s="400" t="b">
        <f t="shared" si="15"/>
        <v>0</v>
      </c>
      <c r="O220" s="401">
        <f t="shared" si="16"/>
        <v>1</v>
      </c>
    </row>
    <row r="221" spans="1:15" x14ac:dyDescent="0.25">
      <c r="A221" s="36">
        <v>211</v>
      </c>
      <c r="B221" s="21"/>
      <c r="C221" s="21"/>
      <c r="D221" s="173"/>
      <c r="E221" s="23"/>
      <c r="F221" s="39"/>
      <c r="G221" s="366"/>
      <c r="H221" s="29"/>
      <c r="I221" s="227"/>
      <c r="J221" s="30"/>
      <c r="K221" s="403" t="str">
        <f t="shared" si="14"/>
        <v/>
      </c>
      <c r="L221" s="368"/>
      <c r="M221" s="399" t="str">
        <f>IF(OR($B221="",$C221="",$D221="",$E221="",$F221=""),"",$G221/VLOOKUP($F221,Euro!$A:$C,3,FALSE))</f>
        <v/>
      </c>
      <c r="N221" s="400" t="b">
        <f t="shared" si="15"/>
        <v>0</v>
      </c>
      <c r="O221" s="401">
        <f t="shared" si="16"/>
        <v>1</v>
      </c>
    </row>
    <row r="222" spans="1:15" x14ac:dyDescent="0.25">
      <c r="A222" s="36">
        <v>212</v>
      </c>
      <c r="B222" s="21"/>
      <c r="C222" s="21"/>
      <c r="D222" s="173"/>
      <c r="E222" s="23"/>
      <c r="F222" s="39"/>
      <c r="G222" s="366"/>
      <c r="H222" s="29"/>
      <c r="I222" s="227"/>
      <c r="J222" s="30"/>
      <c r="K222" s="403" t="str">
        <f t="shared" si="14"/>
        <v/>
      </c>
      <c r="L222" s="368"/>
      <c r="M222" s="399" t="str">
        <f>IF(OR($B222="",$C222="",$D222="",$E222="",$F222=""),"",$G222/VLOOKUP($F222,Euro!$A:$C,3,FALSE))</f>
        <v/>
      </c>
      <c r="N222" s="400" t="b">
        <f t="shared" si="15"/>
        <v>0</v>
      </c>
      <c r="O222" s="401">
        <f t="shared" si="16"/>
        <v>1</v>
      </c>
    </row>
    <row r="223" spans="1:15" x14ac:dyDescent="0.25">
      <c r="A223" s="36">
        <v>213</v>
      </c>
      <c r="B223" s="21"/>
      <c r="C223" s="21"/>
      <c r="D223" s="173"/>
      <c r="E223" s="23"/>
      <c r="F223" s="39"/>
      <c r="G223" s="366"/>
      <c r="H223" s="29"/>
      <c r="I223" s="227"/>
      <c r="J223" s="30"/>
      <c r="K223" s="403" t="str">
        <f t="shared" si="14"/>
        <v/>
      </c>
      <c r="L223" s="368"/>
      <c r="M223" s="399" t="str">
        <f>IF(OR($B223="",$C223="",$D223="",$E223="",$F223=""),"",$G223/VLOOKUP($F223,Euro!$A:$C,3,FALSE))</f>
        <v/>
      </c>
      <c r="N223" s="400" t="b">
        <f t="shared" si="15"/>
        <v>0</v>
      </c>
      <c r="O223" s="401">
        <f t="shared" si="16"/>
        <v>1</v>
      </c>
    </row>
    <row r="224" spans="1:15" x14ac:dyDescent="0.25">
      <c r="A224" s="36">
        <v>214</v>
      </c>
      <c r="B224" s="21"/>
      <c r="C224" s="21"/>
      <c r="D224" s="173"/>
      <c r="E224" s="23"/>
      <c r="F224" s="39"/>
      <c r="G224" s="366"/>
      <c r="H224" s="29"/>
      <c r="I224" s="227"/>
      <c r="J224" s="30"/>
      <c r="K224" s="403" t="str">
        <f t="shared" si="14"/>
        <v/>
      </c>
      <c r="L224" s="368"/>
      <c r="M224" s="399" t="str">
        <f>IF(OR($B224="",$C224="",$D224="",$E224="",$F224=""),"",$G224/VLOOKUP($F224,Euro!$A:$C,3,FALSE))</f>
        <v/>
      </c>
      <c r="N224" s="400" t="b">
        <f t="shared" si="15"/>
        <v>0</v>
      </c>
      <c r="O224" s="401">
        <f t="shared" si="16"/>
        <v>1</v>
      </c>
    </row>
    <row r="225" spans="1:15" x14ac:dyDescent="0.25">
      <c r="A225" s="36">
        <v>215</v>
      </c>
      <c r="B225" s="21"/>
      <c r="C225" s="21"/>
      <c r="D225" s="173"/>
      <c r="E225" s="23"/>
      <c r="F225" s="39"/>
      <c r="G225" s="366"/>
      <c r="H225" s="29"/>
      <c r="I225" s="227"/>
      <c r="J225" s="30"/>
      <c r="K225" s="403" t="str">
        <f t="shared" si="14"/>
        <v/>
      </c>
      <c r="L225" s="368"/>
      <c r="M225" s="399" t="str">
        <f>IF(OR($B225="",$C225="",$D225="",$E225="",$F225=""),"",$G225/VLOOKUP($F225,Euro!$A:$C,3,FALSE))</f>
        <v/>
      </c>
      <c r="N225" s="400" t="b">
        <f t="shared" si="15"/>
        <v>0</v>
      </c>
      <c r="O225" s="401">
        <f t="shared" si="16"/>
        <v>1</v>
      </c>
    </row>
    <row r="226" spans="1:15" x14ac:dyDescent="0.25">
      <c r="A226" s="36">
        <v>216</v>
      </c>
      <c r="B226" s="21"/>
      <c r="C226" s="21"/>
      <c r="D226" s="173"/>
      <c r="E226" s="23"/>
      <c r="F226" s="39"/>
      <c r="G226" s="366"/>
      <c r="H226" s="29"/>
      <c r="I226" s="227"/>
      <c r="J226" s="30"/>
      <c r="K226" s="403" t="str">
        <f t="shared" si="14"/>
        <v/>
      </c>
      <c r="L226" s="368"/>
      <c r="M226" s="399" t="str">
        <f>IF(OR($B226="",$C226="",$D226="",$E226="",$F226=""),"",$G226/VLOOKUP($F226,Euro!$A:$C,3,FALSE))</f>
        <v/>
      </c>
      <c r="N226" s="400" t="b">
        <f t="shared" si="15"/>
        <v>0</v>
      </c>
      <c r="O226" s="401">
        <f t="shared" si="16"/>
        <v>1</v>
      </c>
    </row>
    <row r="227" spans="1:15" x14ac:dyDescent="0.25">
      <c r="A227" s="36">
        <v>217</v>
      </c>
      <c r="B227" s="21"/>
      <c r="C227" s="21"/>
      <c r="D227" s="173"/>
      <c r="E227" s="23"/>
      <c r="F227" s="39"/>
      <c r="G227" s="366"/>
      <c r="H227" s="29"/>
      <c r="I227" s="227"/>
      <c r="J227" s="30"/>
      <c r="K227" s="403" t="str">
        <f t="shared" si="14"/>
        <v/>
      </c>
      <c r="L227" s="368"/>
      <c r="M227" s="399" t="str">
        <f>IF(OR($B227="",$C227="",$D227="",$E227="",$F227=""),"",$G227/VLOOKUP($F227,Euro!$A:$C,3,FALSE))</f>
        <v/>
      </c>
      <c r="N227" s="400" t="b">
        <f t="shared" si="15"/>
        <v>0</v>
      </c>
      <c r="O227" s="401">
        <f t="shared" si="16"/>
        <v>1</v>
      </c>
    </row>
    <row r="228" spans="1:15" x14ac:dyDescent="0.25">
      <c r="A228" s="36">
        <v>218</v>
      </c>
      <c r="B228" s="21"/>
      <c r="C228" s="21"/>
      <c r="D228" s="173"/>
      <c r="E228" s="23"/>
      <c r="F228" s="39"/>
      <c r="G228" s="366"/>
      <c r="H228" s="29"/>
      <c r="I228" s="227"/>
      <c r="J228" s="30"/>
      <c r="K228" s="403" t="str">
        <f t="shared" si="14"/>
        <v/>
      </c>
      <c r="L228" s="368"/>
      <c r="M228" s="399" t="str">
        <f>IF(OR($B228="",$C228="",$D228="",$E228="",$F228=""),"",$G228/VLOOKUP($F228,Euro!$A:$C,3,FALSE))</f>
        <v/>
      </c>
      <c r="N228" s="400" t="b">
        <f t="shared" si="15"/>
        <v>0</v>
      </c>
      <c r="O228" s="401">
        <f t="shared" si="16"/>
        <v>1</v>
      </c>
    </row>
    <row r="229" spans="1:15" x14ac:dyDescent="0.25">
      <c r="A229" s="36">
        <v>219</v>
      </c>
      <c r="B229" s="21"/>
      <c r="C229" s="21"/>
      <c r="D229" s="173"/>
      <c r="E229" s="23"/>
      <c r="F229" s="39"/>
      <c r="G229" s="366"/>
      <c r="H229" s="29"/>
      <c r="I229" s="227"/>
      <c r="J229" s="30"/>
      <c r="K229" s="403" t="str">
        <f t="shared" si="14"/>
        <v/>
      </c>
      <c r="L229" s="368"/>
      <c r="M229" s="399" t="str">
        <f>IF(OR($B229="",$C229="",$D229="",$E229="",$F229=""),"",$G229/VLOOKUP($F229,Euro!$A:$C,3,FALSE))</f>
        <v/>
      </c>
      <c r="N229" s="400" t="b">
        <f t="shared" si="15"/>
        <v>0</v>
      </c>
      <c r="O229" s="401">
        <f t="shared" si="16"/>
        <v>1</v>
      </c>
    </row>
    <row r="230" spans="1:15" x14ac:dyDescent="0.25">
      <c r="A230" s="36">
        <v>220</v>
      </c>
      <c r="B230" s="21"/>
      <c r="C230" s="21"/>
      <c r="D230" s="173"/>
      <c r="E230" s="23"/>
      <c r="F230" s="39"/>
      <c r="G230" s="366"/>
      <c r="H230" s="29"/>
      <c r="I230" s="227"/>
      <c r="J230" s="30"/>
      <c r="K230" s="403" t="str">
        <f t="shared" si="14"/>
        <v/>
      </c>
      <c r="L230" s="368"/>
      <c r="M230" s="399" t="str">
        <f>IF(OR($B230="",$C230="",$D230="",$E230="",$F230=""),"",$G230/VLOOKUP($F230,Euro!$A:$C,3,FALSE))</f>
        <v/>
      </c>
      <c r="N230" s="400" t="b">
        <f t="shared" si="15"/>
        <v>0</v>
      </c>
      <c r="O230" s="401">
        <f t="shared" si="16"/>
        <v>1</v>
      </c>
    </row>
    <row r="231" spans="1:15" x14ac:dyDescent="0.25">
      <c r="A231" s="36">
        <v>221</v>
      </c>
      <c r="B231" s="21"/>
      <c r="C231" s="21"/>
      <c r="D231" s="173"/>
      <c r="E231" s="23"/>
      <c r="F231" s="39"/>
      <c r="G231" s="366"/>
      <c r="H231" s="29"/>
      <c r="I231" s="227"/>
      <c r="J231" s="30"/>
      <c r="K231" s="403" t="str">
        <f t="shared" si="14"/>
        <v/>
      </c>
      <c r="L231" s="368"/>
      <c r="M231" s="399" t="str">
        <f>IF(OR($B231="",$C231="",$D231="",$E231="",$F231=""),"",$G231/VLOOKUP($F231,Euro!$A:$C,3,FALSE))</f>
        <v/>
      </c>
      <c r="N231" s="400" t="b">
        <f t="shared" si="15"/>
        <v>0</v>
      </c>
      <c r="O231" s="401">
        <f t="shared" si="16"/>
        <v>1</v>
      </c>
    </row>
    <row r="232" spans="1:15" x14ac:dyDescent="0.25">
      <c r="A232" s="36">
        <v>222</v>
      </c>
      <c r="B232" s="21"/>
      <c r="C232" s="21"/>
      <c r="D232" s="173"/>
      <c r="E232" s="23"/>
      <c r="F232" s="39"/>
      <c r="G232" s="366"/>
      <c r="H232" s="29"/>
      <c r="I232" s="227"/>
      <c r="J232" s="30"/>
      <c r="K232" s="403" t="str">
        <f t="shared" si="14"/>
        <v/>
      </c>
      <c r="L232" s="368"/>
      <c r="M232" s="399" t="str">
        <f>IF(OR($B232="",$C232="",$D232="",$E232="",$F232=""),"",$G232/VLOOKUP($F232,Euro!$A:$C,3,FALSE))</f>
        <v/>
      </c>
      <c r="N232" s="400" t="b">
        <f t="shared" si="15"/>
        <v>0</v>
      </c>
      <c r="O232" s="401">
        <f t="shared" si="16"/>
        <v>1</v>
      </c>
    </row>
    <row r="233" spans="1:15" x14ac:dyDescent="0.25">
      <c r="A233" s="36">
        <v>223</v>
      </c>
      <c r="B233" s="21"/>
      <c r="C233" s="21"/>
      <c r="D233" s="173"/>
      <c r="E233" s="23"/>
      <c r="F233" s="39"/>
      <c r="G233" s="366"/>
      <c r="H233" s="29"/>
      <c r="I233" s="227"/>
      <c r="J233" s="30"/>
      <c r="K233" s="403" t="str">
        <f t="shared" si="14"/>
        <v/>
      </c>
      <c r="L233" s="368"/>
      <c r="M233" s="399" t="str">
        <f>IF(OR($B233="",$C233="",$D233="",$E233="",$F233=""),"",$G233/VLOOKUP($F233,Euro!$A:$C,3,FALSE))</f>
        <v/>
      </c>
      <c r="N233" s="400" t="b">
        <f t="shared" si="15"/>
        <v>0</v>
      </c>
      <c r="O233" s="401">
        <f t="shared" si="16"/>
        <v>1</v>
      </c>
    </row>
    <row r="234" spans="1:15" x14ac:dyDescent="0.25">
      <c r="A234" s="36">
        <v>224</v>
      </c>
      <c r="B234" s="21"/>
      <c r="C234" s="21"/>
      <c r="D234" s="173"/>
      <c r="E234" s="23"/>
      <c r="F234" s="39"/>
      <c r="G234" s="366"/>
      <c r="H234" s="29"/>
      <c r="I234" s="227"/>
      <c r="J234" s="30"/>
      <c r="K234" s="403" t="str">
        <f t="shared" si="14"/>
        <v/>
      </c>
      <c r="L234" s="368"/>
      <c r="M234" s="399" t="str">
        <f>IF(OR($B234="",$C234="",$D234="",$E234="",$F234=""),"",$G234/VLOOKUP($F234,Euro!$A:$C,3,FALSE))</f>
        <v/>
      </c>
      <c r="N234" s="400" t="b">
        <f t="shared" si="15"/>
        <v>0</v>
      </c>
      <c r="O234" s="401">
        <f t="shared" si="16"/>
        <v>1</v>
      </c>
    </row>
    <row r="235" spans="1:15" x14ac:dyDescent="0.25">
      <c r="A235" s="36">
        <v>225</v>
      </c>
      <c r="B235" s="21"/>
      <c r="C235" s="21"/>
      <c r="D235" s="173"/>
      <c r="E235" s="23"/>
      <c r="F235" s="39"/>
      <c r="G235" s="366"/>
      <c r="H235" s="29"/>
      <c r="I235" s="227"/>
      <c r="J235" s="30"/>
      <c r="K235" s="403" t="str">
        <f t="shared" si="14"/>
        <v/>
      </c>
      <c r="L235" s="368"/>
      <c r="M235" s="399" t="str">
        <f>IF(OR($B235="",$C235="",$D235="",$E235="",$F235=""),"",$G235/VLOOKUP($F235,Euro!$A:$C,3,FALSE))</f>
        <v/>
      </c>
      <c r="N235" s="400" t="b">
        <f t="shared" si="15"/>
        <v>0</v>
      </c>
      <c r="O235" s="401">
        <f t="shared" si="16"/>
        <v>1</v>
      </c>
    </row>
    <row r="236" spans="1:15" x14ac:dyDescent="0.25">
      <c r="A236" s="36">
        <v>226</v>
      </c>
      <c r="B236" s="21"/>
      <c r="C236" s="21"/>
      <c r="D236" s="173"/>
      <c r="E236" s="23"/>
      <c r="F236" s="39"/>
      <c r="G236" s="366"/>
      <c r="H236" s="29"/>
      <c r="I236" s="227"/>
      <c r="J236" s="30"/>
      <c r="K236" s="403" t="str">
        <f t="shared" si="14"/>
        <v/>
      </c>
      <c r="L236" s="368"/>
      <c r="M236" s="399" t="str">
        <f>IF(OR($B236="",$C236="",$D236="",$E236="",$F236=""),"",$G236/VLOOKUP($F236,Euro!$A:$C,3,FALSE))</f>
        <v/>
      </c>
      <c r="N236" s="400" t="b">
        <f t="shared" si="15"/>
        <v>0</v>
      </c>
      <c r="O236" s="401">
        <f t="shared" si="16"/>
        <v>1</v>
      </c>
    </row>
    <row r="237" spans="1:15" x14ac:dyDescent="0.25">
      <c r="A237" s="36">
        <v>227</v>
      </c>
      <c r="B237" s="21"/>
      <c r="C237" s="21"/>
      <c r="D237" s="173"/>
      <c r="E237" s="23"/>
      <c r="F237" s="39"/>
      <c r="G237" s="366"/>
      <c r="H237" s="29"/>
      <c r="I237" s="227"/>
      <c r="J237" s="30"/>
      <c r="K237" s="403" t="str">
        <f t="shared" si="14"/>
        <v/>
      </c>
      <c r="L237" s="368"/>
      <c r="M237" s="399" t="str">
        <f>IF(OR($B237="",$C237="",$D237="",$E237="",$F237=""),"",$G237/VLOOKUP($F237,Euro!$A:$C,3,FALSE))</f>
        <v/>
      </c>
      <c r="N237" s="400" t="b">
        <f t="shared" si="15"/>
        <v>0</v>
      </c>
      <c r="O237" s="401">
        <f t="shared" si="16"/>
        <v>1</v>
      </c>
    </row>
    <row r="238" spans="1:15" x14ac:dyDescent="0.25">
      <c r="A238" s="36">
        <v>228</v>
      </c>
      <c r="B238" s="21"/>
      <c r="C238" s="21"/>
      <c r="D238" s="173"/>
      <c r="E238" s="23"/>
      <c r="F238" s="39"/>
      <c r="G238" s="366"/>
      <c r="H238" s="29"/>
      <c r="I238" s="227"/>
      <c r="J238" s="30"/>
      <c r="K238" s="403" t="str">
        <f t="shared" si="14"/>
        <v/>
      </c>
      <c r="L238" s="368"/>
      <c r="M238" s="399" t="str">
        <f>IF(OR($B238="",$C238="",$D238="",$E238="",$F238=""),"",$G238/VLOOKUP($F238,Euro!$A:$C,3,FALSE))</f>
        <v/>
      </c>
      <c r="N238" s="400" t="b">
        <f t="shared" si="15"/>
        <v>0</v>
      </c>
      <c r="O238" s="401">
        <f t="shared" si="16"/>
        <v>1</v>
      </c>
    </row>
    <row r="239" spans="1:15" x14ac:dyDescent="0.25">
      <c r="A239" s="36">
        <v>229</v>
      </c>
      <c r="B239" s="21"/>
      <c r="C239" s="21"/>
      <c r="D239" s="173"/>
      <c r="E239" s="23"/>
      <c r="F239" s="39"/>
      <c r="G239" s="366"/>
      <c r="H239" s="29"/>
      <c r="I239" s="227"/>
      <c r="J239" s="30"/>
      <c r="K239" s="403" t="str">
        <f t="shared" si="14"/>
        <v/>
      </c>
      <c r="L239" s="368"/>
      <c r="M239" s="399" t="str">
        <f>IF(OR($B239="",$C239="",$D239="",$E239="",$F239=""),"",$G239/VLOOKUP($F239,Euro!$A:$C,3,FALSE))</f>
        <v/>
      </c>
      <c r="N239" s="400" t="b">
        <f t="shared" si="15"/>
        <v>0</v>
      </c>
      <c r="O239" s="401">
        <f t="shared" si="16"/>
        <v>1</v>
      </c>
    </row>
    <row r="240" spans="1:15" x14ac:dyDescent="0.25">
      <c r="A240" s="36">
        <v>230</v>
      </c>
      <c r="B240" s="21"/>
      <c r="C240" s="21"/>
      <c r="D240" s="173"/>
      <c r="E240" s="23"/>
      <c r="F240" s="39"/>
      <c r="G240" s="366"/>
      <c r="H240" s="29"/>
      <c r="I240" s="227"/>
      <c r="J240" s="30"/>
      <c r="K240" s="403" t="str">
        <f t="shared" si="14"/>
        <v/>
      </c>
      <c r="L240" s="368"/>
      <c r="M240" s="399" t="str">
        <f>IF(OR($B240="",$C240="",$D240="",$E240="",$F240=""),"",$G240/VLOOKUP($F240,Euro!$A:$C,3,FALSE))</f>
        <v/>
      </c>
      <c r="N240" s="400" t="b">
        <f t="shared" si="15"/>
        <v>0</v>
      </c>
      <c r="O240" s="401">
        <f t="shared" si="16"/>
        <v>1</v>
      </c>
    </row>
    <row r="241" spans="1:15" x14ac:dyDescent="0.25">
      <c r="A241" s="36">
        <v>231</v>
      </c>
      <c r="B241" s="21"/>
      <c r="C241" s="21"/>
      <c r="D241" s="173"/>
      <c r="E241" s="23"/>
      <c r="F241" s="39"/>
      <c r="G241" s="366"/>
      <c r="H241" s="29"/>
      <c r="I241" s="227"/>
      <c r="J241" s="30"/>
      <c r="K241" s="403" t="str">
        <f t="shared" si="14"/>
        <v/>
      </c>
      <c r="L241" s="368"/>
      <c r="M241" s="399" t="str">
        <f>IF(OR($B241="",$C241="",$D241="",$E241="",$F241=""),"",$G241/VLOOKUP($F241,Euro!$A:$C,3,FALSE))</f>
        <v/>
      </c>
      <c r="N241" s="400" t="b">
        <f t="shared" si="15"/>
        <v>0</v>
      </c>
      <c r="O241" s="401">
        <f t="shared" si="16"/>
        <v>1</v>
      </c>
    </row>
    <row r="242" spans="1:15" x14ac:dyDescent="0.25">
      <c r="A242" s="36">
        <v>232</v>
      </c>
      <c r="B242" s="21"/>
      <c r="C242" s="21"/>
      <c r="D242" s="173"/>
      <c r="E242" s="23"/>
      <c r="F242" s="39"/>
      <c r="G242" s="366"/>
      <c r="H242" s="29"/>
      <c r="I242" s="227"/>
      <c r="J242" s="30"/>
      <c r="K242" s="403" t="str">
        <f t="shared" si="14"/>
        <v/>
      </c>
      <c r="L242" s="368"/>
      <c r="M242" s="399" t="str">
        <f>IF(OR($B242="",$C242="",$D242="",$E242="",$F242=""),"",$G242/VLOOKUP($F242,Euro!$A:$C,3,FALSE))</f>
        <v/>
      </c>
      <c r="N242" s="400" t="b">
        <f t="shared" si="15"/>
        <v>0</v>
      </c>
      <c r="O242" s="401">
        <f t="shared" si="16"/>
        <v>1</v>
      </c>
    </row>
    <row r="243" spans="1:15" x14ac:dyDescent="0.25">
      <c r="A243" s="36">
        <v>233</v>
      </c>
      <c r="B243" s="21"/>
      <c r="C243" s="21"/>
      <c r="D243" s="173"/>
      <c r="E243" s="23"/>
      <c r="F243" s="39"/>
      <c r="G243" s="366"/>
      <c r="H243" s="29"/>
      <c r="I243" s="227"/>
      <c r="J243" s="30"/>
      <c r="K243" s="403" t="str">
        <f t="shared" si="14"/>
        <v/>
      </c>
      <c r="L243" s="368"/>
      <c r="M243" s="399" t="str">
        <f>IF(OR($B243="",$C243="",$D243="",$E243="",$F243=""),"",$G243/VLOOKUP($F243,Euro!$A:$C,3,FALSE))</f>
        <v/>
      </c>
      <c r="N243" s="400" t="b">
        <f t="shared" si="15"/>
        <v>0</v>
      </c>
      <c r="O243" s="401">
        <f t="shared" si="16"/>
        <v>1</v>
      </c>
    </row>
    <row r="244" spans="1:15" x14ac:dyDescent="0.25">
      <c r="A244" s="36">
        <v>234</v>
      </c>
      <c r="B244" s="21"/>
      <c r="C244" s="21"/>
      <c r="D244" s="173"/>
      <c r="E244" s="23"/>
      <c r="F244" s="39"/>
      <c r="G244" s="366"/>
      <c r="H244" s="29"/>
      <c r="I244" s="227"/>
      <c r="J244" s="30"/>
      <c r="K244" s="403" t="str">
        <f t="shared" si="14"/>
        <v/>
      </c>
      <c r="L244" s="368"/>
      <c r="M244" s="399" t="str">
        <f>IF(OR($B244="",$C244="",$D244="",$E244="",$F244=""),"",$G244/VLOOKUP($F244,Euro!$A:$C,3,FALSE))</f>
        <v/>
      </c>
      <c r="N244" s="400" t="b">
        <f t="shared" si="15"/>
        <v>0</v>
      </c>
      <c r="O244" s="401">
        <f t="shared" si="16"/>
        <v>1</v>
      </c>
    </row>
    <row r="245" spans="1:15" x14ac:dyDescent="0.25">
      <c r="A245" s="36">
        <v>235</v>
      </c>
      <c r="B245" s="21"/>
      <c r="C245" s="21"/>
      <c r="D245" s="173"/>
      <c r="E245" s="23"/>
      <c r="F245" s="39"/>
      <c r="G245" s="366"/>
      <c r="H245" s="29"/>
      <c r="I245" s="227"/>
      <c r="J245" s="30"/>
      <c r="K245" s="403" t="str">
        <f t="shared" si="14"/>
        <v/>
      </c>
      <c r="L245" s="368"/>
      <c r="M245" s="399" t="str">
        <f>IF(OR($B245="",$C245="",$D245="",$E245="",$F245=""),"",$G245/VLOOKUP($F245,Euro!$A:$C,3,FALSE))</f>
        <v/>
      </c>
      <c r="N245" s="400" t="b">
        <f t="shared" si="15"/>
        <v>0</v>
      </c>
      <c r="O245" s="401">
        <f t="shared" si="16"/>
        <v>1</v>
      </c>
    </row>
    <row r="246" spans="1:15" x14ac:dyDescent="0.25">
      <c r="A246" s="36">
        <v>236</v>
      </c>
      <c r="B246" s="21"/>
      <c r="C246" s="21"/>
      <c r="D246" s="173"/>
      <c r="E246" s="23"/>
      <c r="F246" s="39"/>
      <c r="G246" s="366"/>
      <c r="H246" s="29"/>
      <c r="I246" s="227"/>
      <c r="J246" s="30"/>
      <c r="K246" s="403" t="str">
        <f t="shared" si="14"/>
        <v/>
      </c>
      <c r="L246" s="368"/>
      <c r="M246" s="399" t="str">
        <f>IF(OR($B246="",$C246="",$D246="",$E246="",$F246=""),"",$G246/VLOOKUP($F246,Euro!$A:$C,3,FALSE))</f>
        <v/>
      </c>
      <c r="N246" s="400" t="b">
        <f t="shared" si="15"/>
        <v>0</v>
      </c>
      <c r="O246" s="401">
        <f t="shared" si="16"/>
        <v>1</v>
      </c>
    </row>
    <row r="247" spans="1:15" x14ac:dyDescent="0.25">
      <c r="A247" s="36">
        <v>237</v>
      </c>
      <c r="B247" s="21"/>
      <c r="C247" s="21"/>
      <c r="D247" s="173"/>
      <c r="E247" s="23"/>
      <c r="F247" s="39"/>
      <c r="G247" s="366"/>
      <c r="H247" s="29"/>
      <c r="I247" s="227"/>
      <c r="J247" s="30"/>
      <c r="K247" s="403" t="str">
        <f t="shared" si="14"/>
        <v/>
      </c>
      <c r="L247" s="368"/>
      <c r="M247" s="399" t="str">
        <f>IF(OR($B247="",$C247="",$D247="",$E247="",$F247=""),"",$G247/VLOOKUP($F247,Euro!$A:$C,3,FALSE))</f>
        <v/>
      </c>
      <c r="N247" s="400" t="b">
        <f t="shared" si="15"/>
        <v>0</v>
      </c>
      <c r="O247" s="401">
        <f t="shared" si="16"/>
        <v>1</v>
      </c>
    </row>
    <row r="248" spans="1:15" x14ac:dyDescent="0.25">
      <c r="A248" s="36">
        <v>238</v>
      </c>
      <c r="B248" s="21"/>
      <c r="C248" s="21"/>
      <c r="D248" s="173"/>
      <c r="E248" s="23"/>
      <c r="F248" s="39"/>
      <c r="G248" s="366"/>
      <c r="H248" s="29"/>
      <c r="I248" s="227"/>
      <c r="J248" s="30"/>
      <c r="K248" s="403" t="str">
        <f t="shared" si="14"/>
        <v/>
      </c>
      <c r="L248" s="368"/>
      <c r="M248" s="399" t="str">
        <f>IF(OR($B248="",$C248="",$D248="",$E248="",$F248=""),"",$G248/VLOOKUP($F248,Euro!$A:$C,3,FALSE))</f>
        <v/>
      </c>
      <c r="N248" s="400" t="b">
        <f t="shared" si="15"/>
        <v>0</v>
      </c>
      <c r="O248" s="401">
        <f t="shared" si="16"/>
        <v>1</v>
      </c>
    </row>
    <row r="249" spans="1:15" x14ac:dyDescent="0.25">
      <c r="A249" s="36">
        <v>239</v>
      </c>
      <c r="B249" s="21"/>
      <c r="C249" s="21"/>
      <c r="D249" s="173"/>
      <c r="E249" s="23"/>
      <c r="F249" s="39"/>
      <c r="G249" s="366"/>
      <c r="H249" s="29"/>
      <c r="I249" s="227"/>
      <c r="J249" s="30"/>
      <c r="K249" s="403" t="str">
        <f t="shared" si="14"/>
        <v/>
      </c>
      <c r="L249" s="368"/>
      <c r="M249" s="399" t="str">
        <f>IF(OR($B249="",$C249="",$D249="",$E249="",$F249=""),"",$G249/VLOOKUP($F249,Euro!$A:$C,3,FALSE))</f>
        <v/>
      </c>
      <c r="N249" s="400" t="b">
        <f t="shared" si="15"/>
        <v>0</v>
      </c>
      <c r="O249" s="401">
        <f t="shared" si="16"/>
        <v>1</v>
      </c>
    </row>
    <row r="250" spans="1:15" x14ac:dyDescent="0.25">
      <c r="A250" s="36">
        <v>240</v>
      </c>
      <c r="B250" s="21"/>
      <c r="C250" s="21"/>
      <c r="D250" s="173"/>
      <c r="E250" s="23"/>
      <c r="F250" s="39"/>
      <c r="G250" s="366"/>
      <c r="H250" s="29"/>
      <c r="I250" s="227"/>
      <c r="J250" s="30"/>
      <c r="K250" s="403" t="str">
        <f t="shared" si="14"/>
        <v/>
      </c>
      <c r="L250" s="368"/>
      <c r="M250" s="399" t="str">
        <f>IF(OR($B250="",$C250="",$D250="",$E250="",$F250=""),"",$G250/VLOOKUP($F250,Euro!$A:$C,3,FALSE))</f>
        <v/>
      </c>
      <c r="N250" s="400" t="b">
        <f t="shared" si="15"/>
        <v>0</v>
      </c>
      <c r="O250" s="401">
        <f t="shared" si="16"/>
        <v>1</v>
      </c>
    </row>
    <row r="251" spans="1:15" x14ac:dyDescent="0.25">
      <c r="A251" s="36">
        <v>241</v>
      </c>
      <c r="B251" s="21"/>
      <c r="C251" s="21"/>
      <c r="D251" s="173"/>
      <c r="E251" s="23"/>
      <c r="F251" s="39"/>
      <c r="G251" s="366"/>
      <c r="H251" s="29"/>
      <c r="I251" s="227"/>
      <c r="J251" s="30"/>
      <c r="K251" s="403" t="str">
        <f t="shared" si="14"/>
        <v/>
      </c>
      <c r="L251" s="368"/>
      <c r="M251" s="399" t="str">
        <f>IF(OR($B251="",$C251="",$D251="",$E251="",$F251=""),"",$G251/VLOOKUP($F251,Euro!$A:$C,3,FALSE))</f>
        <v/>
      </c>
      <c r="N251" s="400" t="b">
        <f t="shared" si="15"/>
        <v>0</v>
      </c>
      <c r="O251" s="401">
        <f t="shared" si="16"/>
        <v>1</v>
      </c>
    </row>
    <row r="252" spans="1:15" x14ac:dyDescent="0.25">
      <c r="A252" s="36">
        <v>242</v>
      </c>
      <c r="B252" s="21"/>
      <c r="C252" s="21"/>
      <c r="D252" s="173"/>
      <c r="E252" s="23"/>
      <c r="F252" s="39"/>
      <c r="G252" s="366"/>
      <c r="H252" s="29"/>
      <c r="I252" s="227"/>
      <c r="J252" s="30"/>
      <c r="K252" s="403" t="str">
        <f t="shared" si="14"/>
        <v/>
      </c>
      <c r="L252" s="368"/>
      <c r="M252" s="399" t="str">
        <f>IF(OR($B252="",$C252="",$D252="",$E252="",$F252=""),"",$G252/VLOOKUP($F252,Euro!$A:$C,3,FALSE))</f>
        <v/>
      </c>
      <c r="N252" s="400" t="b">
        <f t="shared" si="15"/>
        <v>0</v>
      </c>
      <c r="O252" s="401">
        <f t="shared" si="16"/>
        <v>1</v>
      </c>
    </row>
    <row r="253" spans="1:15" x14ac:dyDescent="0.25">
      <c r="A253" s="36">
        <v>243</v>
      </c>
      <c r="B253" s="21"/>
      <c r="C253" s="21"/>
      <c r="D253" s="173"/>
      <c r="E253" s="23"/>
      <c r="F253" s="39"/>
      <c r="G253" s="366"/>
      <c r="H253" s="29"/>
      <c r="I253" s="227"/>
      <c r="J253" s="30"/>
      <c r="K253" s="403" t="str">
        <f t="shared" si="14"/>
        <v/>
      </c>
      <c r="L253" s="368"/>
      <c r="M253" s="399" t="str">
        <f>IF(OR($B253="",$C253="",$D253="",$E253="",$F253=""),"",$G253/VLOOKUP($F253,Euro!$A:$C,3,FALSE))</f>
        <v/>
      </c>
      <c r="N253" s="400" t="b">
        <f t="shared" si="15"/>
        <v>0</v>
      </c>
      <c r="O253" s="401">
        <f t="shared" si="16"/>
        <v>1</v>
      </c>
    </row>
    <row r="254" spans="1:15" x14ac:dyDescent="0.25">
      <c r="A254" s="36">
        <v>244</v>
      </c>
      <c r="B254" s="21"/>
      <c r="C254" s="21"/>
      <c r="D254" s="173"/>
      <c r="E254" s="23"/>
      <c r="F254" s="39"/>
      <c r="G254" s="366"/>
      <c r="H254" s="29"/>
      <c r="I254" s="227"/>
      <c r="J254" s="30"/>
      <c r="K254" s="403" t="str">
        <f t="shared" si="14"/>
        <v/>
      </c>
      <c r="L254" s="368"/>
      <c r="M254" s="399" t="str">
        <f>IF(OR($B254="",$C254="",$D254="",$E254="",$F254=""),"",$G254/VLOOKUP($F254,Euro!$A:$C,3,FALSE))</f>
        <v/>
      </c>
      <c r="N254" s="400" t="b">
        <f t="shared" si="15"/>
        <v>0</v>
      </c>
      <c r="O254" s="401">
        <f t="shared" si="16"/>
        <v>1</v>
      </c>
    </row>
    <row r="255" spans="1:15" x14ac:dyDescent="0.25">
      <c r="A255" s="36">
        <v>245</v>
      </c>
      <c r="B255" s="21"/>
      <c r="C255" s="21"/>
      <c r="D255" s="173"/>
      <c r="E255" s="23"/>
      <c r="F255" s="39"/>
      <c r="G255" s="366"/>
      <c r="H255" s="29"/>
      <c r="I255" s="227"/>
      <c r="J255" s="30"/>
      <c r="K255" s="403" t="str">
        <f t="shared" si="14"/>
        <v/>
      </c>
      <c r="L255" s="368"/>
      <c r="M255" s="399" t="str">
        <f>IF(OR($B255="",$C255="",$D255="",$E255="",$F255=""),"",$G255/VLOOKUP($F255,Euro!$A:$C,3,FALSE))</f>
        <v/>
      </c>
      <c r="N255" s="400" t="b">
        <f t="shared" si="15"/>
        <v>0</v>
      </c>
      <c r="O255" s="401">
        <f t="shared" si="16"/>
        <v>1</v>
      </c>
    </row>
    <row r="256" spans="1:15" x14ac:dyDescent="0.25">
      <c r="A256" s="36">
        <v>246</v>
      </c>
      <c r="B256" s="21"/>
      <c r="C256" s="21"/>
      <c r="D256" s="173"/>
      <c r="E256" s="23"/>
      <c r="F256" s="39"/>
      <c r="G256" s="366"/>
      <c r="H256" s="29"/>
      <c r="I256" s="227"/>
      <c r="J256" s="30"/>
      <c r="K256" s="403" t="str">
        <f t="shared" si="14"/>
        <v/>
      </c>
      <c r="L256" s="368"/>
      <c r="M256" s="399" t="str">
        <f>IF(OR($B256="",$C256="",$D256="",$E256="",$F256=""),"",$G256/VLOOKUP($F256,Euro!$A:$C,3,FALSE))</f>
        <v/>
      </c>
      <c r="N256" s="400" t="b">
        <f t="shared" si="15"/>
        <v>0</v>
      </c>
      <c r="O256" s="401">
        <f t="shared" si="16"/>
        <v>1</v>
      </c>
    </row>
    <row r="257" spans="1:15" x14ac:dyDescent="0.25">
      <c r="A257" s="36">
        <v>247</v>
      </c>
      <c r="B257" s="21"/>
      <c r="C257" s="21"/>
      <c r="D257" s="173"/>
      <c r="E257" s="23"/>
      <c r="F257" s="39"/>
      <c r="G257" s="366"/>
      <c r="H257" s="29"/>
      <c r="I257" s="227"/>
      <c r="J257" s="30"/>
      <c r="K257" s="403" t="str">
        <f t="shared" si="14"/>
        <v/>
      </c>
      <c r="L257" s="368"/>
      <c r="M257" s="399" t="str">
        <f>IF(OR($B257="",$C257="",$D257="",$E257="",$F257=""),"",$G257/VLOOKUP($F257,Euro!$A:$C,3,FALSE))</f>
        <v/>
      </c>
      <c r="N257" s="400" t="b">
        <f t="shared" si="15"/>
        <v>0</v>
      </c>
      <c r="O257" s="401">
        <f t="shared" si="16"/>
        <v>1</v>
      </c>
    </row>
    <row r="258" spans="1:15" x14ac:dyDescent="0.25">
      <c r="A258" s="36">
        <v>248</v>
      </c>
      <c r="B258" s="21"/>
      <c r="C258" s="21"/>
      <c r="D258" s="173"/>
      <c r="E258" s="23"/>
      <c r="F258" s="39"/>
      <c r="G258" s="366"/>
      <c r="H258" s="29"/>
      <c r="I258" s="227"/>
      <c r="J258" s="30"/>
      <c r="K258" s="403" t="str">
        <f t="shared" si="14"/>
        <v/>
      </c>
      <c r="L258" s="368"/>
      <c r="M258" s="399" t="str">
        <f>IF(OR($B258="",$C258="",$D258="",$E258="",$F258=""),"",$G258/VLOOKUP($F258,Euro!$A:$C,3,FALSE))</f>
        <v/>
      </c>
      <c r="N258" s="400" t="b">
        <f t="shared" si="15"/>
        <v>0</v>
      </c>
      <c r="O258" s="401">
        <f t="shared" si="16"/>
        <v>1</v>
      </c>
    </row>
    <row r="259" spans="1:15" x14ac:dyDescent="0.25">
      <c r="A259" s="36">
        <v>249</v>
      </c>
      <c r="B259" s="21"/>
      <c r="C259" s="21"/>
      <c r="D259" s="173"/>
      <c r="E259" s="23"/>
      <c r="F259" s="39"/>
      <c r="G259" s="366"/>
      <c r="H259" s="29"/>
      <c r="I259" s="227"/>
      <c r="J259" s="30"/>
      <c r="K259" s="403" t="str">
        <f t="shared" si="14"/>
        <v/>
      </c>
      <c r="L259" s="368"/>
      <c r="M259" s="399" t="str">
        <f>IF(OR($B259="",$C259="",$D259="",$E259="",$F259=""),"",$G259/VLOOKUP($F259,Euro!$A:$C,3,FALSE))</f>
        <v/>
      </c>
      <c r="N259" s="400" t="b">
        <f t="shared" si="15"/>
        <v>0</v>
      </c>
      <c r="O259" s="401">
        <f t="shared" si="16"/>
        <v>1</v>
      </c>
    </row>
    <row r="260" spans="1:15" ht="16.5" thickBot="1" x14ac:dyDescent="0.3">
      <c r="A260" s="37">
        <v>250</v>
      </c>
      <c r="B260" s="22"/>
      <c r="C260" s="22"/>
      <c r="D260" s="20"/>
      <c r="E260" s="24"/>
      <c r="F260" s="41"/>
      <c r="G260" s="366"/>
      <c r="H260" s="34"/>
      <c r="I260" s="28"/>
      <c r="J260" s="35"/>
      <c r="K260" s="403" t="str">
        <f t="shared" si="14"/>
        <v/>
      </c>
      <c r="L260" s="369"/>
      <c r="M260" s="399" t="str">
        <f>IF(OR($B260="",$C260="",$D260="",$E260="",$F260=""),"",$G260/VLOOKUP($F260,Euro!$A:$C,3,FALSE))</f>
        <v/>
      </c>
      <c r="N260" s="400" t="b">
        <f t="shared" si="15"/>
        <v>0</v>
      </c>
      <c r="O260" s="401">
        <f t="shared" si="16"/>
        <v>1</v>
      </c>
    </row>
  </sheetData>
  <sheetProtection algorithmName="SHA-512" hashValue="XG94SClqWr/7G74pAKvrfus2zJpsaBI/4ml5ZidfNEv8+lqyGIbXFcGedRgk2lGCoQmq0PP6G/iJQcjPRD1Wmw==" saltValue="eAjnYpb0yUfV0xMt+bIf+A==" spinCount="100000" sheet="1" objects="1" scenarios="1" formatCells="0" formatRows="0" insertRows="0"/>
  <mergeCells count="15">
    <mergeCell ref="A4:L4"/>
    <mergeCell ref="A7:A8"/>
    <mergeCell ref="B7:B8"/>
    <mergeCell ref="D7:D8"/>
    <mergeCell ref="A5:L5"/>
    <mergeCell ref="H7:J7"/>
    <mergeCell ref="L7:L8"/>
    <mergeCell ref="K7:K8"/>
    <mergeCell ref="G7:G8"/>
    <mergeCell ref="O7:O8"/>
    <mergeCell ref="C7:C8"/>
    <mergeCell ref="E7:E8"/>
    <mergeCell ref="F7:F8"/>
    <mergeCell ref="N7:N8"/>
    <mergeCell ref="M7:M8"/>
  </mergeCells>
  <phoneticPr fontId="14" type="noConversion"/>
  <pageMargins left="0.59055118110236227" right="0.59055118110236227" top="0.78740157480314965" bottom="1.1811023622047245" header="0" footer="0.39370078740157483"/>
  <pageSetup paperSize="9" scale="63" fitToHeight="100" orientation="landscape" r:id="rId1"/>
  <headerFooter>
    <oddFooter xml:space="preserve">&amp;LConfirm datele
Director de departament
&amp;RCandidat
</oddFoot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9">
    <tabColor rgb="FFFFFF00"/>
    <pageSetUpPr fitToPage="1"/>
  </sheetPr>
  <dimension ref="A1:D12"/>
  <sheetViews>
    <sheetView view="pageBreakPreview" zoomScaleNormal="100" zoomScaleSheetLayoutView="100" workbookViewId="0">
      <selection activeCell="A10" sqref="A10"/>
    </sheetView>
  </sheetViews>
  <sheetFormatPr defaultRowHeight="15.75" x14ac:dyDescent="0.25"/>
  <cols>
    <col min="1" max="1" width="5.7109375" style="69" customWidth="1"/>
    <col min="2" max="2" width="62.42578125" style="73" customWidth="1"/>
    <col min="3" max="3" width="8.7109375" style="73" customWidth="1"/>
    <col min="4" max="4" width="12.28515625" style="73" customWidth="1"/>
    <col min="5" max="19" width="9.140625" style="73" customWidth="1"/>
    <col min="20" max="16384" width="9.140625" style="73"/>
  </cols>
  <sheetData>
    <row r="1" spans="1:4" s="69" customFormat="1" x14ac:dyDescent="0.2">
      <c r="A1" s="68" t="s">
        <v>484</v>
      </c>
      <c r="C1" s="70"/>
      <c r="D1" s="72"/>
    </row>
    <row r="2" spans="1:4" s="69" customFormat="1" x14ac:dyDescent="0.2">
      <c r="A2" s="386" t="str">
        <f>IF(ISBLANK(facultate), IF(ISBLANK(departament),"","Departament " &amp; departament), "Facultatea " &amp; facultate)</f>
        <v>Facultatea Automatică și Calculatoare</v>
      </c>
      <c r="C2" s="70"/>
      <c r="D2" s="72"/>
    </row>
    <row r="3" spans="1:4" s="69" customFormat="1" x14ac:dyDescent="0.2">
      <c r="A3" s="386" t="str">
        <f>IF(ISBLANK(departament),"","Departamentul " &amp; departament)</f>
        <v>Departamentul Automatică și Informatică Aplicată</v>
      </c>
      <c r="C3" s="70"/>
      <c r="D3" s="72"/>
    </row>
    <row r="4" spans="1:4" x14ac:dyDescent="0.25">
      <c r="A4" s="485" t="s">
        <v>955</v>
      </c>
      <c r="B4" s="485"/>
      <c r="C4" s="485"/>
      <c r="D4" s="485"/>
    </row>
    <row r="5" spans="1:4" ht="42.75" customHeight="1" x14ac:dyDescent="0.25">
      <c r="A5" s="491" t="s">
        <v>1115</v>
      </c>
      <c r="B5" s="485"/>
      <c r="C5" s="485"/>
      <c r="D5" s="485"/>
    </row>
    <row r="6" spans="1:4" ht="13.5" customHeight="1" x14ac:dyDescent="0.25">
      <c r="D6" s="387" t="str">
        <f>CONCATENATE(functie," ",nume_candidat)</f>
        <v>Profesor Andreescu Gheorghe-Daniel</v>
      </c>
    </row>
    <row r="7" spans="1:4" s="42" customFormat="1" ht="15.75" customHeight="1" x14ac:dyDescent="0.2">
      <c r="A7" s="482" t="s">
        <v>339</v>
      </c>
      <c r="B7" s="532" t="str">
        <f>CONCATENATE("Tip Citare din ultimii ",durata_evaluare," ani")</f>
        <v>Tip Citare din ultimii 5 ani</v>
      </c>
      <c r="C7" s="483" t="s">
        <v>14</v>
      </c>
      <c r="D7" s="483" t="s">
        <v>546</v>
      </c>
    </row>
    <row r="8" spans="1:4" s="42" customFormat="1" ht="31.5" customHeight="1" x14ac:dyDescent="0.2">
      <c r="A8" s="482"/>
      <c r="B8" s="532"/>
      <c r="C8" s="484"/>
      <c r="D8" s="484"/>
    </row>
    <row r="9" spans="1:4" s="42" customFormat="1" x14ac:dyDescent="0.2">
      <c r="A9" s="97"/>
      <c r="B9" s="74"/>
      <c r="C9" s="173"/>
      <c r="D9" s="157">
        <f>SUMIF(D10:D12,"&gt;0")</f>
        <v>9720</v>
      </c>
    </row>
    <row r="10" spans="1:4" s="88" customFormat="1" x14ac:dyDescent="0.25">
      <c r="A10" s="46">
        <v>1</v>
      </c>
      <c r="B10" s="14" t="s">
        <v>733</v>
      </c>
      <c r="C10" s="442">
        <v>348</v>
      </c>
      <c r="D10" s="19">
        <f>C10 * (HLOOKUP(B10,ii3punctaje,2,FALSE))</f>
        <v>3480</v>
      </c>
    </row>
    <row r="11" spans="1:4" s="42" customFormat="1" x14ac:dyDescent="0.2">
      <c r="A11" s="46">
        <v>2</v>
      </c>
      <c r="B11" s="8" t="s">
        <v>734</v>
      </c>
      <c r="C11" s="442">
        <v>489</v>
      </c>
      <c r="D11" s="421">
        <f>C11 * (HLOOKUP(B11,ii3punctaje,2,FALSE))</f>
        <v>3912</v>
      </c>
    </row>
    <row r="12" spans="1:4" s="42" customFormat="1" x14ac:dyDescent="0.2">
      <c r="A12" s="46">
        <v>3</v>
      </c>
      <c r="B12" s="207" t="s">
        <v>735</v>
      </c>
      <c r="C12" s="442">
        <v>776</v>
      </c>
      <c r="D12" s="421">
        <f>C12 * (HLOOKUP(B12,ii3punctaje,2,FALSE))</f>
        <v>2328</v>
      </c>
    </row>
  </sheetData>
  <sheetProtection algorithmName="SHA-512" hashValue="lRhmFAYEOEdIKzhkZkpHq7Ihc01mpI7+m5KnG9/c1o21O59O1MrZfm4TzmgqlPmoNlsk9KtM2EDL6Zws0z21og==" saltValue="kqo2+fierNQtoPk6dY7HUA==" spinCount="100000" sheet="1" objects="1" scenarios="1" formatCells="0" formatRows="0" insertRows="0"/>
  <mergeCells count="6">
    <mergeCell ref="A4:D4"/>
    <mergeCell ref="A5:D5"/>
    <mergeCell ref="A7:A8"/>
    <mergeCell ref="C7:C8"/>
    <mergeCell ref="B7:B8"/>
    <mergeCell ref="D7:D8"/>
  </mergeCells>
  <dataValidations count="1">
    <dataValidation type="list" allowBlank="1" showInputMessage="1" showErrorMessage="1" sqref="B10:B12">
      <formula1>ii3tip</formula1>
    </dataValidation>
  </dataValidations>
  <pageMargins left="0.59055118110236227" right="0.59055118110236227" top="0.78740157480314965" bottom="1.0236220472440944" header="0" footer="0.39370078740157483"/>
  <pageSetup paperSize="9" fitToHeight="100" orientation="landscape" r:id="rId1"/>
  <headerFooter>
    <oddFooter xml:space="preserve">&amp;LConfirm existenţa lucrărilor
Director de departament
&amp;RCandidat
</oddFoot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7">
    <tabColor rgb="FFFFFF00"/>
  </sheetPr>
  <dimension ref="A1:H14"/>
  <sheetViews>
    <sheetView view="pageBreakPreview" zoomScaleNormal="100" zoomScaleSheetLayoutView="100" workbookViewId="0">
      <selection activeCell="B11" sqref="B11"/>
    </sheetView>
  </sheetViews>
  <sheetFormatPr defaultRowHeight="15" x14ac:dyDescent="0.25"/>
  <cols>
    <col min="1" max="1" width="5.7109375" style="58" customWidth="1"/>
    <col min="2" max="4" width="35.7109375" style="58" customWidth="1"/>
    <col min="5" max="5" width="10.7109375" style="58" customWidth="1"/>
    <col min="6" max="6" width="17.7109375" style="58" customWidth="1"/>
    <col min="7" max="16384" width="9.140625" style="58"/>
  </cols>
  <sheetData>
    <row r="1" spans="1:8" s="69" customFormat="1" ht="15.75" x14ac:dyDescent="0.2">
      <c r="A1" s="68" t="s">
        <v>484</v>
      </c>
      <c r="E1" s="70"/>
      <c r="F1" s="72"/>
      <c r="G1" s="71"/>
      <c r="H1" s="326"/>
    </row>
    <row r="2" spans="1:8" s="69" customFormat="1" ht="15.75" x14ac:dyDescent="0.2">
      <c r="A2" s="386" t="str">
        <f>IF(ISBLANK(facultate), IF(ISBLANK(departament),"","Departament " &amp; departament), "Facultatea " &amp; facultate)</f>
        <v>Facultatea Automatică și Calculatoare</v>
      </c>
      <c r="E2" s="70"/>
      <c r="F2" s="72"/>
      <c r="G2" s="71"/>
      <c r="H2" s="326"/>
    </row>
    <row r="3" spans="1:8" s="69" customFormat="1" ht="15.75" x14ac:dyDescent="0.2">
      <c r="A3" s="386" t="str">
        <f>IF(ISBLANK(departament),"","Departamentul " &amp; departament)</f>
        <v>Departamentul Automatică și Informatică Aplicată</v>
      </c>
      <c r="E3" s="70"/>
      <c r="F3" s="72"/>
      <c r="G3" s="71"/>
      <c r="H3" s="326"/>
    </row>
    <row r="4" spans="1:8" s="73" customFormat="1" ht="15.75" x14ac:dyDescent="0.25">
      <c r="B4" s="327"/>
      <c r="C4" s="327" t="s">
        <v>955</v>
      </c>
      <c r="D4" s="327"/>
      <c r="E4" s="327"/>
      <c r="F4" s="327"/>
      <c r="G4" s="238"/>
      <c r="H4" s="328"/>
    </row>
    <row r="5" spans="1:8" s="73" customFormat="1" ht="15.75" x14ac:dyDescent="0.25">
      <c r="B5" s="327"/>
      <c r="C5" s="327" t="s">
        <v>979</v>
      </c>
      <c r="D5" s="327"/>
      <c r="E5" s="327"/>
      <c r="F5" s="327"/>
      <c r="G5" s="238"/>
      <c r="H5" s="80"/>
    </row>
    <row r="6" spans="1:8" s="73" customFormat="1" ht="13.5" customHeight="1" x14ac:dyDescent="0.25">
      <c r="A6" s="69"/>
      <c r="D6" s="387" t="str">
        <f>CONCATENATE(functie," ",nume_candidat)</f>
        <v>Profesor Andreescu Gheorghe-Daniel</v>
      </c>
      <c r="G6" s="79"/>
      <c r="H6" s="80"/>
    </row>
    <row r="7" spans="1:8" ht="15" customHeight="1" x14ac:dyDescent="0.25">
      <c r="B7" s="493" t="s">
        <v>980</v>
      </c>
      <c r="C7" s="493" t="s">
        <v>981</v>
      </c>
      <c r="D7" s="483" t="s">
        <v>546</v>
      </c>
    </row>
    <row r="8" spans="1:8" ht="15" customHeight="1" x14ac:dyDescent="0.25">
      <c r="B8" s="494"/>
      <c r="C8" s="494"/>
      <c r="D8" s="500"/>
    </row>
    <row r="9" spans="1:8" ht="15" customHeight="1" x14ac:dyDescent="0.25">
      <c r="B9" s="494"/>
      <c r="C9" s="494"/>
      <c r="D9" s="500"/>
    </row>
    <row r="10" spans="1:8" ht="15.75" customHeight="1" x14ac:dyDescent="0.25">
      <c r="B10" s="495"/>
      <c r="C10" s="495"/>
      <c r="D10" s="484"/>
    </row>
    <row r="11" spans="1:8" ht="15.75" x14ac:dyDescent="0.25">
      <c r="B11" s="46" t="s">
        <v>737</v>
      </c>
      <c r="C11" s="46">
        <v>11</v>
      </c>
      <c r="D11" s="391">
        <f>C11*200</f>
        <v>2200</v>
      </c>
    </row>
    <row r="12" spans="1:8" ht="15.75" x14ac:dyDescent="0.25">
      <c r="B12" s="46" t="s">
        <v>738</v>
      </c>
      <c r="C12" s="46">
        <v>13</v>
      </c>
      <c r="D12" s="391">
        <f>C12*160</f>
        <v>2080</v>
      </c>
    </row>
    <row r="13" spans="1:8" ht="15.75" x14ac:dyDescent="0.25">
      <c r="B13" s="46" t="s">
        <v>739</v>
      </c>
      <c r="C13" s="46">
        <v>18</v>
      </c>
      <c r="D13" s="391">
        <f>C13*60</f>
        <v>1080</v>
      </c>
    </row>
    <row r="14" spans="1:8" ht="15.75" x14ac:dyDescent="0.25">
      <c r="B14" s="533" t="s">
        <v>982</v>
      </c>
      <c r="C14" s="534"/>
      <c r="D14" s="391">
        <f>SUM(D11:D13)</f>
        <v>5360</v>
      </c>
    </row>
  </sheetData>
  <sheetProtection algorithmName="SHA-512" hashValue="B6oUld9TQ2KsC34fdTatnqW/RcP7MBAFRrIGwuxVtquUFk1EBVtoNtcnY06l/08fvDhhNP4Aq5sIVXDhu8Hj1g==" saltValue="pdfihPrwrhQ7KxOXBviNTA==" spinCount="100000" sheet="1" objects="1" scenarios="1" formatCells="0" formatRows="0" insertRows="0"/>
  <mergeCells count="4">
    <mergeCell ref="B7:B10"/>
    <mergeCell ref="C7:C10"/>
    <mergeCell ref="D7:D10"/>
    <mergeCell ref="B14:C14"/>
  </mergeCells>
  <pageMargins left="0.7" right="0.7" top="0.75" bottom="0.75" header="0.3" footer="0.3"/>
  <pageSetup paperSize="9" orientation="landscape" r:id="rId1"/>
  <headerFooter>
    <oddFooter>&amp;LConfirm datele
Director Departament&amp;RCandidat</odd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Q6"/>
  <sheetViews>
    <sheetView workbookViewId="0">
      <selection activeCell="C2" sqref="C2:C5"/>
    </sheetView>
  </sheetViews>
  <sheetFormatPr defaultRowHeight="15" x14ac:dyDescent="0.25"/>
  <cols>
    <col min="1" max="1" width="12.5703125" bestFit="1" customWidth="1"/>
    <col min="3" max="3" width="22.5703125" bestFit="1" customWidth="1"/>
  </cols>
  <sheetData>
    <row r="1" spans="1:17" x14ac:dyDescent="0.25">
      <c r="A1" s="44" t="s">
        <v>464</v>
      </c>
      <c r="C1" s="44" t="s">
        <v>465</v>
      </c>
      <c r="E1" s="44" t="s">
        <v>470</v>
      </c>
      <c r="H1" s="44" t="s">
        <v>474</v>
      </c>
      <c r="K1" s="44" t="s">
        <v>475</v>
      </c>
      <c r="M1" s="44" t="s">
        <v>478</v>
      </c>
      <c r="O1" s="44" t="s">
        <v>480</v>
      </c>
      <c r="Q1" s="44" t="s">
        <v>481</v>
      </c>
    </row>
    <row r="2" spans="1:17" x14ac:dyDescent="0.25">
      <c r="A2" t="s">
        <v>456</v>
      </c>
      <c r="C2" t="s">
        <v>466</v>
      </c>
      <c r="E2" t="s">
        <v>471</v>
      </c>
      <c r="H2" t="s">
        <v>471</v>
      </c>
      <c r="K2" t="s">
        <v>476</v>
      </c>
      <c r="M2" t="s">
        <v>476</v>
      </c>
      <c r="O2" t="s">
        <v>476</v>
      </c>
      <c r="Q2" t="s">
        <v>482</v>
      </c>
    </row>
    <row r="3" spans="1:17" x14ac:dyDescent="0.25">
      <c r="A3" t="s">
        <v>457</v>
      </c>
      <c r="C3" t="s">
        <v>468</v>
      </c>
      <c r="E3" t="s">
        <v>472</v>
      </c>
      <c r="H3" t="s">
        <v>472</v>
      </c>
      <c r="K3" t="s">
        <v>477</v>
      </c>
      <c r="M3" t="s">
        <v>477</v>
      </c>
      <c r="O3" t="s">
        <v>477</v>
      </c>
      <c r="Q3" t="s">
        <v>483</v>
      </c>
    </row>
    <row r="4" spans="1:17" x14ac:dyDescent="0.25">
      <c r="A4" t="s">
        <v>458</v>
      </c>
      <c r="C4" t="s">
        <v>467</v>
      </c>
      <c r="E4" t="s">
        <v>473</v>
      </c>
      <c r="M4" t="s">
        <v>479</v>
      </c>
    </row>
    <row r="5" spans="1:17" x14ac:dyDescent="0.25">
      <c r="A5" t="s">
        <v>459</v>
      </c>
      <c r="C5" t="s">
        <v>469</v>
      </c>
    </row>
    <row r="6" spans="1:17" x14ac:dyDescent="0.25">
      <c r="A6" t="s">
        <v>460</v>
      </c>
    </row>
  </sheetData>
  <sheetProtection algorithmName="SHA-512" hashValue="ij8I/BIlafKhQTmMVQvXQMiNqDCuT1LflTpUtpN76JtqbSmUZQTE94mfesIQRc/PtRk79UnVd47KXmhwISUGqQ==" saltValue="1Q6JqOwEC5AiZbCTHMgKTg==" spinCount="100000" sheet="1" objects="1" scenarios="1" formatCells="0" formatRows="0" insertRows="0"/>
  <pageMargins left="0.7" right="0.7" top="0.75" bottom="0.75" header="0.3" footer="0.3"/>
  <pageSetup paperSize="9" orientation="portrait"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dimension ref="A1:F259"/>
  <sheetViews>
    <sheetView zoomScaleNormal="100" workbookViewId="0">
      <selection activeCell="A10" sqref="A10"/>
    </sheetView>
  </sheetViews>
  <sheetFormatPr defaultRowHeight="15.75" x14ac:dyDescent="0.25"/>
  <cols>
    <col min="1" max="1" width="5.7109375" style="73" customWidth="1"/>
    <col min="2" max="2" width="44.42578125" style="355" customWidth="1"/>
    <col min="3" max="3" width="9.85546875" style="78" customWidth="1"/>
    <col min="4" max="4" width="20.140625" style="73" customWidth="1"/>
    <col min="5" max="5" width="46.140625" style="73" customWidth="1"/>
    <col min="6" max="6" width="13.7109375" style="73" customWidth="1"/>
    <col min="7" max="16384" width="9.140625" style="73"/>
  </cols>
  <sheetData>
    <row r="1" spans="1:6" s="69" customFormat="1" x14ac:dyDescent="0.2">
      <c r="A1" s="68" t="s">
        <v>484</v>
      </c>
      <c r="B1" s="431"/>
      <c r="D1" s="70"/>
      <c r="E1" s="70"/>
      <c r="F1" s="72"/>
    </row>
    <row r="2" spans="1:6" s="69" customFormat="1" x14ac:dyDescent="0.2">
      <c r="A2" s="535" t="s">
        <v>451</v>
      </c>
      <c r="B2" s="535"/>
      <c r="D2" s="70"/>
      <c r="E2" s="70"/>
      <c r="F2" s="72"/>
    </row>
    <row r="3" spans="1:6" x14ac:dyDescent="0.25">
      <c r="A3" s="536" t="s">
        <v>955</v>
      </c>
      <c r="B3" s="536"/>
      <c r="C3" s="536"/>
      <c r="D3" s="536"/>
      <c r="E3" s="536"/>
      <c r="F3" s="536"/>
    </row>
    <row r="4" spans="1:6" x14ac:dyDescent="0.25">
      <c r="A4" s="485" t="s">
        <v>983</v>
      </c>
      <c r="B4" s="485"/>
      <c r="C4" s="485"/>
      <c r="D4" s="485"/>
      <c r="E4" s="485"/>
      <c r="F4" s="485"/>
    </row>
    <row r="5" spans="1:6" x14ac:dyDescent="0.25">
      <c r="C5" s="73"/>
    </row>
    <row r="6" spans="1:6" s="69" customFormat="1" ht="13.5" customHeight="1" x14ac:dyDescent="0.25">
      <c r="A6" s="73"/>
      <c r="B6" s="355"/>
      <c r="C6" s="91"/>
      <c r="D6" s="73"/>
      <c r="E6" s="73"/>
      <c r="F6" s="387" t="str">
        <f>CONCATENATE(functie," ",nume_candidat)</f>
        <v>Profesor Andreescu Gheorghe-Daniel</v>
      </c>
    </row>
    <row r="7" spans="1:6" ht="15" customHeight="1" x14ac:dyDescent="0.25">
      <c r="A7" s="482" t="s">
        <v>339</v>
      </c>
      <c r="B7" s="482" t="s">
        <v>1086</v>
      </c>
      <c r="C7" s="482" t="s">
        <v>2</v>
      </c>
      <c r="D7" s="482" t="s">
        <v>461</v>
      </c>
      <c r="E7" s="482" t="s">
        <v>856</v>
      </c>
      <c r="F7" s="483" t="s">
        <v>546</v>
      </c>
    </row>
    <row r="8" spans="1:6" x14ac:dyDescent="0.25">
      <c r="A8" s="482"/>
      <c r="B8" s="482"/>
      <c r="C8" s="482"/>
      <c r="D8" s="482"/>
      <c r="E8" s="482"/>
      <c r="F8" s="484"/>
    </row>
    <row r="9" spans="1:6" x14ac:dyDescent="0.25">
      <c r="A9" s="97"/>
      <c r="B9" s="74"/>
      <c r="C9" s="173"/>
      <c r="D9" s="83"/>
      <c r="E9" s="83"/>
      <c r="F9" s="157">
        <f>SUMIF(F10:F259,"&gt;0")</f>
        <v>0</v>
      </c>
    </row>
    <row r="10" spans="1:6" x14ac:dyDescent="0.25">
      <c r="A10" s="5">
        <v>1</v>
      </c>
      <c r="B10" s="7"/>
      <c r="C10" s="428"/>
      <c r="D10" s="7"/>
      <c r="E10" s="7"/>
      <c r="F10" s="19" t="str">
        <f t="shared" ref="F10:F73" si="0">IF(OR($B10="",$C10="",$C10&lt;an_initial,$C10&gt;an_final,),"",
 (INDEX(ii511punctaje, MATCH(D10,ii511anvergură,0), MATCH(E10,ii511rol,0) ))
)</f>
        <v/>
      </c>
    </row>
    <row r="11" spans="1:6" s="89" customFormat="1" x14ac:dyDescent="0.25">
      <c r="A11" s="5">
        <v>2</v>
      </c>
      <c r="B11" s="7"/>
      <c r="C11" s="428"/>
      <c r="D11" s="7"/>
      <c r="E11" s="7"/>
      <c r="F11" s="19" t="str">
        <f t="shared" si="0"/>
        <v/>
      </c>
    </row>
    <row r="12" spans="1:6" x14ac:dyDescent="0.25">
      <c r="A12" s="5">
        <v>3</v>
      </c>
      <c r="B12" s="7"/>
      <c r="C12" s="428"/>
      <c r="D12" s="7"/>
      <c r="E12" s="7"/>
      <c r="F12" s="19" t="str">
        <f t="shared" si="0"/>
        <v/>
      </c>
    </row>
    <row r="13" spans="1:6" x14ac:dyDescent="0.25">
      <c r="A13" s="5">
        <v>4</v>
      </c>
      <c r="B13" s="420"/>
      <c r="C13" s="429"/>
      <c r="D13" s="8"/>
      <c r="E13" s="8"/>
      <c r="F13" s="19" t="str">
        <f t="shared" si="0"/>
        <v/>
      </c>
    </row>
    <row r="14" spans="1:6" x14ac:dyDescent="0.25">
      <c r="A14" s="5">
        <v>5</v>
      </c>
      <c r="B14" s="420"/>
      <c r="C14" s="429"/>
      <c r="D14" s="5"/>
      <c r="E14" s="214"/>
      <c r="F14" s="19" t="str">
        <f t="shared" si="0"/>
        <v/>
      </c>
    </row>
    <row r="15" spans="1:6" x14ac:dyDescent="0.25">
      <c r="A15" s="5">
        <v>6</v>
      </c>
      <c r="B15" s="420"/>
      <c r="C15" s="429"/>
      <c r="D15" s="5"/>
      <c r="E15" s="214"/>
      <c r="F15" s="19" t="str">
        <f t="shared" si="0"/>
        <v/>
      </c>
    </row>
    <row r="16" spans="1:6" x14ac:dyDescent="0.25">
      <c r="A16" s="5">
        <v>7</v>
      </c>
      <c r="B16" s="7"/>
      <c r="C16" s="428"/>
      <c r="D16" s="5"/>
      <c r="E16" s="214"/>
      <c r="F16" s="19" t="str">
        <f t="shared" si="0"/>
        <v/>
      </c>
    </row>
    <row r="17" spans="1:6" x14ac:dyDescent="0.25">
      <c r="A17" s="5">
        <v>8</v>
      </c>
      <c r="B17" s="420"/>
      <c r="C17" s="429"/>
      <c r="D17" s="5"/>
      <c r="E17" s="214"/>
      <c r="F17" s="19" t="str">
        <f t="shared" si="0"/>
        <v/>
      </c>
    </row>
    <row r="18" spans="1:6" x14ac:dyDescent="0.25">
      <c r="A18" s="5">
        <v>9</v>
      </c>
      <c r="B18" s="420"/>
      <c r="C18" s="429"/>
      <c r="D18" s="5"/>
      <c r="E18" s="214"/>
      <c r="F18" s="19" t="str">
        <f t="shared" si="0"/>
        <v/>
      </c>
    </row>
    <row r="19" spans="1:6" x14ac:dyDescent="0.25">
      <c r="A19" s="5">
        <v>10</v>
      </c>
      <c r="B19" s="7"/>
      <c r="C19" s="429"/>
      <c r="D19" s="5"/>
      <c r="E19" s="214"/>
      <c r="F19" s="19" t="str">
        <f t="shared" si="0"/>
        <v/>
      </c>
    </row>
    <row r="20" spans="1:6" x14ac:dyDescent="0.25">
      <c r="A20" s="5">
        <v>11</v>
      </c>
      <c r="B20" s="7"/>
      <c r="C20" s="429"/>
      <c r="D20" s="5"/>
      <c r="E20" s="214"/>
      <c r="F20" s="19" t="str">
        <f t="shared" si="0"/>
        <v/>
      </c>
    </row>
    <row r="21" spans="1:6" x14ac:dyDescent="0.25">
      <c r="A21" s="5">
        <v>12</v>
      </c>
      <c r="B21" s="7"/>
      <c r="C21" s="428"/>
      <c r="D21" s="5"/>
      <c r="E21" s="214"/>
      <c r="F21" s="19" t="str">
        <f t="shared" si="0"/>
        <v/>
      </c>
    </row>
    <row r="22" spans="1:6" x14ac:dyDescent="0.25">
      <c r="A22" s="5">
        <v>13</v>
      </c>
      <c r="B22" s="7"/>
      <c r="C22" s="428"/>
      <c r="D22" s="5"/>
      <c r="E22" s="214"/>
      <c r="F22" s="19" t="str">
        <f t="shared" si="0"/>
        <v/>
      </c>
    </row>
    <row r="23" spans="1:6" x14ac:dyDescent="0.25">
      <c r="A23" s="5">
        <v>14</v>
      </c>
      <c r="B23" s="7"/>
      <c r="C23" s="428"/>
      <c r="D23" s="5"/>
      <c r="E23" s="214"/>
      <c r="F23" s="19" t="str">
        <f t="shared" si="0"/>
        <v/>
      </c>
    </row>
    <row r="24" spans="1:6" x14ac:dyDescent="0.25">
      <c r="A24" s="5">
        <v>15</v>
      </c>
      <c r="B24" s="7"/>
      <c r="C24" s="428"/>
      <c r="D24" s="5"/>
      <c r="E24" s="214"/>
      <c r="F24" s="19" t="str">
        <f t="shared" si="0"/>
        <v/>
      </c>
    </row>
    <row r="25" spans="1:6" x14ac:dyDescent="0.25">
      <c r="A25" s="5">
        <v>16</v>
      </c>
      <c r="B25" s="7"/>
      <c r="C25" s="428"/>
      <c r="D25" s="5"/>
      <c r="E25" s="214"/>
      <c r="F25" s="19" t="str">
        <f t="shared" si="0"/>
        <v/>
      </c>
    </row>
    <row r="26" spans="1:6" x14ac:dyDescent="0.25">
      <c r="A26" s="5">
        <v>17</v>
      </c>
      <c r="B26" s="7"/>
      <c r="C26" s="428"/>
      <c r="D26" s="5"/>
      <c r="E26" s="214"/>
      <c r="F26" s="19" t="str">
        <f t="shared" si="0"/>
        <v/>
      </c>
    </row>
    <row r="27" spans="1:6" x14ac:dyDescent="0.25">
      <c r="A27" s="5">
        <v>18</v>
      </c>
      <c r="B27" s="7"/>
      <c r="C27" s="428"/>
      <c r="D27" s="5"/>
      <c r="E27" s="214"/>
      <c r="F27" s="19" t="str">
        <f t="shared" si="0"/>
        <v/>
      </c>
    </row>
    <row r="28" spans="1:6" x14ac:dyDescent="0.25">
      <c r="A28" s="5">
        <v>19</v>
      </c>
      <c r="B28" s="7"/>
      <c r="C28" s="428"/>
      <c r="D28" s="5"/>
      <c r="E28" s="214"/>
      <c r="F28" s="19" t="str">
        <f t="shared" si="0"/>
        <v/>
      </c>
    </row>
    <row r="29" spans="1:6" x14ac:dyDescent="0.25">
      <c r="A29" s="5">
        <v>20</v>
      </c>
      <c r="B29" s="7"/>
      <c r="C29" s="428"/>
      <c r="D29" s="5"/>
      <c r="E29" s="214"/>
      <c r="F29" s="19" t="str">
        <f t="shared" si="0"/>
        <v/>
      </c>
    </row>
    <row r="30" spans="1:6" x14ac:dyDescent="0.25">
      <c r="A30" s="5">
        <v>21</v>
      </c>
      <c r="B30" s="7"/>
      <c r="C30" s="428"/>
      <c r="D30" s="5"/>
      <c r="E30" s="214"/>
      <c r="F30" s="19" t="str">
        <f t="shared" si="0"/>
        <v/>
      </c>
    </row>
    <row r="31" spans="1:6" x14ac:dyDescent="0.25">
      <c r="A31" s="5">
        <v>22</v>
      </c>
      <c r="B31" s="7"/>
      <c r="C31" s="428"/>
      <c r="D31" s="5"/>
      <c r="E31" s="214"/>
      <c r="F31" s="19" t="str">
        <f t="shared" si="0"/>
        <v/>
      </c>
    </row>
    <row r="32" spans="1:6" x14ac:dyDescent="0.25">
      <c r="A32" s="5">
        <v>23</v>
      </c>
      <c r="B32" s="7"/>
      <c r="C32" s="428"/>
      <c r="D32" s="5"/>
      <c r="E32" s="214"/>
      <c r="F32" s="19" t="str">
        <f t="shared" si="0"/>
        <v/>
      </c>
    </row>
    <row r="33" spans="1:6" x14ac:dyDescent="0.25">
      <c r="A33" s="5">
        <v>24</v>
      </c>
      <c r="B33" s="7"/>
      <c r="C33" s="428"/>
      <c r="D33" s="5"/>
      <c r="E33" s="214"/>
      <c r="F33" s="19" t="str">
        <f t="shared" si="0"/>
        <v/>
      </c>
    </row>
    <row r="34" spans="1:6" x14ac:dyDescent="0.25">
      <c r="A34" s="5">
        <v>25</v>
      </c>
      <c r="B34" s="7"/>
      <c r="C34" s="428"/>
      <c r="D34" s="5"/>
      <c r="E34" s="214"/>
      <c r="F34" s="19" t="str">
        <f t="shared" si="0"/>
        <v/>
      </c>
    </row>
    <row r="35" spans="1:6" x14ac:dyDescent="0.25">
      <c r="A35" s="5">
        <v>26</v>
      </c>
      <c r="B35" s="7"/>
      <c r="C35" s="428"/>
      <c r="D35" s="5"/>
      <c r="E35" s="214"/>
      <c r="F35" s="19" t="str">
        <f t="shared" si="0"/>
        <v/>
      </c>
    </row>
    <row r="36" spans="1:6" x14ac:dyDescent="0.25">
      <c r="A36" s="5">
        <v>27</v>
      </c>
      <c r="B36" s="7"/>
      <c r="C36" s="428"/>
      <c r="D36" s="5"/>
      <c r="E36" s="214"/>
      <c r="F36" s="19" t="str">
        <f t="shared" si="0"/>
        <v/>
      </c>
    </row>
    <row r="37" spans="1:6" x14ac:dyDescent="0.25">
      <c r="A37" s="5">
        <v>28</v>
      </c>
      <c r="B37" s="7"/>
      <c r="C37" s="428"/>
      <c r="D37" s="5"/>
      <c r="E37" s="214"/>
      <c r="F37" s="19" t="str">
        <f t="shared" si="0"/>
        <v/>
      </c>
    </row>
    <row r="38" spans="1:6" x14ac:dyDescent="0.25">
      <c r="A38" s="5">
        <v>29</v>
      </c>
      <c r="B38" s="7"/>
      <c r="C38" s="428"/>
      <c r="D38" s="5"/>
      <c r="E38" s="214"/>
      <c r="F38" s="19" t="str">
        <f t="shared" si="0"/>
        <v/>
      </c>
    </row>
    <row r="39" spans="1:6" x14ac:dyDescent="0.25">
      <c r="A39" s="5">
        <v>30</v>
      </c>
      <c r="B39" s="7"/>
      <c r="C39" s="428"/>
      <c r="D39" s="5"/>
      <c r="E39" s="214"/>
      <c r="F39" s="19" t="str">
        <f t="shared" si="0"/>
        <v/>
      </c>
    </row>
    <row r="40" spans="1:6" x14ac:dyDescent="0.25">
      <c r="A40" s="5">
        <v>31</v>
      </c>
      <c r="B40" s="7"/>
      <c r="C40" s="428"/>
      <c r="D40" s="5"/>
      <c r="E40" s="214"/>
      <c r="F40" s="19" t="str">
        <f t="shared" si="0"/>
        <v/>
      </c>
    </row>
    <row r="41" spans="1:6" x14ac:dyDescent="0.25">
      <c r="A41" s="5">
        <v>32</v>
      </c>
      <c r="B41" s="7"/>
      <c r="C41" s="428"/>
      <c r="D41" s="5"/>
      <c r="E41" s="214"/>
      <c r="F41" s="19" t="str">
        <f t="shared" si="0"/>
        <v/>
      </c>
    </row>
    <row r="42" spans="1:6" x14ac:dyDescent="0.25">
      <c r="A42" s="5">
        <v>33</v>
      </c>
      <c r="B42" s="7"/>
      <c r="C42" s="428"/>
      <c r="D42" s="5"/>
      <c r="E42" s="214"/>
      <c r="F42" s="19" t="str">
        <f t="shared" si="0"/>
        <v/>
      </c>
    </row>
    <row r="43" spans="1:6" x14ac:dyDescent="0.25">
      <c r="A43" s="5">
        <v>34</v>
      </c>
      <c r="B43" s="7"/>
      <c r="C43" s="428"/>
      <c r="D43" s="5"/>
      <c r="E43" s="214"/>
      <c r="F43" s="19" t="str">
        <f t="shared" si="0"/>
        <v/>
      </c>
    </row>
    <row r="44" spans="1:6" x14ac:dyDescent="0.25">
      <c r="A44" s="5">
        <v>35</v>
      </c>
      <c r="B44" s="7"/>
      <c r="C44" s="428"/>
      <c r="D44" s="5"/>
      <c r="E44" s="214"/>
      <c r="F44" s="19" t="str">
        <f t="shared" si="0"/>
        <v/>
      </c>
    </row>
    <row r="45" spans="1:6" x14ac:dyDescent="0.25">
      <c r="A45" s="5">
        <v>36</v>
      </c>
      <c r="B45" s="7"/>
      <c r="C45" s="428"/>
      <c r="D45" s="5"/>
      <c r="E45" s="214"/>
      <c r="F45" s="19" t="str">
        <f t="shared" si="0"/>
        <v/>
      </c>
    </row>
    <row r="46" spans="1:6" x14ac:dyDescent="0.25">
      <c r="A46" s="5">
        <v>37</v>
      </c>
      <c r="B46" s="7"/>
      <c r="C46" s="428"/>
      <c r="D46" s="5"/>
      <c r="E46" s="214"/>
      <c r="F46" s="19" t="str">
        <f t="shared" si="0"/>
        <v/>
      </c>
    </row>
    <row r="47" spans="1:6" x14ac:dyDescent="0.25">
      <c r="A47" s="5">
        <v>38</v>
      </c>
      <c r="B47" s="7"/>
      <c r="C47" s="428"/>
      <c r="D47" s="5"/>
      <c r="E47" s="214"/>
      <c r="F47" s="19" t="str">
        <f t="shared" si="0"/>
        <v/>
      </c>
    </row>
    <row r="48" spans="1:6" x14ac:dyDescent="0.25">
      <c r="A48" s="5">
        <v>39</v>
      </c>
      <c r="B48" s="7"/>
      <c r="C48" s="428"/>
      <c r="D48" s="5"/>
      <c r="E48" s="214"/>
      <c r="F48" s="19" t="str">
        <f t="shared" si="0"/>
        <v/>
      </c>
    </row>
    <row r="49" spans="1:6" x14ac:dyDescent="0.25">
      <c r="A49" s="5">
        <v>40</v>
      </c>
      <c r="B49" s="7"/>
      <c r="C49" s="428"/>
      <c r="D49" s="5"/>
      <c r="E49" s="214"/>
      <c r="F49" s="19" t="str">
        <f t="shared" si="0"/>
        <v/>
      </c>
    </row>
    <row r="50" spans="1:6" x14ac:dyDescent="0.25">
      <c r="A50" s="5">
        <v>41</v>
      </c>
      <c r="B50" s="7"/>
      <c r="C50" s="428"/>
      <c r="D50" s="5"/>
      <c r="E50" s="214"/>
      <c r="F50" s="19" t="str">
        <f t="shared" si="0"/>
        <v/>
      </c>
    </row>
    <row r="51" spans="1:6" x14ac:dyDescent="0.25">
      <c r="A51" s="5">
        <v>42</v>
      </c>
      <c r="B51" s="7"/>
      <c r="C51" s="428"/>
      <c r="D51" s="5"/>
      <c r="E51" s="214"/>
      <c r="F51" s="19" t="str">
        <f t="shared" si="0"/>
        <v/>
      </c>
    </row>
    <row r="52" spans="1:6" x14ac:dyDescent="0.25">
      <c r="A52" s="5">
        <v>43</v>
      </c>
      <c r="B52" s="7"/>
      <c r="C52" s="428"/>
      <c r="D52" s="5"/>
      <c r="E52" s="214"/>
      <c r="F52" s="19" t="str">
        <f t="shared" si="0"/>
        <v/>
      </c>
    </row>
    <row r="53" spans="1:6" x14ac:dyDescent="0.25">
      <c r="A53" s="5">
        <v>44</v>
      </c>
      <c r="B53" s="7"/>
      <c r="C53" s="428"/>
      <c r="D53" s="5"/>
      <c r="E53" s="214"/>
      <c r="F53" s="19" t="str">
        <f t="shared" si="0"/>
        <v/>
      </c>
    </row>
    <row r="54" spans="1:6" x14ac:dyDescent="0.25">
      <c r="A54" s="5">
        <v>45</v>
      </c>
      <c r="B54" s="7"/>
      <c r="C54" s="428"/>
      <c r="D54" s="5"/>
      <c r="E54" s="214"/>
      <c r="F54" s="19" t="str">
        <f t="shared" si="0"/>
        <v/>
      </c>
    </row>
    <row r="55" spans="1:6" x14ac:dyDescent="0.25">
      <c r="A55" s="5">
        <v>46</v>
      </c>
      <c r="B55" s="7"/>
      <c r="C55" s="428"/>
      <c r="D55" s="5"/>
      <c r="E55" s="214"/>
      <c r="F55" s="19" t="str">
        <f t="shared" si="0"/>
        <v/>
      </c>
    </row>
    <row r="56" spans="1:6" x14ac:dyDescent="0.25">
      <c r="A56" s="5">
        <v>47</v>
      </c>
      <c r="B56" s="7"/>
      <c r="C56" s="428"/>
      <c r="D56" s="5"/>
      <c r="E56" s="214"/>
      <c r="F56" s="19" t="str">
        <f t="shared" si="0"/>
        <v/>
      </c>
    </row>
    <row r="57" spans="1:6" x14ac:dyDescent="0.25">
      <c r="A57" s="5">
        <v>48</v>
      </c>
      <c r="B57" s="7"/>
      <c r="C57" s="428"/>
      <c r="D57" s="5"/>
      <c r="E57" s="214"/>
      <c r="F57" s="19" t="str">
        <f t="shared" si="0"/>
        <v/>
      </c>
    </row>
    <row r="58" spans="1:6" x14ac:dyDescent="0.25">
      <c r="A58" s="5">
        <v>49</v>
      </c>
      <c r="B58" s="7"/>
      <c r="C58" s="428"/>
      <c r="D58" s="5"/>
      <c r="E58" s="214"/>
      <c r="F58" s="19" t="str">
        <f t="shared" si="0"/>
        <v/>
      </c>
    </row>
    <row r="59" spans="1:6" x14ac:dyDescent="0.25">
      <c r="A59" s="5">
        <v>50</v>
      </c>
      <c r="B59" s="7"/>
      <c r="C59" s="428"/>
      <c r="D59" s="5"/>
      <c r="E59" s="214"/>
      <c r="F59" s="19" t="str">
        <f t="shared" si="0"/>
        <v/>
      </c>
    </row>
    <row r="60" spans="1:6" x14ac:dyDescent="0.25">
      <c r="A60" s="5">
        <v>51</v>
      </c>
      <c r="B60" s="7"/>
      <c r="C60" s="428"/>
      <c r="D60" s="5"/>
      <c r="E60" s="214"/>
      <c r="F60" s="19" t="str">
        <f t="shared" si="0"/>
        <v/>
      </c>
    </row>
    <row r="61" spans="1:6" x14ac:dyDescent="0.25">
      <c r="A61" s="5">
        <v>52</v>
      </c>
      <c r="B61" s="7"/>
      <c r="C61" s="428"/>
      <c r="D61" s="5"/>
      <c r="E61" s="214"/>
      <c r="F61" s="19" t="str">
        <f t="shared" si="0"/>
        <v/>
      </c>
    </row>
    <row r="62" spans="1:6" x14ac:dyDescent="0.25">
      <c r="A62" s="5">
        <v>53</v>
      </c>
      <c r="B62" s="7"/>
      <c r="C62" s="428"/>
      <c r="D62" s="5"/>
      <c r="E62" s="214"/>
      <c r="F62" s="19" t="str">
        <f t="shared" si="0"/>
        <v/>
      </c>
    </row>
    <row r="63" spans="1:6" x14ac:dyDescent="0.25">
      <c r="A63" s="5">
        <v>54</v>
      </c>
      <c r="B63" s="7"/>
      <c r="C63" s="428"/>
      <c r="D63" s="5"/>
      <c r="E63" s="214"/>
      <c r="F63" s="19" t="str">
        <f t="shared" si="0"/>
        <v/>
      </c>
    </row>
    <row r="64" spans="1:6" x14ac:dyDescent="0.25">
      <c r="A64" s="5">
        <v>55</v>
      </c>
      <c r="B64" s="7"/>
      <c r="C64" s="428"/>
      <c r="D64" s="5"/>
      <c r="E64" s="214"/>
      <c r="F64" s="19" t="str">
        <f t="shared" si="0"/>
        <v/>
      </c>
    </row>
    <row r="65" spans="1:6" x14ac:dyDescent="0.25">
      <c r="A65" s="5">
        <v>56</v>
      </c>
      <c r="B65" s="7"/>
      <c r="C65" s="428"/>
      <c r="D65" s="5"/>
      <c r="E65" s="214"/>
      <c r="F65" s="19" t="str">
        <f t="shared" si="0"/>
        <v/>
      </c>
    </row>
    <row r="66" spans="1:6" x14ac:dyDescent="0.25">
      <c r="A66" s="5">
        <v>57</v>
      </c>
      <c r="B66" s="7"/>
      <c r="C66" s="428"/>
      <c r="D66" s="5"/>
      <c r="E66" s="214"/>
      <c r="F66" s="19" t="str">
        <f t="shared" si="0"/>
        <v/>
      </c>
    </row>
    <row r="67" spans="1:6" x14ac:dyDescent="0.25">
      <c r="A67" s="5">
        <v>58</v>
      </c>
      <c r="B67" s="7"/>
      <c r="C67" s="428"/>
      <c r="D67" s="5"/>
      <c r="E67" s="214"/>
      <c r="F67" s="19" t="str">
        <f t="shared" si="0"/>
        <v/>
      </c>
    </row>
    <row r="68" spans="1:6" x14ac:dyDescent="0.25">
      <c r="A68" s="5">
        <v>59</v>
      </c>
      <c r="B68" s="7"/>
      <c r="C68" s="428"/>
      <c r="D68" s="5"/>
      <c r="E68" s="214"/>
      <c r="F68" s="19" t="str">
        <f t="shared" si="0"/>
        <v/>
      </c>
    </row>
    <row r="69" spans="1:6" x14ac:dyDescent="0.25">
      <c r="A69" s="5">
        <v>60</v>
      </c>
      <c r="B69" s="7"/>
      <c r="C69" s="428"/>
      <c r="D69" s="5"/>
      <c r="E69" s="214"/>
      <c r="F69" s="19" t="str">
        <f t="shared" si="0"/>
        <v/>
      </c>
    </row>
    <row r="70" spans="1:6" x14ac:dyDescent="0.25">
      <c r="A70" s="5">
        <v>61</v>
      </c>
      <c r="B70" s="7"/>
      <c r="C70" s="428"/>
      <c r="D70" s="5"/>
      <c r="E70" s="214"/>
      <c r="F70" s="19" t="str">
        <f t="shared" si="0"/>
        <v/>
      </c>
    </row>
    <row r="71" spans="1:6" x14ac:dyDescent="0.25">
      <c r="A71" s="5">
        <v>62</v>
      </c>
      <c r="B71" s="7"/>
      <c r="C71" s="428"/>
      <c r="D71" s="5"/>
      <c r="E71" s="214"/>
      <c r="F71" s="19" t="str">
        <f t="shared" si="0"/>
        <v/>
      </c>
    </row>
    <row r="72" spans="1:6" x14ac:dyDescent="0.25">
      <c r="A72" s="5">
        <v>63</v>
      </c>
      <c r="B72" s="7"/>
      <c r="C72" s="428"/>
      <c r="D72" s="5"/>
      <c r="E72" s="214"/>
      <c r="F72" s="19" t="str">
        <f t="shared" si="0"/>
        <v/>
      </c>
    </row>
    <row r="73" spans="1:6" x14ac:dyDescent="0.25">
      <c r="A73" s="5">
        <v>64</v>
      </c>
      <c r="B73" s="7"/>
      <c r="C73" s="428"/>
      <c r="D73" s="5"/>
      <c r="E73" s="214"/>
      <c r="F73" s="19" t="str">
        <f t="shared" si="0"/>
        <v/>
      </c>
    </row>
    <row r="74" spans="1:6" x14ac:dyDescent="0.25">
      <c r="A74" s="5">
        <v>65</v>
      </c>
      <c r="B74" s="7"/>
      <c r="C74" s="428"/>
      <c r="D74" s="5"/>
      <c r="E74" s="214"/>
      <c r="F74" s="19" t="str">
        <f t="shared" ref="F74:F137" si="1">IF(OR($B74="",$C74="",$C74&lt;an_initial,$C74&gt;an_final,),"",
 (INDEX(ii511punctaje, MATCH(D74,ii511anvergură,0), MATCH(E74,ii511rol,0) ))
)</f>
        <v/>
      </c>
    </row>
    <row r="75" spans="1:6" x14ac:dyDescent="0.25">
      <c r="A75" s="5">
        <v>66</v>
      </c>
      <c r="B75" s="7"/>
      <c r="C75" s="428"/>
      <c r="D75" s="5"/>
      <c r="E75" s="214"/>
      <c r="F75" s="19" t="str">
        <f t="shared" si="1"/>
        <v/>
      </c>
    </row>
    <row r="76" spans="1:6" x14ac:dyDescent="0.25">
      <c r="A76" s="5">
        <v>67</v>
      </c>
      <c r="B76" s="7"/>
      <c r="C76" s="428"/>
      <c r="D76" s="5"/>
      <c r="E76" s="214"/>
      <c r="F76" s="19" t="str">
        <f t="shared" si="1"/>
        <v/>
      </c>
    </row>
    <row r="77" spans="1:6" x14ac:dyDescent="0.25">
      <c r="A77" s="5">
        <v>68</v>
      </c>
      <c r="B77" s="7"/>
      <c r="C77" s="428"/>
      <c r="D77" s="5"/>
      <c r="E77" s="214"/>
      <c r="F77" s="19" t="str">
        <f t="shared" si="1"/>
        <v/>
      </c>
    </row>
    <row r="78" spans="1:6" x14ac:dyDescent="0.25">
      <c r="A78" s="5">
        <v>69</v>
      </c>
      <c r="B78" s="7"/>
      <c r="C78" s="428"/>
      <c r="D78" s="5"/>
      <c r="E78" s="214"/>
      <c r="F78" s="19" t="str">
        <f t="shared" si="1"/>
        <v/>
      </c>
    </row>
    <row r="79" spans="1:6" x14ac:dyDescent="0.25">
      <c r="A79" s="5">
        <v>70</v>
      </c>
      <c r="B79" s="7"/>
      <c r="C79" s="428"/>
      <c r="D79" s="5"/>
      <c r="E79" s="214"/>
      <c r="F79" s="19" t="str">
        <f t="shared" si="1"/>
        <v/>
      </c>
    </row>
    <row r="80" spans="1:6" x14ac:dyDescent="0.25">
      <c r="A80" s="5">
        <v>71</v>
      </c>
      <c r="B80" s="7"/>
      <c r="C80" s="428"/>
      <c r="D80" s="5"/>
      <c r="E80" s="214"/>
      <c r="F80" s="19" t="str">
        <f t="shared" si="1"/>
        <v/>
      </c>
    </row>
    <row r="81" spans="1:6" x14ac:dyDescent="0.25">
      <c r="A81" s="5">
        <v>72</v>
      </c>
      <c r="B81" s="7"/>
      <c r="C81" s="428"/>
      <c r="D81" s="5"/>
      <c r="E81" s="214"/>
      <c r="F81" s="19" t="str">
        <f t="shared" si="1"/>
        <v/>
      </c>
    </row>
    <row r="82" spans="1:6" x14ac:dyDescent="0.25">
      <c r="A82" s="5">
        <v>73</v>
      </c>
      <c r="B82" s="7"/>
      <c r="C82" s="428"/>
      <c r="D82" s="5"/>
      <c r="E82" s="214"/>
      <c r="F82" s="19" t="str">
        <f t="shared" si="1"/>
        <v/>
      </c>
    </row>
    <row r="83" spans="1:6" x14ac:dyDescent="0.25">
      <c r="A83" s="5">
        <v>74</v>
      </c>
      <c r="B83" s="7"/>
      <c r="C83" s="428"/>
      <c r="D83" s="5"/>
      <c r="E83" s="214"/>
      <c r="F83" s="19" t="str">
        <f t="shared" si="1"/>
        <v/>
      </c>
    </row>
    <row r="84" spans="1:6" x14ac:dyDescent="0.25">
      <c r="A84" s="5">
        <v>75</v>
      </c>
      <c r="B84" s="7"/>
      <c r="C84" s="428"/>
      <c r="D84" s="5"/>
      <c r="E84" s="214"/>
      <c r="F84" s="19" t="str">
        <f t="shared" si="1"/>
        <v/>
      </c>
    </row>
    <row r="85" spans="1:6" x14ac:dyDescent="0.25">
      <c r="A85" s="5">
        <v>76</v>
      </c>
      <c r="B85" s="7"/>
      <c r="C85" s="428"/>
      <c r="D85" s="5"/>
      <c r="E85" s="214"/>
      <c r="F85" s="19" t="str">
        <f t="shared" si="1"/>
        <v/>
      </c>
    </row>
    <row r="86" spans="1:6" x14ac:dyDescent="0.25">
      <c r="A86" s="5">
        <v>77</v>
      </c>
      <c r="B86" s="7"/>
      <c r="C86" s="428"/>
      <c r="D86" s="5"/>
      <c r="E86" s="214"/>
      <c r="F86" s="19" t="str">
        <f t="shared" si="1"/>
        <v/>
      </c>
    </row>
    <row r="87" spans="1:6" x14ac:dyDescent="0.25">
      <c r="A87" s="5">
        <v>78</v>
      </c>
      <c r="B87" s="7"/>
      <c r="C87" s="428"/>
      <c r="D87" s="5"/>
      <c r="E87" s="214"/>
      <c r="F87" s="19" t="str">
        <f t="shared" si="1"/>
        <v/>
      </c>
    </row>
    <row r="88" spans="1:6" x14ac:dyDescent="0.25">
      <c r="A88" s="5">
        <v>79</v>
      </c>
      <c r="B88" s="7"/>
      <c r="C88" s="428"/>
      <c r="D88" s="5"/>
      <c r="E88" s="214"/>
      <c r="F88" s="19" t="str">
        <f t="shared" si="1"/>
        <v/>
      </c>
    </row>
    <row r="89" spans="1:6" x14ac:dyDescent="0.25">
      <c r="A89" s="5">
        <v>80</v>
      </c>
      <c r="B89" s="7"/>
      <c r="C89" s="428"/>
      <c r="D89" s="5"/>
      <c r="E89" s="214"/>
      <c r="F89" s="19" t="str">
        <f t="shared" si="1"/>
        <v/>
      </c>
    </row>
    <row r="90" spans="1:6" x14ac:dyDescent="0.25">
      <c r="A90" s="5">
        <v>81</v>
      </c>
      <c r="B90" s="7"/>
      <c r="C90" s="428"/>
      <c r="D90" s="5"/>
      <c r="E90" s="214"/>
      <c r="F90" s="19" t="str">
        <f t="shared" si="1"/>
        <v/>
      </c>
    </row>
    <row r="91" spans="1:6" x14ac:dyDescent="0.25">
      <c r="A91" s="5">
        <v>82</v>
      </c>
      <c r="B91" s="7"/>
      <c r="C91" s="428"/>
      <c r="D91" s="5"/>
      <c r="E91" s="214"/>
      <c r="F91" s="19" t="str">
        <f t="shared" si="1"/>
        <v/>
      </c>
    </row>
    <row r="92" spans="1:6" x14ac:dyDescent="0.25">
      <c r="A92" s="5">
        <v>83</v>
      </c>
      <c r="B92" s="7"/>
      <c r="C92" s="428"/>
      <c r="D92" s="5"/>
      <c r="E92" s="214"/>
      <c r="F92" s="19" t="str">
        <f t="shared" si="1"/>
        <v/>
      </c>
    </row>
    <row r="93" spans="1:6" x14ac:dyDescent="0.25">
      <c r="A93" s="5">
        <v>84</v>
      </c>
      <c r="B93" s="7"/>
      <c r="C93" s="428"/>
      <c r="D93" s="5"/>
      <c r="E93" s="214"/>
      <c r="F93" s="19" t="str">
        <f t="shared" si="1"/>
        <v/>
      </c>
    </row>
    <row r="94" spans="1:6" x14ac:dyDescent="0.25">
      <c r="A94" s="5">
        <v>85</v>
      </c>
      <c r="B94" s="7"/>
      <c r="C94" s="428"/>
      <c r="D94" s="5"/>
      <c r="E94" s="214"/>
      <c r="F94" s="19" t="str">
        <f t="shared" si="1"/>
        <v/>
      </c>
    </row>
    <row r="95" spans="1:6" x14ac:dyDescent="0.25">
      <c r="A95" s="5">
        <v>86</v>
      </c>
      <c r="B95" s="7"/>
      <c r="C95" s="428"/>
      <c r="D95" s="5"/>
      <c r="E95" s="214"/>
      <c r="F95" s="19" t="str">
        <f t="shared" si="1"/>
        <v/>
      </c>
    </row>
    <row r="96" spans="1:6" x14ac:dyDescent="0.25">
      <c r="A96" s="5">
        <v>87</v>
      </c>
      <c r="B96" s="7"/>
      <c r="C96" s="428"/>
      <c r="D96" s="5"/>
      <c r="E96" s="214"/>
      <c r="F96" s="19" t="str">
        <f t="shared" si="1"/>
        <v/>
      </c>
    </row>
    <row r="97" spans="1:6" x14ac:dyDescent="0.25">
      <c r="A97" s="5">
        <v>88</v>
      </c>
      <c r="B97" s="7"/>
      <c r="C97" s="428"/>
      <c r="D97" s="5"/>
      <c r="E97" s="214"/>
      <c r="F97" s="19" t="str">
        <f t="shared" si="1"/>
        <v/>
      </c>
    </row>
    <row r="98" spans="1:6" x14ac:dyDescent="0.25">
      <c r="A98" s="5">
        <v>89</v>
      </c>
      <c r="B98" s="7"/>
      <c r="C98" s="428"/>
      <c r="D98" s="5"/>
      <c r="E98" s="214"/>
      <c r="F98" s="19" t="str">
        <f t="shared" si="1"/>
        <v/>
      </c>
    </row>
    <row r="99" spans="1:6" x14ac:dyDescent="0.25">
      <c r="A99" s="5">
        <v>90</v>
      </c>
      <c r="B99" s="7"/>
      <c r="C99" s="428"/>
      <c r="D99" s="5"/>
      <c r="E99" s="214"/>
      <c r="F99" s="19" t="str">
        <f t="shared" si="1"/>
        <v/>
      </c>
    </row>
    <row r="100" spans="1:6" x14ac:dyDescent="0.25">
      <c r="A100" s="5">
        <v>91</v>
      </c>
      <c r="B100" s="7"/>
      <c r="C100" s="428"/>
      <c r="D100" s="5"/>
      <c r="E100" s="214"/>
      <c r="F100" s="19" t="str">
        <f t="shared" si="1"/>
        <v/>
      </c>
    </row>
    <row r="101" spans="1:6" x14ac:dyDescent="0.25">
      <c r="A101" s="5">
        <v>92</v>
      </c>
      <c r="B101" s="7"/>
      <c r="C101" s="428"/>
      <c r="D101" s="5"/>
      <c r="E101" s="214"/>
      <c r="F101" s="19" t="str">
        <f t="shared" si="1"/>
        <v/>
      </c>
    </row>
    <row r="102" spans="1:6" x14ac:dyDescent="0.25">
      <c r="A102" s="5">
        <v>93</v>
      </c>
      <c r="B102" s="7"/>
      <c r="C102" s="428"/>
      <c r="D102" s="5"/>
      <c r="E102" s="214"/>
      <c r="F102" s="19" t="str">
        <f t="shared" si="1"/>
        <v/>
      </c>
    </row>
    <row r="103" spans="1:6" x14ac:dyDescent="0.25">
      <c r="A103" s="5">
        <v>94</v>
      </c>
      <c r="B103" s="7"/>
      <c r="C103" s="428"/>
      <c r="D103" s="5"/>
      <c r="E103" s="214"/>
      <c r="F103" s="19" t="str">
        <f t="shared" si="1"/>
        <v/>
      </c>
    </row>
    <row r="104" spans="1:6" x14ac:dyDescent="0.25">
      <c r="A104" s="5">
        <v>95</v>
      </c>
      <c r="B104" s="7"/>
      <c r="C104" s="428"/>
      <c r="D104" s="5"/>
      <c r="E104" s="214"/>
      <c r="F104" s="19" t="str">
        <f t="shared" si="1"/>
        <v/>
      </c>
    </row>
    <row r="105" spans="1:6" x14ac:dyDescent="0.25">
      <c r="A105" s="5">
        <v>96</v>
      </c>
      <c r="B105" s="7"/>
      <c r="C105" s="428"/>
      <c r="D105" s="5"/>
      <c r="E105" s="214"/>
      <c r="F105" s="19" t="str">
        <f t="shared" si="1"/>
        <v/>
      </c>
    </row>
    <row r="106" spans="1:6" x14ac:dyDescent="0.25">
      <c r="A106" s="5">
        <v>97</v>
      </c>
      <c r="B106" s="7"/>
      <c r="C106" s="428"/>
      <c r="D106" s="5"/>
      <c r="E106" s="214"/>
      <c r="F106" s="19" t="str">
        <f t="shared" si="1"/>
        <v/>
      </c>
    </row>
    <row r="107" spans="1:6" x14ac:dyDescent="0.25">
      <c r="A107" s="5">
        <v>98</v>
      </c>
      <c r="B107" s="7"/>
      <c r="C107" s="428"/>
      <c r="D107" s="5"/>
      <c r="E107" s="214"/>
      <c r="F107" s="19" t="str">
        <f t="shared" si="1"/>
        <v/>
      </c>
    </row>
    <row r="108" spans="1:6" x14ac:dyDescent="0.25">
      <c r="A108" s="5">
        <v>99</v>
      </c>
      <c r="B108" s="7"/>
      <c r="C108" s="428"/>
      <c r="D108" s="5"/>
      <c r="E108" s="214"/>
      <c r="F108" s="19" t="str">
        <f t="shared" si="1"/>
        <v/>
      </c>
    </row>
    <row r="109" spans="1:6" x14ac:dyDescent="0.25">
      <c r="A109" s="5">
        <v>100</v>
      </c>
      <c r="B109" s="7"/>
      <c r="C109" s="428"/>
      <c r="D109" s="5"/>
      <c r="E109" s="214"/>
      <c r="F109" s="19" t="str">
        <f t="shared" si="1"/>
        <v/>
      </c>
    </row>
    <row r="110" spans="1:6" x14ac:dyDescent="0.25">
      <c r="A110" s="5">
        <v>101</v>
      </c>
      <c r="B110" s="7"/>
      <c r="C110" s="428"/>
      <c r="D110" s="5"/>
      <c r="E110" s="214"/>
      <c r="F110" s="19" t="str">
        <f t="shared" si="1"/>
        <v/>
      </c>
    </row>
    <row r="111" spans="1:6" x14ac:dyDescent="0.25">
      <c r="A111" s="5">
        <v>102</v>
      </c>
      <c r="B111" s="7"/>
      <c r="C111" s="428"/>
      <c r="D111" s="5"/>
      <c r="E111" s="214"/>
      <c r="F111" s="19" t="str">
        <f t="shared" si="1"/>
        <v/>
      </c>
    </row>
    <row r="112" spans="1:6" x14ac:dyDescent="0.25">
      <c r="A112" s="5">
        <v>103</v>
      </c>
      <c r="B112" s="7"/>
      <c r="C112" s="428"/>
      <c r="D112" s="5"/>
      <c r="E112" s="214"/>
      <c r="F112" s="19" t="str">
        <f t="shared" si="1"/>
        <v/>
      </c>
    </row>
    <row r="113" spans="1:6" x14ac:dyDescent="0.25">
      <c r="A113" s="5">
        <v>104</v>
      </c>
      <c r="B113" s="7"/>
      <c r="C113" s="428"/>
      <c r="D113" s="5"/>
      <c r="E113" s="214"/>
      <c r="F113" s="19" t="str">
        <f t="shared" si="1"/>
        <v/>
      </c>
    </row>
    <row r="114" spans="1:6" x14ac:dyDescent="0.25">
      <c r="A114" s="5">
        <v>105</v>
      </c>
      <c r="B114" s="7"/>
      <c r="C114" s="428"/>
      <c r="D114" s="5"/>
      <c r="E114" s="214"/>
      <c r="F114" s="19" t="str">
        <f t="shared" si="1"/>
        <v/>
      </c>
    </row>
    <row r="115" spans="1:6" x14ac:dyDescent="0.25">
      <c r="A115" s="5">
        <v>106</v>
      </c>
      <c r="B115" s="7"/>
      <c r="C115" s="428"/>
      <c r="D115" s="5"/>
      <c r="E115" s="214"/>
      <c r="F115" s="19" t="str">
        <f t="shared" si="1"/>
        <v/>
      </c>
    </row>
    <row r="116" spans="1:6" x14ac:dyDescent="0.25">
      <c r="A116" s="5">
        <v>107</v>
      </c>
      <c r="B116" s="7"/>
      <c r="C116" s="428"/>
      <c r="D116" s="5"/>
      <c r="E116" s="214"/>
      <c r="F116" s="19" t="str">
        <f t="shared" si="1"/>
        <v/>
      </c>
    </row>
    <row r="117" spans="1:6" x14ac:dyDescent="0.25">
      <c r="A117" s="5">
        <v>108</v>
      </c>
      <c r="B117" s="7"/>
      <c r="C117" s="428"/>
      <c r="D117" s="5"/>
      <c r="E117" s="214"/>
      <c r="F117" s="19" t="str">
        <f t="shared" si="1"/>
        <v/>
      </c>
    </row>
    <row r="118" spans="1:6" x14ac:dyDescent="0.25">
      <c r="A118" s="5">
        <v>109</v>
      </c>
      <c r="B118" s="7"/>
      <c r="C118" s="428"/>
      <c r="D118" s="5"/>
      <c r="E118" s="214"/>
      <c r="F118" s="19" t="str">
        <f t="shared" si="1"/>
        <v/>
      </c>
    </row>
    <row r="119" spans="1:6" x14ac:dyDescent="0.25">
      <c r="A119" s="5">
        <v>110</v>
      </c>
      <c r="B119" s="7"/>
      <c r="C119" s="428"/>
      <c r="D119" s="5"/>
      <c r="E119" s="214"/>
      <c r="F119" s="19" t="str">
        <f t="shared" si="1"/>
        <v/>
      </c>
    </row>
    <row r="120" spans="1:6" x14ac:dyDescent="0.25">
      <c r="A120" s="5">
        <v>111</v>
      </c>
      <c r="B120" s="7"/>
      <c r="C120" s="428"/>
      <c r="D120" s="5"/>
      <c r="E120" s="214"/>
      <c r="F120" s="19" t="str">
        <f t="shared" si="1"/>
        <v/>
      </c>
    </row>
    <row r="121" spans="1:6" x14ac:dyDescent="0.25">
      <c r="A121" s="5">
        <v>112</v>
      </c>
      <c r="B121" s="7"/>
      <c r="C121" s="428"/>
      <c r="D121" s="5"/>
      <c r="E121" s="214"/>
      <c r="F121" s="19" t="str">
        <f t="shared" si="1"/>
        <v/>
      </c>
    </row>
    <row r="122" spans="1:6" x14ac:dyDescent="0.25">
      <c r="A122" s="5">
        <v>113</v>
      </c>
      <c r="B122" s="7"/>
      <c r="C122" s="428"/>
      <c r="D122" s="5"/>
      <c r="E122" s="214"/>
      <c r="F122" s="19" t="str">
        <f t="shared" si="1"/>
        <v/>
      </c>
    </row>
    <row r="123" spans="1:6" x14ac:dyDescent="0.25">
      <c r="A123" s="5">
        <v>114</v>
      </c>
      <c r="B123" s="7"/>
      <c r="C123" s="428"/>
      <c r="D123" s="5"/>
      <c r="E123" s="214"/>
      <c r="F123" s="19" t="str">
        <f t="shared" si="1"/>
        <v/>
      </c>
    </row>
    <row r="124" spans="1:6" x14ac:dyDescent="0.25">
      <c r="A124" s="5">
        <v>115</v>
      </c>
      <c r="B124" s="7"/>
      <c r="C124" s="428"/>
      <c r="D124" s="5"/>
      <c r="E124" s="214"/>
      <c r="F124" s="19" t="str">
        <f t="shared" si="1"/>
        <v/>
      </c>
    </row>
    <row r="125" spans="1:6" x14ac:dyDescent="0.25">
      <c r="A125" s="5">
        <v>116</v>
      </c>
      <c r="B125" s="7"/>
      <c r="C125" s="428"/>
      <c r="D125" s="5"/>
      <c r="E125" s="214"/>
      <c r="F125" s="19" t="str">
        <f t="shared" si="1"/>
        <v/>
      </c>
    </row>
    <row r="126" spans="1:6" x14ac:dyDescent="0.25">
      <c r="A126" s="5">
        <v>117</v>
      </c>
      <c r="B126" s="7"/>
      <c r="C126" s="428"/>
      <c r="D126" s="5"/>
      <c r="E126" s="214"/>
      <c r="F126" s="19" t="str">
        <f t="shared" si="1"/>
        <v/>
      </c>
    </row>
    <row r="127" spans="1:6" x14ac:dyDescent="0.25">
      <c r="A127" s="5">
        <v>118</v>
      </c>
      <c r="B127" s="7"/>
      <c r="C127" s="428"/>
      <c r="D127" s="5"/>
      <c r="E127" s="214"/>
      <c r="F127" s="19" t="str">
        <f t="shared" si="1"/>
        <v/>
      </c>
    </row>
    <row r="128" spans="1:6" x14ac:dyDescent="0.25">
      <c r="A128" s="5">
        <v>119</v>
      </c>
      <c r="B128" s="7"/>
      <c r="C128" s="428"/>
      <c r="D128" s="5"/>
      <c r="E128" s="214"/>
      <c r="F128" s="19" t="str">
        <f t="shared" si="1"/>
        <v/>
      </c>
    </row>
    <row r="129" spans="1:6" x14ac:dyDescent="0.25">
      <c r="A129" s="5">
        <v>120</v>
      </c>
      <c r="B129" s="7"/>
      <c r="C129" s="428"/>
      <c r="D129" s="5"/>
      <c r="E129" s="214"/>
      <c r="F129" s="19" t="str">
        <f t="shared" si="1"/>
        <v/>
      </c>
    </row>
    <row r="130" spans="1:6" x14ac:dyDescent="0.25">
      <c r="A130" s="5">
        <v>121</v>
      </c>
      <c r="B130" s="7"/>
      <c r="C130" s="428"/>
      <c r="D130" s="5"/>
      <c r="E130" s="214"/>
      <c r="F130" s="19" t="str">
        <f t="shared" si="1"/>
        <v/>
      </c>
    </row>
    <row r="131" spans="1:6" x14ac:dyDescent="0.25">
      <c r="A131" s="5">
        <v>122</v>
      </c>
      <c r="B131" s="7"/>
      <c r="C131" s="428"/>
      <c r="D131" s="5"/>
      <c r="E131" s="214"/>
      <c r="F131" s="19" t="str">
        <f t="shared" si="1"/>
        <v/>
      </c>
    </row>
    <row r="132" spans="1:6" x14ac:dyDescent="0.25">
      <c r="A132" s="5">
        <v>123</v>
      </c>
      <c r="B132" s="7"/>
      <c r="C132" s="428"/>
      <c r="D132" s="5"/>
      <c r="E132" s="214"/>
      <c r="F132" s="19" t="str">
        <f t="shared" si="1"/>
        <v/>
      </c>
    </row>
    <row r="133" spans="1:6" x14ac:dyDescent="0.25">
      <c r="A133" s="5">
        <v>124</v>
      </c>
      <c r="B133" s="7"/>
      <c r="C133" s="428"/>
      <c r="D133" s="5"/>
      <c r="E133" s="214"/>
      <c r="F133" s="19" t="str">
        <f t="shared" si="1"/>
        <v/>
      </c>
    </row>
    <row r="134" spans="1:6" x14ac:dyDescent="0.25">
      <c r="A134" s="5">
        <v>125</v>
      </c>
      <c r="B134" s="7"/>
      <c r="C134" s="428"/>
      <c r="D134" s="5"/>
      <c r="E134" s="214"/>
      <c r="F134" s="19" t="str">
        <f t="shared" si="1"/>
        <v/>
      </c>
    </row>
    <row r="135" spans="1:6" x14ac:dyDescent="0.25">
      <c r="A135" s="5">
        <v>126</v>
      </c>
      <c r="B135" s="7"/>
      <c r="C135" s="428"/>
      <c r="D135" s="5"/>
      <c r="E135" s="214"/>
      <c r="F135" s="19" t="str">
        <f t="shared" si="1"/>
        <v/>
      </c>
    </row>
    <row r="136" spans="1:6" x14ac:dyDescent="0.25">
      <c r="A136" s="5">
        <v>127</v>
      </c>
      <c r="B136" s="7"/>
      <c r="C136" s="428"/>
      <c r="D136" s="5"/>
      <c r="E136" s="214"/>
      <c r="F136" s="19" t="str">
        <f t="shared" si="1"/>
        <v/>
      </c>
    </row>
    <row r="137" spans="1:6" x14ac:dyDescent="0.25">
      <c r="A137" s="5">
        <v>128</v>
      </c>
      <c r="B137" s="7"/>
      <c r="C137" s="428"/>
      <c r="D137" s="5"/>
      <c r="E137" s="214"/>
      <c r="F137" s="19" t="str">
        <f t="shared" si="1"/>
        <v/>
      </c>
    </row>
    <row r="138" spans="1:6" x14ac:dyDescent="0.25">
      <c r="A138" s="5">
        <v>129</v>
      </c>
      <c r="B138" s="7"/>
      <c r="C138" s="428"/>
      <c r="D138" s="5"/>
      <c r="E138" s="214"/>
      <c r="F138" s="19" t="str">
        <f t="shared" ref="F138:F201" si="2">IF(OR($B138="",$C138="",$C138&lt;an_initial,$C138&gt;an_final,),"",
 (INDEX(ii511punctaje, MATCH(D138,ii511anvergură,0), MATCH(E138,ii511rol,0) ))
)</f>
        <v/>
      </c>
    </row>
    <row r="139" spans="1:6" x14ac:dyDescent="0.25">
      <c r="A139" s="5">
        <v>130</v>
      </c>
      <c r="B139" s="7"/>
      <c r="C139" s="428"/>
      <c r="D139" s="5"/>
      <c r="E139" s="214"/>
      <c r="F139" s="19" t="str">
        <f t="shared" si="2"/>
        <v/>
      </c>
    </row>
    <row r="140" spans="1:6" x14ac:dyDescent="0.25">
      <c r="A140" s="5">
        <v>131</v>
      </c>
      <c r="B140" s="7"/>
      <c r="C140" s="428"/>
      <c r="D140" s="5"/>
      <c r="E140" s="214"/>
      <c r="F140" s="19" t="str">
        <f t="shared" si="2"/>
        <v/>
      </c>
    </row>
    <row r="141" spans="1:6" x14ac:dyDescent="0.25">
      <c r="A141" s="5">
        <v>132</v>
      </c>
      <c r="B141" s="7"/>
      <c r="C141" s="428"/>
      <c r="D141" s="5"/>
      <c r="E141" s="214"/>
      <c r="F141" s="19" t="str">
        <f t="shared" si="2"/>
        <v/>
      </c>
    </row>
    <row r="142" spans="1:6" x14ac:dyDescent="0.25">
      <c r="A142" s="5">
        <v>133</v>
      </c>
      <c r="B142" s="7"/>
      <c r="C142" s="428"/>
      <c r="D142" s="5"/>
      <c r="E142" s="214"/>
      <c r="F142" s="19" t="str">
        <f t="shared" si="2"/>
        <v/>
      </c>
    </row>
    <row r="143" spans="1:6" x14ac:dyDescent="0.25">
      <c r="A143" s="5">
        <v>134</v>
      </c>
      <c r="B143" s="7"/>
      <c r="C143" s="428"/>
      <c r="D143" s="5"/>
      <c r="E143" s="214"/>
      <c r="F143" s="19" t="str">
        <f t="shared" si="2"/>
        <v/>
      </c>
    </row>
    <row r="144" spans="1:6" x14ac:dyDescent="0.25">
      <c r="A144" s="5">
        <v>135</v>
      </c>
      <c r="B144" s="7"/>
      <c r="C144" s="428"/>
      <c r="D144" s="5"/>
      <c r="E144" s="214"/>
      <c r="F144" s="19" t="str">
        <f t="shared" si="2"/>
        <v/>
      </c>
    </row>
    <row r="145" spans="1:6" x14ac:dyDescent="0.25">
      <c r="A145" s="5">
        <v>136</v>
      </c>
      <c r="B145" s="7"/>
      <c r="C145" s="428"/>
      <c r="D145" s="5"/>
      <c r="E145" s="214"/>
      <c r="F145" s="19" t="str">
        <f t="shared" si="2"/>
        <v/>
      </c>
    </row>
    <row r="146" spans="1:6" x14ac:dyDescent="0.25">
      <c r="A146" s="5">
        <v>137</v>
      </c>
      <c r="B146" s="7"/>
      <c r="C146" s="428"/>
      <c r="D146" s="5"/>
      <c r="E146" s="214"/>
      <c r="F146" s="19" t="str">
        <f t="shared" si="2"/>
        <v/>
      </c>
    </row>
    <row r="147" spans="1:6" x14ac:dyDescent="0.25">
      <c r="A147" s="5">
        <v>138</v>
      </c>
      <c r="B147" s="7"/>
      <c r="C147" s="428"/>
      <c r="D147" s="5"/>
      <c r="E147" s="214"/>
      <c r="F147" s="19" t="str">
        <f t="shared" si="2"/>
        <v/>
      </c>
    </row>
    <row r="148" spans="1:6" x14ac:dyDescent="0.25">
      <c r="A148" s="5">
        <v>139</v>
      </c>
      <c r="B148" s="7"/>
      <c r="C148" s="428"/>
      <c r="D148" s="5"/>
      <c r="E148" s="214"/>
      <c r="F148" s="19" t="str">
        <f t="shared" si="2"/>
        <v/>
      </c>
    </row>
    <row r="149" spans="1:6" x14ac:dyDescent="0.25">
      <c r="A149" s="5">
        <v>140</v>
      </c>
      <c r="B149" s="7"/>
      <c r="C149" s="428"/>
      <c r="D149" s="5"/>
      <c r="E149" s="214"/>
      <c r="F149" s="19" t="str">
        <f t="shared" si="2"/>
        <v/>
      </c>
    </row>
    <row r="150" spans="1:6" x14ac:dyDescent="0.25">
      <c r="A150" s="5">
        <v>141</v>
      </c>
      <c r="B150" s="7"/>
      <c r="C150" s="428"/>
      <c r="D150" s="5"/>
      <c r="E150" s="214"/>
      <c r="F150" s="19" t="str">
        <f t="shared" si="2"/>
        <v/>
      </c>
    </row>
    <row r="151" spans="1:6" x14ac:dyDescent="0.25">
      <c r="A151" s="5">
        <v>142</v>
      </c>
      <c r="B151" s="7"/>
      <c r="C151" s="428"/>
      <c r="D151" s="5"/>
      <c r="E151" s="214"/>
      <c r="F151" s="19" t="str">
        <f t="shared" si="2"/>
        <v/>
      </c>
    </row>
    <row r="152" spans="1:6" x14ac:dyDescent="0.25">
      <c r="A152" s="5">
        <v>143</v>
      </c>
      <c r="B152" s="7"/>
      <c r="C152" s="428"/>
      <c r="D152" s="5"/>
      <c r="E152" s="214"/>
      <c r="F152" s="19" t="str">
        <f t="shared" si="2"/>
        <v/>
      </c>
    </row>
    <row r="153" spans="1:6" x14ac:dyDescent="0.25">
      <c r="A153" s="5">
        <v>144</v>
      </c>
      <c r="B153" s="7"/>
      <c r="C153" s="428"/>
      <c r="D153" s="5"/>
      <c r="E153" s="214"/>
      <c r="F153" s="19" t="str">
        <f t="shared" si="2"/>
        <v/>
      </c>
    </row>
    <row r="154" spans="1:6" x14ac:dyDescent="0.25">
      <c r="A154" s="5">
        <v>145</v>
      </c>
      <c r="B154" s="7"/>
      <c r="C154" s="428"/>
      <c r="D154" s="5"/>
      <c r="E154" s="214"/>
      <c r="F154" s="19" t="str">
        <f t="shared" si="2"/>
        <v/>
      </c>
    </row>
    <row r="155" spans="1:6" x14ac:dyDescent="0.25">
      <c r="A155" s="5">
        <v>146</v>
      </c>
      <c r="B155" s="7"/>
      <c r="C155" s="428"/>
      <c r="D155" s="5"/>
      <c r="E155" s="214"/>
      <c r="F155" s="19" t="str">
        <f t="shared" si="2"/>
        <v/>
      </c>
    </row>
    <row r="156" spans="1:6" x14ac:dyDescent="0.25">
      <c r="A156" s="5">
        <v>147</v>
      </c>
      <c r="B156" s="7"/>
      <c r="C156" s="428"/>
      <c r="D156" s="5"/>
      <c r="E156" s="214"/>
      <c r="F156" s="19" t="str">
        <f t="shared" si="2"/>
        <v/>
      </c>
    </row>
    <row r="157" spans="1:6" x14ac:dyDescent="0.25">
      <c r="A157" s="5">
        <v>148</v>
      </c>
      <c r="B157" s="7"/>
      <c r="C157" s="428"/>
      <c r="D157" s="5"/>
      <c r="E157" s="214"/>
      <c r="F157" s="19" t="str">
        <f t="shared" si="2"/>
        <v/>
      </c>
    </row>
    <row r="158" spans="1:6" x14ac:dyDescent="0.25">
      <c r="A158" s="5">
        <v>149</v>
      </c>
      <c r="B158" s="7"/>
      <c r="C158" s="428"/>
      <c r="D158" s="5"/>
      <c r="E158" s="214"/>
      <c r="F158" s="19" t="str">
        <f t="shared" si="2"/>
        <v/>
      </c>
    </row>
    <row r="159" spans="1:6" x14ac:dyDescent="0.25">
      <c r="A159" s="5">
        <v>150</v>
      </c>
      <c r="B159" s="7"/>
      <c r="C159" s="428"/>
      <c r="D159" s="5"/>
      <c r="E159" s="214"/>
      <c r="F159" s="19" t="str">
        <f t="shared" si="2"/>
        <v/>
      </c>
    </row>
    <row r="160" spans="1:6" x14ac:dyDescent="0.25">
      <c r="A160" s="5">
        <v>151</v>
      </c>
      <c r="B160" s="7"/>
      <c r="C160" s="428"/>
      <c r="D160" s="5"/>
      <c r="E160" s="214"/>
      <c r="F160" s="19" t="str">
        <f t="shared" si="2"/>
        <v/>
      </c>
    </row>
    <row r="161" spans="1:6" x14ac:dyDescent="0.25">
      <c r="A161" s="5">
        <v>152</v>
      </c>
      <c r="B161" s="7"/>
      <c r="C161" s="428"/>
      <c r="D161" s="5"/>
      <c r="E161" s="214"/>
      <c r="F161" s="19" t="str">
        <f t="shared" si="2"/>
        <v/>
      </c>
    </row>
    <row r="162" spans="1:6" x14ac:dyDescent="0.25">
      <c r="A162" s="5">
        <v>153</v>
      </c>
      <c r="B162" s="7"/>
      <c r="C162" s="428"/>
      <c r="D162" s="5"/>
      <c r="E162" s="214"/>
      <c r="F162" s="19" t="str">
        <f t="shared" si="2"/>
        <v/>
      </c>
    </row>
    <row r="163" spans="1:6" x14ac:dyDescent="0.25">
      <c r="A163" s="5">
        <v>154</v>
      </c>
      <c r="B163" s="7"/>
      <c r="C163" s="428"/>
      <c r="D163" s="5"/>
      <c r="E163" s="214"/>
      <c r="F163" s="19" t="str">
        <f t="shared" si="2"/>
        <v/>
      </c>
    </row>
    <row r="164" spans="1:6" x14ac:dyDescent="0.25">
      <c r="A164" s="5">
        <v>155</v>
      </c>
      <c r="B164" s="7"/>
      <c r="C164" s="428"/>
      <c r="D164" s="5"/>
      <c r="E164" s="214"/>
      <c r="F164" s="19" t="str">
        <f t="shared" si="2"/>
        <v/>
      </c>
    </row>
    <row r="165" spans="1:6" x14ac:dyDescent="0.25">
      <c r="A165" s="5">
        <v>156</v>
      </c>
      <c r="B165" s="7"/>
      <c r="C165" s="428"/>
      <c r="D165" s="5"/>
      <c r="E165" s="214"/>
      <c r="F165" s="19" t="str">
        <f t="shared" si="2"/>
        <v/>
      </c>
    </row>
    <row r="166" spans="1:6" x14ac:dyDescent="0.25">
      <c r="A166" s="5">
        <v>157</v>
      </c>
      <c r="B166" s="7"/>
      <c r="C166" s="428"/>
      <c r="D166" s="5"/>
      <c r="E166" s="214"/>
      <c r="F166" s="19" t="str">
        <f t="shared" si="2"/>
        <v/>
      </c>
    </row>
    <row r="167" spans="1:6" x14ac:dyDescent="0.25">
      <c r="A167" s="5">
        <v>158</v>
      </c>
      <c r="B167" s="7"/>
      <c r="C167" s="428"/>
      <c r="D167" s="5"/>
      <c r="E167" s="214"/>
      <c r="F167" s="19" t="str">
        <f t="shared" si="2"/>
        <v/>
      </c>
    </row>
    <row r="168" spans="1:6" x14ac:dyDescent="0.25">
      <c r="A168" s="5">
        <v>159</v>
      </c>
      <c r="B168" s="7"/>
      <c r="C168" s="428"/>
      <c r="D168" s="5"/>
      <c r="E168" s="214"/>
      <c r="F168" s="19" t="str">
        <f t="shared" si="2"/>
        <v/>
      </c>
    </row>
    <row r="169" spans="1:6" x14ac:dyDescent="0.25">
      <c r="A169" s="5">
        <v>160</v>
      </c>
      <c r="B169" s="7"/>
      <c r="C169" s="428"/>
      <c r="D169" s="5"/>
      <c r="E169" s="214"/>
      <c r="F169" s="19" t="str">
        <f t="shared" si="2"/>
        <v/>
      </c>
    </row>
    <row r="170" spans="1:6" x14ac:dyDescent="0.25">
      <c r="A170" s="5">
        <v>161</v>
      </c>
      <c r="B170" s="7"/>
      <c r="C170" s="428"/>
      <c r="D170" s="5"/>
      <c r="E170" s="214"/>
      <c r="F170" s="19" t="str">
        <f t="shared" si="2"/>
        <v/>
      </c>
    </row>
    <row r="171" spans="1:6" x14ac:dyDescent="0.25">
      <c r="A171" s="5">
        <v>162</v>
      </c>
      <c r="B171" s="7"/>
      <c r="C171" s="428"/>
      <c r="D171" s="5"/>
      <c r="E171" s="214"/>
      <c r="F171" s="19" t="str">
        <f t="shared" si="2"/>
        <v/>
      </c>
    </row>
    <row r="172" spans="1:6" x14ac:dyDescent="0.25">
      <c r="A172" s="5">
        <v>163</v>
      </c>
      <c r="B172" s="7"/>
      <c r="C172" s="428"/>
      <c r="D172" s="5"/>
      <c r="E172" s="214"/>
      <c r="F172" s="19" t="str">
        <f t="shared" si="2"/>
        <v/>
      </c>
    </row>
    <row r="173" spans="1:6" x14ac:dyDescent="0.25">
      <c r="A173" s="5">
        <v>164</v>
      </c>
      <c r="B173" s="7"/>
      <c r="C173" s="428"/>
      <c r="D173" s="5"/>
      <c r="E173" s="214"/>
      <c r="F173" s="19" t="str">
        <f t="shared" si="2"/>
        <v/>
      </c>
    </row>
    <row r="174" spans="1:6" x14ac:dyDescent="0.25">
      <c r="A174" s="5">
        <v>165</v>
      </c>
      <c r="B174" s="7"/>
      <c r="C174" s="428"/>
      <c r="D174" s="5"/>
      <c r="E174" s="214"/>
      <c r="F174" s="19" t="str">
        <f t="shared" si="2"/>
        <v/>
      </c>
    </row>
    <row r="175" spans="1:6" x14ac:dyDescent="0.25">
      <c r="A175" s="5">
        <v>166</v>
      </c>
      <c r="B175" s="7"/>
      <c r="C175" s="428"/>
      <c r="D175" s="5"/>
      <c r="E175" s="214"/>
      <c r="F175" s="19" t="str">
        <f t="shared" si="2"/>
        <v/>
      </c>
    </row>
    <row r="176" spans="1:6" x14ac:dyDescent="0.25">
      <c r="A176" s="5">
        <v>167</v>
      </c>
      <c r="B176" s="7"/>
      <c r="C176" s="428"/>
      <c r="D176" s="5"/>
      <c r="E176" s="214"/>
      <c r="F176" s="19" t="str">
        <f t="shared" si="2"/>
        <v/>
      </c>
    </row>
    <row r="177" spans="1:6" x14ac:dyDescent="0.25">
      <c r="A177" s="5">
        <v>168</v>
      </c>
      <c r="B177" s="7"/>
      <c r="C177" s="428"/>
      <c r="D177" s="5"/>
      <c r="E177" s="214"/>
      <c r="F177" s="19" t="str">
        <f t="shared" si="2"/>
        <v/>
      </c>
    </row>
    <row r="178" spans="1:6" x14ac:dyDescent="0.25">
      <c r="A178" s="5">
        <v>169</v>
      </c>
      <c r="B178" s="7"/>
      <c r="C178" s="428"/>
      <c r="D178" s="5"/>
      <c r="E178" s="214"/>
      <c r="F178" s="19" t="str">
        <f t="shared" si="2"/>
        <v/>
      </c>
    </row>
    <row r="179" spans="1:6" x14ac:dyDescent="0.25">
      <c r="A179" s="5">
        <v>170</v>
      </c>
      <c r="B179" s="7"/>
      <c r="C179" s="428"/>
      <c r="D179" s="5"/>
      <c r="E179" s="214"/>
      <c r="F179" s="19" t="str">
        <f t="shared" si="2"/>
        <v/>
      </c>
    </row>
    <row r="180" spans="1:6" x14ac:dyDescent="0.25">
      <c r="A180" s="5">
        <v>171</v>
      </c>
      <c r="B180" s="7"/>
      <c r="C180" s="428"/>
      <c r="D180" s="5"/>
      <c r="E180" s="214"/>
      <c r="F180" s="19" t="str">
        <f t="shared" si="2"/>
        <v/>
      </c>
    </row>
    <row r="181" spans="1:6" x14ac:dyDescent="0.25">
      <c r="A181" s="5">
        <v>172</v>
      </c>
      <c r="B181" s="7"/>
      <c r="C181" s="428"/>
      <c r="D181" s="5"/>
      <c r="E181" s="214"/>
      <c r="F181" s="19" t="str">
        <f t="shared" si="2"/>
        <v/>
      </c>
    </row>
    <row r="182" spans="1:6" x14ac:dyDescent="0.25">
      <c r="A182" s="5">
        <v>173</v>
      </c>
      <c r="B182" s="7"/>
      <c r="C182" s="428"/>
      <c r="D182" s="5"/>
      <c r="E182" s="214"/>
      <c r="F182" s="19" t="str">
        <f t="shared" si="2"/>
        <v/>
      </c>
    </row>
    <row r="183" spans="1:6" x14ac:dyDescent="0.25">
      <c r="A183" s="5">
        <v>174</v>
      </c>
      <c r="B183" s="7"/>
      <c r="C183" s="428"/>
      <c r="D183" s="5"/>
      <c r="E183" s="214"/>
      <c r="F183" s="19" t="str">
        <f t="shared" si="2"/>
        <v/>
      </c>
    </row>
    <row r="184" spans="1:6" x14ac:dyDescent="0.25">
      <c r="A184" s="5">
        <v>175</v>
      </c>
      <c r="B184" s="7"/>
      <c r="C184" s="428"/>
      <c r="D184" s="5"/>
      <c r="E184" s="214"/>
      <c r="F184" s="19" t="str">
        <f t="shared" si="2"/>
        <v/>
      </c>
    </row>
    <row r="185" spans="1:6" x14ac:dyDescent="0.25">
      <c r="A185" s="5">
        <v>176</v>
      </c>
      <c r="B185" s="7"/>
      <c r="C185" s="428"/>
      <c r="D185" s="5"/>
      <c r="E185" s="214"/>
      <c r="F185" s="19" t="str">
        <f t="shared" si="2"/>
        <v/>
      </c>
    </row>
    <row r="186" spans="1:6" x14ac:dyDescent="0.25">
      <c r="A186" s="5">
        <v>177</v>
      </c>
      <c r="B186" s="7"/>
      <c r="C186" s="428"/>
      <c r="D186" s="5"/>
      <c r="E186" s="214"/>
      <c r="F186" s="19" t="str">
        <f t="shared" si="2"/>
        <v/>
      </c>
    </row>
    <row r="187" spans="1:6" x14ac:dyDescent="0.25">
      <c r="A187" s="5">
        <v>178</v>
      </c>
      <c r="B187" s="7"/>
      <c r="C187" s="428"/>
      <c r="D187" s="5"/>
      <c r="E187" s="214"/>
      <c r="F187" s="19" t="str">
        <f t="shared" si="2"/>
        <v/>
      </c>
    </row>
    <row r="188" spans="1:6" x14ac:dyDescent="0.25">
      <c r="A188" s="5">
        <v>179</v>
      </c>
      <c r="B188" s="7"/>
      <c r="C188" s="428"/>
      <c r="D188" s="5"/>
      <c r="E188" s="214"/>
      <c r="F188" s="19" t="str">
        <f t="shared" si="2"/>
        <v/>
      </c>
    </row>
    <row r="189" spans="1:6" x14ac:dyDescent="0.25">
      <c r="A189" s="5">
        <v>180</v>
      </c>
      <c r="B189" s="7"/>
      <c r="C189" s="428"/>
      <c r="D189" s="5"/>
      <c r="E189" s="214"/>
      <c r="F189" s="19" t="str">
        <f t="shared" si="2"/>
        <v/>
      </c>
    </row>
    <row r="190" spans="1:6" x14ac:dyDescent="0.25">
      <c r="A190" s="5">
        <v>181</v>
      </c>
      <c r="B190" s="7"/>
      <c r="C190" s="428"/>
      <c r="D190" s="5"/>
      <c r="E190" s="214"/>
      <c r="F190" s="19" t="str">
        <f t="shared" si="2"/>
        <v/>
      </c>
    </row>
    <row r="191" spans="1:6" x14ac:dyDescent="0.25">
      <c r="A191" s="5">
        <v>182</v>
      </c>
      <c r="B191" s="7"/>
      <c r="C191" s="428"/>
      <c r="D191" s="5"/>
      <c r="E191" s="214"/>
      <c r="F191" s="19" t="str">
        <f t="shared" si="2"/>
        <v/>
      </c>
    </row>
    <row r="192" spans="1:6" x14ac:dyDescent="0.25">
      <c r="A192" s="5">
        <v>183</v>
      </c>
      <c r="B192" s="7"/>
      <c r="C192" s="428"/>
      <c r="D192" s="5"/>
      <c r="E192" s="214"/>
      <c r="F192" s="19" t="str">
        <f t="shared" si="2"/>
        <v/>
      </c>
    </row>
    <row r="193" spans="1:6" x14ac:dyDescent="0.25">
      <c r="A193" s="5">
        <v>184</v>
      </c>
      <c r="B193" s="7"/>
      <c r="C193" s="428"/>
      <c r="D193" s="5"/>
      <c r="E193" s="214"/>
      <c r="F193" s="19" t="str">
        <f t="shared" si="2"/>
        <v/>
      </c>
    </row>
    <row r="194" spans="1:6" x14ac:dyDescent="0.25">
      <c r="A194" s="5">
        <v>185</v>
      </c>
      <c r="B194" s="7"/>
      <c r="C194" s="428"/>
      <c r="D194" s="5"/>
      <c r="E194" s="214"/>
      <c r="F194" s="19" t="str">
        <f t="shared" si="2"/>
        <v/>
      </c>
    </row>
    <row r="195" spans="1:6" x14ac:dyDescent="0.25">
      <c r="A195" s="5">
        <v>186</v>
      </c>
      <c r="B195" s="7"/>
      <c r="C195" s="428"/>
      <c r="D195" s="5"/>
      <c r="E195" s="214"/>
      <c r="F195" s="19" t="str">
        <f t="shared" si="2"/>
        <v/>
      </c>
    </row>
    <row r="196" spans="1:6" x14ac:dyDescent="0.25">
      <c r="A196" s="5">
        <v>187</v>
      </c>
      <c r="B196" s="7"/>
      <c r="C196" s="428"/>
      <c r="D196" s="5"/>
      <c r="E196" s="214"/>
      <c r="F196" s="19" t="str">
        <f t="shared" si="2"/>
        <v/>
      </c>
    </row>
    <row r="197" spans="1:6" x14ac:dyDescent="0.25">
      <c r="A197" s="5">
        <v>188</v>
      </c>
      <c r="B197" s="7"/>
      <c r="C197" s="428"/>
      <c r="D197" s="5"/>
      <c r="E197" s="214"/>
      <c r="F197" s="19" t="str">
        <f t="shared" si="2"/>
        <v/>
      </c>
    </row>
    <row r="198" spans="1:6" x14ac:dyDescent="0.25">
      <c r="A198" s="5">
        <v>189</v>
      </c>
      <c r="B198" s="7"/>
      <c r="C198" s="428"/>
      <c r="D198" s="5"/>
      <c r="E198" s="214"/>
      <c r="F198" s="19" t="str">
        <f t="shared" si="2"/>
        <v/>
      </c>
    </row>
    <row r="199" spans="1:6" x14ac:dyDescent="0.25">
      <c r="A199" s="5">
        <v>190</v>
      </c>
      <c r="B199" s="7"/>
      <c r="C199" s="428"/>
      <c r="D199" s="5"/>
      <c r="E199" s="214"/>
      <c r="F199" s="19" t="str">
        <f t="shared" si="2"/>
        <v/>
      </c>
    </row>
    <row r="200" spans="1:6" x14ac:dyDescent="0.25">
      <c r="A200" s="5">
        <v>191</v>
      </c>
      <c r="B200" s="7"/>
      <c r="C200" s="428"/>
      <c r="D200" s="5"/>
      <c r="E200" s="214"/>
      <c r="F200" s="19" t="str">
        <f t="shared" si="2"/>
        <v/>
      </c>
    </row>
    <row r="201" spans="1:6" x14ac:dyDescent="0.25">
      <c r="A201" s="5">
        <v>192</v>
      </c>
      <c r="B201" s="7"/>
      <c r="C201" s="428"/>
      <c r="D201" s="5"/>
      <c r="E201" s="214"/>
      <c r="F201" s="19" t="str">
        <f t="shared" si="2"/>
        <v/>
      </c>
    </row>
    <row r="202" spans="1:6" x14ac:dyDescent="0.25">
      <c r="A202" s="5">
        <v>193</v>
      </c>
      <c r="B202" s="7"/>
      <c r="C202" s="428"/>
      <c r="D202" s="5"/>
      <c r="E202" s="214"/>
      <c r="F202" s="19" t="str">
        <f t="shared" ref="F202:F259" si="3">IF(OR($B202="",$C202="",$C202&lt;an_initial,$C202&gt;an_final,),"",
 (INDEX(ii511punctaje, MATCH(D202,ii511anvergură,0), MATCH(E202,ii511rol,0) ))
)</f>
        <v/>
      </c>
    </row>
    <row r="203" spans="1:6" x14ac:dyDescent="0.25">
      <c r="A203" s="5">
        <v>194</v>
      </c>
      <c r="B203" s="7"/>
      <c r="C203" s="428"/>
      <c r="D203" s="5"/>
      <c r="E203" s="214"/>
      <c r="F203" s="19" t="str">
        <f t="shared" si="3"/>
        <v/>
      </c>
    </row>
    <row r="204" spans="1:6" x14ac:dyDescent="0.25">
      <c r="A204" s="5">
        <v>195</v>
      </c>
      <c r="B204" s="7"/>
      <c r="C204" s="428"/>
      <c r="D204" s="5"/>
      <c r="E204" s="214"/>
      <c r="F204" s="19" t="str">
        <f t="shared" si="3"/>
        <v/>
      </c>
    </row>
    <row r="205" spans="1:6" x14ac:dyDescent="0.25">
      <c r="A205" s="5">
        <v>196</v>
      </c>
      <c r="B205" s="7"/>
      <c r="C205" s="428"/>
      <c r="D205" s="5"/>
      <c r="E205" s="214"/>
      <c r="F205" s="19" t="str">
        <f t="shared" si="3"/>
        <v/>
      </c>
    </row>
    <row r="206" spans="1:6" x14ac:dyDescent="0.25">
      <c r="A206" s="5">
        <v>197</v>
      </c>
      <c r="B206" s="7"/>
      <c r="C206" s="428"/>
      <c r="D206" s="5"/>
      <c r="E206" s="214"/>
      <c r="F206" s="19" t="str">
        <f t="shared" si="3"/>
        <v/>
      </c>
    </row>
    <row r="207" spans="1:6" x14ac:dyDescent="0.25">
      <c r="A207" s="5">
        <v>198</v>
      </c>
      <c r="B207" s="7"/>
      <c r="C207" s="428"/>
      <c r="D207" s="5"/>
      <c r="E207" s="214"/>
      <c r="F207" s="19" t="str">
        <f t="shared" si="3"/>
        <v/>
      </c>
    </row>
    <row r="208" spans="1:6" x14ac:dyDescent="0.25">
      <c r="A208" s="5">
        <v>199</v>
      </c>
      <c r="B208" s="7"/>
      <c r="C208" s="428"/>
      <c r="D208" s="5"/>
      <c r="E208" s="214"/>
      <c r="F208" s="19" t="str">
        <f t="shared" si="3"/>
        <v/>
      </c>
    </row>
    <row r="209" spans="1:6" x14ac:dyDescent="0.25">
      <c r="A209" s="5">
        <v>200</v>
      </c>
      <c r="B209" s="7"/>
      <c r="C209" s="428"/>
      <c r="D209" s="5"/>
      <c r="E209" s="214"/>
      <c r="F209" s="19" t="str">
        <f t="shared" si="3"/>
        <v/>
      </c>
    </row>
    <row r="210" spans="1:6" x14ac:dyDescent="0.25">
      <c r="A210" s="5">
        <v>201</v>
      </c>
      <c r="B210" s="7"/>
      <c r="C210" s="428"/>
      <c r="D210" s="5"/>
      <c r="E210" s="214"/>
      <c r="F210" s="19" t="str">
        <f t="shared" si="3"/>
        <v/>
      </c>
    </row>
    <row r="211" spans="1:6" x14ac:dyDescent="0.25">
      <c r="A211" s="5">
        <v>202</v>
      </c>
      <c r="B211" s="7"/>
      <c r="C211" s="428"/>
      <c r="D211" s="5"/>
      <c r="E211" s="214"/>
      <c r="F211" s="19" t="str">
        <f t="shared" si="3"/>
        <v/>
      </c>
    </row>
    <row r="212" spans="1:6" x14ac:dyDescent="0.25">
      <c r="A212" s="5">
        <v>203</v>
      </c>
      <c r="B212" s="7"/>
      <c r="C212" s="428"/>
      <c r="D212" s="5"/>
      <c r="E212" s="214"/>
      <c r="F212" s="19" t="str">
        <f t="shared" si="3"/>
        <v/>
      </c>
    </row>
    <row r="213" spans="1:6" x14ac:dyDescent="0.25">
      <c r="A213" s="5">
        <v>204</v>
      </c>
      <c r="B213" s="7"/>
      <c r="C213" s="428"/>
      <c r="D213" s="5"/>
      <c r="E213" s="214"/>
      <c r="F213" s="19" t="str">
        <f t="shared" si="3"/>
        <v/>
      </c>
    </row>
    <row r="214" spans="1:6" x14ac:dyDescent="0.25">
      <c r="A214" s="5">
        <v>205</v>
      </c>
      <c r="B214" s="7"/>
      <c r="C214" s="428"/>
      <c r="D214" s="5"/>
      <c r="E214" s="214"/>
      <c r="F214" s="19" t="str">
        <f t="shared" si="3"/>
        <v/>
      </c>
    </row>
    <row r="215" spans="1:6" x14ac:dyDescent="0.25">
      <c r="A215" s="5">
        <v>206</v>
      </c>
      <c r="B215" s="7"/>
      <c r="C215" s="428"/>
      <c r="D215" s="5"/>
      <c r="E215" s="214"/>
      <c r="F215" s="19" t="str">
        <f t="shared" si="3"/>
        <v/>
      </c>
    </row>
    <row r="216" spans="1:6" x14ac:dyDescent="0.25">
      <c r="A216" s="5">
        <v>207</v>
      </c>
      <c r="B216" s="7"/>
      <c r="C216" s="428"/>
      <c r="D216" s="5"/>
      <c r="E216" s="214"/>
      <c r="F216" s="19" t="str">
        <f t="shared" si="3"/>
        <v/>
      </c>
    </row>
    <row r="217" spans="1:6" x14ac:dyDescent="0.25">
      <c r="A217" s="5">
        <v>208</v>
      </c>
      <c r="B217" s="7"/>
      <c r="C217" s="428"/>
      <c r="D217" s="5"/>
      <c r="E217" s="214"/>
      <c r="F217" s="19" t="str">
        <f t="shared" si="3"/>
        <v/>
      </c>
    </row>
    <row r="218" spans="1:6" x14ac:dyDescent="0.25">
      <c r="A218" s="5">
        <v>209</v>
      </c>
      <c r="B218" s="7"/>
      <c r="C218" s="428"/>
      <c r="D218" s="5"/>
      <c r="E218" s="214"/>
      <c r="F218" s="19" t="str">
        <f t="shared" si="3"/>
        <v/>
      </c>
    </row>
    <row r="219" spans="1:6" x14ac:dyDescent="0.25">
      <c r="A219" s="5">
        <v>210</v>
      </c>
      <c r="B219" s="7"/>
      <c r="C219" s="428"/>
      <c r="D219" s="5"/>
      <c r="E219" s="214"/>
      <c r="F219" s="19" t="str">
        <f t="shared" si="3"/>
        <v/>
      </c>
    </row>
    <row r="220" spans="1:6" x14ac:dyDescent="0.25">
      <c r="A220" s="5">
        <v>211</v>
      </c>
      <c r="B220" s="7"/>
      <c r="C220" s="428"/>
      <c r="D220" s="5"/>
      <c r="E220" s="214"/>
      <c r="F220" s="19" t="str">
        <f t="shared" si="3"/>
        <v/>
      </c>
    </row>
    <row r="221" spans="1:6" x14ac:dyDescent="0.25">
      <c r="A221" s="5">
        <v>212</v>
      </c>
      <c r="B221" s="7"/>
      <c r="C221" s="428"/>
      <c r="D221" s="5"/>
      <c r="E221" s="214"/>
      <c r="F221" s="19" t="str">
        <f t="shared" si="3"/>
        <v/>
      </c>
    </row>
    <row r="222" spans="1:6" x14ac:dyDescent="0.25">
      <c r="A222" s="5">
        <v>213</v>
      </c>
      <c r="B222" s="7"/>
      <c r="C222" s="428"/>
      <c r="D222" s="5"/>
      <c r="E222" s="214"/>
      <c r="F222" s="19" t="str">
        <f t="shared" si="3"/>
        <v/>
      </c>
    </row>
    <row r="223" spans="1:6" x14ac:dyDescent="0.25">
      <c r="A223" s="5">
        <v>214</v>
      </c>
      <c r="B223" s="7"/>
      <c r="C223" s="428"/>
      <c r="D223" s="5"/>
      <c r="E223" s="214"/>
      <c r="F223" s="19" t="str">
        <f t="shared" si="3"/>
        <v/>
      </c>
    </row>
    <row r="224" spans="1:6" x14ac:dyDescent="0.25">
      <c r="A224" s="5">
        <v>215</v>
      </c>
      <c r="B224" s="7"/>
      <c r="C224" s="428"/>
      <c r="D224" s="5"/>
      <c r="E224" s="214"/>
      <c r="F224" s="19" t="str">
        <f t="shared" si="3"/>
        <v/>
      </c>
    </row>
    <row r="225" spans="1:6" x14ac:dyDescent="0.25">
      <c r="A225" s="5">
        <v>216</v>
      </c>
      <c r="B225" s="7"/>
      <c r="C225" s="428"/>
      <c r="D225" s="5"/>
      <c r="E225" s="214"/>
      <c r="F225" s="19" t="str">
        <f t="shared" si="3"/>
        <v/>
      </c>
    </row>
    <row r="226" spans="1:6" x14ac:dyDescent="0.25">
      <c r="A226" s="5">
        <v>217</v>
      </c>
      <c r="B226" s="7"/>
      <c r="C226" s="428"/>
      <c r="D226" s="5"/>
      <c r="E226" s="214"/>
      <c r="F226" s="19" t="str">
        <f t="shared" si="3"/>
        <v/>
      </c>
    </row>
    <row r="227" spans="1:6" x14ac:dyDescent="0.25">
      <c r="A227" s="5">
        <v>218</v>
      </c>
      <c r="B227" s="7"/>
      <c r="C227" s="428"/>
      <c r="D227" s="5"/>
      <c r="E227" s="214"/>
      <c r="F227" s="19" t="str">
        <f t="shared" si="3"/>
        <v/>
      </c>
    </row>
    <row r="228" spans="1:6" x14ac:dyDescent="0.25">
      <c r="A228" s="5">
        <v>219</v>
      </c>
      <c r="B228" s="7"/>
      <c r="C228" s="428"/>
      <c r="D228" s="5"/>
      <c r="E228" s="214"/>
      <c r="F228" s="19" t="str">
        <f t="shared" si="3"/>
        <v/>
      </c>
    </row>
    <row r="229" spans="1:6" x14ac:dyDescent="0.25">
      <c r="A229" s="5">
        <v>220</v>
      </c>
      <c r="B229" s="7"/>
      <c r="C229" s="428"/>
      <c r="D229" s="5"/>
      <c r="E229" s="214"/>
      <c r="F229" s="19" t="str">
        <f t="shared" si="3"/>
        <v/>
      </c>
    </row>
    <row r="230" spans="1:6" x14ac:dyDescent="0.25">
      <c r="A230" s="5">
        <v>221</v>
      </c>
      <c r="B230" s="7"/>
      <c r="C230" s="428"/>
      <c r="D230" s="5"/>
      <c r="E230" s="214"/>
      <c r="F230" s="19" t="str">
        <f t="shared" si="3"/>
        <v/>
      </c>
    </row>
    <row r="231" spans="1:6" x14ac:dyDescent="0.25">
      <c r="A231" s="5">
        <v>222</v>
      </c>
      <c r="B231" s="7"/>
      <c r="C231" s="428"/>
      <c r="D231" s="5"/>
      <c r="E231" s="214"/>
      <c r="F231" s="19" t="str">
        <f t="shared" si="3"/>
        <v/>
      </c>
    </row>
    <row r="232" spans="1:6" x14ac:dyDescent="0.25">
      <c r="A232" s="5">
        <v>223</v>
      </c>
      <c r="B232" s="7"/>
      <c r="C232" s="428"/>
      <c r="D232" s="5"/>
      <c r="E232" s="214"/>
      <c r="F232" s="19" t="str">
        <f t="shared" si="3"/>
        <v/>
      </c>
    </row>
    <row r="233" spans="1:6" x14ac:dyDescent="0.25">
      <c r="A233" s="5">
        <v>224</v>
      </c>
      <c r="B233" s="7"/>
      <c r="C233" s="428"/>
      <c r="D233" s="5"/>
      <c r="E233" s="214"/>
      <c r="F233" s="19" t="str">
        <f t="shared" si="3"/>
        <v/>
      </c>
    </row>
    <row r="234" spans="1:6" x14ac:dyDescent="0.25">
      <c r="A234" s="5">
        <v>225</v>
      </c>
      <c r="B234" s="7"/>
      <c r="C234" s="428"/>
      <c r="D234" s="5"/>
      <c r="E234" s="214"/>
      <c r="F234" s="19" t="str">
        <f t="shared" si="3"/>
        <v/>
      </c>
    </row>
    <row r="235" spans="1:6" x14ac:dyDescent="0.25">
      <c r="A235" s="5">
        <v>226</v>
      </c>
      <c r="B235" s="7"/>
      <c r="C235" s="428"/>
      <c r="D235" s="5"/>
      <c r="E235" s="214"/>
      <c r="F235" s="19" t="str">
        <f t="shared" si="3"/>
        <v/>
      </c>
    </row>
    <row r="236" spans="1:6" x14ac:dyDescent="0.25">
      <c r="A236" s="5">
        <v>227</v>
      </c>
      <c r="B236" s="7"/>
      <c r="C236" s="428"/>
      <c r="D236" s="5"/>
      <c r="E236" s="214"/>
      <c r="F236" s="19" t="str">
        <f t="shared" si="3"/>
        <v/>
      </c>
    </row>
    <row r="237" spans="1:6" x14ac:dyDescent="0.25">
      <c r="A237" s="5">
        <v>228</v>
      </c>
      <c r="B237" s="7"/>
      <c r="C237" s="428"/>
      <c r="D237" s="5"/>
      <c r="E237" s="214"/>
      <c r="F237" s="19" t="str">
        <f t="shared" si="3"/>
        <v/>
      </c>
    </row>
    <row r="238" spans="1:6" x14ac:dyDescent="0.25">
      <c r="A238" s="5">
        <v>229</v>
      </c>
      <c r="B238" s="7"/>
      <c r="C238" s="428"/>
      <c r="D238" s="5"/>
      <c r="E238" s="214"/>
      <c r="F238" s="19" t="str">
        <f t="shared" si="3"/>
        <v/>
      </c>
    </row>
    <row r="239" spans="1:6" x14ac:dyDescent="0.25">
      <c r="A239" s="5">
        <v>230</v>
      </c>
      <c r="B239" s="7"/>
      <c r="C239" s="428"/>
      <c r="D239" s="5"/>
      <c r="E239" s="214"/>
      <c r="F239" s="19" t="str">
        <f t="shared" si="3"/>
        <v/>
      </c>
    </row>
    <row r="240" spans="1:6" x14ac:dyDescent="0.25">
      <c r="A240" s="5">
        <v>231</v>
      </c>
      <c r="B240" s="7"/>
      <c r="C240" s="428"/>
      <c r="D240" s="5"/>
      <c r="E240" s="214"/>
      <c r="F240" s="19" t="str">
        <f t="shared" si="3"/>
        <v/>
      </c>
    </row>
    <row r="241" spans="1:6" x14ac:dyDescent="0.25">
      <c r="A241" s="5">
        <v>232</v>
      </c>
      <c r="B241" s="7"/>
      <c r="C241" s="428"/>
      <c r="D241" s="5"/>
      <c r="E241" s="214"/>
      <c r="F241" s="19" t="str">
        <f t="shared" si="3"/>
        <v/>
      </c>
    </row>
    <row r="242" spans="1:6" x14ac:dyDescent="0.25">
      <c r="A242" s="5">
        <v>233</v>
      </c>
      <c r="B242" s="7"/>
      <c r="C242" s="428"/>
      <c r="D242" s="5"/>
      <c r="E242" s="214"/>
      <c r="F242" s="19" t="str">
        <f t="shared" si="3"/>
        <v/>
      </c>
    </row>
    <row r="243" spans="1:6" x14ac:dyDescent="0.25">
      <c r="A243" s="5">
        <v>234</v>
      </c>
      <c r="B243" s="7"/>
      <c r="C243" s="428"/>
      <c r="D243" s="5"/>
      <c r="E243" s="214"/>
      <c r="F243" s="19" t="str">
        <f t="shared" si="3"/>
        <v/>
      </c>
    </row>
    <row r="244" spans="1:6" x14ac:dyDescent="0.25">
      <c r="A244" s="5">
        <v>235</v>
      </c>
      <c r="B244" s="7"/>
      <c r="C244" s="428"/>
      <c r="D244" s="5"/>
      <c r="E244" s="214"/>
      <c r="F244" s="19" t="str">
        <f t="shared" si="3"/>
        <v/>
      </c>
    </row>
    <row r="245" spans="1:6" x14ac:dyDescent="0.25">
      <c r="A245" s="5">
        <v>236</v>
      </c>
      <c r="B245" s="7"/>
      <c r="C245" s="428"/>
      <c r="D245" s="5"/>
      <c r="E245" s="214"/>
      <c r="F245" s="19" t="str">
        <f t="shared" si="3"/>
        <v/>
      </c>
    </row>
    <row r="246" spans="1:6" x14ac:dyDescent="0.25">
      <c r="A246" s="5">
        <v>237</v>
      </c>
      <c r="B246" s="7"/>
      <c r="C246" s="428"/>
      <c r="D246" s="5"/>
      <c r="E246" s="214"/>
      <c r="F246" s="19" t="str">
        <f t="shared" si="3"/>
        <v/>
      </c>
    </row>
    <row r="247" spans="1:6" x14ac:dyDescent="0.25">
      <c r="A247" s="5">
        <v>238</v>
      </c>
      <c r="B247" s="7"/>
      <c r="C247" s="428"/>
      <c r="D247" s="5"/>
      <c r="E247" s="214"/>
      <c r="F247" s="19" t="str">
        <f t="shared" si="3"/>
        <v/>
      </c>
    </row>
    <row r="248" spans="1:6" x14ac:dyDescent="0.25">
      <c r="A248" s="5">
        <v>239</v>
      </c>
      <c r="B248" s="7"/>
      <c r="C248" s="428"/>
      <c r="D248" s="5"/>
      <c r="E248" s="214"/>
      <c r="F248" s="19" t="str">
        <f t="shared" si="3"/>
        <v/>
      </c>
    </row>
    <row r="249" spans="1:6" x14ac:dyDescent="0.25">
      <c r="A249" s="5">
        <v>240</v>
      </c>
      <c r="B249" s="7"/>
      <c r="C249" s="428"/>
      <c r="D249" s="5"/>
      <c r="E249" s="214"/>
      <c r="F249" s="19" t="str">
        <f t="shared" si="3"/>
        <v/>
      </c>
    </row>
    <row r="250" spans="1:6" x14ac:dyDescent="0.25">
      <c r="A250" s="5">
        <v>241</v>
      </c>
      <c r="B250" s="7"/>
      <c r="C250" s="428"/>
      <c r="D250" s="5"/>
      <c r="E250" s="214"/>
      <c r="F250" s="19" t="str">
        <f t="shared" si="3"/>
        <v/>
      </c>
    </row>
    <row r="251" spans="1:6" x14ac:dyDescent="0.25">
      <c r="A251" s="5">
        <v>242</v>
      </c>
      <c r="B251" s="7"/>
      <c r="C251" s="428"/>
      <c r="D251" s="5"/>
      <c r="E251" s="214"/>
      <c r="F251" s="19" t="str">
        <f t="shared" si="3"/>
        <v/>
      </c>
    </row>
    <row r="252" spans="1:6" x14ac:dyDescent="0.25">
      <c r="A252" s="5">
        <v>243</v>
      </c>
      <c r="B252" s="7"/>
      <c r="C252" s="428"/>
      <c r="D252" s="5"/>
      <c r="E252" s="214"/>
      <c r="F252" s="19" t="str">
        <f t="shared" si="3"/>
        <v/>
      </c>
    </row>
    <row r="253" spans="1:6" x14ac:dyDescent="0.25">
      <c r="A253" s="5">
        <v>244</v>
      </c>
      <c r="B253" s="7"/>
      <c r="C253" s="428"/>
      <c r="D253" s="5"/>
      <c r="E253" s="214"/>
      <c r="F253" s="19" t="str">
        <f t="shared" si="3"/>
        <v/>
      </c>
    </row>
    <row r="254" spans="1:6" x14ac:dyDescent="0.25">
      <c r="A254" s="5">
        <v>245</v>
      </c>
      <c r="B254" s="7"/>
      <c r="C254" s="428"/>
      <c r="D254" s="5"/>
      <c r="E254" s="214"/>
      <c r="F254" s="19" t="str">
        <f t="shared" si="3"/>
        <v/>
      </c>
    </row>
    <row r="255" spans="1:6" x14ac:dyDescent="0.25">
      <c r="A255" s="5">
        <v>246</v>
      </c>
      <c r="B255" s="7"/>
      <c r="C255" s="428"/>
      <c r="D255" s="5"/>
      <c r="E255" s="214"/>
      <c r="F255" s="19" t="str">
        <f t="shared" si="3"/>
        <v/>
      </c>
    </row>
    <row r="256" spans="1:6" x14ac:dyDescent="0.25">
      <c r="A256" s="5">
        <v>247</v>
      </c>
      <c r="B256" s="7"/>
      <c r="C256" s="428"/>
      <c r="D256" s="5"/>
      <c r="E256" s="214"/>
      <c r="F256" s="19" t="str">
        <f t="shared" si="3"/>
        <v/>
      </c>
    </row>
    <row r="257" spans="1:6" x14ac:dyDescent="0.25">
      <c r="A257" s="5">
        <v>248</v>
      </c>
      <c r="B257" s="7"/>
      <c r="C257" s="428"/>
      <c r="D257" s="5"/>
      <c r="E257" s="214"/>
      <c r="F257" s="19" t="str">
        <f t="shared" si="3"/>
        <v/>
      </c>
    </row>
    <row r="258" spans="1:6" x14ac:dyDescent="0.25">
      <c r="A258" s="5">
        <v>249</v>
      </c>
      <c r="B258" s="7"/>
      <c r="C258" s="428"/>
      <c r="D258" s="5"/>
      <c r="E258" s="214"/>
      <c r="F258" s="19" t="str">
        <f t="shared" si="3"/>
        <v/>
      </c>
    </row>
    <row r="259" spans="1:6" x14ac:dyDescent="0.25">
      <c r="A259" s="5">
        <v>250</v>
      </c>
      <c r="B259" s="7"/>
      <c r="C259" s="428"/>
      <c r="D259" s="5"/>
      <c r="E259" s="214"/>
      <c r="F259" s="19" t="str">
        <f t="shared" si="3"/>
        <v/>
      </c>
    </row>
  </sheetData>
  <sheetProtection algorithmName="SHA-512" hashValue="4l9blibtniylSFvNFDcyji8GyW74j86r1QzSvSMIpTStwfHEeOyzRBDGlHha3YKRbNC29TCy1xUcJ10+iE/Kcg==" saltValue="eMxWxCFo37YkK/zMDH28QA==" spinCount="100000" sheet="1" objects="1" scenarios="1" formatCells="0" formatRows="0" insertRows="0"/>
  <mergeCells count="9">
    <mergeCell ref="A2:B2"/>
    <mergeCell ref="D7:D8"/>
    <mergeCell ref="A4:F4"/>
    <mergeCell ref="A7:A8"/>
    <mergeCell ref="B7:B8"/>
    <mergeCell ref="C7:C8"/>
    <mergeCell ref="F7:F8"/>
    <mergeCell ref="E7:E8"/>
    <mergeCell ref="A3:F3"/>
  </mergeCells>
  <dataValidations count="2">
    <dataValidation type="list" allowBlank="1" showInputMessage="1" showErrorMessage="1" sqref="D10:D259">
      <formula1>ii511anvergură</formula1>
    </dataValidation>
    <dataValidation type="list" allowBlank="1" showInputMessage="1" showErrorMessage="1" sqref="E10:E259">
      <formula1>ii511rol</formula1>
    </dataValidation>
  </dataValidations>
  <pageMargins left="0.59055118110236227" right="0.59055118110236227" top="0.74803149606299213" bottom="1.1299999999999999" header="0.31496062992125984" footer="0.4"/>
  <pageSetup paperSize="9" scale="72" fitToHeight="100" orientation="landscape" r:id="rId1"/>
  <headerFooter>
    <oddFooter xml:space="preserve">&amp;LConfirm datele
Director de departament
&amp;RCandidat
</oddFooter>
  </headerFooter>
  <rowBreaks count="1" manualBreakCount="1">
    <brk id="40" max="9" man="1"/>
  </rowBreaks>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F259"/>
  <sheetViews>
    <sheetView zoomScaleNormal="100" workbookViewId="0">
      <selection activeCell="A10" sqref="A10"/>
    </sheetView>
  </sheetViews>
  <sheetFormatPr defaultRowHeight="15.75" x14ac:dyDescent="0.25"/>
  <cols>
    <col min="1" max="1" width="5.7109375" style="73" customWidth="1"/>
    <col min="2" max="2" width="44.42578125" style="73" customWidth="1"/>
    <col min="3" max="3" width="9.85546875" style="427" customWidth="1"/>
    <col min="4" max="4" width="20.140625" style="73" customWidth="1"/>
    <col min="5" max="5" width="46.140625" style="73" customWidth="1"/>
    <col min="6" max="6" width="13.7109375" style="73" customWidth="1"/>
    <col min="7" max="16384" width="9.140625" style="73"/>
  </cols>
  <sheetData>
    <row r="1" spans="1:6" s="69" customFormat="1" x14ac:dyDescent="0.2">
      <c r="A1" s="68" t="s">
        <v>484</v>
      </c>
      <c r="C1" s="71"/>
      <c r="D1" s="70"/>
      <c r="E1" s="70"/>
      <c r="F1" s="72"/>
    </row>
    <row r="2" spans="1:6" s="69" customFormat="1" x14ac:dyDescent="0.2">
      <c r="A2" s="535" t="s">
        <v>451</v>
      </c>
      <c r="B2" s="535"/>
      <c r="C2" s="71"/>
      <c r="D2" s="70"/>
      <c r="E2" s="70"/>
      <c r="F2" s="72"/>
    </row>
    <row r="3" spans="1:6" x14ac:dyDescent="0.25">
      <c r="A3" s="536" t="s">
        <v>955</v>
      </c>
      <c r="B3" s="536"/>
      <c r="C3" s="536"/>
      <c r="D3" s="536"/>
      <c r="E3" s="536"/>
      <c r="F3" s="536"/>
    </row>
    <row r="4" spans="1:6" ht="68.25" customHeight="1" x14ac:dyDescent="0.25">
      <c r="A4" s="491" t="s">
        <v>988</v>
      </c>
      <c r="B4" s="491"/>
      <c r="C4" s="491"/>
      <c r="D4" s="491"/>
      <c r="E4" s="491"/>
      <c r="F4" s="491"/>
    </row>
    <row r="6" spans="1:6" s="69" customFormat="1" ht="13.5" customHeight="1" x14ac:dyDescent="0.25">
      <c r="A6" s="73"/>
      <c r="B6" s="73"/>
      <c r="C6" s="430"/>
      <c r="D6" s="73"/>
      <c r="E6" s="73"/>
      <c r="F6" s="387" t="str">
        <f>CONCATENATE(functie," ",nume_candidat)</f>
        <v>Profesor Andreescu Gheorghe-Daniel</v>
      </c>
    </row>
    <row r="7" spans="1:6" ht="15" customHeight="1" x14ac:dyDescent="0.25">
      <c r="A7" s="482" t="s">
        <v>339</v>
      </c>
      <c r="B7" s="482" t="s">
        <v>1086</v>
      </c>
      <c r="C7" s="482" t="s">
        <v>2</v>
      </c>
      <c r="D7" s="482" t="s">
        <v>461</v>
      </c>
      <c r="E7" s="482" t="s">
        <v>856</v>
      </c>
      <c r="F7" s="483" t="s">
        <v>546</v>
      </c>
    </row>
    <row r="8" spans="1:6" x14ac:dyDescent="0.25">
      <c r="A8" s="482"/>
      <c r="B8" s="482"/>
      <c r="C8" s="482"/>
      <c r="D8" s="482"/>
      <c r="E8" s="482"/>
      <c r="F8" s="484"/>
    </row>
    <row r="9" spans="1:6" x14ac:dyDescent="0.25">
      <c r="A9" s="97"/>
      <c r="B9" s="74"/>
      <c r="C9" s="173"/>
      <c r="D9" s="83"/>
      <c r="E9" s="83"/>
      <c r="F9" s="157">
        <f>SUMIF(F10:F259,"&gt;0")</f>
        <v>0</v>
      </c>
    </row>
    <row r="10" spans="1:6" x14ac:dyDescent="0.25">
      <c r="A10" s="5">
        <v>1</v>
      </c>
      <c r="B10" s="7"/>
      <c r="C10" s="428"/>
      <c r="D10" s="7"/>
      <c r="E10" s="7"/>
      <c r="F10" s="19" t="str">
        <f t="shared" ref="F10:F73" si="0">IF(OR($B10="",$C10="",$C10&lt;an_initial,$C10&gt;an_final,),"",
 (INDEX(ii512punctaje, MATCH(D10,ii512anvergură,0), MATCH(E10,ii512rol,0) ))
)</f>
        <v/>
      </c>
    </row>
    <row r="11" spans="1:6" s="89" customFormat="1" x14ac:dyDescent="0.25">
      <c r="A11" s="5">
        <v>2</v>
      </c>
      <c r="B11" s="7"/>
      <c r="C11" s="428"/>
      <c r="D11" s="7"/>
      <c r="E11" s="7"/>
      <c r="F11" s="19" t="str">
        <f t="shared" si="0"/>
        <v/>
      </c>
    </row>
    <row r="12" spans="1:6" x14ac:dyDescent="0.25">
      <c r="A12" s="5">
        <v>3</v>
      </c>
      <c r="B12" s="7"/>
      <c r="C12" s="428"/>
      <c r="D12" s="7"/>
      <c r="E12" s="7"/>
      <c r="F12" s="19" t="str">
        <f t="shared" si="0"/>
        <v/>
      </c>
    </row>
    <row r="13" spans="1:6" x14ac:dyDescent="0.25">
      <c r="A13" s="5">
        <v>4</v>
      </c>
      <c r="B13" s="8"/>
      <c r="C13" s="429"/>
      <c r="D13" s="8"/>
      <c r="E13" s="8"/>
      <c r="F13" s="19" t="str">
        <f t="shared" si="0"/>
        <v/>
      </c>
    </row>
    <row r="14" spans="1:6" x14ac:dyDescent="0.25">
      <c r="A14" s="5">
        <v>5</v>
      </c>
      <c r="B14" s="8"/>
      <c r="C14" s="429"/>
      <c r="D14" s="5"/>
      <c r="E14" s="214"/>
      <c r="F14" s="19" t="str">
        <f t="shared" si="0"/>
        <v/>
      </c>
    </row>
    <row r="15" spans="1:6" x14ac:dyDescent="0.25">
      <c r="A15" s="5">
        <v>6</v>
      </c>
      <c r="B15" s="8"/>
      <c r="C15" s="429"/>
      <c r="D15" s="5"/>
      <c r="E15" s="214"/>
      <c r="F15" s="19" t="str">
        <f t="shared" si="0"/>
        <v/>
      </c>
    </row>
    <row r="16" spans="1:6" x14ac:dyDescent="0.25">
      <c r="A16" s="5">
        <v>7</v>
      </c>
      <c r="B16" s="7"/>
      <c r="C16" s="428"/>
      <c r="D16" s="5"/>
      <c r="E16" s="214"/>
      <c r="F16" s="19" t="str">
        <f t="shared" si="0"/>
        <v/>
      </c>
    </row>
    <row r="17" spans="1:6" x14ac:dyDescent="0.25">
      <c r="A17" s="5">
        <v>8</v>
      </c>
      <c r="B17" s="8"/>
      <c r="C17" s="429"/>
      <c r="D17" s="5"/>
      <c r="E17" s="214"/>
      <c r="F17" s="19" t="str">
        <f t="shared" si="0"/>
        <v/>
      </c>
    </row>
    <row r="18" spans="1:6" x14ac:dyDescent="0.25">
      <c r="A18" s="5">
        <v>9</v>
      </c>
      <c r="B18" s="8"/>
      <c r="C18" s="429"/>
      <c r="D18" s="5"/>
      <c r="E18" s="214"/>
      <c r="F18" s="19" t="str">
        <f t="shared" si="0"/>
        <v/>
      </c>
    </row>
    <row r="19" spans="1:6" x14ac:dyDescent="0.25">
      <c r="A19" s="5">
        <v>10</v>
      </c>
      <c r="B19" s="7"/>
      <c r="C19" s="429"/>
      <c r="D19" s="5"/>
      <c r="E19" s="214"/>
      <c r="F19" s="19" t="str">
        <f t="shared" si="0"/>
        <v/>
      </c>
    </row>
    <row r="20" spans="1:6" x14ac:dyDescent="0.25">
      <c r="A20" s="5">
        <v>11</v>
      </c>
      <c r="B20" s="7"/>
      <c r="C20" s="429"/>
      <c r="D20" s="5"/>
      <c r="E20" s="214"/>
      <c r="F20" s="19" t="str">
        <f t="shared" si="0"/>
        <v/>
      </c>
    </row>
    <row r="21" spans="1:6" x14ac:dyDescent="0.25">
      <c r="A21" s="5">
        <v>12</v>
      </c>
      <c r="B21" s="7"/>
      <c r="C21" s="428"/>
      <c r="D21" s="5"/>
      <c r="E21" s="214"/>
      <c r="F21" s="19" t="str">
        <f t="shared" si="0"/>
        <v/>
      </c>
    </row>
    <row r="22" spans="1:6" x14ac:dyDescent="0.25">
      <c r="A22" s="5">
        <v>13</v>
      </c>
      <c r="B22" s="7"/>
      <c r="C22" s="428"/>
      <c r="D22" s="5"/>
      <c r="E22" s="214"/>
      <c r="F22" s="19" t="str">
        <f t="shared" si="0"/>
        <v/>
      </c>
    </row>
    <row r="23" spans="1:6" x14ac:dyDescent="0.25">
      <c r="A23" s="5">
        <v>14</v>
      </c>
      <c r="B23" s="7"/>
      <c r="C23" s="428"/>
      <c r="D23" s="5"/>
      <c r="E23" s="214"/>
      <c r="F23" s="19" t="str">
        <f t="shared" si="0"/>
        <v/>
      </c>
    </row>
    <row r="24" spans="1:6" x14ac:dyDescent="0.25">
      <c r="A24" s="5">
        <v>15</v>
      </c>
      <c r="B24" s="7"/>
      <c r="C24" s="428"/>
      <c r="D24" s="5"/>
      <c r="E24" s="214"/>
      <c r="F24" s="19" t="str">
        <f t="shared" si="0"/>
        <v/>
      </c>
    </row>
    <row r="25" spans="1:6" x14ac:dyDescent="0.25">
      <c r="A25" s="5">
        <v>16</v>
      </c>
      <c r="B25" s="7"/>
      <c r="C25" s="428"/>
      <c r="D25" s="5"/>
      <c r="E25" s="214"/>
      <c r="F25" s="19" t="str">
        <f t="shared" si="0"/>
        <v/>
      </c>
    </row>
    <row r="26" spans="1:6" x14ac:dyDescent="0.25">
      <c r="A26" s="5">
        <v>17</v>
      </c>
      <c r="B26" s="7"/>
      <c r="C26" s="428"/>
      <c r="D26" s="5"/>
      <c r="E26" s="214"/>
      <c r="F26" s="19" t="str">
        <f t="shared" si="0"/>
        <v/>
      </c>
    </row>
    <row r="27" spans="1:6" x14ac:dyDescent="0.25">
      <c r="A27" s="5">
        <v>18</v>
      </c>
      <c r="B27" s="7"/>
      <c r="C27" s="428"/>
      <c r="D27" s="5"/>
      <c r="E27" s="214"/>
      <c r="F27" s="19" t="str">
        <f t="shared" si="0"/>
        <v/>
      </c>
    </row>
    <row r="28" spans="1:6" x14ac:dyDescent="0.25">
      <c r="A28" s="5">
        <v>19</v>
      </c>
      <c r="B28" s="7"/>
      <c r="C28" s="428"/>
      <c r="D28" s="5"/>
      <c r="E28" s="214"/>
      <c r="F28" s="19" t="str">
        <f t="shared" si="0"/>
        <v/>
      </c>
    </row>
    <row r="29" spans="1:6" x14ac:dyDescent="0.25">
      <c r="A29" s="5">
        <v>20</v>
      </c>
      <c r="B29" s="7"/>
      <c r="C29" s="428"/>
      <c r="D29" s="5"/>
      <c r="E29" s="214"/>
      <c r="F29" s="19" t="str">
        <f t="shared" si="0"/>
        <v/>
      </c>
    </row>
    <row r="30" spans="1:6" x14ac:dyDescent="0.25">
      <c r="A30" s="5">
        <v>21</v>
      </c>
      <c r="B30" s="7"/>
      <c r="C30" s="428"/>
      <c r="D30" s="5"/>
      <c r="E30" s="214"/>
      <c r="F30" s="19" t="str">
        <f t="shared" si="0"/>
        <v/>
      </c>
    </row>
    <row r="31" spans="1:6" x14ac:dyDescent="0.25">
      <c r="A31" s="5">
        <v>22</v>
      </c>
      <c r="B31" s="7"/>
      <c r="C31" s="428"/>
      <c r="D31" s="5"/>
      <c r="E31" s="214"/>
      <c r="F31" s="19" t="str">
        <f t="shared" si="0"/>
        <v/>
      </c>
    </row>
    <row r="32" spans="1:6" x14ac:dyDescent="0.25">
      <c r="A32" s="5">
        <v>23</v>
      </c>
      <c r="B32" s="7"/>
      <c r="C32" s="428"/>
      <c r="D32" s="5"/>
      <c r="E32" s="214"/>
      <c r="F32" s="19" t="str">
        <f t="shared" si="0"/>
        <v/>
      </c>
    </row>
    <row r="33" spans="1:6" x14ac:dyDescent="0.25">
      <c r="A33" s="5">
        <v>24</v>
      </c>
      <c r="B33" s="7"/>
      <c r="C33" s="428"/>
      <c r="D33" s="5"/>
      <c r="E33" s="214"/>
      <c r="F33" s="19" t="str">
        <f t="shared" si="0"/>
        <v/>
      </c>
    </row>
    <row r="34" spans="1:6" x14ac:dyDescent="0.25">
      <c r="A34" s="5">
        <v>25</v>
      </c>
      <c r="B34" s="7"/>
      <c r="C34" s="428"/>
      <c r="D34" s="5"/>
      <c r="E34" s="214"/>
      <c r="F34" s="19" t="str">
        <f t="shared" si="0"/>
        <v/>
      </c>
    </row>
    <row r="35" spans="1:6" x14ac:dyDescent="0.25">
      <c r="A35" s="5">
        <v>26</v>
      </c>
      <c r="B35" s="7"/>
      <c r="C35" s="428"/>
      <c r="D35" s="5"/>
      <c r="E35" s="214"/>
      <c r="F35" s="19" t="str">
        <f t="shared" si="0"/>
        <v/>
      </c>
    </row>
    <row r="36" spans="1:6" x14ac:dyDescent="0.25">
      <c r="A36" s="5">
        <v>27</v>
      </c>
      <c r="B36" s="7"/>
      <c r="C36" s="428"/>
      <c r="D36" s="5"/>
      <c r="E36" s="214"/>
      <c r="F36" s="19" t="str">
        <f t="shared" si="0"/>
        <v/>
      </c>
    </row>
    <row r="37" spans="1:6" x14ac:dyDescent="0.25">
      <c r="A37" s="5">
        <v>28</v>
      </c>
      <c r="B37" s="7"/>
      <c r="C37" s="428"/>
      <c r="D37" s="5"/>
      <c r="E37" s="214"/>
      <c r="F37" s="19" t="str">
        <f t="shared" si="0"/>
        <v/>
      </c>
    </row>
    <row r="38" spans="1:6" x14ac:dyDescent="0.25">
      <c r="A38" s="5">
        <v>29</v>
      </c>
      <c r="B38" s="7"/>
      <c r="C38" s="428"/>
      <c r="D38" s="5"/>
      <c r="E38" s="214"/>
      <c r="F38" s="19" t="str">
        <f t="shared" si="0"/>
        <v/>
      </c>
    </row>
    <row r="39" spans="1:6" x14ac:dyDescent="0.25">
      <c r="A39" s="5">
        <v>30</v>
      </c>
      <c r="B39" s="7"/>
      <c r="C39" s="428"/>
      <c r="D39" s="5"/>
      <c r="E39" s="214"/>
      <c r="F39" s="19" t="str">
        <f t="shared" si="0"/>
        <v/>
      </c>
    </row>
    <row r="40" spans="1:6" x14ac:dyDescent="0.25">
      <c r="A40" s="5">
        <v>31</v>
      </c>
      <c r="B40" s="7"/>
      <c r="C40" s="428"/>
      <c r="D40" s="5"/>
      <c r="E40" s="214"/>
      <c r="F40" s="19" t="str">
        <f t="shared" si="0"/>
        <v/>
      </c>
    </row>
    <row r="41" spans="1:6" x14ac:dyDescent="0.25">
      <c r="A41" s="5">
        <v>32</v>
      </c>
      <c r="B41" s="7"/>
      <c r="C41" s="428"/>
      <c r="D41" s="5"/>
      <c r="E41" s="214"/>
      <c r="F41" s="19" t="str">
        <f t="shared" si="0"/>
        <v/>
      </c>
    </row>
    <row r="42" spans="1:6" x14ac:dyDescent="0.25">
      <c r="A42" s="5">
        <v>33</v>
      </c>
      <c r="B42" s="7"/>
      <c r="C42" s="428"/>
      <c r="D42" s="5"/>
      <c r="E42" s="214"/>
      <c r="F42" s="19" t="str">
        <f t="shared" si="0"/>
        <v/>
      </c>
    </row>
    <row r="43" spans="1:6" x14ac:dyDescent="0.25">
      <c r="A43" s="5">
        <v>34</v>
      </c>
      <c r="B43" s="7"/>
      <c r="C43" s="428"/>
      <c r="D43" s="5"/>
      <c r="E43" s="214"/>
      <c r="F43" s="19" t="str">
        <f t="shared" si="0"/>
        <v/>
      </c>
    </row>
    <row r="44" spans="1:6" x14ac:dyDescent="0.25">
      <c r="A44" s="5">
        <v>35</v>
      </c>
      <c r="B44" s="7"/>
      <c r="C44" s="428"/>
      <c r="D44" s="5"/>
      <c r="E44" s="214"/>
      <c r="F44" s="19" t="str">
        <f t="shared" si="0"/>
        <v/>
      </c>
    </row>
    <row r="45" spans="1:6" x14ac:dyDescent="0.25">
      <c r="A45" s="5">
        <v>36</v>
      </c>
      <c r="B45" s="7"/>
      <c r="C45" s="428"/>
      <c r="D45" s="5"/>
      <c r="E45" s="214"/>
      <c r="F45" s="19" t="str">
        <f t="shared" si="0"/>
        <v/>
      </c>
    </row>
    <row r="46" spans="1:6" x14ac:dyDescent="0.25">
      <c r="A46" s="5">
        <v>37</v>
      </c>
      <c r="B46" s="7"/>
      <c r="C46" s="428"/>
      <c r="D46" s="5"/>
      <c r="E46" s="214"/>
      <c r="F46" s="19" t="str">
        <f t="shared" si="0"/>
        <v/>
      </c>
    </row>
    <row r="47" spans="1:6" x14ac:dyDescent="0.25">
      <c r="A47" s="5">
        <v>38</v>
      </c>
      <c r="B47" s="7"/>
      <c r="C47" s="428"/>
      <c r="D47" s="5"/>
      <c r="E47" s="214"/>
      <c r="F47" s="19" t="str">
        <f t="shared" si="0"/>
        <v/>
      </c>
    </row>
    <row r="48" spans="1:6" x14ac:dyDescent="0.25">
      <c r="A48" s="5">
        <v>39</v>
      </c>
      <c r="B48" s="7"/>
      <c r="C48" s="428"/>
      <c r="D48" s="5"/>
      <c r="E48" s="214"/>
      <c r="F48" s="19" t="str">
        <f t="shared" si="0"/>
        <v/>
      </c>
    </row>
    <row r="49" spans="1:6" x14ac:dyDescent="0.25">
      <c r="A49" s="5">
        <v>40</v>
      </c>
      <c r="B49" s="7"/>
      <c r="C49" s="428"/>
      <c r="D49" s="5"/>
      <c r="E49" s="214"/>
      <c r="F49" s="19" t="str">
        <f t="shared" si="0"/>
        <v/>
      </c>
    </row>
    <row r="50" spans="1:6" x14ac:dyDescent="0.25">
      <c r="A50" s="5">
        <v>41</v>
      </c>
      <c r="B50" s="7"/>
      <c r="C50" s="428"/>
      <c r="D50" s="5"/>
      <c r="E50" s="214"/>
      <c r="F50" s="19" t="str">
        <f t="shared" si="0"/>
        <v/>
      </c>
    </row>
    <row r="51" spans="1:6" x14ac:dyDescent="0.25">
      <c r="A51" s="5">
        <v>42</v>
      </c>
      <c r="B51" s="7"/>
      <c r="C51" s="428"/>
      <c r="D51" s="5"/>
      <c r="E51" s="214"/>
      <c r="F51" s="19" t="str">
        <f t="shared" si="0"/>
        <v/>
      </c>
    </row>
    <row r="52" spans="1:6" x14ac:dyDescent="0.25">
      <c r="A52" s="5">
        <v>43</v>
      </c>
      <c r="B52" s="7"/>
      <c r="C52" s="428"/>
      <c r="D52" s="5"/>
      <c r="E52" s="214"/>
      <c r="F52" s="19" t="str">
        <f t="shared" si="0"/>
        <v/>
      </c>
    </row>
    <row r="53" spans="1:6" x14ac:dyDescent="0.25">
      <c r="A53" s="5">
        <v>44</v>
      </c>
      <c r="B53" s="7"/>
      <c r="C53" s="428"/>
      <c r="D53" s="5"/>
      <c r="E53" s="214"/>
      <c r="F53" s="19" t="str">
        <f t="shared" si="0"/>
        <v/>
      </c>
    </row>
    <row r="54" spans="1:6" x14ac:dyDescent="0.25">
      <c r="A54" s="5">
        <v>45</v>
      </c>
      <c r="B54" s="7"/>
      <c r="C54" s="428"/>
      <c r="D54" s="5"/>
      <c r="E54" s="214"/>
      <c r="F54" s="19" t="str">
        <f t="shared" si="0"/>
        <v/>
      </c>
    </row>
    <row r="55" spans="1:6" x14ac:dyDescent="0.25">
      <c r="A55" s="5">
        <v>46</v>
      </c>
      <c r="B55" s="7"/>
      <c r="C55" s="428"/>
      <c r="D55" s="5"/>
      <c r="E55" s="214"/>
      <c r="F55" s="19" t="str">
        <f t="shared" si="0"/>
        <v/>
      </c>
    </row>
    <row r="56" spans="1:6" x14ac:dyDescent="0.25">
      <c r="A56" s="5">
        <v>47</v>
      </c>
      <c r="B56" s="7"/>
      <c r="C56" s="428"/>
      <c r="D56" s="5"/>
      <c r="E56" s="214"/>
      <c r="F56" s="19" t="str">
        <f t="shared" si="0"/>
        <v/>
      </c>
    </row>
    <row r="57" spans="1:6" x14ac:dyDescent="0.25">
      <c r="A57" s="5">
        <v>48</v>
      </c>
      <c r="B57" s="7"/>
      <c r="C57" s="428"/>
      <c r="D57" s="5"/>
      <c r="E57" s="214"/>
      <c r="F57" s="19" t="str">
        <f t="shared" si="0"/>
        <v/>
      </c>
    </row>
    <row r="58" spans="1:6" x14ac:dyDescent="0.25">
      <c r="A58" s="5">
        <v>49</v>
      </c>
      <c r="B58" s="7"/>
      <c r="C58" s="428"/>
      <c r="D58" s="5"/>
      <c r="E58" s="214"/>
      <c r="F58" s="19" t="str">
        <f t="shared" si="0"/>
        <v/>
      </c>
    </row>
    <row r="59" spans="1:6" x14ac:dyDescent="0.25">
      <c r="A59" s="5">
        <v>50</v>
      </c>
      <c r="B59" s="7"/>
      <c r="C59" s="428"/>
      <c r="D59" s="5"/>
      <c r="E59" s="214"/>
      <c r="F59" s="19" t="str">
        <f t="shared" si="0"/>
        <v/>
      </c>
    </row>
    <row r="60" spans="1:6" x14ac:dyDescent="0.25">
      <c r="A60" s="5">
        <v>51</v>
      </c>
      <c r="B60" s="7"/>
      <c r="C60" s="428"/>
      <c r="D60" s="5"/>
      <c r="E60" s="214"/>
      <c r="F60" s="19" t="str">
        <f t="shared" si="0"/>
        <v/>
      </c>
    </row>
    <row r="61" spans="1:6" x14ac:dyDescent="0.25">
      <c r="A61" s="5">
        <v>52</v>
      </c>
      <c r="B61" s="7"/>
      <c r="C61" s="428"/>
      <c r="D61" s="5"/>
      <c r="E61" s="214"/>
      <c r="F61" s="19" t="str">
        <f t="shared" si="0"/>
        <v/>
      </c>
    </row>
    <row r="62" spans="1:6" x14ac:dyDescent="0.25">
      <c r="A62" s="5">
        <v>53</v>
      </c>
      <c r="B62" s="7"/>
      <c r="C62" s="428"/>
      <c r="D62" s="5"/>
      <c r="E62" s="214"/>
      <c r="F62" s="19" t="str">
        <f t="shared" si="0"/>
        <v/>
      </c>
    </row>
    <row r="63" spans="1:6" x14ac:dyDescent="0.25">
      <c r="A63" s="5">
        <v>54</v>
      </c>
      <c r="B63" s="7"/>
      <c r="C63" s="428"/>
      <c r="D63" s="5"/>
      <c r="E63" s="214"/>
      <c r="F63" s="19" t="str">
        <f t="shared" si="0"/>
        <v/>
      </c>
    </row>
    <row r="64" spans="1:6" x14ac:dyDescent="0.25">
      <c r="A64" s="5">
        <v>55</v>
      </c>
      <c r="B64" s="7"/>
      <c r="C64" s="428"/>
      <c r="D64" s="5"/>
      <c r="E64" s="214"/>
      <c r="F64" s="19" t="str">
        <f t="shared" si="0"/>
        <v/>
      </c>
    </row>
    <row r="65" spans="1:6" x14ac:dyDescent="0.25">
      <c r="A65" s="5">
        <v>56</v>
      </c>
      <c r="B65" s="7"/>
      <c r="C65" s="428"/>
      <c r="D65" s="5"/>
      <c r="E65" s="214"/>
      <c r="F65" s="19" t="str">
        <f t="shared" si="0"/>
        <v/>
      </c>
    </row>
    <row r="66" spans="1:6" x14ac:dyDescent="0.25">
      <c r="A66" s="5">
        <v>57</v>
      </c>
      <c r="B66" s="7"/>
      <c r="C66" s="428"/>
      <c r="D66" s="5"/>
      <c r="E66" s="214"/>
      <c r="F66" s="19" t="str">
        <f t="shared" si="0"/>
        <v/>
      </c>
    </row>
    <row r="67" spans="1:6" x14ac:dyDescent="0.25">
      <c r="A67" s="5">
        <v>58</v>
      </c>
      <c r="B67" s="7"/>
      <c r="C67" s="428"/>
      <c r="D67" s="5"/>
      <c r="E67" s="214"/>
      <c r="F67" s="19" t="str">
        <f t="shared" si="0"/>
        <v/>
      </c>
    </row>
    <row r="68" spans="1:6" x14ac:dyDescent="0.25">
      <c r="A68" s="5">
        <v>59</v>
      </c>
      <c r="B68" s="7"/>
      <c r="C68" s="428"/>
      <c r="D68" s="5"/>
      <c r="E68" s="214"/>
      <c r="F68" s="19" t="str">
        <f t="shared" si="0"/>
        <v/>
      </c>
    </row>
    <row r="69" spans="1:6" x14ac:dyDescent="0.25">
      <c r="A69" s="5">
        <v>60</v>
      </c>
      <c r="B69" s="7"/>
      <c r="C69" s="428"/>
      <c r="D69" s="5"/>
      <c r="E69" s="214"/>
      <c r="F69" s="19" t="str">
        <f t="shared" si="0"/>
        <v/>
      </c>
    </row>
    <row r="70" spans="1:6" x14ac:dyDescent="0.25">
      <c r="A70" s="5">
        <v>61</v>
      </c>
      <c r="B70" s="7"/>
      <c r="C70" s="428"/>
      <c r="D70" s="5"/>
      <c r="E70" s="214"/>
      <c r="F70" s="19" t="str">
        <f t="shared" si="0"/>
        <v/>
      </c>
    </row>
    <row r="71" spans="1:6" x14ac:dyDescent="0.25">
      <c r="A71" s="5">
        <v>62</v>
      </c>
      <c r="B71" s="7"/>
      <c r="C71" s="428"/>
      <c r="D71" s="5"/>
      <c r="E71" s="214"/>
      <c r="F71" s="19" t="str">
        <f t="shared" si="0"/>
        <v/>
      </c>
    </row>
    <row r="72" spans="1:6" x14ac:dyDescent="0.25">
      <c r="A72" s="5">
        <v>63</v>
      </c>
      <c r="B72" s="7"/>
      <c r="C72" s="428"/>
      <c r="D72" s="5"/>
      <c r="E72" s="214"/>
      <c r="F72" s="19" t="str">
        <f t="shared" si="0"/>
        <v/>
      </c>
    </row>
    <row r="73" spans="1:6" x14ac:dyDescent="0.25">
      <c r="A73" s="5">
        <v>64</v>
      </c>
      <c r="B73" s="7"/>
      <c r="C73" s="428"/>
      <c r="D73" s="5"/>
      <c r="E73" s="214"/>
      <c r="F73" s="19" t="str">
        <f t="shared" si="0"/>
        <v/>
      </c>
    </row>
    <row r="74" spans="1:6" x14ac:dyDescent="0.25">
      <c r="A74" s="5">
        <v>65</v>
      </c>
      <c r="B74" s="7"/>
      <c r="C74" s="428"/>
      <c r="D74" s="5"/>
      <c r="E74" s="214"/>
      <c r="F74" s="19" t="str">
        <f t="shared" ref="F74:F137" si="1">IF(OR($B74="",$C74="",$C74&lt;an_initial,$C74&gt;an_final,),"",
 (INDEX(ii512punctaje, MATCH(D74,ii512anvergură,0), MATCH(E74,ii512rol,0) ))
)</f>
        <v/>
      </c>
    </row>
    <row r="75" spans="1:6" x14ac:dyDescent="0.25">
      <c r="A75" s="5">
        <v>66</v>
      </c>
      <c r="B75" s="7"/>
      <c r="C75" s="428"/>
      <c r="D75" s="5"/>
      <c r="E75" s="214"/>
      <c r="F75" s="19" t="str">
        <f t="shared" si="1"/>
        <v/>
      </c>
    </row>
    <row r="76" spans="1:6" x14ac:dyDescent="0.25">
      <c r="A76" s="5">
        <v>67</v>
      </c>
      <c r="B76" s="7"/>
      <c r="C76" s="428"/>
      <c r="D76" s="5"/>
      <c r="E76" s="214"/>
      <c r="F76" s="19" t="str">
        <f t="shared" si="1"/>
        <v/>
      </c>
    </row>
    <row r="77" spans="1:6" x14ac:dyDescent="0.25">
      <c r="A77" s="5">
        <v>68</v>
      </c>
      <c r="B77" s="7"/>
      <c r="C77" s="428"/>
      <c r="D77" s="5"/>
      <c r="E77" s="214"/>
      <c r="F77" s="19" t="str">
        <f t="shared" si="1"/>
        <v/>
      </c>
    </row>
    <row r="78" spans="1:6" x14ac:dyDescent="0.25">
      <c r="A78" s="5">
        <v>69</v>
      </c>
      <c r="B78" s="7"/>
      <c r="C78" s="428"/>
      <c r="D78" s="5"/>
      <c r="E78" s="214"/>
      <c r="F78" s="19" t="str">
        <f t="shared" si="1"/>
        <v/>
      </c>
    </row>
    <row r="79" spans="1:6" x14ac:dyDescent="0.25">
      <c r="A79" s="5">
        <v>70</v>
      </c>
      <c r="B79" s="7"/>
      <c r="C79" s="428"/>
      <c r="D79" s="5"/>
      <c r="E79" s="214"/>
      <c r="F79" s="19" t="str">
        <f t="shared" si="1"/>
        <v/>
      </c>
    </row>
    <row r="80" spans="1:6" x14ac:dyDescent="0.25">
      <c r="A80" s="5">
        <v>71</v>
      </c>
      <c r="B80" s="7"/>
      <c r="C80" s="428"/>
      <c r="D80" s="5"/>
      <c r="E80" s="214"/>
      <c r="F80" s="19" t="str">
        <f t="shared" si="1"/>
        <v/>
      </c>
    </row>
    <row r="81" spans="1:6" x14ac:dyDescent="0.25">
      <c r="A81" s="5">
        <v>72</v>
      </c>
      <c r="B81" s="7"/>
      <c r="C81" s="428"/>
      <c r="D81" s="5"/>
      <c r="E81" s="214"/>
      <c r="F81" s="19" t="str">
        <f t="shared" si="1"/>
        <v/>
      </c>
    </row>
    <row r="82" spans="1:6" x14ac:dyDescent="0.25">
      <c r="A82" s="5">
        <v>73</v>
      </c>
      <c r="B82" s="7"/>
      <c r="C82" s="428"/>
      <c r="D82" s="5"/>
      <c r="E82" s="214"/>
      <c r="F82" s="19" t="str">
        <f t="shared" si="1"/>
        <v/>
      </c>
    </row>
    <row r="83" spans="1:6" x14ac:dyDescent="0.25">
      <c r="A83" s="5">
        <v>74</v>
      </c>
      <c r="B83" s="7"/>
      <c r="C83" s="428"/>
      <c r="D83" s="5"/>
      <c r="E83" s="214"/>
      <c r="F83" s="19" t="str">
        <f t="shared" si="1"/>
        <v/>
      </c>
    </row>
    <row r="84" spans="1:6" x14ac:dyDescent="0.25">
      <c r="A84" s="5">
        <v>75</v>
      </c>
      <c r="B84" s="7"/>
      <c r="C84" s="428"/>
      <c r="D84" s="5"/>
      <c r="E84" s="214"/>
      <c r="F84" s="19" t="str">
        <f t="shared" si="1"/>
        <v/>
      </c>
    </row>
    <row r="85" spans="1:6" x14ac:dyDescent="0.25">
      <c r="A85" s="5">
        <v>76</v>
      </c>
      <c r="B85" s="7"/>
      <c r="C85" s="428"/>
      <c r="D85" s="5"/>
      <c r="E85" s="214"/>
      <c r="F85" s="19" t="str">
        <f t="shared" si="1"/>
        <v/>
      </c>
    </row>
    <row r="86" spans="1:6" x14ac:dyDescent="0.25">
      <c r="A86" s="5">
        <v>77</v>
      </c>
      <c r="B86" s="7"/>
      <c r="C86" s="428"/>
      <c r="D86" s="5"/>
      <c r="E86" s="214"/>
      <c r="F86" s="19" t="str">
        <f t="shared" si="1"/>
        <v/>
      </c>
    </row>
    <row r="87" spans="1:6" x14ac:dyDescent="0.25">
      <c r="A87" s="5">
        <v>78</v>
      </c>
      <c r="B87" s="7"/>
      <c r="C87" s="428"/>
      <c r="D87" s="5"/>
      <c r="E87" s="214"/>
      <c r="F87" s="19" t="str">
        <f t="shared" si="1"/>
        <v/>
      </c>
    </row>
    <row r="88" spans="1:6" x14ac:dyDescent="0.25">
      <c r="A88" s="5">
        <v>79</v>
      </c>
      <c r="B88" s="7"/>
      <c r="C88" s="428"/>
      <c r="D88" s="5"/>
      <c r="E88" s="214"/>
      <c r="F88" s="19" t="str">
        <f t="shared" si="1"/>
        <v/>
      </c>
    </row>
    <row r="89" spans="1:6" x14ac:dyDescent="0.25">
      <c r="A89" s="5">
        <v>80</v>
      </c>
      <c r="B89" s="7"/>
      <c r="C89" s="428"/>
      <c r="D89" s="5"/>
      <c r="E89" s="214"/>
      <c r="F89" s="19" t="str">
        <f t="shared" si="1"/>
        <v/>
      </c>
    </row>
    <row r="90" spans="1:6" x14ac:dyDescent="0.25">
      <c r="A90" s="5">
        <v>81</v>
      </c>
      <c r="B90" s="7"/>
      <c r="C90" s="428"/>
      <c r="D90" s="5"/>
      <c r="E90" s="214"/>
      <c r="F90" s="19" t="str">
        <f t="shared" si="1"/>
        <v/>
      </c>
    </row>
    <row r="91" spans="1:6" x14ac:dyDescent="0.25">
      <c r="A91" s="5">
        <v>82</v>
      </c>
      <c r="B91" s="7"/>
      <c r="C91" s="428"/>
      <c r="D91" s="5"/>
      <c r="E91" s="214"/>
      <c r="F91" s="19" t="str">
        <f t="shared" si="1"/>
        <v/>
      </c>
    </row>
    <row r="92" spans="1:6" x14ac:dyDescent="0.25">
      <c r="A92" s="5">
        <v>83</v>
      </c>
      <c r="B92" s="7"/>
      <c r="C92" s="428"/>
      <c r="D92" s="5"/>
      <c r="E92" s="214"/>
      <c r="F92" s="19" t="str">
        <f t="shared" si="1"/>
        <v/>
      </c>
    </row>
    <row r="93" spans="1:6" x14ac:dyDescent="0.25">
      <c r="A93" s="5">
        <v>84</v>
      </c>
      <c r="B93" s="7"/>
      <c r="C93" s="428"/>
      <c r="D93" s="5"/>
      <c r="E93" s="214"/>
      <c r="F93" s="19" t="str">
        <f t="shared" si="1"/>
        <v/>
      </c>
    </row>
    <row r="94" spans="1:6" x14ac:dyDescent="0.25">
      <c r="A94" s="5">
        <v>85</v>
      </c>
      <c r="B94" s="7"/>
      <c r="C94" s="428"/>
      <c r="D94" s="5"/>
      <c r="E94" s="214"/>
      <c r="F94" s="19" t="str">
        <f t="shared" si="1"/>
        <v/>
      </c>
    </row>
    <row r="95" spans="1:6" x14ac:dyDescent="0.25">
      <c r="A95" s="5">
        <v>86</v>
      </c>
      <c r="B95" s="7"/>
      <c r="C95" s="428"/>
      <c r="D95" s="5"/>
      <c r="E95" s="214"/>
      <c r="F95" s="19" t="str">
        <f t="shared" si="1"/>
        <v/>
      </c>
    </row>
    <row r="96" spans="1:6" x14ac:dyDescent="0.25">
      <c r="A96" s="5">
        <v>87</v>
      </c>
      <c r="B96" s="7"/>
      <c r="C96" s="428"/>
      <c r="D96" s="5"/>
      <c r="E96" s="214"/>
      <c r="F96" s="19" t="str">
        <f t="shared" si="1"/>
        <v/>
      </c>
    </row>
    <row r="97" spans="1:6" x14ac:dyDescent="0.25">
      <c r="A97" s="5">
        <v>88</v>
      </c>
      <c r="B97" s="7"/>
      <c r="C97" s="428"/>
      <c r="D97" s="5"/>
      <c r="E97" s="214"/>
      <c r="F97" s="19" t="str">
        <f t="shared" si="1"/>
        <v/>
      </c>
    </row>
    <row r="98" spans="1:6" x14ac:dyDescent="0.25">
      <c r="A98" s="5">
        <v>89</v>
      </c>
      <c r="B98" s="7"/>
      <c r="C98" s="428"/>
      <c r="D98" s="5"/>
      <c r="E98" s="214"/>
      <c r="F98" s="19" t="str">
        <f t="shared" si="1"/>
        <v/>
      </c>
    </row>
    <row r="99" spans="1:6" x14ac:dyDescent="0.25">
      <c r="A99" s="5">
        <v>90</v>
      </c>
      <c r="B99" s="7"/>
      <c r="C99" s="428"/>
      <c r="D99" s="5"/>
      <c r="E99" s="214"/>
      <c r="F99" s="19" t="str">
        <f t="shared" si="1"/>
        <v/>
      </c>
    </row>
    <row r="100" spans="1:6" x14ac:dyDescent="0.25">
      <c r="A100" s="5">
        <v>91</v>
      </c>
      <c r="B100" s="7"/>
      <c r="C100" s="428"/>
      <c r="D100" s="5"/>
      <c r="E100" s="214"/>
      <c r="F100" s="19" t="str">
        <f t="shared" si="1"/>
        <v/>
      </c>
    </row>
    <row r="101" spans="1:6" x14ac:dyDescent="0.25">
      <c r="A101" s="5">
        <v>92</v>
      </c>
      <c r="B101" s="7"/>
      <c r="C101" s="428"/>
      <c r="D101" s="5"/>
      <c r="E101" s="214"/>
      <c r="F101" s="19" t="str">
        <f t="shared" si="1"/>
        <v/>
      </c>
    </row>
    <row r="102" spans="1:6" x14ac:dyDescent="0.25">
      <c r="A102" s="5">
        <v>93</v>
      </c>
      <c r="B102" s="7"/>
      <c r="C102" s="428"/>
      <c r="D102" s="5"/>
      <c r="E102" s="214"/>
      <c r="F102" s="19" t="str">
        <f t="shared" si="1"/>
        <v/>
      </c>
    </row>
    <row r="103" spans="1:6" x14ac:dyDescent="0.25">
      <c r="A103" s="5">
        <v>94</v>
      </c>
      <c r="B103" s="7"/>
      <c r="C103" s="428"/>
      <c r="D103" s="5"/>
      <c r="E103" s="214"/>
      <c r="F103" s="19" t="str">
        <f t="shared" si="1"/>
        <v/>
      </c>
    </row>
    <row r="104" spans="1:6" x14ac:dyDescent="0.25">
      <c r="A104" s="5">
        <v>95</v>
      </c>
      <c r="B104" s="7"/>
      <c r="C104" s="428"/>
      <c r="D104" s="5"/>
      <c r="E104" s="214"/>
      <c r="F104" s="19" t="str">
        <f t="shared" si="1"/>
        <v/>
      </c>
    </row>
    <row r="105" spans="1:6" x14ac:dyDescent="0.25">
      <c r="A105" s="5">
        <v>96</v>
      </c>
      <c r="B105" s="7"/>
      <c r="C105" s="428"/>
      <c r="D105" s="5"/>
      <c r="E105" s="214"/>
      <c r="F105" s="19" t="str">
        <f t="shared" si="1"/>
        <v/>
      </c>
    </row>
    <row r="106" spans="1:6" x14ac:dyDescent="0.25">
      <c r="A106" s="5">
        <v>97</v>
      </c>
      <c r="B106" s="7"/>
      <c r="C106" s="428"/>
      <c r="D106" s="5"/>
      <c r="E106" s="214"/>
      <c r="F106" s="19" t="str">
        <f t="shared" si="1"/>
        <v/>
      </c>
    </row>
    <row r="107" spans="1:6" x14ac:dyDescent="0.25">
      <c r="A107" s="5">
        <v>98</v>
      </c>
      <c r="B107" s="7"/>
      <c r="C107" s="428"/>
      <c r="D107" s="5"/>
      <c r="E107" s="214"/>
      <c r="F107" s="19" t="str">
        <f t="shared" si="1"/>
        <v/>
      </c>
    </row>
    <row r="108" spans="1:6" x14ac:dyDescent="0.25">
      <c r="A108" s="5">
        <v>99</v>
      </c>
      <c r="B108" s="7"/>
      <c r="C108" s="428"/>
      <c r="D108" s="5"/>
      <c r="E108" s="214"/>
      <c r="F108" s="19" t="str">
        <f t="shared" si="1"/>
        <v/>
      </c>
    </row>
    <row r="109" spans="1:6" x14ac:dyDescent="0.25">
      <c r="A109" s="5">
        <v>100</v>
      </c>
      <c r="B109" s="7"/>
      <c r="C109" s="428"/>
      <c r="D109" s="5"/>
      <c r="E109" s="214"/>
      <c r="F109" s="19" t="str">
        <f t="shared" si="1"/>
        <v/>
      </c>
    </row>
    <row r="110" spans="1:6" x14ac:dyDescent="0.25">
      <c r="A110" s="5">
        <v>101</v>
      </c>
      <c r="B110" s="7"/>
      <c r="C110" s="428"/>
      <c r="D110" s="5"/>
      <c r="E110" s="214"/>
      <c r="F110" s="19" t="str">
        <f t="shared" si="1"/>
        <v/>
      </c>
    </row>
    <row r="111" spans="1:6" x14ac:dyDescent="0.25">
      <c r="A111" s="5">
        <v>102</v>
      </c>
      <c r="B111" s="7"/>
      <c r="C111" s="428"/>
      <c r="D111" s="5"/>
      <c r="E111" s="214"/>
      <c r="F111" s="19" t="str">
        <f t="shared" si="1"/>
        <v/>
      </c>
    </row>
    <row r="112" spans="1:6" x14ac:dyDescent="0.25">
      <c r="A112" s="5">
        <v>103</v>
      </c>
      <c r="B112" s="7"/>
      <c r="C112" s="428"/>
      <c r="D112" s="5"/>
      <c r="E112" s="214"/>
      <c r="F112" s="19" t="str">
        <f t="shared" si="1"/>
        <v/>
      </c>
    </row>
    <row r="113" spans="1:6" x14ac:dyDescent="0.25">
      <c r="A113" s="5">
        <v>104</v>
      </c>
      <c r="B113" s="7"/>
      <c r="C113" s="428"/>
      <c r="D113" s="5"/>
      <c r="E113" s="214"/>
      <c r="F113" s="19" t="str">
        <f t="shared" si="1"/>
        <v/>
      </c>
    </row>
    <row r="114" spans="1:6" x14ac:dyDescent="0.25">
      <c r="A114" s="5">
        <v>105</v>
      </c>
      <c r="B114" s="7"/>
      <c r="C114" s="428"/>
      <c r="D114" s="5"/>
      <c r="E114" s="214"/>
      <c r="F114" s="19" t="str">
        <f t="shared" si="1"/>
        <v/>
      </c>
    </row>
    <row r="115" spans="1:6" x14ac:dyDescent="0.25">
      <c r="A115" s="5">
        <v>106</v>
      </c>
      <c r="B115" s="7"/>
      <c r="C115" s="428"/>
      <c r="D115" s="5"/>
      <c r="E115" s="214"/>
      <c r="F115" s="19" t="str">
        <f t="shared" si="1"/>
        <v/>
      </c>
    </row>
    <row r="116" spans="1:6" x14ac:dyDescent="0.25">
      <c r="A116" s="5">
        <v>107</v>
      </c>
      <c r="B116" s="7"/>
      <c r="C116" s="428"/>
      <c r="D116" s="5"/>
      <c r="E116" s="214"/>
      <c r="F116" s="19" t="str">
        <f t="shared" si="1"/>
        <v/>
      </c>
    </row>
    <row r="117" spans="1:6" x14ac:dyDescent="0.25">
      <c r="A117" s="5">
        <v>108</v>
      </c>
      <c r="B117" s="7"/>
      <c r="C117" s="428"/>
      <c r="D117" s="5"/>
      <c r="E117" s="214"/>
      <c r="F117" s="19" t="str">
        <f t="shared" si="1"/>
        <v/>
      </c>
    </row>
    <row r="118" spans="1:6" x14ac:dyDescent="0.25">
      <c r="A118" s="5">
        <v>109</v>
      </c>
      <c r="B118" s="7"/>
      <c r="C118" s="428"/>
      <c r="D118" s="5"/>
      <c r="E118" s="214"/>
      <c r="F118" s="19" t="str">
        <f t="shared" si="1"/>
        <v/>
      </c>
    </row>
    <row r="119" spans="1:6" x14ac:dyDescent="0.25">
      <c r="A119" s="5">
        <v>110</v>
      </c>
      <c r="B119" s="7"/>
      <c r="C119" s="428"/>
      <c r="D119" s="5"/>
      <c r="E119" s="214"/>
      <c r="F119" s="19" t="str">
        <f t="shared" si="1"/>
        <v/>
      </c>
    </row>
    <row r="120" spans="1:6" x14ac:dyDescent="0.25">
      <c r="A120" s="5">
        <v>111</v>
      </c>
      <c r="B120" s="7"/>
      <c r="C120" s="428"/>
      <c r="D120" s="5"/>
      <c r="E120" s="214"/>
      <c r="F120" s="19" t="str">
        <f t="shared" si="1"/>
        <v/>
      </c>
    </row>
    <row r="121" spans="1:6" x14ac:dyDescent="0.25">
      <c r="A121" s="5">
        <v>112</v>
      </c>
      <c r="B121" s="7"/>
      <c r="C121" s="428"/>
      <c r="D121" s="5"/>
      <c r="E121" s="214"/>
      <c r="F121" s="19" t="str">
        <f t="shared" si="1"/>
        <v/>
      </c>
    </row>
    <row r="122" spans="1:6" x14ac:dyDescent="0.25">
      <c r="A122" s="5">
        <v>113</v>
      </c>
      <c r="B122" s="7"/>
      <c r="C122" s="428"/>
      <c r="D122" s="5"/>
      <c r="E122" s="214"/>
      <c r="F122" s="19" t="str">
        <f t="shared" si="1"/>
        <v/>
      </c>
    </row>
    <row r="123" spans="1:6" x14ac:dyDescent="0.25">
      <c r="A123" s="5">
        <v>114</v>
      </c>
      <c r="B123" s="7"/>
      <c r="C123" s="428"/>
      <c r="D123" s="5"/>
      <c r="E123" s="214"/>
      <c r="F123" s="19" t="str">
        <f t="shared" si="1"/>
        <v/>
      </c>
    </row>
    <row r="124" spans="1:6" x14ac:dyDescent="0.25">
      <c r="A124" s="5">
        <v>115</v>
      </c>
      <c r="B124" s="7"/>
      <c r="C124" s="428"/>
      <c r="D124" s="5"/>
      <c r="E124" s="214"/>
      <c r="F124" s="19" t="str">
        <f t="shared" si="1"/>
        <v/>
      </c>
    </row>
    <row r="125" spans="1:6" x14ac:dyDescent="0.25">
      <c r="A125" s="5">
        <v>116</v>
      </c>
      <c r="B125" s="7"/>
      <c r="C125" s="428"/>
      <c r="D125" s="5"/>
      <c r="E125" s="214"/>
      <c r="F125" s="19" t="str">
        <f t="shared" si="1"/>
        <v/>
      </c>
    </row>
    <row r="126" spans="1:6" x14ac:dyDescent="0.25">
      <c r="A126" s="5">
        <v>117</v>
      </c>
      <c r="B126" s="7"/>
      <c r="C126" s="428"/>
      <c r="D126" s="5"/>
      <c r="E126" s="214"/>
      <c r="F126" s="19" t="str">
        <f t="shared" si="1"/>
        <v/>
      </c>
    </row>
    <row r="127" spans="1:6" x14ac:dyDescent="0.25">
      <c r="A127" s="5">
        <v>118</v>
      </c>
      <c r="B127" s="7"/>
      <c r="C127" s="428"/>
      <c r="D127" s="5"/>
      <c r="E127" s="214"/>
      <c r="F127" s="19" t="str">
        <f t="shared" si="1"/>
        <v/>
      </c>
    </row>
    <row r="128" spans="1:6" x14ac:dyDescent="0.25">
      <c r="A128" s="5">
        <v>119</v>
      </c>
      <c r="B128" s="7"/>
      <c r="C128" s="428"/>
      <c r="D128" s="5"/>
      <c r="E128" s="214"/>
      <c r="F128" s="19" t="str">
        <f t="shared" si="1"/>
        <v/>
      </c>
    </row>
    <row r="129" spans="1:6" x14ac:dyDescent="0.25">
      <c r="A129" s="5">
        <v>120</v>
      </c>
      <c r="B129" s="7"/>
      <c r="C129" s="428"/>
      <c r="D129" s="5"/>
      <c r="E129" s="214"/>
      <c r="F129" s="19" t="str">
        <f t="shared" si="1"/>
        <v/>
      </c>
    </row>
    <row r="130" spans="1:6" x14ac:dyDescent="0.25">
      <c r="A130" s="5">
        <v>121</v>
      </c>
      <c r="B130" s="7"/>
      <c r="C130" s="428"/>
      <c r="D130" s="5"/>
      <c r="E130" s="214"/>
      <c r="F130" s="19" t="str">
        <f t="shared" si="1"/>
        <v/>
      </c>
    </row>
    <row r="131" spans="1:6" x14ac:dyDescent="0.25">
      <c r="A131" s="5">
        <v>122</v>
      </c>
      <c r="B131" s="7"/>
      <c r="C131" s="428"/>
      <c r="D131" s="5"/>
      <c r="E131" s="214"/>
      <c r="F131" s="19" t="str">
        <f t="shared" si="1"/>
        <v/>
      </c>
    </row>
    <row r="132" spans="1:6" x14ac:dyDescent="0.25">
      <c r="A132" s="5">
        <v>123</v>
      </c>
      <c r="B132" s="7"/>
      <c r="C132" s="428"/>
      <c r="D132" s="5"/>
      <c r="E132" s="214"/>
      <c r="F132" s="19" t="str">
        <f t="shared" si="1"/>
        <v/>
      </c>
    </row>
    <row r="133" spans="1:6" x14ac:dyDescent="0.25">
      <c r="A133" s="5">
        <v>124</v>
      </c>
      <c r="B133" s="7"/>
      <c r="C133" s="428"/>
      <c r="D133" s="5"/>
      <c r="E133" s="214"/>
      <c r="F133" s="19" t="str">
        <f t="shared" si="1"/>
        <v/>
      </c>
    </row>
    <row r="134" spans="1:6" x14ac:dyDescent="0.25">
      <c r="A134" s="5">
        <v>125</v>
      </c>
      <c r="B134" s="7"/>
      <c r="C134" s="428"/>
      <c r="D134" s="5"/>
      <c r="E134" s="214"/>
      <c r="F134" s="19" t="str">
        <f t="shared" si="1"/>
        <v/>
      </c>
    </row>
    <row r="135" spans="1:6" x14ac:dyDescent="0.25">
      <c r="A135" s="5">
        <v>126</v>
      </c>
      <c r="B135" s="7"/>
      <c r="C135" s="428"/>
      <c r="D135" s="5"/>
      <c r="E135" s="214"/>
      <c r="F135" s="19" t="str">
        <f t="shared" si="1"/>
        <v/>
      </c>
    </row>
    <row r="136" spans="1:6" x14ac:dyDescent="0.25">
      <c r="A136" s="5">
        <v>127</v>
      </c>
      <c r="B136" s="7"/>
      <c r="C136" s="428"/>
      <c r="D136" s="5"/>
      <c r="E136" s="214"/>
      <c r="F136" s="19" t="str">
        <f t="shared" si="1"/>
        <v/>
      </c>
    </row>
    <row r="137" spans="1:6" x14ac:dyDescent="0.25">
      <c r="A137" s="5">
        <v>128</v>
      </c>
      <c r="B137" s="7"/>
      <c r="C137" s="428"/>
      <c r="D137" s="5"/>
      <c r="E137" s="214"/>
      <c r="F137" s="19" t="str">
        <f t="shared" si="1"/>
        <v/>
      </c>
    </row>
    <row r="138" spans="1:6" x14ac:dyDescent="0.25">
      <c r="A138" s="5">
        <v>129</v>
      </c>
      <c r="B138" s="7"/>
      <c r="C138" s="428"/>
      <c r="D138" s="5"/>
      <c r="E138" s="214"/>
      <c r="F138" s="19" t="str">
        <f t="shared" ref="F138:F201" si="2">IF(OR($B138="",$C138="",$C138&lt;an_initial,$C138&gt;an_final,),"",
 (INDEX(ii512punctaje, MATCH(D138,ii512anvergură,0), MATCH(E138,ii512rol,0) ))
)</f>
        <v/>
      </c>
    </row>
    <row r="139" spans="1:6" x14ac:dyDescent="0.25">
      <c r="A139" s="5">
        <v>130</v>
      </c>
      <c r="B139" s="7"/>
      <c r="C139" s="428"/>
      <c r="D139" s="5"/>
      <c r="E139" s="214"/>
      <c r="F139" s="19" t="str">
        <f t="shared" si="2"/>
        <v/>
      </c>
    </row>
    <row r="140" spans="1:6" x14ac:dyDescent="0.25">
      <c r="A140" s="5">
        <v>131</v>
      </c>
      <c r="B140" s="7"/>
      <c r="C140" s="428"/>
      <c r="D140" s="5"/>
      <c r="E140" s="214"/>
      <c r="F140" s="19" t="str">
        <f t="shared" si="2"/>
        <v/>
      </c>
    </row>
    <row r="141" spans="1:6" x14ac:dyDescent="0.25">
      <c r="A141" s="5">
        <v>132</v>
      </c>
      <c r="B141" s="7"/>
      <c r="C141" s="428"/>
      <c r="D141" s="5"/>
      <c r="E141" s="214"/>
      <c r="F141" s="19" t="str">
        <f t="shared" si="2"/>
        <v/>
      </c>
    </row>
    <row r="142" spans="1:6" x14ac:dyDescent="0.25">
      <c r="A142" s="5">
        <v>133</v>
      </c>
      <c r="B142" s="7"/>
      <c r="C142" s="428"/>
      <c r="D142" s="5"/>
      <c r="E142" s="214"/>
      <c r="F142" s="19" t="str">
        <f t="shared" si="2"/>
        <v/>
      </c>
    </row>
    <row r="143" spans="1:6" x14ac:dyDescent="0.25">
      <c r="A143" s="5">
        <v>134</v>
      </c>
      <c r="B143" s="7"/>
      <c r="C143" s="428"/>
      <c r="D143" s="5"/>
      <c r="E143" s="214"/>
      <c r="F143" s="19" t="str">
        <f t="shared" si="2"/>
        <v/>
      </c>
    </row>
    <row r="144" spans="1:6" x14ac:dyDescent="0.25">
      <c r="A144" s="5">
        <v>135</v>
      </c>
      <c r="B144" s="7"/>
      <c r="C144" s="428"/>
      <c r="D144" s="5"/>
      <c r="E144" s="214"/>
      <c r="F144" s="19" t="str">
        <f t="shared" si="2"/>
        <v/>
      </c>
    </row>
    <row r="145" spans="1:6" x14ac:dyDescent="0.25">
      <c r="A145" s="5">
        <v>136</v>
      </c>
      <c r="B145" s="7"/>
      <c r="C145" s="428"/>
      <c r="D145" s="5"/>
      <c r="E145" s="214"/>
      <c r="F145" s="19" t="str">
        <f t="shared" si="2"/>
        <v/>
      </c>
    </row>
    <row r="146" spans="1:6" x14ac:dyDescent="0.25">
      <c r="A146" s="5">
        <v>137</v>
      </c>
      <c r="B146" s="7"/>
      <c r="C146" s="428"/>
      <c r="D146" s="5"/>
      <c r="E146" s="214"/>
      <c r="F146" s="19" t="str">
        <f t="shared" si="2"/>
        <v/>
      </c>
    </row>
    <row r="147" spans="1:6" x14ac:dyDescent="0.25">
      <c r="A147" s="5">
        <v>138</v>
      </c>
      <c r="B147" s="7"/>
      <c r="C147" s="428"/>
      <c r="D147" s="5"/>
      <c r="E147" s="214"/>
      <c r="F147" s="19" t="str">
        <f t="shared" si="2"/>
        <v/>
      </c>
    </row>
    <row r="148" spans="1:6" x14ac:dyDescent="0.25">
      <c r="A148" s="5">
        <v>139</v>
      </c>
      <c r="B148" s="7"/>
      <c r="C148" s="428"/>
      <c r="D148" s="5"/>
      <c r="E148" s="214"/>
      <c r="F148" s="19" t="str">
        <f t="shared" si="2"/>
        <v/>
      </c>
    </row>
    <row r="149" spans="1:6" x14ac:dyDescent="0.25">
      <c r="A149" s="5">
        <v>140</v>
      </c>
      <c r="B149" s="7"/>
      <c r="C149" s="428"/>
      <c r="D149" s="5"/>
      <c r="E149" s="214"/>
      <c r="F149" s="19" t="str">
        <f t="shared" si="2"/>
        <v/>
      </c>
    </row>
    <row r="150" spans="1:6" x14ac:dyDescent="0.25">
      <c r="A150" s="5">
        <v>141</v>
      </c>
      <c r="B150" s="7"/>
      <c r="C150" s="428"/>
      <c r="D150" s="5"/>
      <c r="E150" s="214"/>
      <c r="F150" s="19" t="str">
        <f t="shared" si="2"/>
        <v/>
      </c>
    </row>
    <row r="151" spans="1:6" x14ac:dyDescent="0.25">
      <c r="A151" s="5">
        <v>142</v>
      </c>
      <c r="B151" s="7"/>
      <c r="C151" s="428"/>
      <c r="D151" s="5"/>
      <c r="E151" s="214"/>
      <c r="F151" s="19" t="str">
        <f t="shared" si="2"/>
        <v/>
      </c>
    </row>
    <row r="152" spans="1:6" x14ac:dyDescent="0.25">
      <c r="A152" s="5">
        <v>143</v>
      </c>
      <c r="B152" s="7"/>
      <c r="C152" s="428"/>
      <c r="D152" s="5"/>
      <c r="E152" s="214"/>
      <c r="F152" s="19" t="str">
        <f t="shared" si="2"/>
        <v/>
      </c>
    </row>
    <row r="153" spans="1:6" x14ac:dyDescent="0.25">
      <c r="A153" s="5">
        <v>144</v>
      </c>
      <c r="B153" s="7"/>
      <c r="C153" s="428"/>
      <c r="D153" s="5"/>
      <c r="E153" s="214"/>
      <c r="F153" s="19" t="str">
        <f t="shared" si="2"/>
        <v/>
      </c>
    </row>
    <row r="154" spans="1:6" x14ac:dyDescent="0.25">
      <c r="A154" s="5">
        <v>145</v>
      </c>
      <c r="B154" s="7"/>
      <c r="C154" s="428"/>
      <c r="D154" s="5"/>
      <c r="E154" s="214"/>
      <c r="F154" s="19" t="str">
        <f t="shared" si="2"/>
        <v/>
      </c>
    </row>
    <row r="155" spans="1:6" x14ac:dyDescent="0.25">
      <c r="A155" s="5">
        <v>146</v>
      </c>
      <c r="B155" s="7"/>
      <c r="C155" s="428"/>
      <c r="D155" s="5"/>
      <c r="E155" s="214"/>
      <c r="F155" s="19" t="str">
        <f t="shared" si="2"/>
        <v/>
      </c>
    </row>
    <row r="156" spans="1:6" x14ac:dyDescent="0.25">
      <c r="A156" s="5">
        <v>147</v>
      </c>
      <c r="B156" s="7"/>
      <c r="C156" s="428"/>
      <c r="D156" s="5"/>
      <c r="E156" s="214"/>
      <c r="F156" s="19" t="str">
        <f t="shared" si="2"/>
        <v/>
      </c>
    </row>
    <row r="157" spans="1:6" x14ac:dyDescent="0.25">
      <c r="A157" s="5">
        <v>148</v>
      </c>
      <c r="B157" s="7"/>
      <c r="C157" s="428"/>
      <c r="D157" s="5"/>
      <c r="E157" s="214"/>
      <c r="F157" s="19" t="str">
        <f t="shared" si="2"/>
        <v/>
      </c>
    </row>
    <row r="158" spans="1:6" x14ac:dyDescent="0.25">
      <c r="A158" s="5">
        <v>149</v>
      </c>
      <c r="B158" s="7"/>
      <c r="C158" s="428"/>
      <c r="D158" s="5"/>
      <c r="E158" s="214"/>
      <c r="F158" s="19" t="str">
        <f t="shared" si="2"/>
        <v/>
      </c>
    </row>
    <row r="159" spans="1:6" x14ac:dyDescent="0.25">
      <c r="A159" s="5">
        <v>150</v>
      </c>
      <c r="B159" s="7"/>
      <c r="C159" s="428"/>
      <c r="D159" s="5"/>
      <c r="E159" s="214"/>
      <c r="F159" s="19" t="str">
        <f t="shared" si="2"/>
        <v/>
      </c>
    </row>
    <row r="160" spans="1:6" x14ac:dyDescent="0.25">
      <c r="A160" s="5">
        <v>151</v>
      </c>
      <c r="B160" s="7"/>
      <c r="C160" s="428"/>
      <c r="D160" s="5"/>
      <c r="E160" s="214"/>
      <c r="F160" s="19" t="str">
        <f t="shared" si="2"/>
        <v/>
      </c>
    </row>
    <row r="161" spans="1:6" x14ac:dyDescent="0.25">
      <c r="A161" s="5">
        <v>152</v>
      </c>
      <c r="B161" s="7"/>
      <c r="C161" s="428"/>
      <c r="D161" s="5"/>
      <c r="E161" s="214"/>
      <c r="F161" s="19" t="str">
        <f t="shared" si="2"/>
        <v/>
      </c>
    </row>
    <row r="162" spans="1:6" x14ac:dyDescent="0.25">
      <c r="A162" s="5">
        <v>153</v>
      </c>
      <c r="B162" s="7"/>
      <c r="C162" s="428"/>
      <c r="D162" s="5"/>
      <c r="E162" s="214"/>
      <c r="F162" s="19" t="str">
        <f t="shared" si="2"/>
        <v/>
      </c>
    </row>
    <row r="163" spans="1:6" x14ac:dyDescent="0.25">
      <c r="A163" s="5">
        <v>154</v>
      </c>
      <c r="B163" s="7"/>
      <c r="C163" s="428"/>
      <c r="D163" s="5"/>
      <c r="E163" s="214"/>
      <c r="F163" s="19" t="str">
        <f t="shared" si="2"/>
        <v/>
      </c>
    </row>
    <row r="164" spans="1:6" x14ac:dyDescent="0.25">
      <c r="A164" s="5">
        <v>155</v>
      </c>
      <c r="B164" s="7"/>
      <c r="C164" s="428"/>
      <c r="D164" s="5"/>
      <c r="E164" s="214"/>
      <c r="F164" s="19" t="str">
        <f t="shared" si="2"/>
        <v/>
      </c>
    </row>
    <row r="165" spans="1:6" x14ac:dyDescent="0.25">
      <c r="A165" s="5">
        <v>156</v>
      </c>
      <c r="B165" s="7"/>
      <c r="C165" s="428"/>
      <c r="D165" s="5"/>
      <c r="E165" s="214"/>
      <c r="F165" s="19" t="str">
        <f t="shared" si="2"/>
        <v/>
      </c>
    </row>
    <row r="166" spans="1:6" x14ac:dyDescent="0.25">
      <c r="A166" s="5">
        <v>157</v>
      </c>
      <c r="B166" s="7"/>
      <c r="C166" s="428"/>
      <c r="D166" s="5"/>
      <c r="E166" s="214"/>
      <c r="F166" s="19" t="str">
        <f t="shared" si="2"/>
        <v/>
      </c>
    </row>
    <row r="167" spans="1:6" x14ac:dyDescent="0.25">
      <c r="A167" s="5">
        <v>158</v>
      </c>
      <c r="B167" s="7"/>
      <c r="C167" s="428"/>
      <c r="D167" s="5"/>
      <c r="E167" s="214"/>
      <c r="F167" s="19" t="str">
        <f t="shared" si="2"/>
        <v/>
      </c>
    </row>
    <row r="168" spans="1:6" x14ac:dyDescent="0.25">
      <c r="A168" s="5">
        <v>159</v>
      </c>
      <c r="B168" s="7"/>
      <c r="C168" s="428"/>
      <c r="D168" s="5"/>
      <c r="E168" s="214"/>
      <c r="F168" s="19" t="str">
        <f t="shared" si="2"/>
        <v/>
      </c>
    </row>
    <row r="169" spans="1:6" x14ac:dyDescent="0.25">
      <c r="A169" s="5">
        <v>160</v>
      </c>
      <c r="B169" s="7"/>
      <c r="C169" s="428"/>
      <c r="D169" s="5"/>
      <c r="E169" s="214"/>
      <c r="F169" s="19" t="str">
        <f t="shared" si="2"/>
        <v/>
      </c>
    </row>
    <row r="170" spans="1:6" x14ac:dyDescent="0.25">
      <c r="A170" s="5">
        <v>161</v>
      </c>
      <c r="B170" s="7"/>
      <c r="C170" s="428"/>
      <c r="D170" s="5"/>
      <c r="E170" s="214"/>
      <c r="F170" s="19" t="str">
        <f t="shared" si="2"/>
        <v/>
      </c>
    </row>
    <row r="171" spans="1:6" x14ac:dyDescent="0.25">
      <c r="A171" s="5">
        <v>162</v>
      </c>
      <c r="B171" s="7"/>
      <c r="C171" s="428"/>
      <c r="D171" s="5"/>
      <c r="E171" s="214"/>
      <c r="F171" s="19" t="str">
        <f t="shared" si="2"/>
        <v/>
      </c>
    </row>
    <row r="172" spans="1:6" x14ac:dyDescent="0.25">
      <c r="A172" s="5">
        <v>163</v>
      </c>
      <c r="B172" s="7"/>
      <c r="C172" s="428"/>
      <c r="D172" s="5"/>
      <c r="E172" s="214"/>
      <c r="F172" s="19" t="str">
        <f t="shared" si="2"/>
        <v/>
      </c>
    </row>
    <row r="173" spans="1:6" x14ac:dyDescent="0.25">
      <c r="A173" s="5">
        <v>164</v>
      </c>
      <c r="B173" s="7"/>
      <c r="C173" s="428"/>
      <c r="D173" s="5"/>
      <c r="E173" s="214"/>
      <c r="F173" s="19" t="str">
        <f t="shared" si="2"/>
        <v/>
      </c>
    </row>
    <row r="174" spans="1:6" x14ac:dyDescent="0.25">
      <c r="A174" s="5">
        <v>165</v>
      </c>
      <c r="B174" s="7"/>
      <c r="C174" s="428"/>
      <c r="D174" s="5"/>
      <c r="E174" s="214"/>
      <c r="F174" s="19" t="str">
        <f t="shared" si="2"/>
        <v/>
      </c>
    </row>
    <row r="175" spans="1:6" x14ac:dyDescent="0.25">
      <c r="A175" s="5">
        <v>166</v>
      </c>
      <c r="B175" s="7"/>
      <c r="C175" s="428"/>
      <c r="D175" s="5"/>
      <c r="E175" s="214"/>
      <c r="F175" s="19" t="str">
        <f t="shared" si="2"/>
        <v/>
      </c>
    </row>
    <row r="176" spans="1:6" x14ac:dyDescent="0.25">
      <c r="A176" s="5">
        <v>167</v>
      </c>
      <c r="B176" s="7"/>
      <c r="C176" s="428"/>
      <c r="D176" s="5"/>
      <c r="E176" s="214"/>
      <c r="F176" s="19" t="str">
        <f t="shared" si="2"/>
        <v/>
      </c>
    </row>
    <row r="177" spans="1:6" x14ac:dyDescent="0.25">
      <c r="A177" s="5">
        <v>168</v>
      </c>
      <c r="B177" s="7"/>
      <c r="C177" s="428"/>
      <c r="D177" s="5"/>
      <c r="E177" s="214"/>
      <c r="F177" s="19" t="str">
        <f t="shared" si="2"/>
        <v/>
      </c>
    </row>
    <row r="178" spans="1:6" x14ac:dyDescent="0.25">
      <c r="A178" s="5">
        <v>169</v>
      </c>
      <c r="B178" s="7"/>
      <c r="C178" s="428"/>
      <c r="D178" s="5"/>
      <c r="E178" s="214"/>
      <c r="F178" s="19" t="str">
        <f t="shared" si="2"/>
        <v/>
      </c>
    </row>
    <row r="179" spans="1:6" x14ac:dyDescent="0.25">
      <c r="A179" s="5">
        <v>170</v>
      </c>
      <c r="B179" s="7"/>
      <c r="C179" s="428"/>
      <c r="D179" s="5"/>
      <c r="E179" s="214"/>
      <c r="F179" s="19" t="str">
        <f t="shared" si="2"/>
        <v/>
      </c>
    </row>
    <row r="180" spans="1:6" x14ac:dyDescent="0.25">
      <c r="A180" s="5">
        <v>171</v>
      </c>
      <c r="B180" s="7"/>
      <c r="C180" s="428"/>
      <c r="D180" s="5"/>
      <c r="E180" s="214"/>
      <c r="F180" s="19" t="str">
        <f t="shared" si="2"/>
        <v/>
      </c>
    </row>
    <row r="181" spans="1:6" x14ac:dyDescent="0.25">
      <c r="A181" s="5">
        <v>172</v>
      </c>
      <c r="B181" s="7"/>
      <c r="C181" s="428"/>
      <c r="D181" s="5"/>
      <c r="E181" s="214"/>
      <c r="F181" s="19" t="str">
        <f t="shared" si="2"/>
        <v/>
      </c>
    </row>
    <row r="182" spans="1:6" x14ac:dyDescent="0.25">
      <c r="A182" s="5">
        <v>173</v>
      </c>
      <c r="B182" s="7"/>
      <c r="C182" s="428"/>
      <c r="D182" s="5"/>
      <c r="E182" s="214"/>
      <c r="F182" s="19" t="str">
        <f t="shared" si="2"/>
        <v/>
      </c>
    </row>
    <row r="183" spans="1:6" x14ac:dyDescent="0.25">
      <c r="A183" s="5">
        <v>174</v>
      </c>
      <c r="B183" s="7"/>
      <c r="C183" s="428"/>
      <c r="D183" s="5"/>
      <c r="E183" s="214"/>
      <c r="F183" s="19" t="str">
        <f t="shared" si="2"/>
        <v/>
      </c>
    </row>
    <row r="184" spans="1:6" x14ac:dyDescent="0.25">
      <c r="A184" s="5">
        <v>175</v>
      </c>
      <c r="B184" s="7"/>
      <c r="C184" s="428"/>
      <c r="D184" s="5"/>
      <c r="E184" s="214"/>
      <c r="F184" s="19" t="str">
        <f t="shared" si="2"/>
        <v/>
      </c>
    </row>
    <row r="185" spans="1:6" x14ac:dyDescent="0.25">
      <c r="A185" s="5">
        <v>176</v>
      </c>
      <c r="B185" s="7"/>
      <c r="C185" s="428"/>
      <c r="D185" s="5"/>
      <c r="E185" s="214"/>
      <c r="F185" s="19" t="str">
        <f t="shared" si="2"/>
        <v/>
      </c>
    </row>
    <row r="186" spans="1:6" x14ac:dyDescent="0.25">
      <c r="A186" s="5">
        <v>177</v>
      </c>
      <c r="B186" s="7"/>
      <c r="C186" s="428"/>
      <c r="D186" s="5"/>
      <c r="E186" s="214"/>
      <c r="F186" s="19" t="str">
        <f t="shared" si="2"/>
        <v/>
      </c>
    </row>
    <row r="187" spans="1:6" x14ac:dyDescent="0.25">
      <c r="A187" s="5">
        <v>178</v>
      </c>
      <c r="B187" s="7"/>
      <c r="C187" s="428"/>
      <c r="D187" s="5"/>
      <c r="E187" s="214"/>
      <c r="F187" s="19" t="str">
        <f t="shared" si="2"/>
        <v/>
      </c>
    </row>
    <row r="188" spans="1:6" x14ac:dyDescent="0.25">
      <c r="A188" s="5">
        <v>179</v>
      </c>
      <c r="B188" s="7"/>
      <c r="C188" s="428"/>
      <c r="D188" s="5"/>
      <c r="E188" s="214"/>
      <c r="F188" s="19" t="str">
        <f t="shared" si="2"/>
        <v/>
      </c>
    </row>
    <row r="189" spans="1:6" x14ac:dyDescent="0.25">
      <c r="A189" s="5">
        <v>180</v>
      </c>
      <c r="B189" s="7"/>
      <c r="C189" s="428"/>
      <c r="D189" s="5"/>
      <c r="E189" s="214"/>
      <c r="F189" s="19" t="str">
        <f t="shared" si="2"/>
        <v/>
      </c>
    </row>
    <row r="190" spans="1:6" x14ac:dyDescent="0.25">
      <c r="A190" s="5">
        <v>181</v>
      </c>
      <c r="B190" s="7"/>
      <c r="C190" s="428"/>
      <c r="D190" s="5"/>
      <c r="E190" s="214"/>
      <c r="F190" s="19" t="str">
        <f t="shared" si="2"/>
        <v/>
      </c>
    </row>
    <row r="191" spans="1:6" x14ac:dyDescent="0.25">
      <c r="A191" s="5">
        <v>182</v>
      </c>
      <c r="B191" s="7"/>
      <c r="C191" s="428"/>
      <c r="D191" s="5"/>
      <c r="E191" s="214"/>
      <c r="F191" s="19" t="str">
        <f t="shared" si="2"/>
        <v/>
      </c>
    </row>
    <row r="192" spans="1:6" x14ac:dyDescent="0.25">
      <c r="A192" s="5">
        <v>183</v>
      </c>
      <c r="B192" s="7"/>
      <c r="C192" s="428"/>
      <c r="D192" s="5"/>
      <c r="E192" s="214"/>
      <c r="F192" s="19" t="str">
        <f t="shared" si="2"/>
        <v/>
      </c>
    </row>
    <row r="193" spans="1:6" x14ac:dyDescent="0.25">
      <c r="A193" s="5">
        <v>184</v>
      </c>
      <c r="B193" s="7"/>
      <c r="C193" s="428"/>
      <c r="D193" s="5"/>
      <c r="E193" s="214"/>
      <c r="F193" s="19" t="str">
        <f t="shared" si="2"/>
        <v/>
      </c>
    </row>
    <row r="194" spans="1:6" x14ac:dyDescent="0.25">
      <c r="A194" s="5">
        <v>185</v>
      </c>
      <c r="B194" s="7"/>
      <c r="C194" s="428"/>
      <c r="D194" s="5"/>
      <c r="E194" s="214"/>
      <c r="F194" s="19" t="str">
        <f t="shared" si="2"/>
        <v/>
      </c>
    </row>
    <row r="195" spans="1:6" x14ac:dyDescent="0.25">
      <c r="A195" s="5">
        <v>186</v>
      </c>
      <c r="B195" s="7"/>
      <c r="C195" s="428"/>
      <c r="D195" s="5"/>
      <c r="E195" s="214"/>
      <c r="F195" s="19" t="str">
        <f t="shared" si="2"/>
        <v/>
      </c>
    </row>
    <row r="196" spans="1:6" x14ac:dyDescent="0.25">
      <c r="A196" s="5">
        <v>187</v>
      </c>
      <c r="B196" s="7"/>
      <c r="C196" s="428"/>
      <c r="D196" s="5"/>
      <c r="E196" s="214"/>
      <c r="F196" s="19" t="str">
        <f t="shared" si="2"/>
        <v/>
      </c>
    </row>
    <row r="197" spans="1:6" x14ac:dyDescent="0.25">
      <c r="A197" s="5">
        <v>188</v>
      </c>
      <c r="B197" s="7"/>
      <c r="C197" s="428"/>
      <c r="D197" s="5"/>
      <c r="E197" s="214"/>
      <c r="F197" s="19" t="str">
        <f t="shared" si="2"/>
        <v/>
      </c>
    </row>
    <row r="198" spans="1:6" x14ac:dyDescent="0.25">
      <c r="A198" s="5">
        <v>189</v>
      </c>
      <c r="B198" s="7"/>
      <c r="C198" s="428"/>
      <c r="D198" s="5"/>
      <c r="E198" s="214"/>
      <c r="F198" s="19" t="str">
        <f t="shared" si="2"/>
        <v/>
      </c>
    </row>
    <row r="199" spans="1:6" x14ac:dyDescent="0.25">
      <c r="A199" s="5">
        <v>190</v>
      </c>
      <c r="B199" s="7"/>
      <c r="C199" s="428"/>
      <c r="D199" s="5"/>
      <c r="E199" s="214"/>
      <c r="F199" s="19" t="str">
        <f t="shared" si="2"/>
        <v/>
      </c>
    </row>
    <row r="200" spans="1:6" x14ac:dyDescent="0.25">
      <c r="A200" s="5">
        <v>191</v>
      </c>
      <c r="B200" s="7"/>
      <c r="C200" s="428"/>
      <c r="D200" s="5"/>
      <c r="E200" s="214"/>
      <c r="F200" s="19" t="str">
        <f t="shared" si="2"/>
        <v/>
      </c>
    </row>
    <row r="201" spans="1:6" x14ac:dyDescent="0.25">
      <c r="A201" s="5">
        <v>192</v>
      </c>
      <c r="B201" s="7"/>
      <c r="C201" s="428"/>
      <c r="D201" s="5"/>
      <c r="E201" s="214"/>
      <c r="F201" s="19" t="str">
        <f t="shared" si="2"/>
        <v/>
      </c>
    </row>
    <row r="202" spans="1:6" x14ac:dyDescent="0.25">
      <c r="A202" s="5">
        <v>193</v>
      </c>
      <c r="B202" s="7"/>
      <c r="C202" s="428"/>
      <c r="D202" s="5"/>
      <c r="E202" s="214"/>
      <c r="F202" s="19" t="str">
        <f t="shared" ref="F202:F259" si="3">IF(OR($B202="",$C202="",$C202&lt;an_initial,$C202&gt;an_final,),"",
 (INDEX(ii512punctaje, MATCH(D202,ii512anvergură,0), MATCH(E202,ii512rol,0) ))
)</f>
        <v/>
      </c>
    </row>
    <row r="203" spans="1:6" x14ac:dyDescent="0.25">
      <c r="A203" s="5">
        <v>194</v>
      </c>
      <c r="B203" s="7"/>
      <c r="C203" s="428"/>
      <c r="D203" s="5"/>
      <c r="E203" s="214"/>
      <c r="F203" s="19" t="str">
        <f t="shared" si="3"/>
        <v/>
      </c>
    </row>
    <row r="204" spans="1:6" x14ac:dyDescent="0.25">
      <c r="A204" s="5">
        <v>195</v>
      </c>
      <c r="B204" s="7"/>
      <c r="C204" s="428"/>
      <c r="D204" s="5"/>
      <c r="E204" s="214"/>
      <c r="F204" s="19" t="str">
        <f t="shared" si="3"/>
        <v/>
      </c>
    </row>
    <row r="205" spans="1:6" x14ac:dyDescent="0.25">
      <c r="A205" s="5">
        <v>196</v>
      </c>
      <c r="B205" s="7"/>
      <c r="C205" s="428"/>
      <c r="D205" s="5"/>
      <c r="E205" s="214"/>
      <c r="F205" s="19" t="str">
        <f t="shared" si="3"/>
        <v/>
      </c>
    </row>
    <row r="206" spans="1:6" x14ac:dyDescent="0.25">
      <c r="A206" s="5">
        <v>197</v>
      </c>
      <c r="B206" s="7"/>
      <c r="C206" s="428"/>
      <c r="D206" s="5"/>
      <c r="E206" s="214"/>
      <c r="F206" s="19" t="str">
        <f t="shared" si="3"/>
        <v/>
      </c>
    </row>
    <row r="207" spans="1:6" x14ac:dyDescent="0.25">
      <c r="A207" s="5">
        <v>198</v>
      </c>
      <c r="B207" s="7"/>
      <c r="C207" s="428"/>
      <c r="D207" s="5"/>
      <c r="E207" s="214"/>
      <c r="F207" s="19" t="str">
        <f t="shared" si="3"/>
        <v/>
      </c>
    </row>
    <row r="208" spans="1:6" x14ac:dyDescent="0.25">
      <c r="A208" s="5">
        <v>199</v>
      </c>
      <c r="B208" s="7"/>
      <c r="C208" s="428"/>
      <c r="D208" s="5"/>
      <c r="E208" s="214"/>
      <c r="F208" s="19" t="str">
        <f t="shared" si="3"/>
        <v/>
      </c>
    </row>
    <row r="209" spans="1:6" x14ac:dyDescent="0.25">
      <c r="A209" s="5">
        <v>200</v>
      </c>
      <c r="B209" s="7"/>
      <c r="C209" s="428"/>
      <c r="D209" s="5"/>
      <c r="E209" s="214"/>
      <c r="F209" s="19" t="str">
        <f t="shared" si="3"/>
        <v/>
      </c>
    </row>
    <row r="210" spans="1:6" x14ac:dyDescent="0.25">
      <c r="A210" s="5">
        <v>201</v>
      </c>
      <c r="B210" s="7"/>
      <c r="C210" s="428"/>
      <c r="D210" s="5"/>
      <c r="E210" s="214"/>
      <c r="F210" s="19" t="str">
        <f t="shared" si="3"/>
        <v/>
      </c>
    </row>
    <row r="211" spans="1:6" x14ac:dyDescent="0.25">
      <c r="A211" s="5">
        <v>202</v>
      </c>
      <c r="B211" s="7"/>
      <c r="C211" s="428"/>
      <c r="D211" s="5"/>
      <c r="E211" s="214"/>
      <c r="F211" s="19" t="str">
        <f t="shared" si="3"/>
        <v/>
      </c>
    </row>
    <row r="212" spans="1:6" x14ac:dyDescent="0.25">
      <c r="A212" s="5">
        <v>203</v>
      </c>
      <c r="B212" s="7"/>
      <c r="C212" s="428"/>
      <c r="D212" s="5"/>
      <c r="E212" s="214"/>
      <c r="F212" s="19" t="str">
        <f t="shared" si="3"/>
        <v/>
      </c>
    </row>
    <row r="213" spans="1:6" x14ac:dyDescent="0.25">
      <c r="A213" s="5">
        <v>204</v>
      </c>
      <c r="B213" s="7"/>
      <c r="C213" s="428"/>
      <c r="D213" s="5"/>
      <c r="E213" s="214"/>
      <c r="F213" s="19" t="str">
        <f t="shared" si="3"/>
        <v/>
      </c>
    </row>
    <row r="214" spans="1:6" x14ac:dyDescent="0.25">
      <c r="A214" s="5">
        <v>205</v>
      </c>
      <c r="B214" s="7"/>
      <c r="C214" s="428"/>
      <c r="D214" s="5"/>
      <c r="E214" s="214"/>
      <c r="F214" s="19" t="str">
        <f t="shared" si="3"/>
        <v/>
      </c>
    </row>
    <row r="215" spans="1:6" x14ac:dyDescent="0.25">
      <c r="A215" s="5">
        <v>206</v>
      </c>
      <c r="B215" s="7"/>
      <c r="C215" s="428"/>
      <c r="D215" s="5"/>
      <c r="E215" s="214"/>
      <c r="F215" s="19" t="str">
        <f t="shared" si="3"/>
        <v/>
      </c>
    </row>
    <row r="216" spans="1:6" x14ac:dyDescent="0.25">
      <c r="A216" s="5">
        <v>207</v>
      </c>
      <c r="B216" s="7"/>
      <c r="C216" s="428"/>
      <c r="D216" s="5"/>
      <c r="E216" s="214"/>
      <c r="F216" s="19" t="str">
        <f t="shared" si="3"/>
        <v/>
      </c>
    </row>
    <row r="217" spans="1:6" x14ac:dyDescent="0.25">
      <c r="A217" s="5">
        <v>208</v>
      </c>
      <c r="B217" s="7"/>
      <c r="C217" s="428"/>
      <c r="D217" s="5"/>
      <c r="E217" s="214"/>
      <c r="F217" s="19" t="str">
        <f t="shared" si="3"/>
        <v/>
      </c>
    </row>
    <row r="218" spans="1:6" x14ac:dyDescent="0.25">
      <c r="A218" s="5">
        <v>209</v>
      </c>
      <c r="B218" s="7"/>
      <c r="C218" s="428"/>
      <c r="D218" s="5"/>
      <c r="E218" s="214"/>
      <c r="F218" s="19" t="str">
        <f t="shared" si="3"/>
        <v/>
      </c>
    </row>
    <row r="219" spans="1:6" x14ac:dyDescent="0.25">
      <c r="A219" s="5">
        <v>210</v>
      </c>
      <c r="B219" s="7"/>
      <c r="C219" s="428"/>
      <c r="D219" s="5"/>
      <c r="E219" s="214"/>
      <c r="F219" s="19" t="str">
        <f t="shared" si="3"/>
        <v/>
      </c>
    </row>
    <row r="220" spans="1:6" x14ac:dyDescent="0.25">
      <c r="A220" s="5">
        <v>211</v>
      </c>
      <c r="B220" s="7"/>
      <c r="C220" s="428"/>
      <c r="D220" s="5"/>
      <c r="E220" s="214"/>
      <c r="F220" s="19" t="str">
        <f t="shared" si="3"/>
        <v/>
      </c>
    </row>
    <row r="221" spans="1:6" x14ac:dyDescent="0.25">
      <c r="A221" s="5">
        <v>212</v>
      </c>
      <c r="B221" s="7"/>
      <c r="C221" s="428"/>
      <c r="D221" s="5"/>
      <c r="E221" s="214"/>
      <c r="F221" s="19" t="str">
        <f t="shared" si="3"/>
        <v/>
      </c>
    </row>
    <row r="222" spans="1:6" x14ac:dyDescent="0.25">
      <c r="A222" s="5">
        <v>213</v>
      </c>
      <c r="B222" s="7"/>
      <c r="C222" s="428"/>
      <c r="D222" s="5"/>
      <c r="E222" s="214"/>
      <c r="F222" s="19" t="str">
        <f t="shared" si="3"/>
        <v/>
      </c>
    </row>
    <row r="223" spans="1:6" x14ac:dyDescent="0.25">
      <c r="A223" s="5">
        <v>214</v>
      </c>
      <c r="B223" s="7"/>
      <c r="C223" s="428"/>
      <c r="D223" s="5"/>
      <c r="E223" s="214"/>
      <c r="F223" s="19" t="str">
        <f t="shared" si="3"/>
        <v/>
      </c>
    </row>
    <row r="224" spans="1:6" x14ac:dyDescent="0.25">
      <c r="A224" s="5">
        <v>215</v>
      </c>
      <c r="B224" s="7"/>
      <c r="C224" s="428"/>
      <c r="D224" s="5"/>
      <c r="E224" s="214"/>
      <c r="F224" s="19" t="str">
        <f t="shared" si="3"/>
        <v/>
      </c>
    </row>
    <row r="225" spans="1:6" x14ac:dyDescent="0.25">
      <c r="A225" s="5">
        <v>216</v>
      </c>
      <c r="B225" s="7"/>
      <c r="C225" s="428"/>
      <c r="D225" s="5"/>
      <c r="E225" s="214"/>
      <c r="F225" s="19" t="str">
        <f t="shared" si="3"/>
        <v/>
      </c>
    </row>
    <row r="226" spans="1:6" x14ac:dyDescent="0.25">
      <c r="A226" s="5">
        <v>217</v>
      </c>
      <c r="B226" s="7"/>
      <c r="C226" s="428"/>
      <c r="D226" s="5"/>
      <c r="E226" s="214"/>
      <c r="F226" s="19" t="str">
        <f t="shared" si="3"/>
        <v/>
      </c>
    </row>
    <row r="227" spans="1:6" x14ac:dyDescent="0.25">
      <c r="A227" s="5">
        <v>218</v>
      </c>
      <c r="B227" s="7"/>
      <c r="C227" s="428"/>
      <c r="D227" s="5"/>
      <c r="E227" s="214"/>
      <c r="F227" s="19" t="str">
        <f t="shared" si="3"/>
        <v/>
      </c>
    </row>
    <row r="228" spans="1:6" x14ac:dyDescent="0.25">
      <c r="A228" s="5">
        <v>219</v>
      </c>
      <c r="B228" s="7"/>
      <c r="C228" s="428"/>
      <c r="D228" s="5"/>
      <c r="E228" s="214"/>
      <c r="F228" s="19" t="str">
        <f t="shared" si="3"/>
        <v/>
      </c>
    </row>
    <row r="229" spans="1:6" x14ac:dyDescent="0.25">
      <c r="A229" s="5">
        <v>220</v>
      </c>
      <c r="B229" s="7"/>
      <c r="C229" s="428"/>
      <c r="D229" s="5"/>
      <c r="E229" s="214"/>
      <c r="F229" s="19" t="str">
        <f t="shared" si="3"/>
        <v/>
      </c>
    </row>
    <row r="230" spans="1:6" x14ac:dyDescent="0.25">
      <c r="A230" s="5">
        <v>221</v>
      </c>
      <c r="B230" s="7"/>
      <c r="C230" s="428"/>
      <c r="D230" s="5"/>
      <c r="E230" s="214"/>
      <c r="F230" s="19" t="str">
        <f t="shared" si="3"/>
        <v/>
      </c>
    </row>
    <row r="231" spans="1:6" x14ac:dyDescent="0.25">
      <c r="A231" s="5">
        <v>222</v>
      </c>
      <c r="B231" s="7"/>
      <c r="C231" s="428"/>
      <c r="D231" s="5"/>
      <c r="E231" s="214"/>
      <c r="F231" s="19" t="str">
        <f t="shared" si="3"/>
        <v/>
      </c>
    </row>
    <row r="232" spans="1:6" x14ac:dyDescent="0.25">
      <c r="A232" s="5">
        <v>223</v>
      </c>
      <c r="B232" s="7"/>
      <c r="C232" s="428"/>
      <c r="D232" s="5"/>
      <c r="E232" s="214"/>
      <c r="F232" s="19" t="str">
        <f t="shared" si="3"/>
        <v/>
      </c>
    </row>
    <row r="233" spans="1:6" x14ac:dyDescent="0.25">
      <c r="A233" s="5">
        <v>224</v>
      </c>
      <c r="B233" s="7"/>
      <c r="C233" s="428"/>
      <c r="D233" s="5"/>
      <c r="E233" s="214"/>
      <c r="F233" s="19" t="str">
        <f t="shared" si="3"/>
        <v/>
      </c>
    </row>
    <row r="234" spans="1:6" x14ac:dyDescent="0.25">
      <c r="A234" s="5">
        <v>225</v>
      </c>
      <c r="B234" s="7"/>
      <c r="C234" s="428"/>
      <c r="D234" s="5"/>
      <c r="E234" s="214"/>
      <c r="F234" s="19" t="str">
        <f t="shared" si="3"/>
        <v/>
      </c>
    </row>
    <row r="235" spans="1:6" x14ac:dyDescent="0.25">
      <c r="A235" s="5">
        <v>226</v>
      </c>
      <c r="B235" s="7"/>
      <c r="C235" s="428"/>
      <c r="D235" s="5"/>
      <c r="E235" s="214"/>
      <c r="F235" s="19" t="str">
        <f t="shared" si="3"/>
        <v/>
      </c>
    </row>
    <row r="236" spans="1:6" x14ac:dyDescent="0.25">
      <c r="A236" s="5">
        <v>227</v>
      </c>
      <c r="B236" s="7"/>
      <c r="C236" s="428"/>
      <c r="D236" s="5"/>
      <c r="E236" s="214"/>
      <c r="F236" s="19" t="str">
        <f t="shared" si="3"/>
        <v/>
      </c>
    </row>
    <row r="237" spans="1:6" x14ac:dyDescent="0.25">
      <c r="A237" s="5">
        <v>228</v>
      </c>
      <c r="B237" s="7"/>
      <c r="C237" s="428"/>
      <c r="D237" s="5"/>
      <c r="E237" s="214"/>
      <c r="F237" s="19" t="str">
        <f t="shared" si="3"/>
        <v/>
      </c>
    </row>
    <row r="238" spans="1:6" x14ac:dyDescent="0.25">
      <c r="A238" s="5">
        <v>229</v>
      </c>
      <c r="B238" s="7"/>
      <c r="C238" s="428"/>
      <c r="D238" s="5"/>
      <c r="E238" s="214"/>
      <c r="F238" s="19" t="str">
        <f t="shared" si="3"/>
        <v/>
      </c>
    </row>
    <row r="239" spans="1:6" x14ac:dyDescent="0.25">
      <c r="A239" s="5">
        <v>230</v>
      </c>
      <c r="B239" s="7"/>
      <c r="C239" s="428"/>
      <c r="D239" s="5"/>
      <c r="E239" s="214"/>
      <c r="F239" s="19" t="str">
        <f t="shared" si="3"/>
        <v/>
      </c>
    </row>
    <row r="240" spans="1:6" x14ac:dyDescent="0.25">
      <c r="A240" s="5">
        <v>231</v>
      </c>
      <c r="B240" s="7"/>
      <c r="C240" s="428"/>
      <c r="D240" s="5"/>
      <c r="E240" s="214"/>
      <c r="F240" s="19" t="str">
        <f t="shared" si="3"/>
        <v/>
      </c>
    </row>
    <row r="241" spans="1:6" x14ac:dyDescent="0.25">
      <c r="A241" s="5">
        <v>232</v>
      </c>
      <c r="B241" s="7"/>
      <c r="C241" s="428"/>
      <c r="D241" s="5"/>
      <c r="E241" s="214"/>
      <c r="F241" s="19" t="str">
        <f t="shared" si="3"/>
        <v/>
      </c>
    </row>
    <row r="242" spans="1:6" x14ac:dyDescent="0.25">
      <c r="A242" s="5">
        <v>233</v>
      </c>
      <c r="B242" s="7"/>
      <c r="C242" s="428"/>
      <c r="D242" s="5"/>
      <c r="E242" s="214"/>
      <c r="F242" s="19" t="str">
        <f t="shared" si="3"/>
        <v/>
      </c>
    </row>
    <row r="243" spans="1:6" x14ac:dyDescent="0.25">
      <c r="A243" s="5">
        <v>234</v>
      </c>
      <c r="B243" s="7"/>
      <c r="C243" s="428"/>
      <c r="D243" s="5"/>
      <c r="E243" s="214"/>
      <c r="F243" s="19" t="str">
        <f t="shared" si="3"/>
        <v/>
      </c>
    </row>
    <row r="244" spans="1:6" x14ac:dyDescent="0.25">
      <c r="A244" s="5">
        <v>235</v>
      </c>
      <c r="B244" s="7"/>
      <c r="C244" s="428"/>
      <c r="D244" s="5"/>
      <c r="E244" s="214"/>
      <c r="F244" s="19" t="str">
        <f t="shared" si="3"/>
        <v/>
      </c>
    </row>
    <row r="245" spans="1:6" x14ac:dyDescent="0.25">
      <c r="A245" s="5">
        <v>236</v>
      </c>
      <c r="B245" s="7"/>
      <c r="C245" s="428"/>
      <c r="D245" s="5"/>
      <c r="E245" s="214"/>
      <c r="F245" s="19" t="str">
        <f t="shared" si="3"/>
        <v/>
      </c>
    </row>
    <row r="246" spans="1:6" x14ac:dyDescent="0.25">
      <c r="A246" s="5">
        <v>237</v>
      </c>
      <c r="B246" s="7"/>
      <c r="C246" s="428"/>
      <c r="D246" s="5"/>
      <c r="E246" s="214"/>
      <c r="F246" s="19" t="str">
        <f t="shared" si="3"/>
        <v/>
      </c>
    </row>
    <row r="247" spans="1:6" x14ac:dyDescent="0.25">
      <c r="A247" s="5">
        <v>238</v>
      </c>
      <c r="B247" s="7"/>
      <c r="C247" s="428"/>
      <c r="D247" s="5"/>
      <c r="E247" s="214"/>
      <c r="F247" s="19" t="str">
        <f t="shared" si="3"/>
        <v/>
      </c>
    </row>
    <row r="248" spans="1:6" x14ac:dyDescent="0.25">
      <c r="A248" s="5">
        <v>239</v>
      </c>
      <c r="B248" s="7"/>
      <c r="C248" s="428"/>
      <c r="D248" s="5"/>
      <c r="E248" s="214"/>
      <c r="F248" s="19" t="str">
        <f t="shared" si="3"/>
        <v/>
      </c>
    </row>
    <row r="249" spans="1:6" x14ac:dyDescent="0.25">
      <c r="A249" s="5">
        <v>240</v>
      </c>
      <c r="B249" s="7"/>
      <c r="C249" s="428"/>
      <c r="D249" s="5"/>
      <c r="E249" s="214"/>
      <c r="F249" s="19" t="str">
        <f t="shared" si="3"/>
        <v/>
      </c>
    </row>
    <row r="250" spans="1:6" x14ac:dyDescent="0.25">
      <c r="A250" s="5">
        <v>241</v>
      </c>
      <c r="B250" s="7"/>
      <c r="C250" s="428"/>
      <c r="D250" s="5"/>
      <c r="E250" s="214"/>
      <c r="F250" s="19" t="str">
        <f t="shared" si="3"/>
        <v/>
      </c>
    </row>
    <row r="251" spans="1:6" x14ac:dyDescent="0.25">
      <c r="A251" s="5">
        <v>242</v>
      </c>
      <c r="B251" s="7"/>
      <c r="C251" s="428"/>
      <c r="D251" s="5"/>
      <c r="E251" s="214"/>
      <c r="F251" s="19" t="str">
        <f t="shared" si="3"/>
        <v/>
      </c>
    </row>
    <row r="252" spans="1:6" x14ac:dyDescent="0.25">
      <c r="A252" s="5">
        <v>243</v>
      </c>
      <c r="B252" s="7"/>
      <c r="C252" s="428"/>
      <c r="D252" s="5"/>
      <c r="E252" s="214"/>
      <c r="F252" s="19" t="str">
        <f t="shared" si="3"/>
        <v/>
      </c>
    </row>
    <row r="253" spans="1:6" x14ac:dyDescent="0.25">
      <c r="A253" s="5">
        <v>244</v>
      </c>
      <c r="B253" s="7"/>
      <c r="C253" s="428"/>
      <c r="D253" s="5"/>
      <c r="E253" s="214"/>
      <c r="F253" s="19" t="str">
        <f t="shared" si="3"/>
        <v/>
      </c>
    </row>
    <row r="254" spans="1:6" x14ac:dyDescent="0.25">
      <c r="A254" s="5">
        <v>245</v>
      </c>
      <c r="B254" s="7"/>
      <c r="C254" s="428"/>
      <c r="D254" s="5"/>
      <c r="E254" s="214"/>
      <c r="F254" s="19" t="str">
        <f t="shared" si="3"/>
        <v/>
      </c>
    </row>
    <row r="255" spans="1:6" x14ac:dyDescent="0.25">
      <c r="A255" s="5">
        <v>246</v>
      </c>
      <c r="B255" s="7"/>
      <c r="C255" s="428"/>
      <c r="D255" s="5"/>
      <c r="E255" s="214"/>
      <c r="F255" s="19" t="str">
        <f t="shared" si="3"/>
        <v/>
      </c>
    </row>
    <row r="256" spans="1:6" x14ac:dyDescent="0.25">
      <c r="A256" s="5">
        <v>247</v>
      </c>
      <c r="B256" s="7"/>
      <c r="C256" s="428"/>
      <c r="D256" s="5"/>
      <c r="E256" s="214"/>
      <c r="F256" s="19" t="str">
        <f t="shared" si="3"/>
        <v/>
      </c>
    </row>
    <row r="257" spans="1:6" x14ac:dyDescent="0.25">
      <c r="A257" s="5">
        <v>248</v>
      </c>
      <c r="B257" s="7"/>
      <c r="C257" s="428"/>
      <c r="D257" s="5"/>
      <c r="E257" s="214"/>
      <c r="F257" s="19" t="str">
        <f t="shared" si="3"/>
        <v/>
      </c>
    </row>
    <row r="258" spans="1:6" x14ac:dyDescent="0.25">
      <c r="A258" s="5">
        <v>249</v>
      </c>
      <c r="B258" s="7"/>
      <c r="C258" s="428"/>
      <c r="D258" s="5"/>
      <c r="E258" s="214"/>
      <c r="F258" s="19" t="str">
        <f t="shared" si="3"/>
        <v/>
      </c>
    </row>
    <row r="259" spans="1:6" x14ac:dyDescent="0.25">
      <c r="A259" s="5">
        <v>250</v>
      </c>
      <c r="B259" s="7"/>
      <c r="C259" s="428"/>
      <c r="D259" s="5"/>
      <c r="E259" s="214"/>
      <c r="F259" s="19" t="str">
        <f t="shared" si="3"/>
        <v/>
      </c>
    </row>
  </sheetData>
  <sheetProtection algorithmName="SHA-512" hashValue="gL69+Qdvdr0BjRTHe7keo4dr//oVYna6FDhnRi+0MvtXoRFPoDGJL3YYxRkaWuUNOSAK4cLr1Yk2swnRY5XIQA==" saltValue="h2KJZdG2qouwduNitk4kEw==" spinCount="100000" sheet="1" objects="1" scenarios="1" formatCells="0" formatRows="0" insertRows="0"/>
  <mergeCells count="9">
    <mergeCell ref="A2:B2"/>
    <mergeCell ref="A4:F4"/>
    <mergeCell ref="A7:A8"/>
    <mergeCell ref="B7:B8"/>
    <mergeCell ref="C7:C8"/>
    <mergeCell ref="D7:D8"/>
    <mergeCell ref="E7:E8"/>
    <mergeCell ref="F7:F8"/>
    <mergeCell ref="A3:F3"/>
  </mergeCells>
  <dataValidations count="2">
    <dataValidation type="list" allowBlank="1" showInputMessage="1" showErrorMessage="1" sqref="E10:E259">
      <formula1>ii512rol</formula1>
    </dataValidation>
    <dataValidation type="list" allowBlank="1" showInputMessage="1" showErrorMessage="1" sqref="D10:D259">
      <formula1>ii512anvergură</formula1>
    </dataValidation>
  </dataValidations>
  <pageMargins left="0.59055118110236227" right="0.59055118110236227" top="0.74803149606299213" bottom="1.1299999999999999" header="0.31496062992125984" footer="0.4"/>
  <pageSetup paperSize="9" scale="72" fitToHeight="100" orientation="landscape" r:id="rId1"/>
  <headerFooter>
    <oddFooter xml:space="preserve">&amp;LConfirm datele
Director de departament
&amp;RCandidat
</oddFooter>
  </headerFooter>
  <rowBreaks count="1" manualBreakCount="1">
    <brk id="40" max="9" man="1"/>
  </rowBreak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pageSetUpPr fitToPage="1"/>
  </sheetPr>
  <dimension ref="A1:E259"/>
  <sheetViews>
    <sheetView zoomScaleNormal="100" workbookViewId="0">
      <selection activeCell="A10" sqref="A10"/>
    </sheetView>
  </sheetViews>
  <sheetFormatPr defaultRowHeight="15.75" x14ac:dyDescent="0.25"/>
  <cols>
    <col min="1" max="1" width="5.7109375" style="73" customWidth="1"/>
    <col min="2" max="2" width="32" style="355" customWidth="1"/>
    <col min="3" max="3" width="9.7109375" style="73" customWidth="1"/>
    <col min="4" max="4" width="23.5703125" style="73" bestFit="1" customWidth="1"/>
    <col min="5" max="5" width="13.7109375" style="73" customWidth="1"/>
    <col min="6" max="16384" width="9.140625" style="73"/>
  </cols>
  <sheetData>
    <row r="1" spans="1:5" s="69" customFormat="1" x14ac:dyDescent="0.2">
      <c r="A1" s="68" t="s">
        <v>484</v>
      </c>
      <c r="B1" s="431"/>
      <c r="D1" s="70"/>
      <c r="E1" s="70"/>
    </row>
    <row r="2" spans="1:5" s="69" customFormat="1" x14ac:dyDescent="0.2">
      <c r="A2" s="535" t="s">
        <v>451</v>
      </c>
      <c r="B2" s="535"/>
      <c r="D2" s="70"/>
      <c r="E2" s="70"/>
    </row>
    <row r="3" spans="1:5" x14ac:dyDescent="0.25">
      <c r="A3" s="536" t="s">
        <v>955</v>
      </c>
      <c r="B3" s="536"/>
      <c r="C3" s="536"/>
      <c r="D3" s="536"/>
      <c r="E3" s="536"/>
    </row>
    <row r="4" spans="1:5" ht="36" customHeight="1" x14ac:dyDescent="0.25">
      <c r="A4" s="491" t="s">
        <v>990</v>
      </c>
      <c r="B4" s="491"/>
      <c r="C4" s="491"/>
      <c r="D4" s="491"/>
      <c r="E4" s="491"/>
    </row>
    <row r="6" spans="1:5" s="69" customFormat="1" ht="13.5" customHeight="1" x14ac:dyDescent="0.25">
      <c r="A6" s="73"/>
      <c r="B6" s="355"/>
      <c r="C6" s="91"/>
      <c r="D6" s="73"/>
      <c r="E6" s="387" t="str">
        <f>CONCATENATE(functie," ",nume_candidat)</f>
        <v>Profesor Andreescu Gheorghe-Daniel</v>
      </c>
    </row>
    <row r="7" spans="1:5" ht="15" customHeight="1" x14ac:dyDescent="0.25">
      <c r="A7" s="482" t="s">
        <v>339</v>
      </c>
      <c r="B7" s="482" t="s">
        <v>1087</v>
      </c>
      <c r="C7" s="482" t="s">
        <v>2</v>
      </c>
      <c r="D7" s="482" t="s">
        <v>461</v>
      </c>
      <c r="E7" s="483" t="s">
        <v>546</v>
      </c>
    </row>
    <row r="8" spans="1:5" ht="54" customHeight="1" x14ac:dyDescent="0.25">
      <c r="A8" s="482"/>
      <c r="B8" s="482"/>
      <c r="C8" s="482"/>
      <c r="D8" s="482"/>
      <c r="E8" s="484"/>
    </row>
    <row r="9" spans="1:5" x14ac:dyDescent="0.25">
      <c r="A9" s="97"/>
      <c r="B9" s="74"/>
      <c r="C9" s="173"/>
      <c r="D9" s="83"/>
      <c r="E9" s="157">
        <f>SUMIF(E10:E259,"&gt;0")</f>
        <v>0</v>
      </c>
    </row>
    <row r="10" spans="1:5" x14ac:dyDescent="0.25">
      <c r="A10" s="5" t="s">
        <v>40</v>
      </c>
      <c r="B10" s="7"/>
      <c r="C10" s="7"/>
      <c r="D10" s="83"/>
      <c r="E10" s="396" t="str">
        <f t="shared" ref="E10:E73" si="0">IF(OR(,$B10="",$C10="",$C10&lt;an_initial,$C10&gt;an_final,),"",
(30*(D10="expoziție internațională")+20*(D10="expoziție națională")+10*(D10="expoziție locală"))
)</f>
        <v/>
      </c>
    </row>
    <row r="11" spans="1:5" s="89" customFormat="1" x14ac:dyDescent="0.25">
      <c r="A11" s="5" t="s">
        <v>24</v>
      </c>
      <c r="B11" s="7"/>
      <c r="C11" s="7"/>
      <c r="D11" s="83"/>
      <c r="E11" s="396" t="str">
        <f t="shared" si="0"/>
        <v/>
      </c>
    </row>
    <row r="12" spans="1:5" x14ac:dyDescent="0.25">
      <c r="A12" s="5" t="s">
        <v>25</v>
      </c>
      <c r="B12" s="7"/>
      <c r="C12" s="7"/>
      <c r="D12" s="83"/>
      <c r="E12" s="396" t="str">
        <f t="shared" si="0"/>
        <v/>
      </c>
    </row>
    <row r="13" spans="1:5" x14ac:dyDescent="0.25">
      <c r="A13" s="5" t="s">
        <v>26</v>
      </c>
      <c r="B13" s="420"/>
      <c r="C13" s="8"/>
      <c r="D13" s="83"/>
      <c r="E13" s="396" t="str">
        <f t="shared" si="0"/>
        <v/>
      </c>
    </row>
    <row r="14" spans="1:5" x14ac:dyDescent="0.25">
      <c r="A14" s="5" t="s">
        <v>64</v>
      </c>
      <c r="B14" s="420"/>
      <c r="C14" s="229"/>
      <c r="D14" s="83"/>
      <c r="E14" s="396" t="str">
        <f t="shared" si="0"/>
        <v/>
      </c>
    </row>
    <row r="15" spans="1:5" x14ac:dyDescent="0.25">
      <c r="A15" s="5" t="s">
        <v>65</v>
      </c>
      <c r="B15" s="420"/>
      <c r="C15" s="229"/>
      <c r="D15" s="83"/>
      <c r="E15" s="396" t="str">
        <f t="shared" si="0"/>
        <v/>
      </c>
    </row>
    <row r="16" spans="1:5" x14ac:dyDescent="0.25">
      <c r="A16" s="5" t="s">
        <v>66</v>
      </c>
      <c r="B16" s="7"/>
      <c r="C16" s="228"/>
      <c r="D16" s="83"/>
      <c r="E16" s="396" t="str">
        <f t="shared" si="0"/>
        <v/>
      </c>
    </row>
    <row r="17" spans="1:5" x14ac:dyDescent="0.25">
      <c r="A17" s="5" t="s">
        <v>67</v>
      </c>
      <c r="B17" s="420"/>
      <c r="C17" s="229"/>
      <c r="D17" s="83"/>
      <c r="E17" s="396" t="str">
        <f t="shared" si="0"/>
        <v/>
      </c>
    </row>
    <row r="18" spans="1:5" x14ac:dyDescent="0.25">
      <c r="A18" s="5" t="s">
        <v>68</v>
      </c>
      <c r="B18" s="420"/>
      <c r="C18" s="229"/>
      <c r="D18" s="83"/>
      <c r="E18" s="396" t="str">
        <f t="shared" si="0"/>
        <v/>
      </c>
    </row>
    <row r="19" spans="1:5" x14ac:dyDescent="0.25">
      <c r="A19" s="5" t="s">
        <v>69</v>
      </c>
      <c r="B19" s="7"/>
      <c r="C19" s="229"/>
      <c r="D19" s="83"/>
      <c r="E19" s="396" t="str">
        <f t="shared" si="0"/>
        <v/>
      </c>
    </row>
    <row r="20" spans="1:5" x14ac:dyDescent="0.25">
      <c r="A20" s="5" t="s">
        <v>70</v>
      </c>
      <c r="B20" s="7"/>
      <c r="C20" s="229"/>
      <c r="D20" s="83"/>
      <c r="E20" s="396" t="str">
        <f t="shared" si="0"/>
        <v/>
      </c>
    </row>
    <row r="21" spans="1:5" x14ac:dyDescent="0.25">
      <c r="A21" s="5" t="s">
        <v>71</v>
      </c>
      <c r="B21" s="7"/>
      <c r="C21" s="228"/>
      <c r="D21" s="83"/>
      <c r="E21" s="396" t="str">
        <f t="shared" si="0"/>
        <v/>
      </c>
    </row>
    <row r="22" spans="1:5" x14ac:dyDescent="0.25">
      <c r="A22" s="5" t="s">
        <v>72</v>
      </c>
      <c r="B22" s="7"/>
      <c r="C22" s="228"/>
      <c r="D22" s="83"/>
      <c r="E22" s="396" t="str">
        <f t="shared" si="0"/>
        <v/>
      </c>
    </row>
    <row r="23" spans="1:5" x14ac:dyDescent="0.25">
      <c r="A23" s="5" t="s">
        <v>73</v>
      </c>
      <c r="B23" s="7"/>
      <c r="C23" s="228"/>
      <c r="D23" s="83"/>
      <c r="E23" s="396" t="str">
        <f t="shared" si="0"/>
        <v/>
      </c>
    </row>
    <row r="24" spans="1:5" x14ac:dyDescent="0.25">
      <c r="A24" s="5" t="s">
        <v>74</v>
      </c>
      <c r="B24" s="7"/>
      <c r="C24" s="228"/>
      <c r="D24" s="83"/>
      <c r="E24" s="396" t="str">
        <f t="shared" si="0"/>
        <v/>
      </c>
    </row>
    <row r="25" spans="1:5" x14ac:dyDescent="0.25">
      <c r="A25" s="5" t="s">
        <v>75</v>
      </c>
      <c r="B25" s="7"/>
      <c r="C25" s="228"/>
      <c r="D25" s="83"/>
      <c r="E25" s="396" t="str">
        <f t="shared" si="0"/>
        <v/>
      </c>
    </row>
    <row r="26" spans="1:5" x14ac:dyDescent="0.25">
      <c r="A26" s="5" t="s">
        <v>76</v>
      </c>
      <c r="B26" s="7"/>
      <c r="C26" s="228"/>
      <c r="D26" s="83"/>
      <c r="E26" s="396" t="str">
        <f t="shared" si="0"/>
        <v/>
      </c>
    </row>
    <row r="27" spans="1:5" x14ac:dyDescent="0.25">
      <c r="A27" s="5" t="s">
        <v>77</v>
      </c>
      <c r="B27" s="7"/>
      <c r="C27" s="228"/>
      <c r="D27" s="83"/>
      <c r="E27" s="396" t="str">
        <f t="shared" si="0"/>
        <v/>
      </c>
    </row>
    <row r="28" spans="1:5" x14ac:dyDescent="0.25">
      <c r="A28" s="5" t="s">
        <v>78</v>
      </c>
      <c r="B28" s="7"/>
      <c r="C28" s="228"/>
      <c r="D28" s="83"/>
      <c r="E28" s="396" t="str">
        <f t="shared" si="0"/>
        <v/>
      </c>
    </row>
    <row r="29" spans="1:5" x14ac:dyDescent="0.25">
      <c r="A29" s="5" t="s">
        <v>79</v>
      </c>
      <c r="B29" s="7"/>
      <c r="C29" s="228"/>
      <c r="D29" s="83"/>
      <c r="E29" s="396" t="str">
        <f t="shared" si="0"/>
        <v/>
      </c>
    </row>
    <row r="30" spans="1:5" x14ac:dyDescent="0.25">
      <c r="A30" s="5" t="s">
        <v>80</v>
      </c>
      <c r="B30" s="7"/>
      <c r="C30" s="228"/>
      <c r="D30" s="83"/>
      <c r="E30" s="396" t="str">
        <f t="shared" si="0"/>
        <v/>
      </c>
    </row>
    <row r="31" spans="1:5" x14ac:dyDescent="0.25">
      <c r="A31" s="5" t="s">
        <v>81</v>
      </c>
      <c r="B31" s="7"/>
      <c r="C31" s="228"/>
      <c r="D31" s="83"/>
      <c r="E31" s="396" t="str">
        <f t="shared" si="0"/>
        <v/>
      </c>
    </row>
    <row r="32" spans="1:5" x14ac:dyDescent="0.25">
      <c r="A32" s="5" t="s">
        <v>82</v>
      </c>
      <c r="B32" s="7"/>
      <c r="C32" s="228"/>
      <c r="D32" s="83"/>
      <c r="E32" s="396" t="str">
        <f t="shared" si="0"/>
        <v/>
      </c>
    </row>
    <row r="33" spans="1:5" x14ac:dyDescent="0.25">
      <c r="A33" s="5" t="s">
        <v>83</v>
      </c>
      <c r="B33" s="7"/>
      <c r="C33" s="228"/>
      <c r="D33" s="83"/>
      <c r="E33" s="396" t="str">
        <f t="shared" si="0"/>
        <v/>
      </c>
    </row>
    <row r="34" spans="1:5" x14ac:dyDescent="0.25">
      <c r="A34" s="5" t="s">
        <v>84</v>
      </c>
      <c r="B34" s="7"/>
      <c r="C34" s="228"/>
      <c r="D34" s="83"/>
      <c r="E34" s="396" t="str">
        <f t="shared" si="0"/>
        <v/>
      </c>
    </row>
    <row r="35" spans="1:5" x14ac:dyDescent="0.25">
      <c r="A35" s="5" t="s">
        <v>85</v>
      </c>
      <c r="B35" s="7"/>
      <c r="C35" s="228"/>
      <c r="D35" s="83"/>
      <c r="E35" s="396" t="str">
        <f t="shared" si="0"/>
        <v/>
      </c>
    </row>
    <row r="36" spans="1:5" x14ac:dyDescent="0.25">
      <c r="A36" s="5" t="s">
        <v>86</v>
      </c>
      <c r="B36" s="7"/>
      <c r="C36" s="228"/>
      <c r="D36" s="83"/>
      <c r="E36" s="396" t="str">
        <f t="shared" si="0"/>
        <v/>
      </c>
    </row>
    <row r="37" spans="1:5" x14ac:dyDescent="0.25">
      <c r="A37" s="5" t="s">
        <v>87</v>
      </c>
      <c r="B37" s="7"/>
      <c r="C37" s="228"/>
      <c r="D37" s="83"/>
      <c r="E37" s="396" t="str">
        <f t="shared" si="0"/>
        <v/>
      </c>
    </row>
    <row r="38" spans="1:5" x14ac:dyDescent="0.25">
      <c r="A38" s="5" t="s">
        <v>88</v>
      </c>
      <c r="B38" s="7"/>
      <c r="C38" s="228"/>
      <c r="D38" s="83"/>
      <c r="E38" s="396" t="str">
        <f t="shared" si="0"/>
        <v/>
      </c>
    </row>
    <row r="39" spans="1:5" x14ac:dyDescent="0.25">
      <c r="A39" s="5" t="s">
        <v>89</v>
      </c>
      <c r="B39" s="7"/>
      <c r="C39" s="228"/>
      <c r="D39" s="83"/>
      <c r="E39" s="396" t="str">
        <f t="shared" si="0"/>
        <v/>
      </c>
    </row>
    <row r="40" spans="1:5" x14ac:dyDescent="0.25">
      <c r="A40" s="5" t="s">
        <v>97</v>
      </c>
      <c r="B40" s="7"/>
      <c r="C40" s="228"/>
      <c r="D40" s="83"/>
      <c r="E40" s="396" t="str">
        <f t="shared" si="0"/>
        <v/>
      </c>
    </row>
    <row r="41" spans="1:5" x14ac:dyDescent="0.25">
      <c r="A41" s="5" t="s">
        <v>98</v>
      </c>
      <c r="B41" s="7"/>
      <c r="C41" s="228"/>
      <c r="D41" s="83"/>
      <c r="E41" s="396" t="str">
        <f t="shared" si="0"/>
        <v/>
      </c>
    </row>
    <row r="42" spans="1:5" x14ac:dyDescent="0.25">
      <c r="A42" s="5" t="s">
        <v>99</v>
      </c>
      <c r="B42" s="7"/>
      <c r="C42" s="228"/>
      <c r="D42" s="83"/>
      <c r="E42" s="396" t="str">
        <f t="shared" si="0"/>
        <v/>
      </c>
    </row>
    <row r="43" spans="1:5" x14ac:dyDescent="0.25">
      <c r="A43" s="5" t="s">
        <v>100</v>
      </c>
      <c r="B43" s="7"/>
      <c r="C43" s="228"/>
      <c r="D43" s="83"/>
      <c r="E43" s="396" t="str">
        <f t="shared" si="0"/>
        <v/>
      </c>
    </row>
    <row r="44" spans="1:5" x14ac:dyDescent="0.25">
      <c r="A44" s="5" t="s">
        <v>101</v>
      </c>
      <c r="B44" s="7"/>
      <c r="C44" s="228"/>
      <c r="D44" s="83"/>
      <c r="E44" s="396" t="str">
        <f t="shared" si="0"/>
        <v/>
      </c>
    </row>
    <row r="45" spans="1:5" x14ac:dyDescent="0.25">
      <c r="A45" s="5" t="s">
        <v>102</v>
      </c>
      <c r="B45" s="7"/>
      <c r="C45" s="228"/>
      <c r="D45" s="83"/>
      <c r="E45" s="396" t="str">
        <f t="shared" si="0"/>
        <v/>
      </c>
    </row>
    <row r="46" spans="1:5" x14ac:dyDescent="0.25">
      <c r="A46" s="5" t="s">
        <v>104</v>
      </c>
      <c r="B46" s="7"/>
      <c r="C46" s="228"/>
      <c r="D46" s="83"/>
      <c r="E46" s="396" t="str">
        <f t="shared" si="0"/>
        <v/>
      </c>
    </row>
    <row r="47" spans="1:5" x14ac:dyDescent="0.25">
      <c r="A47" s="5" t="s">
        <v>105</v>
      </c>
      <c r="B47" s="7"/>
      <c r="C47" s="228"/>
      <c r="D47" s="83"/>
      <c r="E47" s="396" t="str">
        <f t="shared" si="0"/>
        <v/>
      </c>
    </row>
    <row r="48" spans="1:5" x14ac:dyDescent="0.25">
      <c r="A48" s="5" t="s">
        <v>106</v>
      </c>
      <c r="B48" s="7"/>
      <c r="C48" s="228"/>
      <c r="D48" s="83"/>
      <c r="E48" s="396" t="str">
        <f t="shared" si="0"/>
        <v/>
      </c>
    </row>
    <row r="49" spans="1:5" x14ac:dyDescent="0.25">
      <c r="A49" s="5" t="s">
        <v>107</v>
      </c>
      <c r="B49" s="7"/>
      <c r="C49" s="228"/>
      <c r="D49" s="83"/>
      <c r="E49" s="396" t="str">
        <f t="shared" si="0"/>
        <v/>
      </c>
    </row>
    <row r="50" spans="1:5" x14ac:dyDescent="0.25">
      <c r="A50" s="5" t="s">
        <v>108</v>
      </c>
      <c r="B50" s="7"/>
      <c r="C50" s="228"/>
      <c r="D50" s="83"/>
      <c r="E50" s="396" t="str">
        <f t="shared" si="0"/>
        <v/>
      </c>
    </row>
    <row r="51" spans="1:5" x14ac:dyDescent="0.25">
      <c r="A51" s="5" t="s">
        <v>109</v>
      </c>
      <c r="B51" s="7"/>
      <c r="C51" s="228"/>
      <c r="D51" s="83"/>
      <c r="E51" s="396" t="str">
        <f t="shared" si="0"/>
        <v/>
      </c>
    </row>
    <row r="52" spans="1:5" x14ac:dyDescent="0.25">
      <c r="A52" s="5" t="s">
        <v>110</v>
      </c>
      <c r="B52" s="7"/>
      <c r="C52" s="228"/>
      <c r="D52" s="83"/>
      <c r="E52" s="396" t="str">
        <f t="shared" si="0"/>
        <v/>
      </c>
    </row>
    <row r="53" spans="1:5" x14ac:dyDescent="0.25">
      <c r="A53" s="5" t="s">
        <v>111</v>
      </c>
      <c r="B53" s="7"/>
      <c r="C53" s="228"/>
      <c r="D53" s="83"/>
      <c r="E53" s="396" t="str">
        <f t="shared" si="0"/>
        <v/>
      </c>
    </row>
    <row r="54" spans="1:5" x14ac:dyDescent="0.25">
      <c r="A54" s="5" t="s">
        <v>112</v>
      </c>
      <c r="B54" s="7"/>
      <c r="C54" s="228"/>
      <c r="D54" s="83"/>
      <c r="E54" s="396" t="str">
        <f t="shared" si="0"/>
        <v/>
      </c>
    </row>
    <row r="55" spans="1:5" x14ac:dyDescent="0.25">
      <c r="A55" s="5" t="s">
        <v>113</v>
      </c>
      <c r="B55" s="7"/>
      <c r="C55" s="228"/>
      <c r="D55" s="83"/>
      <c r="E55" s="396" t="str">
        <f t="shared" si="0"/>
        <v/>
      </c>
    </row>
    <row r="56" spans="1:5" x14ac:dyDescent="0.25">
      <c r="A56" s="5" t="s">
        <v>114</v>
      </c>
      <c r="B56" s="7"/>
      <c r="C56" s="228"/>
      <c r="D56" s="83"/>
      <c r="E56" s="396" t="str">
        <f t="shared" si="0"/>
        <v/>
      </c>
    </row>
    <row r="57" spans="1:5" x14ac:dyDescent="0.25">
      <c r="A57" s="5" t="s">
        <v>115</v>
      </c>
      <c r="B57" s="7"/>
      <c r="C57" s="228"/>
      <c r="D57" s="83"/>
      <c r="E57" s="396" t="str">
        <f t="shared" si="0"/>
        <v/>
      </c>
    </row>
    <row r="58" spans="1:5" x14ac:dyDescent="0.25">
      <c r="A58" s="5" t="s">
        <v>116</v>
      </c>
      <c r="B58" s="7"/>
      <c r="C58" s="228"/>
      <c r="D58" s="83"/>
      <c r="E58" s="396" t="str">
        <f t="shared" si="0"/>
        <v/>
      </c>
    </row>
    <row r="59" spans="1:5" x14ac:dyDescent="0.25">
      <c r="A59" s="5" t="s">
        <v>117</v>
      </c>
      <c r="B59" s="7"/>
      <c r="C59" s="228"/>
      <c r="D59" s="83"/>
      <c r="E59" s="396" t="str">
        <f t="shared" si="0"/>
        <v/>
      </c>
    </row>
    <row r="60" spans="1:5" x14ac:dyDescent="0.25">
      <c r="A60" s="5" t="s">
        <v>118</v>
      </c>
      <c r="B60" s="7"/>
      <c r="C60" s="228"/>
      <c r="D60" s="83"/>
      <c r="E60" s="396" t="str">
        <f t="shared" si="0"/>
        <v/>
      </c>
    </row>
    <row r="61" spans="1:5" x14ac:dyDescent="0.25">
      <c r="A61" s="5" t="s">
        <v>119</v>
      </c>
      <c r="B61" s="7"/>
      <c r="C61" s="228"/>
      <c r="D61" s="83"/>
      <c r="E61" s="396" t="str">
        <f t="shared" si="0"/>
        <v/>
      </c>
    </row>
    <row r="62" spans="1:5" x14ac:dyDescent="0.25">
      <c r="A62" s="5" t="s">
        <v>120</v>
      </c>
      <c r="B62" s="7"/>
      <c r="C62" s="228"/>
      <c r="D62" s="83"/>
      <c r="E62" s="396" t="str">
        <f t="shared" si="0"/>
        <v/>
      </c>
    </row>
    <row r="63" spans="1:5" x14ac:dyDescent="0.25">
      <c r="A63" s="5" t="s">
        <v>121</v>
      </c>
      <c r="B63" s="7"/>
      <c r="C63" s="228"/>
      <c r="D63" s="83"/>
      <c r="E63" s="396" t="str">
        <f t="shared" si="0"/>
        <v/>
      </c>
    </row>
    <row r="64" spans="1:5" x14ac:dyDescent="0.25">
      <c r="A64" s="5" t="s">
        <v>122</v>
      </c>
      <c r="B64" s="7"/>
      <c r="C64" s="228"/>
      <c r="D64" s="83"/>
      <c r="E64" s="396" t="str">
        <f t="shared" si="0"/>
        <v/>
      </c>
    </row>
    <row r="65" spans="1:5" x14ac:dyDescent="0.25">
      <c r="A65" s="5" t="s">
        <v>123</v>
      </c>
      <c r="B65" s="7"/>
      <c r="C65" s="228"/>
      <c r="D65" s="83"/>
      <c r="E65" s="396" t="str">
        <f t="shared" si="0"/>
        <v/>
      </c>
    </row>
    <row r="66" spans="1:5" x14ac:dyDescent="0.25">
      <c r="A66" s="5" t="s">
        <v>124</v>
      </c>
      <c r="B66" s="7"/>
      <c r="C66" s="228"/>
      <c r="D66" s="83"/>
      <c r="E66" s="396" t="str">
        <f t="shared" si="0"/>
        <v/>
      </c>
    </row>
    <row r="67" spans="1:5" x14ac:dyDescent="0.25">
      <c r="A67" s="5" t="s">
        <v>125</v>
      </c>
      <c r="B67" s="7"/>
      <c r="C67" s="228"/>
      <c r="D67" s="83"/>
      <c r="E67" s="396" t="str">
        <f t="shared" si="0"/>
        <v/>
      </c>
    </row>
    <row r="68" spans="1:5" x14ac:dyDescent="0.25">
      <c r="A68" s="5" t="s">
        <v>126</v>
      </c>
      <c r="B68" s="7"/>
      <c r="C68" s="228"/>
      <c r="D68" s="83"/>
      <c r="E68" s="396" t="str">
        <f t="shared" si="0"/>
        <v/>
      </c>
    </row>
    <row r="69" spans="1:5" x14ac:dyDescent="0.25">
      <c r="A69" s="5" t="s">
        <v>127</v>
      </c>
      <c r="B69" s="7"/>
      <c r="C69" s="228"/>
      <c r="D69" s="83"/>
      <c r="E69" s="396" t="str">
        <f t="shared" si="0"/>
        <v/>
      </c>
    </row>
    <row r="70" spans="1:5" x14ac:dyDescent="0.25">
      <c r="A70" s="5" t="s">
        <v>128</v>
      </c>
      <c r="B70" s="7"/>
      <c r="C70" s="228"/>
      <c r="D70" s="83"/>
      <c r="E70" s="396" t="str">
        <f t="shared" si="0"/>
        <v/>
      </c>
    </row>
    <row r="71" spans="1:5" x14ac:dyDescent="0.25">
      <c r="A71" s="5" t="s">
        <v>129</v>
      </c>
      <c r="B71" s="7"/>
      <c r="C71" s="228"/>
      <c r="D71" s="83"/>
      <c r="E71" s="396" t="str">
        <f t="shared" si="0"/>
        <v/>
      </c>
    </row>
    <row r="72" spans="1:5" x14ac:dyDescent="0.25">
      <c r="A72" s="5" t="s">
        <v>130</v>
      </c>
      <c r="B72" s="7"/>
      <c r="C72" s="228"/>
      <c r="D72" s="83"/>
      <c r="E72" s="396" t="str">
        <f t="shared" si="0"/>
        <v/>
      </c>
    </row>
    <row r="73" spans="1:5" x14ac:dyDescent="0.25">
      <c r="A73" s="5" t="s">
        <v>131</v>
      </c>
      <c r="B73" s="7"/>
      <c r="C73" s="228"/>
      <c r="D73" s="83"/>
      <c r="E73" s="396" t="str">
        <f t="shared" si="0"/>
        <v/>
      </c>
    </row>
    <row r="74" spans="1:5" x14ac:dyDescent="0.25">
      <c r="A74" s="5" t="s">
        <v>132</v>
      </c>
      <c r="B74" s="7"/>
      <c r="C74" s="228"/>
      <c r="D74" s="83"/>
      <c r="E74" s="396" t="str">
        <f t="shared" ref="E74:E137" si="1">IF(OR(,$B74="",$C74="",$C74&lt;an_initial,$C74&gt;an_final,),"",
(30*(D74="expoziție internațională")+20*(D74="expoziție națională")+10*(D74="expoziție locală"))
)</f>
        <v/>
      </c>
    </row>
    <row r="75" spans="1:5" x14ac:dyDescent="0.25">
      <c r="A75" s="5" t="s">
        <v>133</v>
      </c>
      <c r="B75" s="7"/>
      <c r="C75" s="228"/>
      <c r="D75" s="83"/>
      <c r="E75" s="396" t="str">
        <f t="shared" si="1"/>
        <v/>
      </c>
    </row>
    <row r="76" spans="1:5" x14ac:dyDescent="0.25">
      <c r="A76" s="5" t="s">
        <v>134</v>
      </c>
      <c r="B76" s="7"/>
      <c r="C76" s="228"/>
      <c r="D76" s="83"/>
      <c r="E76" s="396" t="str">
        <f t="shared" si="1"/>
        <v/>
      </c>
    </row>
    <row r="77" spans="1:5" x14ac:dyDescent="0.25">
      <c r="A77" s="5" t="s">
        <v>135</v>
      </c>
      <c r="B77" s="7"/>
      <c r="C77" s="228"/>
      <c r="D77" s="83"/>
      <c r="E77" s="396" t="str">
        <f t="shared" si="1"/>
        <v/>
      </c>
    </row>
    <row r="78" spans="1:5" x14ac:dyDescent="0.25">
      <c r="A78" s="5" t="s">
        <v>136</v>
      </c>
      <c r="B78" s="7"/>
      <c r="C78" s="228"/>
      <c r="D78" s="83"/>
      <c r="E78" s="396" t="str">
        <f t="shared" si="1"/>
        <v/>
      </c>
    </row>
    <row r="79" spans="1:5" x14ac:dyDescent="0.25">
      <c r="A79" s="5" t="s">
        <v>137</v>
      </c>
      <c r="B79" s="7"/>
      <c r="C79" s="228"/>
      <c r="D79" s="83"/>
      <c r="E79" s="396" t="str">
        <f t="shared" si="1"/>
        <v/>
      </c>
    </row>
    <row r="80" spans="1:5" x14ac:dyDescent="0.25">
      <c r="A80" s="5" t="s">
        <v>138</v>
      </c>
      <c r="B80" s="7"/>
      <c r="C80" s="228"/>
      <c r="D80" s="83"/>
      <c r="E80" s="396" t="str">
        <f t="shared" si="1"/>
        <v/>
      </c>
    </row>
    <row r="81" spans="1:5" x14ac:dyDescent="0.25">
      <c r="A81" s="5" t="s">
        <v>139</v>
      </c>
      <c r="B81" s="7"/>
      <c r="C81" s="228"/>
      <c r="D81" s="83"/>
      <c r="E81" s="396" t="str">
        <f t="shared" si="1"/>
        <v/>
      </c>
    </row>
    <row r="82" spans="1:5" x14ac:dyDescent="0.25">
      <c r="A82" s="5" t="s">
        <v>140</v>
      </c>
      <c r="B82" s="7"/>
      <c r="C82" s="228"/>
      <c r="D82" s="83"/>
      <c r="E82" s="396" t="str">
        <f t="shared" si="1"/>
        <v/>
      </c>
    </row>
    <row r="83" spans="1:5" x14ac:dyDescent="0.25">
      <c r="A83" s="5" t="s">
        <v>141</v>
      </c>
      <c r="B83" s="7"/>
      <c r="C83" s="228"/>
      <c r="D83" s="83"/>
      <c r="E83" s="396" t="str">
        <f t="shared" si="1"/>
        <v/>
      </c>
    </row>
    <row r="84" spans="1:5" x14ac:dyDescent="0.25">
      <c r="A84" s="5" t="s">
        <v>142</v>
      </c>
      <c r="B84" s="7"/>
      <c r="C84" s="228"/>
      <c r="D84" s="83"/>
      <c r="E84" s="396" t="str">
        <f t="shared" si="1"/>
        <v/>
      </c>
    </row>
    <row r="85" spans="1:5" x14ac:dyDescent="0.25">
      <c r="A85" s="5" t="s">
        <v>143</v>
      </c>
      <c r="B85" s="7"/>
      <c r="C85" s="228"/>
      <c r="D85" s="83"/>
      <c r="E85" s="396" t="str">
        <f t="shared" si="1"/>
        <v/>
      </c>
    </row>
    <row r="86" spans="1:5" x14ac:dyDescent="0.25">
      <c r="A86" s="5" t="s">
        <v>144</v>
      </c>
      <c r="B86" s="7"/>
      <c r="C86" s="228"/>
      <c r="D86" s="83"/>
      <c r="E86" s="396" t="str">
        <f t="shared" si="1"/>
        <v/>
      </c>
    </row>
    <row r="87" spans="1:5" x14ac:dyDescent="0.25">
      <c r="A87" s="5" t="s">
        <v>145</v>
      </c>
      <c r="B87" s="7"/>
      <c r="C87" s="228"/>
      <c r="D87" s="83"/>
      <c r="E87" s="396" t="str">
        <f t="shared" si="1"/>
        <v/>
      </c>
    </row>
    <row r="88" spans="1:5" x14ac:dyDescent="0.25">
      <c r="A88" s="5" t="s">
        <v>146</v>
      </c>
      <c r="B88" s="7"/>
      <c r="C88" s="228"/>
      <c r="D88" s="83"/>
      <c r="E88" s="396" t="str">
        <f t="shared" si="1"/>
        <v/>
      </c>
    </row>
    <row r="89" spans="1:5" x14ac:dyDescent="0.25">
      <c r="A89" s="5" t="s">
        <v>147</v>
      </c>
      <c r="B89" s="7"/>
      <c r="C89" s="228"/>
      <c r="D89" s="83"/>
      <c r="E89" s="396" t="str">
        <f t="shared" si="1"/>
        <v/>
      </c>
    </row>
    <row r="90" spans="1:5" x14ac:dyDescent="0.25">
      <c r="A90" s="5" t="s">
        <v>148</v>
      </c>
      <c r="B90" s="7"/>
      <c r="C90" s="228"/>
      <c r="D90" s="83"/>
      <c r="E90" s="396" t="str">
        <f t="shared" si="1"/>
        <v/>
      </c>
    </row>
    <row r="91" spans="1:5" x14ac:dyDescent="0.25">
      <c r="A91" s="5" t="s">
        <v>149</v>
      </c>
      <c r="B91" s="7"/>
      <c r="C91" s="228"/>
      <c r="D91" s="83"/>
      <c r="E91" s="396" t="str">
        <f t="shared" si="1"/>
        <v/>
      </c>
    </row>
    <row r="92" spans="1:5" x14ac:dyDescent="0.25">
      <c r="A92" s="5" t="s">
        <v>150</v>
      </c>
      <c r="B92" s="7"/>
      <c r="C92" s="228"/>
      <c r="D92" s="83"/>
      <c r="E92" s="396" t="str">
        <f t="shared" si="1"/>
        <v/>
      </c>
    </row>
    <row r="93" spans="1:5" x14ac:dyDescent="0.25">
      <c r="A93" s="5" t="s">
        <v>151</v>
      </c>
      <c r="B93" s="7"/>
      <c r="C93" s="228"/>
      <c r="D93" s="83"/>
      <c r="E93" s="396" t="str">
        <f t="shared" si="1"/>
        <v/>
      </c>
    </row>
    <row r="94" spans="1:5" x14ac:dyDescent="0.25">
      <c r="A94" s="5" t="s">
        <v>152</v>
      </c>
      <c r="B94" s="7"/>
      <c r="C94" s="228"/>
      <c r="D94" s="83"/>
      <c r="E94" s="396" t="str">
        <f t="shared" si="1"/>
        <v/>
      </c>
    </row>
    <row r="95" spans="1:5" x14ac:dyDescent="0.25">
      <c r="A95" s="5" t="s">
        <v>153</v>
      </c>
      <c r="B95" s="7"/>
      <c r="C95" s="228"/>
      <c r="D95" s="83"/>
      <c r="E95" s="396" t="str">
        <f t="shared" si="1"/>
        <v/>
      </c>
    </row>
    <row r="96" spans="1:5" x14ac:dyDescent="0.25">
      <c r="A96" s="5" t="s">
        <v>154</v>
      </c>
      <c r="B96" s="7"/>
      <c r="C96" s="228"/>
      <c r="D96" s="83"/>
      <c r="E96" s="396" t="str">
        <f t="shared" si="1"/>
        <v/>
      </c>
    </row>
    <row r="97" spans="1:5" x14ac:dyDescent="0.25">
      <c r="A97" s="5" t="s">
        <v>155</v>
      </c>
      <c r="B97" s="7"/>
      <c r="C97" s="228"/>
      <c r="D97" s="83"/>
      <c r="E97" s="396" t="str">
        <f t="shared" si="1"/>
        <v/>
      </c>
    </row>
    <row r="98" spans="1:5" x14ac:dyDescent="0.25">
      <c r="A98" s="5" t="s">
        <v>156</v>
      </c>
      <c r="B98" s="7"/>
      <c r="C98" s="228"/>
      <c r="D98" s="83"/>
      <c r="E98" s="396" t="str">
        <f t="shared" si="1"/>
        <v/>
      </c>
    </row>
    <row r="99" spans="1:5" x14ac:dyDescent="0.25">
      <c r="A99" s="5" t="s">
        <v>157</v>
      </c>
      <c r="B99" s="7"/>
      <c r="C99" s="228"/>
      <c r="D99" s="83"/>
      <c r="E99" s="396" t="str">
        <f t="shared" si="1"/>
        <v/>
      </c>
    </row>
    <row r="100" spans="1:5" x14ac:dyDescent="0.25">
      <c r="A100" s="5" t="s">
        <v>158</v>
      </c>
      <c r="B100" s="7"/>
      <c r="C100" s="228"/>
      <c r="D100" s="83"/>
      <c r="E100" s="396" t="str">
        <f t="shared" si="1"/>
        <v/>
      </c>
    </row>
    <row r="101" spans="1:5" x14ac:dyDescent="0.25">
      <c r="A101" s="5" t="s">
        <v>159</v>
      </c>
      <c r="B101" s="7"/>
      <c r="C101" s="228"/>
      <c r="D101" s="83"/>
      <c r="E101" s="396" t="str">
        <f t="shared" si="1"/>
        <v/>
      </c>
    </row>
    <row r="102" spans="1:5" x14ac:dyDescent="0.25">
      <c r="A102" s="5" t="s">
        <v>160</v>
      </c>
      <c r="B102" s="7"/>
      <c r="C102" s="228"/>
      <c r="D102" s="83"/>
      <c r="E102" s="396" t="str">
        <f t="shared" si="1"/>
        <v/>
      </c>
    </row>
    <row r="103" spans="1:5" x14ac:dyDescent="0.25">
      <c r="A103" s="5" t="s">
        <v>161</v>
      </c>
      <c r="B103" s="7"/>
      <c r="C103" s="228"/>
      <c r="D103" s="83"/>
      <c r="E103" s="396" t="str">
        <f t="shared" si="1"/>
        <v/>
      </c>
    </row>
    <row r="104" spans="1:5" x14ac:dyDescent="0.25">
      <c r="A104" s="5" t="s">
        <v>162</v>
      </c>
      <c r="B104" s="7"/>
      <c r="C104" s="228"/>
      <c r="D104" s="83"/>
      <c r="E104" s="396" t="str">
        <f t="shared" si="1"/>
        <v/>
      </c>
    </row>
    <row r="105" spans="1:5" x14ac:dyDescent="0.25">
      <c r="A105" s="5" t="s">
        <v>163</v>
      </c>
      <c r="B105" s="7"/>
      <c r="C105" s="228"/>
      <c r="D105" s="83"/>
      <c r="E105" s="396" t="str">
        <f t="shared" si="1"/>
        <v/>
      </c>
    </row>
    <row r="106" spans="1:5" x14ac:dyDescent="0.25">
      <c r="A106" s="5" t="s">
        <v>164</v>
      </c>
      <c r="B106" s="7"/>
      <c r="C106" s="228"/>
      <c r="D106" s="83"/>
      <c r="E106" s="396" t="str">
        <f t="shared" si="1"/>
        <v/>
      </c>
    </row>
    <row r="107" spans="1:5" x14ac:dyDescent="0.25">
      <c r="A107" s="5" t="s">
        <v>165</v>
      </c>
      <c r="B107" s="7"/>
      <c r="C107" s="228"/>
      <c r="D107" s="83"/>
      <c r="E107" s="396" t="str">
        <f t="shared" si="1"/>
        <v/>
      </c>
    </row>
    <row r="108" spans="1:5" x14ac:dyDescent="0.25">
      <c r="A108" s="5" t="s">
        <v>166</v>
      </c>
      <c r="B108" s="7"/>
      <c r="C108" s="228"/>
      <c r="D108" s="83"/>
      <c r="E108" s="396" t="str">
        <f t="shared" si="1"/>
        <v/>
      </c>
    </row>
    <row r="109" spans="1:5" x14ac:dyDescent="0.25">
      <c r="A109" s="5" t="s">
        <v>167</v>
      </c>
      <c r="B109" s="7"/>
      <c r="C109" s="228"/>
      <c r="D109" s="83"/>
      <c r="E109" s="396" t="str">
        <f t="shared" si="1"/>
        <v/>
      </c>
    </row>
    <row r="110" spans="1:5" x14ac:dyDescent="0.25">
      <c r="A110" s="5" t="s">
        <v>168</v>
      </c>
      <c r="B110" s="7"/>
      <c r="C110" s="228"/>
      <c r="D110" s="83"/>
      <c r="E110" s="396" t="str">
        <f t="shared" si="1"/>
        <v/>
      </c>
    </row>
    <row r="111" spans="1:5" x14ac:dyDescent="0.25">
      <c r="A111" s="5" t="s">
        <v>169</v>
      </c>
      <c r="B111" s="7"/>
      <c r="C111" s="228"/>
      <c r="D111" s="83"/>
      <c r="E111" s="396" t="str">
        <f t="shared" si="1"/>
        <v/>
      </c>
    </row>
    <row r="112" spans="1:5" x14ac:dyDescent="0.25">
      <c r="A112" s="5" t="s">
        <v>170</v>
      </c>
      <c r="B112" s="7"/>
      <c r="C112" s="228"/>
      <c r="D112" s="83"/>
      <c r="E112" s="396" t="str">
        <f t="shared" si="1"/>
        <v/>
      </c>
    </row>
    <row r="113" spans="1:5" x14ac:dyDescent="0.25">
      <c r="A113" s="5" t="s">
        <v>171</v>
      </c>
      <c r="B113" s="7"/>
      <c r="C113" s="228"/>
      <c r="D113" s="83"/>
      <c r="E113" s="396" t="str">
        <f t="shared" si="1"/>
        <v/>
      </c>
    </row>
    <row r="114" spans="1:5" x14ac:dyDescent="0.25">
      <c r="A114" s="5" t="s">
        <v>172</v>
      </c>
      <c r="B114" s="7"/>
      <c r="C114" s="228"/>
      <c r="D114" s="83"/>
      <c r="E114" s="396" t="str">
        <f t="shared" si="1"/>
        <v/>
      </c>
    </row>
    <row r="115" spans="1:5" x14ac:dyDescent="0.25">
      <c r="A115" s="5" t="s">
        <v>173</v>
      </c>
      <c r="B115" s="7"/>
      <c r="C115" s="228"/>
      <c r="D115" s="83"/>
      <c r="E115" s="396" t="str">
        <f t="shared" si="1"/>
        <v/>
      </c>
    </row>
    <row r="116" spans="1:5" x14ac:dyDescent="0.25">
      <c r="A116" s="5" t="s">
        <v>174</v>
      </c>
      <c r="B116" s="7"/>
      <c r="C116" s="228"/>
      <c r="D116" s="83"/>
      <c r="E116" s="396" t="str">
        <f t="shared" si="1"/>
        <v/>
      </c>
    </row>
    <row r="117" spans="1:5" x14ac:dyDescent="0.25">
      <c r="A117" s="5" t="s">
        <v>175</v>
      </c>
      <c r="B117" s="7"/>
      <c r="C117" s="228"/>
      <c r="D117" s="83"/>
      <c r="E117" s="396" t="str">
        <f t="shared" si="1"/>
        <v/>
      </c>
    </row>
    <row r="118" spans="1:5" x14ac:dyDescent="0.25">
      <c r="A118" s="5" t="s">
        <v>176</v>
      </c>
      <c r="B118" s="7"/>
      <c r="C118" s="228"/>
      <c r="D118" s="83"/>
      <c r="E118" s="396" t="str">
        <f t="shared" si="1"/>
        <v/>
      </c>
    </row>
    <row r="119" spans="1:5" x14ac:dyDescent="0.25">
      <c r="A119" s="5" t="s">
        <v>177</v>
      </c>
      <c r="B119" s="7"/>
      <c r="C119" s="228"/>
      <c r="D119" s="83"/>
      <c r="E119" s="396" t="str">
        <f t="shared" si="1"/>
        <v/>
      </c>
    </row>
    <row r="120" spans="1:5" x14ac:dyDescent="0.25">
      <c r="A120" s="5" t="s">
        <v>178</v>
      </c>
      <c r="B120" s="7"/>
      <c r="C120" s="228"/>
      <c r="D120" s="83"/>
      <c r="E120" s="396" t="str">
        <f t="shared" si="1"/>
        <v/>
      </c>
    </row>
    <row r="121" spans="1:5" x14ac:dyDescent="0.25">
      <c r="A121" s="5" t="s">
        <v>179</v>
      </c>
      <c r="B121" s="7"/>
      <c r="C121" s="228"/>
      <c r="D121" s="83"/>
      <c r="E121" s="396" t="str">
        <f t="shared" si="1"/>
        <v/>
      </c>
    </row>
    <row r="122" spans="1:5" x14ac:dyDescent="0.25">
      <c r="A122" s="5" t="s">
        <v>180</v>
      </c>
      <c r="B122" s="7"/>
      <c r="C122" s="228"/>
      <c r="D122" s="83"/>
      <c r="E122" s="396" t="str">
        <f t="shared" si="1"/>
        <v/>
      </c>
    </row>
    <row r="123" spans="1:5" x14ac:dyDescent="0.25">
      <c r="A123" s="5" t="s">
        <v>181</v>
      </c>
      <c r="B123" s="7"/>
      <c r="C123" s="228"/>
      <c r="D123" s="83"/>
      <c r="E123" s="396" t="str">
        <f t="shared" si="1"/>
        <v/>
      </c>
    </row>
    <row r="124" spans="1:5" x14ac:dyDescent="0.25">
      <c r="A124" s="5" t="s">
        <v>182</v>
      </c>
      <c r="B124" s="7"/>
      <c r="C124" s="228"/>
      <c r="D124" s="83"/>
      <c r="E124" s="396" t="str">
        <f t="shared" si="1"/>
        <v/>
      </c>
    </row>
    <row r="125" spans="1:5" x14ac:dyDescent="0.25">
      <c r="A125" s="5" t="s">
        <v>183</v>
      </c>
      <c r="B125" s="7"/>
      <c r="C125" s="228"/>
      <c r="D125" s="83"/>
      <c r="E125" s="396" t="str">
        <f t="shared" si="1"/>
        <v/>
      </c>
    </row>
    <row r="126" spans="1:5" x14ac:dyDescent="0.25">
      <c r="A126" s="5" t="s">
        <v>184</v>
      </c>
      <c r="B126" s="7"/>
      <c r="C126" s="228"/>
      <c r="D126" s="83"/>
      <c r="E126" s="396" t="str">
        <f t="shared" si="1"/>
        <v/>
      </c>
    </row>
    <row r="127" spans="1:5" x14ac:dyDescent="0.25">
      <c r="A127" s="5" t="s">
        <v>185</v>
      </c>
      <c r="B127" s="7"/>
      <c r="C127" s="228"/>
      <c r="D127" s="83"/>
      <c r="E127" s="396" t="str">
        <f t="shared" si="1"/>
        <v/>
      </c>
    </row>
    <row r="128" spans="1:5" x14ac:dyDescent="0.25">
      <c r="A128" s="5" t="s">
        <v>186</v>
      </c>
      <c r="B128" s="7"/>
      <c r="C128" s="228"/>
      <c r="D128" s="83"/>
      <c r="E128" s="396" t="str">
        <f t="shared" si="1"/>
        <v/>
      </c>
    </row>
    <row r="129" spans="1:5" x14ac:dyDescent="0.25">
      <c r="A129" s="5" t="s">
        <v>187</v>
      </c>
      <c r="B129" s="7"/>
      <c r="C129" s="228"/>
      <c r="D129" s="83"/>
      <c r="E129" s="396" t="str">
        <f t="shared" si="1"/>
        <v/>
      </c>
    </row>
    <row r="130" spans="1:5" x14ac:dyDescent="0.25">
      <c r="A130" s="5" t="s">
        <v>188</v>
      </c>
      <c r="B130" s="7"/>
      <c r="C130" s="228"/>
      <c r="D130" s="83"/>
      <c r="E130" s="396" t="str">
        <f t="shared" si="1"/>
        <v/>
      </c>
    </row>
    <row r="131" spans="1:5" x14ac:dyDescent="0.25">
      <c r="A131" s="5" t="s">
        <v>189</v>
      </c>
      <c r="B131" s="7"/>
      <c r="C131" s="228"/>
      <c r="D131" s="83"/>
      <c r="E131" s="396" t="str">
        <f t="shared" si="1"/>
        <v/>
      </c>
    </row>
    <row r="132" spans="1:5" x14ac:dyDescent="0.25">
      <c r="A132" s="5" t="s">
        <v>190</v>
      </c>
      <c r="B132" s="7"/>
      <c r="C132" s="228"/>
      <c r="D132" s="83"/>
      <c r="E132" s="396" t="str">
        <f t="shared" si="1"/>
        <v/>
      </c>
    </row>
    <row r="133" spans="1:5" x14ac:dyDescent="0.25">
      <c r="A133" s="5" t="s">
        <v>191</v>
      </c>
      <c r="B133" s="7"/>
      <c r="C133" s="228"/>
      <c r="D133" s="83"/>
      <c r="E133" s="396" t="str">
        <f t="shared" si="1"/>
        <v/>
      </c>
    </row>
    <row r="134" spans="1:5" x14ac:dyDescent="0.25">
      <c r="A134" s="5" t="s">
        <v>192</v>
      </c>
      <c r="B134" s="7"/>
      <c r="C134" s="228"/>
      <c r="D134" s="83"/>
      <c r="E134" s="396" t="str">
        <f t="shared" si="1"/>
        <v/>
      </c>
    </row>
    <row r="135" spans="1:5" x14ac:dyDescent="0.25">
      <c r="A135" s="5" t="s">
        <v>193</v>
      </c>
      <c r="B135" s="7"/>
      <c r="C135" s="228"/>
      <c r="D135" s="83"/>
      <c r="E135" s="396" t="str">
        <f t="shared" si="1"/>
        <v/>
      </c>
    </row>
    <row r="136" spans="1:5" x14ac:dyDescent="0.25">
      <c r="A136" s="5" t="s">
        <v>194</v>
      </c>
      <c r="B136" s="7"/>
      <c r="C136" s="228"/>
      <c r="D136" s="83"/>
      <c r="E136" s="396" t="str">
        <f t="shared" si="1"/>
        <v/>
      </c>
    </row>
    <row r="137" spans="1:5" x14ac:dyDescent="0.25">
      <c r="A137" s="5" t="s">
        <v>195</v>
      </c>
      <c r="B137" s="7"/>
      <c r="C137" s="228"/>
      <c r="D137" s="83"/>
      <c r="E137" s="396" t="str">
        <f t="shared" si="1"/>
        <v/>
      </c>
    </row>
    <row r="138" spans="1:5" x14ac:dyDescent="0.25">
      <c r="A138" s="5" t="s">
        <v>196</v>
      </c>
      <c r="B138" s="7"/>
      <c r="C138" s="228"/>
      <c r="D138" s="83"/>
      <c r="E138" s="396" t="str">
        <f t="shared" ref="E138:E201" si="2">IF(OR(,$B138="",$C138="",$C138&lt;an_initial,$C138&gt;an_final,),"",
(30*(D138="expoziție internațională")+20*(D138="expoziție națională")+10*(D138="expoziție locală"))
)</f>
        <v/>
      </c>
    </row>
    <row r="139" spans="1:5" x14ac:dyDescent="0.25">
      <c r="A139" s="5" t="s">
        <v>197</v>
      </c>
      <c r="B139" s="7"/>
      <c r="C139" s="228"/>
      <c r="D139" s="83"/>
      <c r="E139" s="396" t="str">
        <f t="shared" si="2"/>
        <v/>
      </c>
    </row>
    <row r="140" spans="1:5" x14ac:dyDescent="0.25">
      <c r="A140" s="5" t="s">
        <v>198</v>
      </c>
      <c r="B140" s="7"/>
      <c r="C140" s="228"/>
      <c r="D140" s="83"/>
      <c r="E140" s="396" t="str">
        <f t="shared" si="2"/>
        <v/>
      </c>
    </row>
    <row r="141" spans="1:5" x14ac:dyDescent="0.25">
      <c r="A141" s="5" t="s">
        <v>199</v>
      </c>
      <c r="B141" s="7"/>
      <c r="C141" s="228"/>
      <c r="D141" s="83"/>
      <c r="E141" s="396" t="str">
        <f t="shared" si="2"/>
        <v/>
      </c>
    </row>
    <row r="142" spans="1:5" x14ac:dyDescent="0.25">
      <c r="A142" s="5" t="s">
        <v>200</v>
      </c>
      <c r="B142" s="7"/>
      <c r="C142" s="228"/>
      <c r="D142" s="83"/>
      <c r="E142" s="396" t="str">
        <f t="shared" si="2"/>
        <v/>
      </c>
    </row>
    <row r="143" spans="1:5" x14ac:dyDescent="0.25">
      <c r="A143" s="5" t="s">
        <v>201</v>
      </c>
      <c r="B143" s="7"/>
      <c r="C143" s="228"/>
      <c r="D143" s="83"/>
      <c r="E143" s="396" t="str">
        <f t="shared" si="2"/>
        <v/>
      </c>
    </row>
    <row r="144" spans="1:5" x14ac:dyDescent="0.25">
      <c r="A144" s="5" t="s">
        <v>202</v>
      </c>
      <c r="B144" s="7"/>
      <c r="C144" s="228"/>
      <c r="D144" s="83"/>
      <c r="E144" s="396" t="str">
        <f t="shared" si="2"/>
        <v/>
      </c>
    </row>
    <row r="145" spans="1:5" x14ac:dyDescent="0.25">
      <c r="A145" s="5" t="s">
        <v>203</v>
      </c>
      <c r="B145" s="7"/>
      <c r="C145" s="228"/>
      <c r="D145" s="83"/>
      <c r="E145" s="396" t="str">
        <f t="shared" si="2"/>
        <v/>
      </c>
    </row>
    <row r="146" spans="1:5" x14ac:dyDescent="0.25">
      <c r="A146" s="5" t="s">
        <v>204</v>
      </c>
      <c r="B146" s="7"/>
      <c r="C146" s="228"/>
      <c r="D146" s="83"/>
      <c r="E146" s="396" t="str">
        <f t="shared" si="2"/>
        <v/>
      </c>
    </row>
    <row r="147" spans="1:5" x14ac:dyDescent="0.25">
      <c r="A147" s="5" t="s">
        <v>205</v>
      </c>
      <c r="B147" s="7"/>
      <c r="C147" s="228"/>
      <c r="D147" s="83"/>
      <c r="E147" s="396" t="str">
        <f t="shared" si="2"/>
        <v/>
      </c>
    </row>
    <row r="148" spans="1:5" x14ac:dyDescent="0.25">
      <c r="A148" s="5" t="s">
        <v>206</v>
      </c>
      <c r="B148" s="7"/>
      <c r="C148" s="228"/>
      <c r="D148" s="83"/>
      <c r="E148" s="396" t="str">
        <f t="shared" si="2"/>
        <v/>
      </c>
    </row>
    <row r="149" spans="1:5" x14ac:dyDescent="0.25">
      <c r="A149" s="5" t="s">
        <v>207</v>
      </c>
      <c r="B149" s="7"/>
      <c r="C149" s="228"/>
      <c r="D149" s="83"/>
      <c r="E149" s="396" t="str">
        <f t="shared" si="2"/>
        <v/>
      </c>
    </row>
    <row r="150" spans="1:5" x14ac:dyDescent="0.25">
      <c r="A150" s="5" t="s">
        <v>208</v>
      </c>
      <c r="B150" s="7"/>
      <c r="C150" s="228"/>
      <c r="D150" s="83"/>
      <c r="E150" s="396" t="str">
        <f t="shared" si="2"/>
        <v/>
      </c>
    </row>
    <row r="151" spans="1:5" x14ac:dyDescent="0.25">
      <c r="A151" s="5" t="s">
        <v>209</v>
      </c>
      <c r="B151" s="7"/>
      <c r="C151" s="228"/>
      <c r="D151" s="83"/>
      <c r="E151" s="396" t="str">
        <f t="shared" si="2"/>
        <v/>
      </c>
    </row>
    <row r="152" spans="1:5" x14ac:dyDescent="0.25">
      <c r="A152" s="5" t="s">
        <v>210</v>
      </c>
      <c r="B152" s="7"/>
      <c r="C152" s="228"/>
      <c r="D152" s="83"/>
      <c r="E152" s="396" t="str">
        <f t="shared" si="2"/>
        <v/>
      </c>
    </row>
    <row r="153" spans="1:5" x14ac:dyDescent="0.25">
      <c r="A153" s="5" t="s">
        <v>211</v>
      </c>
      <c r="B153" s="7"/>
      <c r="C153" s="228"/>
      <c r="D153" s="83"/>
      <c r="E153" s="396" t="str">
        <f t="shared" si="2"/>
        <v/>
      </c>
    </row>
    <row r="154" spans="1:5" x14ac:dyDescent="0.25">
      <c r="A154" s="5" t="s">
        <v>212</v>
      </c>
      <c r="B154" s="7"/>
      <c r="C154" s="228"/>
      <c r="D154" s="83"/>
      <c r="E154" s="396" t="str">
        <f t="shared" si="2"/>
        <v/>
      </c>
    </row>
    <row r="155" spans="1:5" x14ac:dyDescent="0.25">
      <c r="A155" s="5" t="s">
        <v>213</v>
      </c>
      <c r="B155" s="7"/>
      <c r="C155" s="228"/>
      <c r="D155" s="83"/>
      <c r="E155" s="396" t="str">
        <f t="shared" si="2"/>
        <v/>
      </c>
    </row>
    <row r="156" spans="1:5" x14ac:dyDescent="0.25">
      <c r="A156" s="5" t="s">
        <v>214</v>
      </c>
      <c r="B156" s="7"/>
      <c r="C156" s="228"/>
      <c r="D156" s="83"/>
      <c r="E156" s="396" t="str">
        <f t="shared" si="2"/>
        <v/>
      </c>
    </row>
    <row r="157" spans="1:5" x14ac:dyDescent="0.25">
      <c r="A157" s="5" t="s">
        <v>215</v>
      </c>
      <c r="B157" s="7"/>
      <c r="C157" s="228"/>
      <c r="D157" s="83"/>
      <c r="E157" s="396" t="str">
        <f t="shared" si="2"/>
        <v/>
      </c>
    </row>
    <row r="158" spans="1:5" x14ac:dyDescent="0.25">
      <c r="A158" s="5" t="s">
        <v>216</v>
      </c>
      <c r="B158" s="7"/>
      <c r="C158" s="228"/>
      <c r="D158" s="83"/>
      <c r="E158" s="396" t="str">
        <f t="shared" si="2"/>
        <v/>
      </c>
    </row>
    <row r="159" spans="1:5" x14ac:dyDescent="0.25">
      <c r="A159" s="5" t="s">
        <v>217</v>
      </c>
      <c r="B159" s="7"/>
      <c r="C159" s="228"/>
      <c r="D159" s="83"/>
      <c r="E159" s="396" t="str">
        <f t="shared" si="2"/>
        <v/>
      </c>
    </row>
    <row r="160" spans="1:5" x14ac:dyDescent="0.25">
      <c r="A160" s="5" t="s">
        <v>218</v>
      </c>
      <c r="B160" s="7"/>
      <c r="C160" s="228"/>
      <c r="D160" s="83"/>
      <c r="E160" s="396" t="str">
        <f t="shared" si="2"/>
        <v/>
      </c>
    </row>
    <row r="161" spans="1:5" x14ac:dyDescent="0.25">
      <c r="A161" s="5" t="s">
        <v>219</v>
      </c>
      <c r="B161" s="7"/>
      <c r="C161" s="228"/>
      <c r="D161" s="83"/>
      <c r="E161" s="396" t="str">
        <f t="shared" si="2"/>
        <v/>
      </c>
    </row>
    <row r="162" spans="1:5" x14ac:dyDescent="0.25">
      <c r="A162" s="5" t="s">
        <v>220</v>
      </c>
      <c r="B162" s="7"/>
      <c r="C162" s="228"/>
      <c r="D162" s="83"/>
      <c r="E162" s="396" t="str">
        <f t="shared" si="2"/>
        <v/>
      </c>
    </row>
    <row r="163" spans="1:5" x14ac:dyDescent="0.25">
      <c r="A163" s="5" t="s">
        <v>221</v>
      </c>
      <c r="B163" s="7"/>
      <c r="C163" s="228"/>
      <c r="D163" s="83"/>
      <c r="E163" s="396" t="str">
        <f t="shared" si="2"/>
        <v/>
      </c>
    </row>
    <row r="164" spans="1:5" x14ac:dyDescent="0.25">
      <c r="A164" s="5" t="s">
        <v>222</v>
      </c>
      <c r="B164" s="7"/>
      <c r="C164" s="228"/>
      <c r="D164" s="83"/>
      <c r="E164" s="396" t="str">
        <f t="shared" si="2"/>
        <v/>
      </c>
    </row>
    <row r="165" spans="1:5" x14ac:dyDescent="0.25">
      <c r="A165" s="5" t="s">
        <v>223</v>
      </c>
      <c r="B165" s="7"/>
      <c r="C165" s="228"/>
      <c r="D165" s="83"/>
      <c r="E165" s="396" t="str">
        <f t="shared" si="2"/>
        <v/>
      </c>
    </row>
    <row r="166" spans="1:5" x14ac:dyDescent="0.25">
      <c r="A166" s="5" t="s">
        <v>224</v>
      </c>
      <c r="B166" s="7"/>
      <c r="C166" s="228"/>
      <c r="D166" s="83"/>
      <c r="E166" s="396" t="str">
        <f t="shared" si="2"/>
        <v/>
      </c>
    </row>
    <row r="167" spans="1:5" x14ac:dyDescent="0.25">
      <c r="A167" s="5" t="s">
        <v>225</v>
      </c>
      <c r="B167" s="7"/>
      <c r="C167" s="228"/>
      <c r="D167" s="83"/>
      <c r="E167" s="396" t="str">
        <f t="shared" si="2"/>
        <v/>
      </c>
    </row>
    <row r="168" spans="1:5" x14ac:dyDescent="0.25">
      <c r="A168" s="5" t="s">
        <v>226</v>
      </c>
      <c r="B168" s="7"/>
      <c r="C168" s="228"/>
      <c r="D168" s="83"/>
      <c r="E168" s="396" t="str">
        <f t="shared" si="2"/>
        <v/>
      </c>
    </row>
    <row r="169" spans="1:5" x14ac:dyDescent="0.25">
      <c r="A169" s="5" t="s">
        <v>227</v>
      </c>
      <c r="B169" s="7"/>
      <c r="C169" s="228"/>
      <c r="D169" s="83"/>
      <c r="E169" s="396" t="str">
        <f t="shared" si="2"/>
        <v/>
      </c>
    </row>
    <row r="170" spans="1:5" x14ac:dyDescent="0.25">
      <c r="A170" s="5" t="s">
        <v>228</v>
      </c>
      <c r="B170" s="7"/>
      <c r="C170" s="228"/>
      <c r="D170" s="83"/>
      <c r="E170" s="396" t="str">
        <f t="shared" si="2"/>
        <v/>
      </c>
    </row>
    <row r="171" spans="1:5" x14ac:dyDescent="0.25">
      <c r="A171" s="5" t="s">
        <v>229</v>
      </c>
      <c r="B171" s="7"/>
      <c r="C171" s="228"/>
      <c r="D171" s="83"/>
      <c r="E171" s="396" t="str">
        <f t="shared" si="2"/>
        <v/>
      </c>
    </row>
    <row r="172" spans="1:5" x14ac:dyDescent="0.25">
      <c r="A172" s="5" t="s">
        <v>230</v>
      </c>
      <c r="B172" s="7"/>
      <c r="C172" s="228"/>
      <c r="D172" s="83"/>
      <c r="E172" s="396" t="str">
        <f t="shared" si="2"/>
        <v/>
      </c>
    </row>
    <row r="173" spans="1:5" x14ac:dyDescent="0.25">
      <c r="A173" s="5" t="s">
        <v>231</v>
      </c>
      <c r="B173" s="7"/>
      <c r="C173" s="228"/>
      <c r="D173" s="83"/>
      <c r="E173" s="396" t="str">
        <f t="shared" si="2"/>
        <v/>
      </c>
    </row>
    <row r="174" spans="1:5" x14ac:dyDescent="0.25">
      <c r="A174" s="5" t="s">
        <v>232</v>
      </c>
      <c r="B174" s="7"/>
      <c r="C174" s="228"/>
      <c r="D174" s="83"/>
      <c r="E174" s="396" t="str">
        <f t="shared" si="2"/>
        <v/>
      </c>
    </row>
    <row r="175" spans="1:5" x14ac:dyDescent="0.25">
      <c r="A175" s="5" t="s">
        <v>233</v>
      </c>
      <c r="B175" s="7"/>
      <c r="C175" s="228"/>
      <c r="D175" s="83"/>
      <c r="E175" s="396" t="str">
        <f t="shared" si="2"/>
        <v/>
      </c>
    </row>
    <row r="176" spans="1:5" x14ac:dyDescent="0.25">
      <c r="A176" s="5" t="s">
        <v>234</v>
      </c>
      <c r="B176" s="7"/>
      <c r="C176" s="228"/>
      <c r="D176" s="83"/>
      <c r="E176" s="396" t="str">
        <f t="shared" si="2"/>
        <v/>
      </c>
    </row>
    <row r="177" spans="1:5" x14ac:dyDescent="0.25">
      <c r="A177" s="5" t="s">
        <v>235</v>
      </c>
      <c r="B177" s="7"/>
      <c r="C177" s="228"/>
      <c r="D177" s="83"/>
      <c r="E177" s="396" t="str">
        <f t="shared" si="2"/>
        <v/>
      </c>
    </row>
    <row r="178" spans="1:5" x14ac:dyDescent="0.25">
      <c r="A178" s="5" t="s">
        <v>236</v>
      </c>
      <c r="B178" s="7"/>
      <c r="C178" s="228"/>
      <c r="D178" s="83"/>
      <c r="E178" s="396" t="str">
        <f t="shared" si="2"/>
        <v/>
      </c>
    </row>
    <row r="179" spans="1:5" x14ac:dyDescent="0.25">
      <c r="A179" s="5" t="s">
        <v>237</v>
      </c>
      <c r="B179" s="7"/>
      <c r="C179" s="228"/>
      <c r="D179" s="83"/>
      <c r="E179" s="396" t="str">
        <f t="shared" si="2"/>
        <v/>
      </c>
    </row>
    <row r="180" spans="1:5" x14ac:dyDescent="0.25">
      <c r="A180" s="5" t="s">
        <v>238</v>
      </c>
      <c r="B180" s="7"/>
      <c r="C180" s="228"/>
      <c r="D180" s="83"/>
      <c r="E180" s="396" t="str">
        <f t="shared" si="2"/>
        <v/>
      </c>
    </row>
    <row r="181" spans="1:5" x14ac:dyDescent="0.25">
      <c r="A181" s="5" t="s">
        <v>239</v>
      </c>
      <c r="B181" s="7"/>
      <c r="C181" s="228"/>
      <c r="D181" s="83"/>
      <c r="E181" s="396" t="str">
        <f t="shared" si="2"/>
        <v/>
      </c>
    </row>
    <row r="182" spans="1:5" x14ac:dyDescent="0.25">
      <c r="A182" s="5" t="s">
        <v>240</v>
      </c>
      <c r="B182" s="7"/>
      <c r="C182" s="228"/>
      <c r="D182" s="83"/>
      <c r="E182" s="396" t="str">
        <f t="shared" si="2"/>
        <v/>
      </c>
    </row>
    <row r="183" spans="1:5" x14ac:dyDescent="0.25">
      <c r="A183" s="5" t="s">
        <v>241</v>
      </c>
      <c r="B183" s="7"/>
      <c r="C183" s="228"/>
      <c r="D183" s="83"/>
      <c r="E183" s="396" t="str">
        <f t="shared" si="2"/>
        <v/>
      </c>
    </row>
    <row r="184" spans="1:5" x14ac:dyDescent="0.25">
      <c r="A184" s="5" t="s">
        <v>242</v>
      </c>
      <c r="B184" s="7"/>
      <c r="C184" s="228"/>
      <c r="D184" s="83"/>
      <c r="E184" s="396" t="str">
        <f t="shared" si="2"/>
        <v/>
      </c>
    </row>
    <row r="185" spans="1:5" x14ac:dyDescent="0.25">
      <c r="A185" s="5" t="s">
        <v>243</v>
      </c>
      <c r="B185" s="7"/>
      <c r="C185" s="228"/>
      <c r="D185" s="83"/>
      <c r="E185" s="396" t="str">
        <f t="shared" si="2"/>
        <v/>
      </c>
    </row>
    <row r="186" spans="1:5" x14ac:dyDescent="0.25">
      <c r="A186" s="5" t="s">
        <v>244</v>
      </c>
      <c r="B186" s="7"/>
      <c r="C186" s="228"/>
      <c r="D186" s="83"/>
      <c r="E186" s="396" t="str">
        <f t="shared" si="2"/>
        <v/>
      </c>
    </row>
    <row r="187" spans="1:5" x14ac:dyDescent="0.25">
      <c r="A187" s="5" t="s">
        <v>245</v>
      </c>
      <c r="B187" s="7"/>
      <c r="C187" s="228"/>
      <c r="D187" s="83"/>
      <c r="E187" s="396" t="str">
        <f t="shared" si="2"/>
        <v/>
      </c>
    </row>
    <row r="188" spans="1:5" x14ac:dyDescent="0.25">
      <c r="A188" s="5" t="s">
        <v>246</v>
      </c>
      <c r="B188" s="7"/>
      <c r="C188" s="228"/>
      <c r="D188" s="83"/>
      <c r="E188" s="396" t="str">
        <f t="shared" si="2"/>
        <v/>
      </c>
    </row>
    <row r="189" spans="1:5" x14ac:dyDescent="0.25">
      <c r="A189" s="5" t="s">
        <v>247</v>
      </c>
      <c r="B189" s="7"/>
      <c r="C189" s="228"/>
      <c r="D189" s="83"/>
      <c r="E189" s="396" t="str">
        <f t="shared" si="2"/>
        <v/>
      </c>
    </row>
    <row r="190" spans="1:5" x14ac:dyDescent="0.25">
      <c r="A190" s="5" t="s">
        <v>248</v>
      </c>
      <c r="B190" s="7"/>
      <c r="C190" s="228"/>
      <c r="D190" s="83"/>
      <c r="E190" s="396" t="str">
        <f t="shared" si="2"/>
        <v/>
      </c>
    </row>
    <row r="191" spans="1:5" x14ac:dyDescent="0.25">
      <c r="A191" s="5" t="s">
        <v>249</v>
      </c>
      <c r="B191" s="7"/>
      <c r="C191" s="228"/>
      <c r="D191" s="83"/>
      <c r="E191" s="396" t="str">
        <f t="shared" si="2"/>
        <v/>
      </c>
    </row>
    <row r="192" spans="1:5" x14ac:dyDescent="0.25">
      <c r="A192" s="5" t="s">
        <v>250</v>
      </c>
      <c r="B192" s="7"/>
      <c r="C192" s="228"/>
      <c r="D192" s="83"/>
      <c r="E192" s="396" t="str">
        <f t="shared" si="2"/>
        <v/>
      </c>
    </row>
    <row r="193" spans="1:5" x14ac:dyDescent="0.25">
      <c r="A193" s="5" t="s">
        <v>251</v>
      </c>
      <c r="B193" s="7"/>
      <c r="C193" s="228"/>
      <c r="D193" s="83"/>
      <c r="E193" s="396" t="str">
        <f t="shared" si="2"/>
        <v/>
      </c>
    </row>
    <row r="194" spans="1:5" x14ac:dyDescent="0.25">
      <c r="A194" s="5" t="s">
        <v>252</v>
      </c>
      <c r="B194" s="7"/>
      <c r="C194" s="228"/>
      <c r="D194" s="83"/>
      <c r="E194" s="396" t="str">
        <f t="shared" si="2"/>
        <v/>
      </c>
    </row>
    <row r="195" spans="1:5" x14ac:dyDescent="0.25">
      <c r="A195" s="5" t="s">
        <v>253</v>
      </c>
      <c r="B195" s="7"/>
      <c r="C195" s="228"/>
      <c r="D195" s="83"/>
      <c r="E195" s="396" t="str">
        <f t="shared" si="2"/>
        <v/>
      </c>
    </row>
    <row r="196" spans="1:5" x14ac:dyDescent="0.25">
      <c r="A196" s="5" t="s">
        <v>254</v>
      </c>
      <c r="B196" s="7"/>
      <c r="C196" s="228"/>
      <c r="D196" s="83"/>
      <c r="E196" s="396" t="str">
        <f t="shared" si="2"/>
        <v/>
      </c>
    </row>
    <row r="197" spans="1:5" x14ac:dyDescent="0.25">
      <c r="A197" s="5" t="s">
        <v>255</v>
      </c>
      <c r="B197" s="7"/>
      <c r="C197" s="228"/>
      <c r="D197" s="83"/>
      <c r="E197" s="396" t="str">
        <f t="shared" si="2"/>
        <v/>
      </c>
    </row>
    <row r="198" spans="1:5" x14ac:dyDescent="0.25">
      <c r="A198" s="5" t="s">
        <v>256</v>
      </c>
      <c r="B198" s="7"/>
      <c r="C198" s="228"/>
      <c r="D198" s="83"/>
      <c r="E198" s="396" t="str">
        <f t="shared" si="2"/>
        <v/>
      </c>
    </row>
    <row r="199" spans="1:5" x14ac:dyDescent="0.25">
      <c r="A199" s="5" t="s">
        <v>257</v>
      </c>
      <c r="B199" s="7"/>
      <c r="C199" s="228"/>
      <c r="D199" s="83"/>
      <c r="E199" s="396" t="str">
        <f t="shared" si="2"/>
        <v/>
      </c>
    </row>
    <row r="200" spans="1:5" x14ac:dyDescent="0.25">
      <c r="A200" s="5" t="s">
        <v>258</v>
      </c>
      <c r="B200" s="7"/>
      <c r="C200" s="228"/>
      <c r="D200" s="83"/>
      <c r="E200" s="396" t="str">
        <f t="shared" si="2"/>
        <v/>
      </c>
    </row>
    <row r="201" spans="1:5" x14ac:dyDescent="0.25">
      <c r="A201" s="5" t="s">
        <v>259</v>
      </c>
      <c r="B201" s="7"/>
      <c r="C201" s="228"/>
      <c r="D201" s="83"/>
      <c r="E201" s="396" t="str">
        <f t="shared" si="2"/>
        <v/>
      </c>
    </row>
    <row r="202" spans="1:5" x14ac:dyDescent="0.25">
      <c r="A202" s="5" t="s">
        <v>260</v>
      </c>
      <c r="B202" s="7"/>
      <c r="C202" s="228"/>
      <c r="D202" s="83"/>
      <c r="E202" s="396" t="str">
        <f t="shared" ref="E202:E259" si="3">IF(OR(,$B202="",$C202="",$C202&lt;an_initial,$C202&gt;an_final,),"",
(30*(D202="expoziție internațională")+20*(D202="expoziție națională")+10*(D202="expoziție locală"))
)</f>
        <v/>
      </c>
    </row>
    <row r="203" spans="1:5" x14ac:dyDescent="0.25">
      <c r="A203" s="5" t="s">
        <v>261</v>
      </c>
      <c r="B203" s="7"/>
      <c r="C203" s="228"/>
      <c r="D203" s="83"/>
      <c r="E203" s="396" t="str">
        <f t="shared" si="3"/>
        <v/>
      </c>
    </row>
    <row r="204" spans="1:5" x14ac:dyDescent="0.25">
      <c r="A204" s="5" t="s">
        <v>262</v>
      </c>
      <c r="B204" s="7"/>
      <c r="C204" s="228"/>
      <c r="D204" s="83"/>
      <c r="E204" s="396" t="str">
        <f t="shared" si="3"/>
        <v/>
      </c>
    </row>
    <row r="205" spans="1:5" x14ac:dyDescent="0.25">
      <c r="A205" s="5" t="s">
        <v>263</v>
      </c>
      <c r="B205" s="7"/>
      <c r="C205" s="228"/>
      <c r="D205" s="83"/>
      <c r="E205" s="396" t="str">
        <f t="shared" si="3"/>
        <v/>
      </c>
    </row>
    <row r="206" spans="1:5" x14ac:dyDescent="0.25">
      <c r="A206" s="5" t="s">
        <v>264</v>
      </c>
      <c r="B206" s="7"/>
      <c r="C206" s="228"/>
      <c r="D206" s="83"/>
      <c r="E206" s="396" t="str">
        <f t="shared" si="3"/>
        <v/>
      </c>
    </row>
    <row r="207" spans="1:5" x14ac:dyDescent="0.25">
      <c r="A207" s="5" t="s">
        <v>265</v>
      </c>
      <c r="B207" s="7"/>
      <c r="C207" s="228"/>
      <c r="D207" s="83"/>
      <c r="E207" s="396" t="str">
        <f t="shared" si="3"/>
        <v/>
      </c>
    </row>
    <row r="208" spans="1:5" x14ac:dyDescent="0.25">
      <c r="A208" s="5" t="s">
        <v>266</v>
      </c>
      <c r="B208" s="7"/>
      <c r="C208" s="228"/>
      <c r="D208" s="83"/>
      <c r="E208" s="396" t="str">
        <f t="shared" si="3"/>
        <v/>
      </c>
    </row>
    <row r="209" spans="1:5" x14ac:dyDescent="0.25">
      <c r="A209" s="5" t="s">
        <v>267</v>
      </c>
      <c r="B209" s="7"/>
      <c r="C209" s="228"/>
      <c r="D209" s="83"/>
      <c r="E209" s="396" t="str">
        <f t="shared" si="3"/>
        <v/>
      </c>
    </row>
    <row r="210" spans="1:5" x14ac:dyDescent="0.25">
      <c r="A210" s="5" t="s">
        <v>268</v>
      </c>
      <c r="B210" s="7"/>
      <c r="C210" s="228"/>
      <c r="D210" s="83"/>
      <c r="E210" s="396" t="str">
        <f t="shared" si="3"/>
        <v/>
      </c>
    </row>
    <row r="211" spans="1:5" x14ac:dyDescent="0.25">
      <c r="A211" s="5" t="s">
        <v>269</v>
      </c>
      <c r="B211" s="7"/>
      <c r="C211" s="228"/>
      <c r="D211" s="83"/>
      <c r="E211" s="396" t="str">
        <f t="shared" si="3"/>
        <v/>
      </c>
    </row>
    <row r="212" spans="1:5" x14ac:dyDescent="0.25">
      <c r="A212" s="5" t="s">
        <v>270</v>
      </c>
      <c r="B212" s="7"/>
      <c r="C212" s="228"/>
      <c r="D212" s="83"/>
      <c r="E212" s="396" t="str">
        <f t="shared" si="3"/>
        <v/>
      </c>
    </row>
    <row r="213" spans="1:5" x14ac:dyDescent="0.25">
      <c r="A213" s="5" t="s">
        <v>271</v>
      </c>
      <c r="B213" s="7"/>
      <c r="C213" s="228"/>
      <c r="D213" s="83"/>
      <c r="E213" s="396" t="str">
        <f t="shared" si="3"/>
        <v/>
      </c>
    </row>
    <row r="214" spans="1:5" x14ac:dyDescent="0.25">
      <c r="A214" s="5" t="s">
        <v>272</v>
      </c>
      <c r="B214" s="7"/>
      <c r="C214" s="228"/>
      <c r="D214" s="83"/>
      <c r="E214" s="396" t="str">
        <f t="shared" si="3"/>
        <v/>
      </c>
    </row>
    <row r="215" spans="1:5" x14ac:dyDescent="0.25">
      <c r="A215" s="5" t="s">
        <v>273</v>
      </c>
      <c r="B215" s="7"/>
      <c r="C215" s="228"/>
      <c r="D215" s="83"/>
      <c r="E215" s="396" t="str">
        <f t="shared" si="3"/>
        <v/>
      </c>
    </row>
    <row r="216" spans="1:5" x14ac:dyDescent="0.25">
      <c r="A216" s="5" t="s">
        <v>274</v>
      </c>
      <c r="B216" s="7"/>
      <c r="C216" s="228"/>
      <c r="D216" s="83"/>
      <c r="E216" s="396" t="str">
        <f t="shared" si="3"/>
        <v/>
      </c>
    </row>
    <row r="217" spans="1:5" x14ac:dyDescent="0.25">
      <c r="A217" s="5" t="s">
        <v>275</v>
      </c>
      <c r="B217" s="7"/>
      <c r="C217" s="228"/>
      <c r="D217" s="83"/>
      <c r="E217" s="396" t="str">
        <f t="shared" si="3"/>
        <v/>
      </c>
    </row>
    <row r="218" spans="1:5" x14ac:dyDescent="0.25">
      <c r="A218" s="5" t="s">
        <v>276</v>
      </c>
      <c r="B218" s="7"/>
      <c r="C218" s="228"/>
      <c r="D218" s="83"/>
      <c r="E218" s="396" t="str">
        <f t="shared" si="3"/>
        <v/>
      </c>
    </row>
    <row r="219" spans="1:5" x14ac:dyDescent="0.25">
      <c r="A219" s="5" t="s">
        <v>277</v>
      </c>
      <c r="B219" s="7"/>
      <c r="C219" s="228"/>
      <c r="D219" s="83"/>
      <c r="E219" s="396" t="str">
        <f t="shared" si="3"/>
        <v/>
      </c>
    </row>
    <row r="220" spans="1:5" x14ac:dyDescent="0.25">
      <c r="A220" s="5" t="s">
        <v>278</v>
      </c>
      <c r="B220" s="7"/>
      <c r="C220" s="228"/>
      <c r="D220" s="83"/>
      <c r="E220" s="396" t="str">
        <f t="shared" si="3"/>
        <v/>
      </c>
    </row>
    <row r="221" spans="1:5" x14ac:dyDescent="0.25">
      <c r="A221" s="5" t="s">
        <v>279</v>
      </c>
      <c r="B221" s="7"/>
      <c r="C221" s="228"/>
      <c r="D221" s="83"/>
      <c r="E221" s="396" t="str">
        <f t="shared" si="3"/>
        <v/>
      </c>
    </row>
    <row r="222" spans="1:5" x14ac:dyDescent="0.25">
      <c r="A222" s="5" t="s">
        <v>280</v>
      </c>
      <c r="B222" s="7"/>
      <c r="C222" s="228"/>
      <c r="D222" s="83"/>
      <c r="E222" s="396" t="str">
        <f t="shared" si="3"/>
        <v/>
      </c>
    </row>
    <row r="223" spans="1:5" x14ac:dyDescent="0.25">
      <c r="A223" s="5" t="s">
        <v>281</v>
      </c>
      <c r="B223" s="7"/>
      <c r="C223" s="228"/>
      <c r="D223" s="83"/>
      <c r="E223" s="396" t="str">
        <f t="shared" si="3"/>
        <v/>
      </c>
    </row>
    <row r="224" spans="1:5" x14ac:dyDescent="0.25">
      <c r="A224" s="5" t="s">
        <v>282</v>
      </c>
      <c r="B224" s="7"/>
      <c r="C224" s="228"/>
      <c r="D224" s="83"/>
      <c r="E224" s="396" t="str">
        <f t="shared" si="3"/>
        <v/>
      </c>
    </row>
    <row r="225" spans="1:5" x14ac:dyDescent="0.25">
      <c r="A225" s="5" t="s">
        <v>283</v>
      </c>
      <c r="B225" s="7"/>
      <c r="C225" s="228"/>
      <c r="D225" s="83"/>
      <c r="E225" s="396" t="str">
        <f t="shared" si="3"/>
        <v/>
      </c>
    </row>
    <row r="226" spans="1:5" x14ac:dyDescent="0.25">
      <c r="A226" s="5" t="s">
        <v>284</v>
      </c>
      <c r="B226" s="7"/>
      <c r="C226" s="228"/>
      <c r="D226" s="83"/>
      <c r="E226" s="396" t="str">
        <f t="shared" si="3"/>
        <v/>
      </c>
    </row>
    <row r="227" spans="1:5" x14ac:dyDescent="0.25">
      <c r="A227" s="5" t="s">
        <v>285</v>
      </c>
      <c r="B227" s="7"/>
      <c r="C227" s="228"/>
      <c r="D227" s="83"/>
      <c r="E227" s="396" t="str">
        <f t="shared" si="3"/>
        <v/>
      </c>
    </row>
    <row r="228" spans="1:5" x14ac:dyDescent="0.25">
      <c r="A228" s="5" t="s">
        <v>286</v>
      </c>
      <c r="B228" s="7"/>
      <c r="C228" s="228"/>
      <c r="D228" s="83"/>
      <c r="E228" s="396" t="str">
        <f t="shared" si="3"/>
        <v/>
      </c>
    </row>
    <row r="229" spans="1:5" x14ac:dyDescent="0.25">
      <c r="A229" s="5" t="s">
        <v>287</v>
      </c>
      <c r="B229" s="7"/>
      <c r="C229" s="228"/>
      <c r="D229" s="83"/>
      <c r="E229" s="396" t="str">
        <f t="shared" si="3"/>
        <v/>
      </c>
    </row>
    <row r="230" spans="1:5" x14ac:dyDescent="0.25">
      <c r="A230" s="5" t="s">
        <v>288</v>
      </c>
      <c r="B230" s="7"/>
      <c r="C230" s="228"/>
      <c r="D230" s="83"/>
      <c r="E230" s="396" t="str">
        <f t="shared" si="3"/>
        <v/>
      </c>
    </row>
    <row r="231" spans="1:5" x14ac:dyDescent="0.25">
      <c r="A231" s="5" t="s">
        <v>289</v>
      </c>
      <c r="B231" s="7"/>
      <c r="C231" s="228"/>
      <c r="D231" s="83"/>
      <c r="E231" s="396" t="str">
        <f t="shared" si="3"/>
        <v/>
      </c>
    </row>
    <row r="232" spans="1:5" x14ac:dyDescent="0.25">
      <c r="A232" s="5" t="s">
        <v>290</v>
      </c>
      <c r="B232" s="7"/>
      <c r="C232" s="228"/>
      <c r="D232" s="83"/>
      <c r="E232" s="396" t="str">
        <f t="shared" si="3"/>
        <v/>
      </c>
    </row>
    <row r="233" spans="1:5" x14ac:dyDescent="0.25">
      <c r="A233" s="5" t="s">
        <v>291</v>
      </c>
      <c r="B233" s="7"/>
      <c r="C233" s="228"/>
      <c r="D233" s="83"/>
      <c r="E233" s="396" t="str">
        <f t="shared" si="3"/>
        <v/>
      </c>
    </row>
    <row r="234" spans="1:5" x14ac:dyDescent="0.25">
      <c r="A234" s="5" t="s">
        <v>292</v>
      </c>
      <c r="B234" s="7"/>
      <c r="C234" s="228"/>
      <c r="D234" s="83"/>
      <c r="E234" s="396" t="str">
        <f t="shared" si="3"/>
        <v/>
      </c>
    </row>
    <row r="235" spans="1:5" x14ac:dyDescent="0.25">
      <c r="A235" s="5" t="s">
        <v>293</v>
      </c>
      <c r="B235" s="7"/>
      <c r="C235" s="228"/>
      <c r="D235" s="83"/>
      <c r="E235" s="396" t="str">
        <f t="shared" si="3"/>
        <v/>
      </c>
    </row>
    <row r="236" spans="1:5" x14ac:dyDescent="0.25">
      <c r="A236" s="5" t="s">
        <v>294</v>
      </c>
      <c r="B236" s="7"/>
      <c r="C236" s="228"/>
      <c r="D236" s="83"/>
      <c r="E236" s="396" t="str">
        <f t="shared" si="3"/>
        <v/>
      </c>
    </row>
    <row r="237" spans="1:5" x14ac:dyDescent="0.25">
      <c r="A237" s="5" t="s">
        <v>295</v>
      </c>
      <c r="B237" s="7"/>
      <c r="C237" s="228"/>
      <c r="D237" s="83"/>
      <c r="E237" s="396" t="str">
        <f t="shared" si="3"/>
        <v/>
      </c>
    </row>
    <row r="238" spans="1:5" x14ac:dyDescent="0.25">
      <c r="A238" s="5" t="s">
        <v>296</v>
      </c>
      <c r="B238" s="7"/>
      <c r="C238" s="228"/>
      <c r="D238" s="83"/>
      <c r="E238" s="396" t="str">
        <f t="shared" si="3"/>
        <v/>
      </c>
    </row>
    <row r="239" spans="1:5" x14ac:dyDescent="0.25">
      <c r="A239" s="5" t="s">
        <v>297</v>
      </c>
      <c r="B239" s="7"/>
      <c r="C239" s="228"/>
      <c r="D239" s="83"/>
      <c r="E239" s="396" t="str">
        <f t="shared" si="3"/>
        <v/>
      </c>
    </row>
    <row r="240" spans="1:5" x14ac:dyDescent="0.25">
      <c r="A240" s="5" t="s">
        <v>298</v>
      </c>
      <c r="B240" s="7"/>
      <c r="C240" s="228"/>
      <c r="D240" s="83"/>
      <c r="E240" s="396" t="str">
        <f t="shared" si="3"/>
        <v/>
      </c>
    </row>
    <row r="241" spans="1:5" x14ac:dyDescent="0.25">
      <c r="A241" s="5" t="s">
        <v>299</v>
      </c>
      <c r="B241" s="7"/>
      <c r="C241" s="228"/>
      <c r="D241" s="83"/>
      <c r="E241" s="396" t="str">
        <f t="shared" si="3"/>
        <v/>
      </c>
    </row>
    <row r="242" spans="1:5" x14ac:dyDescent="0.25">
      <c r="A242" s="5" t="s">
        <v>300</v>
      </c>
      <c r="B242" s="7"/>
      <c r="C242" s="228"/>
      <c r="D242" s="83"/>
      <c r="E242" s="396" t="str">
        <f t="shared" si="3"/>
        <v/>
      </c>
    </row>
    <row r="243" spans="1:5" x14ac:dyDescent="0.25">
      <c r="A243" s="5" t="s">
        <v>301</v>
      </c>
      <c r="B243" s="7"/>
      <c r="C243" s="228"/>
      <c r="D243" s="83"/>
      <c r="E243" s="396" t="str">
        <f t="shared" si="3"/>
        <v/>
      </c>
    </row>
    <row r="244" spans="1:5" x14ac:dyDescent="0.25">
      <c r="A244" s="5" t="s">
        <v>302</v>
      </c>
      <c r="B244" s="7"/>
      <c r="C244" s="228"/>
      <c r="D244" s="83"/>
      <c r="E244" s="396" t="str">
        <f t="shared" si="3"/>
        <v/>
      </c>
    </row>
    <row r="245" spans="1:5" x14ac:dyDescent="0.25">
      <c r="A245" s="5" t="s">
        <v>303</v>
      </c>
      <c r="B245" s="7"/>
      <c r="C245" s="228"/>
      <c r="D245" s="83"/>
      <c r="E245" s="396" t="str">
        <f t="shared" si="3"/>
        <v/>
      </c>
    </row>
    <row r="246" spans="1:5" x14ac:dyDescent="0.25">
      <c r="A246" s="5" t="s">
        <v>304</v>
      </c>
      <c r="B246" s="7"/>
      <c r="C246" s="228"/>
      <c r="D246" s="83"/>
      <c r="E246" s="396" t="str">
        <f t="shared" si="3"/>
        <v/>
      </c>
    </row>
    <row r="247" spans="1:5" x14ac:dyDescent="0.25">
      <c r="A247" s="5" t="s">
        <v>305</v>
      </c>
      <c r="B247" s="7"/>
      <c r="C247" s="228"/>
      <c r="D247" s="83"/>
      <c r="E247" s="396" t="str">
        <f t="shared" si="3"/>
        <v/>
      </c>
    </row>
    <row r="248" spans="1:5" x14ac:dyDescent="0.25">
      <c r="A248" s="5" t="s">
        <v>306</v>
      </c>
      <c r="B248" s="7"/>
      <c r="C248" s="228"/>
      <c r="D248" s="83"/>
      <c r="E248" s="396" t="str">
        <f t="shared" si="3"/>
        <v/>
      </c>
    </row>
    <row r="249" spans="1:5" x14ac:dyDescent="0.25">
      <c r="A249" s="5" t="s">
        <v>307</v>
      </c>
      <c r="B249" s="7"/>
      <c r="C249" s="228"/>
      <c r="D249" s="83"/>
      <c r="E249" s="396" t="str">
        <f t="shared" si="3"/>
        <v/>
      </c>
    </row>
    <row r="250" spans="1:5" x14ac:dyDescent="0.25">
      <c r="A250" s="5" t="s">
        <v>308</v>
      </c>
      <c r="B250" s="7"/>
      <c r="C250" s="228"/>
      <c r="D250" s="83"/>
      <c r="E250" s="396" t="str">
        <f t="shared" si="3"/>
        <v/>
      </c>
    </row>
    <row r="251" spans="1:5" x14ac:dyDescent="0.25">
      <c r="A251" s="5" t="s">
        <v>309</v>
      </c>
      <c r="B251" s="7"/>
      <c r="C251" s="228"/>
      <c r="D251" s="83"/>
      <c r="E251" s="396" t="str">
        <f t="shared" si="3"/>
        <v/>
      </c>
    </row>
    <row r="252" spans="1:5" x14ac:dyDescent="0.25">
      <c r="A252" s="5" t="s">
        <v>310</v>
      </c>
      <c r="B252" s="7"/>
      <c r="C252" s="228"/>
      <c r="D252" s="83"/>
      <c r="E252" s="396" t="str">
        <f t="shared" si="3"/>
        <v/>
      </c>
    </row>
    <row r="253" spans="1:5" x14ac:dyDescent="0.25">
      <c r="A253" s="5" t="s">
        <v>311</v>
      </c>
      <c r="B253" s="7"/>
      <c r="C253" s="228"/>
      <c r="D253" s="83"/>
      <c r="E253" s="396" t="str">
        <f t="shared" si="3"/>
        <v/>
      </c>
    </row>
    <row r="254" spans="1:5" x14ac:dyDescent="0.25">
      <c r="A254" s="5" t="s">
        <v>312</v>
      </c>
      <c r="B254" s="7"/>
      <c r="C254" s="228"/>
      <c r="D254" s="83"/>
      <c r="E254" s="396" t="str">
        <f t="shared" si="3"/>
        <v/>
      </c>
    </row>
    <row r="255" spans="1:5" x14ac:dyDescent="0.25">
      <c r="A255" s="5" t="s">
        <v>313</v>
      </c>
      <c r="B255" s="7"/>
      <c r="C255" s="228"/>
      <c r="D255" s="83"/>
      <c r="E255" s="396" t="str">
        <f t="shared" si="3"/>
        <v/>
      </c>
    </row>
    <row r="256" spans="1:5" x14ac:dyDescent="0.25">
      <c r="A256" s="5" t="s">
        <v>314</v>
      </c>
      <c r="B256" s="7"/>
      <c r="C256" s="228"/>
      <c r="D256" s="83"/>
      <c r="E256" s="396" t="str">
        <f t="shared" si="3"/>
        <v/>
      </c>
    </row>
    <row r="257" spans="1:5" x14ac:dyDescent="0.25">
      <c r="A257" s="5" t="s">
        <v>315</v>
      </c>
      <c r="B257" s="7"/>
      <c r="C257" s="228"/>
      <c r="D257" s="83"/>
      <c r="E257" s="396" t="str">
        <f t="shared" si="3"/>
        <v/>
      </c>
    </row>
    <row r="258" spans="1:5" x14ac:dyDescent="0.25">
      <c r="A258" s="5" t="s">
        <v>316</v>
      </c>
      <c r="B258" s="7"/>
      <c r="C258" s="228"/>
      <c r="D258" s="83"/>
      <c r="E258" s="396" t="str">
        <f t="shared" si="3"/>
        <v/>
      </c>
    </row>
    <row r="259" spans="1:5" x14ac:dyDescent="0.25">
      <c r="A259" s="5" t="s">
        <v>317</v>
      </c>
      <c r="B259" s="7"/>
      <c r="C259" s="228"/>
      <c r="D259" s="83"/>
      <c r="E259" s="396" t="str">
        <f t="shared" si="3"/>
        <v/>
      </c>
    </row>
  </sheetData>
  <sheetProtection algorithmName="SHA-512" hashValue="cwG3rZu1cbc0ILDHh/U/gIKHnVAZrhz/Ne0XRCJgL6vhmLZuGCfuOC7IUALGtKVAJ6QRnjtGBhze6m/DTYdwUA==" saltValue="odzje2TdkbSlXaBicHYZGA==" spinCount="100000" sheet="1" objects="1" scenarios="1" formatCells="0" formatRows="0" insertRows="0"/>
  <mergeCells count="8">
    <mergeCell ref="A2:B2"/>
    <mergeCell ref="A4:E4"/>
    <mergeCell ref="A7:A8"/>
    <mergeCell ref="B7:B8"/>
    <mergeCell ref="C7:C8"/>
    <mergeCell ref="D7:D8"/>
    <mergeCell ref="E7:E8"/>
    <mergeCell ref="A3:E3"/>
  </mergeCells>
  <dataValidations count="1">
    <dataValidation type="list" allowBlank="1" showInputMessage="1" showErrorMessage="1" sqref="D10:D259">
      <formula1>arh_list_2a</formula1>
    </dataValidation>
  </dataValidations>
  <pageMargins left="0.59055118110236227" right="0.59055118110236227" top="0.74803149606299213" bottom="1.1417322834645669" header="0.31496062992125984" footer="0.59055118110236227"/>
  <pageSetup paperSize="9" fitToHeight="100" orientation="landscape" r:id="rId1"/>
  <headerFooter>
    <oddFooter>&amp;LConfirm datele
Director de departament&amp;RCandidat</oddFooter>
  </headerFooter>
  <rowBreaks count="1" manualBreakCount="1">
    <brk id="28" max="16383" man="1"/>
  </rowBreaks>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dimension ref="A1:G259"/>
  <sheetViews>
    <sheetView zoomScaleNormal="100" workbookViewId="0">
      <selection activeCell="A10" sqref="A10"/>
    </sheetView>
  </sheetViews>
  <sheetFormatPr defaultRowHeight="15.75" x14ac:dyDescent="0.25"/>
  <cols>
    <col min="1" max="1" width="5.7109375" style="73" customWidth="1"/>
    <col min="2" max="2" width="32" style="73" customWidth="1"/>
    <col min="3" max="3" width="8.7109375" style="73" customWidth="1"/>
    <col min="4" max="4" width="23.5703125" style="73" bestFit="1" customWidth="1"/>
    <col min="5" max="5" width="13.7109375" style="73" customWidth="1"/>
    <col min="6" max="6" width="10.7109375" style="80" hidden="1" customWidth="1"/>
    <col min="7" max="7" width="9.140625" style="73" hidden="1" customWidth="1"/>
    <col min="8" max="16384" width="9.140625" style="73"/>
  </cols>
  <sheetData>
    <row r="1" spans="1:7" s="69" customFormat="1" x14ac:dyDescent="0.2">
      <c r="A1" s="68" t="s">
        <v>484</v>
      </c>
      <c r="D1" s="70"/>
      <c r="E1" s="70"/>
      <c r="F1" s="71"/>
    </row>
    <row r="2" spans="1:7" s="69" customFormat="1" x14ac:dyDescent="0.2">
      <c r="A2" s="535" t="s">
        <v>451</v>
      </c>
      <c r="B2" s="535"/>
      <c r="D2" s="70"/>
      <c r="E2" s="70"/>
      <c r="F2" s="71"/>
    </row>
    <row r="3" spans="1:7" x14ac:dyDescent="0.25">
      <c r="A3" s="536" t="s">
        <v>955</v>
      </c>
      <c r="B3" s="536"/>
      <c r="C3" s="536"/>
      <c r="D3" s="536"/>
      <c r="E3" s="536"/>
      <c r="F3" s="73"/>
    </row>
    <row r="4" spans="1:7" x14ac:dyDescent="0.25">
      <c r="A4" s="491" t="s">
        <v>991</v>
      </c>
      <c r="B4" s="491"/>
      <c r="C4" s="491"/>
      <c r="D4" s="491"/>
      <c r="E4" s="491"/>
      <c r="F4" s="328"/>
    </row>
    <row r="6" spans="1:7" s="69" customFormat="1" ht="13.5" customHeight="1" x14ac:dyDescent="0.25">
      <c r="A6" s="73"/>
      <c r="B6" s="73"/>
      <c r="C6" s="91"/>
      <c r="D6" s="73"/>
      <c r="E6" s="387" t="str">
        <f>CONCATENATE(functie," ",nume_candidat)</f>
        <v>Profesor Andreescu Gheorghe-Daniel</v>
      </c>
      <c r="F6" s="80"/>
    </row>
    <row r="7" spans="1:7" ht="15" customHeight="1" x14ac:dyDescent="0.25">
      <c r="A7" s="482" t="s">
        <v>339</v>
      </c>
      <c r="B7" s="482" t="s">
        <v>1087</v>
      </c>
      <c r="C7" s="482" t="s">
        <v>2</v>
      </c>
      <c r="D7" s="482" t="s">
        <v>461</v>
      </c>
      <c r="E7" s="483" t="s">
        <v>546</v>
      </c>
      <c r="F7" s="489" t="s">
        <v>542</v>
      </c>
    </row>
    <row r="8" spans="1:7" ht="54" customHeight="1" x14ac:dyDescent="0.25">
      <c r="A8" s="482"/>
      <c r="B8" s="482"/>
      <c r="C8" s="482"/>
      <c r="D8" s="482"/>
      <c r="E8" s="484"/>
      <c r="F8" s="489"/>
      <c r="G8" s="73" t="s">
        <v>462</v>
      </c>
    </row>
    <row r="9" spans="1:7" x14ac:dyDescent="0.25">
      <c r="A9" s="97"/>
      <c r="B9" s="74"/>
      <c r="C9" s="173"/>
      <c r="D9" s="83"/>
      <c r="E9" s="157">
        <f>SUMIF(E10:E259,"&gt;0")</f>
        <v>0</v>
      </c>
      <c r="F9" s="335"/>
    </row>
    <row r="10" spans="1:7" x14ac:dyDescent="0.25">
      <c r="A10" s="5" t="s">
        <v>40</v>
      </c>
      <c r="B10" s="7"/>
      <c r="C10" s="7"/>
      <c r="D10" s="83"/>
      <c r="E10" s="396" t="str">
        <f t="shared" ref="E10:E73" si="0">IF(OR(,$B10="",$C10="",$C10&lt;an_initial,$C10&gt;an_final),"",
(30*(D10="expoziție internațională")+15*(D10="expoziție națională"))
)</f>
        <v/>
      </c>
      <c r="F10" s="394" t="b">
        <f>IF(nume_candidat="",FALSE,ISNUMBER(SEARCH(nume_candidat,#REF!)))</f>
        <v>0</v>
      </c>
      <c r="G10" s="395" t="e">
        <f>LEN(#REF!)-LEN(SUBSTITUTE(#REF!,",",""))+1</f>
        <v>#REF!</v>
      </c>
    </row>
    <row r="11" spans="1:7" s="89" customFormat="1" x14ac:dyDescent="0.25">
      <c r="A11" s="5" t="s">
        <v>24</v>
      </c>
      <c r="B11" s="7"/>
      <c r="C11" s="7"/>
      <c r="D11" s="83"/>
      <c r="E11" s="396" t="str">
        <f t="shared" si="0"/>
        <v/>
      </c>
      <c r="F11" s="394" t="b">
        <f>IF(nume_candidat="",FALSE,ISNUMBER(SEARCH(nume_candidat,#REF!)))</f>
        <v>0</v>
      </c>
      <c r="G11" s="395" t="e">
        <f>LEN(#REF!)-LEN(SUBSTITUTE(#REF!,",",""))+1</f>
        <v>#REF!</v>
      </c>
    </row>
    <row r="12" spans="1:7" x14ac:dyDescent="0.25">
      <c r="A12" s="5" t="s">
        <v>25</v>
      </c>
      <c r="B12" s="7"/>
      <c r="C12" s="7"/>
      <c r="D12" s="83"/>
      <c r="E12" s="396" t="str">
        <f t="shared" si="0"/>
        <v/>
      </c>
      <c r="F12" s="394" t="b">
        <f>IF(nume_candidat="",FALSE,ISNUMBER(SEARCH(nume_candidat,#REF!)))</f>
        <v>0</v>
      </c>
      <c r="G12" s="395" t="e">
        <f>LEN(#REF!)-LEN(SUBSTITUTE(#REF!,",",""))+1</f>
        <v>#REF!</v>
      </c>
    </row>
    <row r="13" spans="1:7" x14ac:dyDescent="0.25">
      <c r="A13" s="5" t="s">
        <v>26</v>
      </c>
      <c r="B13" s="8"/>
      <c r="C13" s="8"/>
      <c r="D13" s="83"/>
      <c r="E13" s="396" t="str">
        <f t="shared" si="0"/>
        <v/>
      </c>
      <c r="F13" s="394" t="b">
        <f>IF(nume_candidat="",FALSE,ISNUMBER(SEARCH(nume_candidat,#REF!)))</f>
        <v>0</v>
      </c>
      <c r="G13" s="395" t="e">
        <f>LEN(#REF!)-LEN(SUBSTITUTE(#REF!,",",""))+1</f>
        <v>#REF!</v>
      </c>
    </row>
    <row r="14" spans="1:7" x14ac:dyDescent="0.25">
      <c r="A14" s="5" t="s">
        <v>64</v>
      </c>
      <c r="B14" s="8"/>
      <c r="C14" s="229"/>
      <c r="D14" s="83"/>
      <c r="E14" s="396" t="str">
        <f t="shared" si="0"/>
        <v/>
      </c>
      <c r="F14" s="394" t="b">
        <f>IF(nume_candidat="",FALSE,ISNUMBER(SEARCH(nume_candidat,#REF!)))</f>
        <v>0</v>
      </c>
      <c r="G14" s="395" t="e">
        <f>LEN(#REF!)-LEN(SUBSTITUTE(#REF!,",",""))+1</f>
        <v>#REF!</v>
      </c>
    </row>
    <row r="15" spans="1:7" x14ac:dyDescent="0.25">
      <c r="A15" s="5" t="s">
        <v>65</v>
      </c>
      <c r="B15" s="8"/>
      <c r="C15" s="229"/>
      <c r="D15" s="83"/>
      <c r="E15" s="396" t="str">
        <f t="shared" si="0"/>
        <v/>
      </c>
      <c r="F15" s="394" t="b">
        <f>IF(nume_candidat="",FALSE,ISNUMBER(SEARCH(nume_candidat,#REF!)))</f>
        <v>0</v>
      </c>
      <c r="G15" s="395" t="e">
        <f>LEN(#REF!)-LEN(SUBSTITUTE(#REF!,",",""))+1</f>
        <v>#REF!</v>
      </c>
    </row>
    <row r="16" spans="1:7" x14ac:dyDescent="0.25">
      <c r="A16" s="5" t="s">
        <v>66</v>
      </c>
      <c r="B16" s="7"/>
      <c r="C16" s="228"/>
      <c r="D16" s="83"/>
      <c r="E16" s="396" t="str">
        <f t="shared" si="0"/>
        <v/>
      </c>
      <c r="F16" s="394" t="b">
        <f>IF(nume_candidat="",FALSE,ISNUMBER(SEARCH(nume_candidat,#REF!)))</f>
        <v>0</v>
      </c>
      <c r="G16" s="395" t="e">
        <f>LEN(#REF!)-LEN(SUBSTITUTE(#REF!,",",""))+1</f>
        <v>#REF!</v>
      </c>
    </row>
    <row r="17" spans="1:7" x14ac:dyDescent="0.25">
      <c r="A17" s="5" t="s">
        <v>67</v>
      </c>
      <c r="B17" s="8"/>
      <c r="C17" s="229"/>
      <c r="D17" s="83"/>
      <c r="E17" s="396" t="str">
        <f t="shared" si="0"/>
        <v/>
      </c>
      <c r="F17" s="394" t="b">
        <f>IF(nume_candidat="",FALSE,ISNUMBER(SEARCH(nume_candidat,#REF!)))</f>
        <v>0</v>
      </c>
      <c r="G17" s="395" t="e">
        <f>LEN(#REF!)-LEN(SUBSTITUTE(#REF!,",",""))+1</f>
        <v>#REF!</v>
      </c>
    </row>
    <row r="18" spans="1:7" x14ac:dyDescent="0.25">
      <c r="A18" s="5" t="s">
        <v>68</v>
      </c>
      <c r="B18" s="8"/>
      <c r="C18" s="229"/>
      <c r="D18" s="83"/>
      <c r="E18" s="396" t="str">
        <f t="shared" si="0"/>
        <v/>
      </c>
      <c r="F18" s="394" t="b">
        <f>IF(nume_candidat="",FALSE,ISNUMBER(SEARCH(nume_candidat,#REF!)))</f>
        <v>0</v>
      </c>
      <c r="G18" s="395" t="e">
        <f>LEN(#REF!)-LEN(SUBSTITUTE(#REF!,",",""))+1</f>
        <v>#REF!</v>
      </c>
    </row>
    <row r="19" spans="1:7" x14ac:dyDescent="0.25">
      <c r="A19" s="5" t="s">
        <v>69</v>
      </c>
      <c r="B19" s="7"/>
      <c r="C19" s="229"/>
      <c r="D19" s="83"/>
      <c r="E19" s="396" t="str">
        <f t="shared" si="0"/>
        <v/>
      </c>
      <c r="F19" s="394" t="b">
        <f>IF(nume_candidat="",FALSE,ISNUMBER(SEARCH(nume_candidat,#REF!)))</f>
        <v>0</v>
      </c>
      <c r="G19" s="395" t="e">
        <f>LEN(#REF!)-LEN(SUBSTITUTE(#REF!,",",""))+1</f>
        <v>#REF!</v>
      </c>
    </row>
    <row r="20" spans="1:7" x14ac:dyDescent="0.25">
      <c r="A20" s="5" t="s">
        <v>70</v>
      </c>
      <c r="B20" s="7"/>
      <c r="C20" s="229"/>
      <c r="D20" s="83"/>
      <c r="E20" s="396" t="str">
        <f t="shared" si="0"/>
        <v/>
      </c>
      <c r="F20" s="394" t="b">
        <f>IF(nume_candidat="",FALSE,ISNUMBER(SEARCH(nume_candidat,#REF!)))</f>
        <v>0</v>
      </c>
      <c r="G20" s="395" t="e">
        <f>LEN(#REF!)-LEN(SUBSTITUTE(#REF!,",",""))+1</f>
        <v>#REF!</v>
      </c>
    </row>
    <row r="21" spans="1:7" x14ac:dyDescent="0.25">
      <c r="A21" s="5" t="s">
        <v>71</v>
      </c>
      <c r="B21" s="7"/>
      <c r="C21" s="228"/>
      <c r="D21" s="83"/>
      <c r="E21" s="396" t="str">
        <f t="shared" si="0"/>
        <v/>
      </c>
      <c r="F21" s="394" t="b">
        <f>IF(nume_candidat="",FALSE,ISNUMBER(SEARCH(nume_candidat,#REF!)))</f>
        <v>0</v>
      </c>
      <c r="G21" s="395" t="e">
        <f>LEN(#REF!)-LEN(SUBSTITUTE(#REF!,",",""))+1</f>
        <v>#REF!</v>
      </c>
    </row>
    <row r="22" spans="1:7" x14ac:dyDescent="0.25">
      <c r="A22" s="5" t="s">
        <v>72</v>
      </c>
      <c r="B22" s="7"/>
      <c r="C22" s="228"/>
      <c r="D22" s="83"/>
      <c r="E22" s="396" t="str">
        <f t="shared" si="0"/>
        <v/>
      </c>
      <c r="F22" s="394" t="b">
        <f>IF(nume_candidat="",FALSE,ISNUMBER(SEARCH(nume_candidat,#REF!)))</f>
        <v>0</v>
      </c>
      <c r="G22" s="395" t="e">
        <f>LEN(#REF!)-LEN(SUBSTITUTE(#REF!,",",""))+1</f>
        <v>#REF!</v>
      </c>
    </row>
    <row r="23" spans="1:7" x14ac:dyDescent="0.25">
      <c r="A23" s="5" t="s">
        <v>73</v>
      </c>
      <c r="B23" s="7"/>
      <c r="C23" s="228"/>
      <c r="D23" s="83"/>
      <c r="E23" s="396" t="str">
        <f t="shared" si="0"/>
        <v/>
      </c>
      <c r="F23" s="394" t="b">
        <f>IF(nume_candidat="",FALSE,ISNUMBER(SEARCH(nume_candidat,#REF!)))</f>
        <v>0</v>
      </c>
      <c r="G23" s="395" t="e">
        <f>LEN(#REF!)-LEN(SUBSTITUTE(#REF!,",",""))+1</f>
        <v>#REF!</v>
      </c>
    </row>
    <row r="24" spans="1:7" x14ac:dyDescent="0.25">
      <c r="A24" s="5" t="s">
        <v>74</v>
      </c>
      <c r="B24" s="7"/>
      <c r="C24" s="228"/>
      <c r="D24" s="83"/>
      <c r="E24" s="396" t="str">
        <f t="shared" si="0"/>
        <v/>
      </c>
      <c r="F24" s="394" t="b">
        <f>IF(nume_candidat="",FALSE,ISNUMBER(SEARCH(nume_candidat,#REF!)))</f>
        <v>0</v>
      </c>
      <c r="G24" s="395" t="e">
        <f>LEN(#REF!)-LEN(SUBSTITUTE(#REF!,",",""))+1</f>
        <v>#REF!</v>
      </c>
    </row>
    <row r="25" spans="1:7" x14ac:dyDescent="0.25">
      <c r="A25" s="5" t="s">
        <v>75</v>
      </c>
      <c r="B25" s="7"/>
      <c r="C25" s="228"/>
      <c r="D25" s="83"/>
      <c r="E25" s="396" t="str">
        <f t="shared" si="0"/>
        <v/>
      </c>
      <c r="F25" s="394" t="b">
        <f>IF(nume_candidat="",FALSE,ISNUMBER(SEARCH(nume_candidat,#REF!)))</f>
        <v>0</v>
      </c>
      <c r="G25" s="395" t="e">
        <f>LEN(#REF!)-LEN(SUBSTITUTE(#REF!,",",""))+1</f>
        <v>#REF!</v>
      </c>
    </row>
    <row r="26" spans="1:7" x14ac:dyDescent="0.25">
      <c r="A26" s="5" t="s">
        <v>76</v>
      </c>
      <c r="B26" s="7"/>
      <c r="C26" s="228"/>
      <c r="D26" s="83"/>
      <c r="E26" s="396" t="str">
        <f t="shared" si="0"/>
        <v/>
      </c>
      <c r="F26" s="394" t="b">
        <f>IF(nume_candidat="",FALSE,ISNUMBER(SEARCH(nume_candidat,#REF!)))</f>
        <v>0</v>
      </c>
      <c r="G26" s="395" t="e">
        <f>LEN(#REF!)-LEN(SUBSTITUTE(#REF!,",",""))+1</f>
        <v>#REF!</v>
      </c>
    </row>
    <row r="27" spans="1:7" x14ac:dyDescent="0.25">
      <c r="A27" s="5" t="s">
        <v>77</v>
      </c>
      <c r="B27" s="7"/>
      <c r="C27" s="228"/>
      <c r="D27" s="83"/>
      <c r="E27" s="396" t="str">
        <f t="shared" si="0"/>
        <v/>
      </c>
      <c r="F27" s="394" t="b">
        <f>IF(nume_candidat="",FALSE,ISNUMBER(SEARCH(nume_candidat,#REF!)))</f>
        <v>0</v>
      </c>
      <c r="G27" s="395" t="e">
        <f>LEN(#REF!)-LEN(SUBSTITUTE(#REF!,",",""))+1</f>
        <v>#REF!</v>
      </c>
    </row>
    <row r="28" spans="1:7" x14ac:dyDescent="0.25">
      <c r="A28" s="5" t="s">
        <v>78</v>
      </c>
      <c r="B28" s="7"/>
      <c r="C28" s="228"/>
      <c r="D28" s="83"/>
      <c r="E28" s="396" t="str">
        <f t="shared" si="0"/>
        <v/>
      </c>
      <c r="F28" s="394" t="b">
        <f>IF(nume_candidat="",FALSE,ISNUMBER(SEARCH(nume_candidat,#REF!)))</f>
        <v>0</v>
      </c>
      <c r="G28" s="395" t="e">
        <f>LEN(#REF!)-LEN(SUBSTITUTE(#REF!,",",""))+1</f>
        <v>#REF!</v>
      </c>
    </row>
    <row r="29" spans="1:7" x14ac:dyDescent="0.25">
      <c r="A29" s="5" t="s">
        <v>79</v>
      </c>
      <c r="B29" s="7"/>
      <c r="C29" s="228"/>
      <c r="D29" s="83"/>
      <c r="E29" s="396" t="str">
        <f t="shared" si="0"/>
        <v/>
      </c>
      <c r="F29" s="394" t="b">
        <f>IF(nume_candidat="",FALSE,ISNUMBER(SEARCH(nume_candidat,#REF!)))</f>
        <v>0</v>
      </c>
      <c r="G29" s="395" t="e">
        <f>LEN(#REF!)-LEN(SUBSTITUTE(#REF!,",",""))+1</f>
        <v>#REF!</v>
      </c>
    </row>
    <row r="30" spans="1:7" x14ac:dyDescent="0.25">
      <c r="A30" s="5" t="s">
        <v>80</v>
      </c>
      <c r="B30" s="7"/>
      <c r="C30" s="228"/>
      <c r="D30" s="83"/>
      <c r="E30" s="396" t="str">
        <f t="shared" si="0"/>
        <v/>
      </c>
      <c r="F30" s="394" t="b">
        <f>IF(nume_candidat="",FALSE,ISNUMBER(SEARCH(nume_candidat,#REF!)))</f>
        <v>0</v>
      </c>
      <c r="G30" s="395" t="e">
        <f>LEN(#REF!)-LEN(SUBSTITUTE(#REF!,",",""))+1</f>
        <v>#REF!</v>
      </c>
    </row>
    <row r="31" spans="1:7" x14ac:dyDescent="0.25">
      <c r="A31" s="5" t="s">
        <v>81</v>
      </c>
      <c r="B31" s="7"/>
      <c r="C31" s="228"/>
      <c r="D31" s="83"/>
      <c r="E31" s="396" t="str">
        <f t="shared" si="0"/>
        <v/>
      </c>
      <c r="F31" s="394" t="b">
        <f>IF(nume_candidat="",FALSE,ISNUMBER(SEARCH(nume_candidat,#REF!)))</f>
        <v>0</v>
      </c>
      <c r="G31" s="395" t="e">
        <f>LEN(#REF!)-LEN(SUBSTITUTE(#REF!,",",""))+1</f>
        <v>#REF!</v>
      </c>
    </row>
    <row r="32" spans="1:7" x14ac:dyDescent="0.25">
      <c r="A32" s="5" t="s">
        <v>82</v>
      </c>
      <c r="B32" s="7"/>
      <c r="C32" s="228"/>
      <c r="D32" s="83"/>
      <c r="E32" s="396" t="str">
        <f t="shared" si="0"/>
        <v/>
      </c>
      <c r="F32" s="394" t="b">
        <f>IF(nume_candidat="",FALSE,ISNUMBER(SEARCH(nume_candidat,#REF!)))</f>
        <v>0</v>
      </c>
      <c r="G32" s="395" t="e">
        <f>LEN(#REF!)-LEN(SUBSTITUTE(#REF!,",",""))+1</f>
        <v>#REF!</v>
      </c>
    </row>
    <row r="33" spans="1:7" x14ac:dyDescent="0.25">
      <c r="A33" s="5" t="s">
        <v>83</v>
      </c>
      <c r="B33" s="7"/>
      <c r="C33" s="228"/>
      <c r="D33" s="83"/>
      <c r="E33" s="396" t="str">
        <f t="shared" si="0"/>
        <v/>
      </c>
      <c r="F33" s="394" t="b">
        <f>IF(nume_candidat="",FALSE,ISNUMBER(SEARCH(nume_candidat,#REF!)))</f>
        <v>0</v>
      </c>
      <c r="G33" s="395" t="e">
        <f>LEN(#REF!)-LEN(SUBSTITUTE(#REF!,",",""))+1</f>
        <v>#REF!</v>
      </c>
    </row>
    <row r="34" spans="1:7" x14ac:dyDescent="0.25">
      <c r="A34" s="5" t="s">
        <v>84</v>
      </c>
      <c r="B34" s="7"/>
      <c r="C34" s="228"/>
      <c r="D34" s="83"/>
      <c r="E34" s="396" t="str">
        <f t="shared" si="0"/>
        <v/>
      </c>
      <c r="F34" s="394" t="b">
        <f>IF(nume_candidat="",FALSE,ISNUMBER(SEARCH(nume_candidat,#REF!)))</f>
        <v>0</v>
      </c>
      <c r="G34" s="395" t="e">
        <f>LEN(#REF!)-LEN(SUBSTITUTE(#REF!,",",""))+1</f>
        <v>#REF!</v>
      </c>
    </row>
    <row r="35" spans="1:7" x14ac:dyDescent="0.25">
      <c r="A35" s="5" t="s">
        <v>85</v>
      </c>
      <c r="B35" s="7"/>
      <c r="C35" s="228"/>
      <c r="D35" s="83"/>
      <c r="E35" s="396" t="str">
        <f t="shared" si="0"/>
        <v/>
      </c>
      <c r="F35" s="394" t="b">
        <f>IF(nume_candidat="",FALSE,ISNUMBER(SEARCH(nume_candidat,#REF!)))</f>
        <v>0</v>
      </c>
      <c r="G35" s="395" t="e">
        <f>LEN(#REF!)-LEN(SUBSTITUTE(#REF!,",",""))+1</f>
        <v>#REF!</v>
      </c>
    </row>
    <row r="36" spans="1:7" x14ac:dyDescent="0.25">
      <c r="A36" s="5" t="s">
        <v>86</v>
      </c>
      <c r="B36" s="7"/>
      <c r="C36" s="228"/>
      <c r="D36" s="83"/>
      <c r="E36" s="396" t="str">
        <f t="shared" si="0"/>
        <v/>
      </c>
      <c r="F36" s="394" t="b">
        <f>IF(nume_candidat="",FALSE,ISNUMBER(SEARCH(nume_candidat,#REF!)))</f>
        <v>0</v>
      </c>
      <c r="G36" s="395" t="e">
        <f>LEN(#REF!)-LEN(SUBSTITUTE(#REF!,",",""))+1</f>
        <v>#REF!</v>
      </c>
    </row>
    <row r="37" spans="1:7" x14ac:dyDescent="0.25">
      <c r="A37" s="5" t="s">
        <v>87</v>
      </c>
      <c r="B37" s="7"/>
      <c r="C37" s="228"/>
      <c r="D37" s="83"/>
      <c r="E37" s="396" t="str">
        <f t="shared" si="0"/>
        <v/>
      </c>
      <c r="F37" s="394" t="b">
        <f>IF(nume_candidat="",FALSE,ISNUMBER(SEARCH(nume_candidat,#REF!)))</f>
        <v>0</v>
      </c>
      <c r="G37" s="395" t="e">
        <f>LEN(#REF!)-LEN(SUBSTITUTE(#REF!,",",""))+1</f>
        <v>#REF!</v>
      </c>
    </row>
    <row r="38" spans="1:7" x14ac:dyDescent="0.25">
      <c r="A38" s="5" t="s">
        <v>88</v>
      </c>
      <c r="B38" s="7"/>
      <c r="C38" s="228"/>
      <c r="D38" s="83"/>
      <c r="E38" s="396" t="str">
        <f t="shared" si="0"/>
        <v/>
      </c>
      <c r="F38" s="394" t="b">
        <f>IF(nume_candidat="",FALSE,ISNUMBER(SEARCH(nume_candidat,#REF!)))</f>
        <v>0</v>
      </c>
      <c r="G38" s="395" t="e">
        <f>LEN(#REF!)-LEN(SUBSTITUTE(#REF!,",",""))+1</f>
        <v>#REF!</v>
      </c>
    </row>
    <row r="39" spans="1:7" x14ac:dyDescent="0.25">
      <c r="A39" s="5" t="s">
        <v>89</v>
      </c>
      <c r="B39" s="7"/>
      <c r="C39" s="228"/>
      <c r="D39" s="83"/>
      <c r="E39" s="396" t="str">
        <f t="shared" si="0"/>
        <v/>
      </c>
      <c r="F39" s="394" t="b">
        <f>IF(nume_candidat="",FALSE,ISNUMBER(SEARCH(nume_candidat,#REF!)))</f>
        <v>0</v>
      </c>
      <c r="G39" s="395" t="e">
        <f>LEN(#REF!)-LEN(SUBSTITUTE(#REF!,",",""))+1</f>
        <v>#REF!</v>
      </c>
    </row>
    <row r="40" spans="1:7" x14ac:dyDescent="0.25">
      <c r="A40" s="5" t="s">
        <v>97</v>
      </c>
      <c r="B40" s="7"/>
      <c r="C40" s="228"/>
      <c r="D40" s="83"/>
      <c r="E40" s="396" t="str">
        <f t="shared" si="0"/>
        <v/>
      </c>
      <c r="F40" s="394" t="b">
        <f>IF(nume_candidat="",FALSE,ISNUMBER(SEARCH(nume_candidat,#REF!)))</f>
        <v>0</v>
      </c>
      <c r="G40" s="395" t="e">
        <f>LEN(#REF!)-LEN(SUBSTITUTE(#REF!,",",""))+1</f>
        <v>#REF!</v>
      </c>
    </row>
    <row r="41" spans="1:7" x14ac:dyDescent="0.25">
      <c r="A41" s="5" t="s">
        <v>98</v>
      </c>
      <c r="B41" s="7"/>
      <c r="C41" s="228"/>
      <c r="D41" s="83"/>
      <c r="E41" s="396" t="str">
        <f t="shared" si="0"/>
        <v/>
      </c>
      <c r="F41" s="394" t="b">
        <f>IF(nume_candidat="",FALSE,ISNUMBER(SEARCH(nume_candidat,#REF!)))</f>
        <v>0</v>
      </c>
      <c r="G41" s="395" t="e">
        <f>LEN(#REF!)-LEN(SUBSTITUTE(#REF!,",",""))+1</f>
        <v>#REF!</v>
      </c>
    </row>
    <row r="42" spans="1:7" x14ac:dyDescent="0.25">
      <c r="A42" s="5" t="s">
        <v>99</v>
      </c>
      <c r="B42" s="7"/>
      <c r="C42" s="228"/>
      <c r="D42" s="83"/>
      <c r="E42" s="396" t="str">
        <f t="shared" si="0"/>
        <v/>
      </c>
      <c r="F42" s="394" t="b">
        <f>IF(nume_candidat="",FALSE,ISNUMBER(SEARCH(nume_candidat,#REF!)))</f>
        <v>0</v>
      </c>
      <c r="G42" s="395" t="e">
        <f>LEN(#REF!)-LEN(SUBSTITUTE(#REF!,",",""))+1</f>
        <v>#REF!</v>
      </c>
    </row>
    <row r="43" spans="1:7" x14ac:dyDescent="0.25">
      <c r="A43" s="5" t="s">
        <v>100</v>
      </c>
      <c r="B43" s="7"/>
      <c r="C43" s="228"/>
      <c r="D43" s="83"/>
      <c r="E43" s="396" t="str">
        <f t="shared" si="0"/>
        <v/>
      </c>
      <c r="F43" s="394" t="b">
        <f>IF(nume_candidat="",FALSE,ISNUMBER(SEARCH(nume_candidat,#REF!)))</f>
        <v>0</v>
      </c>
      <c r="G43" s="395" t="e">
        <f>LEN(#REF!)-LEN(SUBSTITUTE(#REF!,",",""))+1</f>
        <v>#REF!</v>
      </c>
    </row>
    <row r="44" spans="1:7" x14ac:dyDescent="0.25">
      <c r="A44" s="5" t="s">
        <v>101</v>
      </c>
      <c r="B44" s="7"/>
      <c r="C44" s="228"/>
      <c r="D44" s="83"/>
      <c r="E44" s="396" t="str">
        <f t="shared" si="0"/>
        <v/>
      </c>
      <c r="F44" s="394" t="b">
        <f>IF(nume_candidat="",FALSE,ISNUMBER(SEARCH(nume_candidat,#REF!)))</f>
        <v>0</v>
      </c>
      <c r="G44" s="395" t="e">
        <f>LEN(#REF!)-LEN(SUBSTITUTE(#REF!,",",""))+1</f>
        <v>#REF!</v>
      </c>
    </row>
    <row r="45" spans="1:7" x14ac:dyDescent="0.25">
      <c r="A45" s="5" t="s">
        <v>102</v>
      </c>
      <c r="B45" s="7"/>
      <c r="C45" s="228"/>
      <c r="D45" s="83"/>
      <c r="E45" s="396" t="str">
        <f t="shared" si="0"/>
        <v/>
      </c>
      <c r="F45" s="394" t="b">
        <f>IF(nume_candidat="",FALSE,ISNUMBER(SEARCH(nume_candidat,#REF!)))</f>
        <v>0</v>
      </c>
      <c r="G45" s="395" t="e">
        <f>LEN(#REF!)-LEN(SUBSTITUTE(#REF!,",",""))+1</f>
        <v>#REF!</v>
      </c>
    </row>
    <row r="46" spans="1:7" x14ac:dyDescent="0.25">
      <c r="A46" s="5" t="s">
        <v>104</v>
      </c>
      <c r="B46" s="7"/>
      <c r="C46" s="228"/>
      <c r="D46" s="83"/>
      <c r="E46" s="396" t="str">
        <f t="shared" si="0"/>
        <v/>
      </c>
      <c r="F46" s="394" t="b">
        <f>IF(nume_candidat="",FALSE,ISNUMBER(SEARCH(nume_candidat,#REF!)))</f>
        <v>0</v>
      </c>
      <c r="G46" s="395" t="e">
        <f>LEN(#REF!)-LEN(SUBSTITUTE(#REF!,",",""))+1</f>
        <v>#REF!</v>
      </c>
    </row>
    <row r="47" spans="1:7" x14ac:dyDescent="0.25">
      <c r="A47" s="5" t="s">
        <v>105</v>
      </c>
      <c r="B47" s="7"/>
      <c r="C47" s="228"/>
      <c r="D47" s="83"/>
      <c r="E47" s="396" t="str">
        <f t="shared" si="0"/>
        <v/>
      </c>
      <c r="F47" s="394" t="b">
        <f>IF(nume_candidat="",FALSE,ISNUMBER(SEARCH(nume_candidat,#REF!)))</f>
        <v>0</v>
      </c>
      <c r="G47" s="395" t="e">
        <f>LEN(#REF!)-LEN(SUBSTITUTE(#REF!,",",""))+1</f>
        <v>#REF!</v>
      </c>
    </row>
    <row r="48" spans="1:7" x14ac:dyDescent="0.25">
      <c r="A48" s="5" t="s">
        <v>106</v>
      </c>
      <c r="B48" s="7"/>
      <c r="C48" s="228"/>
      <c r="D48" s="83"/>
      <c r="E48" s="396" t="str">
        <f t="shared" si="0"/>
        <v/>
      </c>
      <c r="F48" s="394" t="b">
        <f>IF(nume_candidat="",FALSE,ISNUMBER(SEARCH(nume_candidat,#REF!)))</f>
        <v>0</v>
      </c>
      <c r="G48" s="395" t="e">
        <f>LEN(#REF!)-LEN(SUBSTITUTE(#REF!,",",""))+1</f>
        <v>#REF!</v>
      </c>
    </row>
    <row r="49" spans="1:7" x14ac:dyDescent="0.25">
      <c r="A49" s="5" t="s">
        <v>107</v>
      </c>
      <c r="B49" s="7"/>
      <c r="C49" s="228"/>
      <c r="D49" s="83"/>
      <c r="E49" s="396" t="str">
        <f t="shared" si="0"/>
        <v/>
      </c>
      <c r="F49" s="394" t="b">
        <f>IF(nume_candidat="",FALSE,ISNUMBER(SEARCH(nume_candidat,#REF!)))</f>
        <v>0</v>
      </c>
      <c r="G49" s="395" t="e">
        <f>LEN(#REF!)-LEN(SUBSTITUTE(#REF!,",",""))+1</f>
        <v>#REF!</v>
      </c>
    </row>
    <row r="50" spans="1:7" x14ac:dyDescent="0.25">
      <c r="A50" s="5" t="s">
        <v>108</v>
      </c>
      <c r="B50" s="7"/>
      <c r="C50" s="228"/>
      <c r="D50" s="83"/>
      <c r="E50" s="396" t="str">
        <f t="shared" si="0"/>
        <v/>
      </c>
      <c r="F50" s="394" t="b">
        <f>IF(nume_candidat="",FALSE,ISNUMBER(SEARCH(nume_candidat,#REF!)))</f>
        <v>0</v>
      </c>
      <c r="G50" s="395" t="e">
        <f>LEN(#REF!)-LEN(SUBSTITUTE(#REF!,",",""))+1</f>
        <v>#REF!</v>
      </c>
    </row>
    <row r="51" spans="1:7" x14ac:dyDescent="0.25">
      <c r="A51" s="5" t="s">
        <v>109</v>
      </c>
      <c r="B51" s="7"/>
      <c r="C51" s="228"/>
      <c r="D51" s="83"/>
      <c r="E51" s="396" t="str">
        <f t="shared" si="0"/>
        <v/>
      </c>
      <c r="F51" s="394" t="b">
        <f>IF(nume_candidat="",FALSE,ISNUMBER(SEARCH(nume_candidat,#REF!)))</f>
        <v>0</v>
      </c>
      <c r="G51" s="395" t="e">
        <f>LEN(#REF!)-LEN(SUBSTITUTE(#REF!,",",""))+1</f>
        <v>#REF!</v>
      </c>
    </row>
    <row r="52" spans="1:7" x14ac:dyDescent="0.25">
      <c r="A52" s="5" t="s">
        <v>110</v>
      </c>
      <c r="B52" s="7"/>
      <c r="C52" s="228"/>
      <c r="D52" s="83"/>
      <c r="E52" s="396" t="str">
        <f t="shared" si="0"/>
        <v/>
      </c>
      <c r="F52" s="394" t="b">
        <f>IF(nume_candidat="",FALSE,ISNUMBER(SEARCH(nume_candidat,#REF!)))</f>
        <v>0</v>
      </c>
      <c r="G52" s="395" t="e">
        <f>LEN(#REF!)-LEN(SUBSTITUTE(#REF!,",",""))+1</f>
        <v>#REF!</v>
      </c>
    </row>
    <row r="53" spans="1:7" x14ac:dyDescent="0.25">
      <c r="A53" s="5" t="s">
        <v>111</v>
      </c>
      <c r="B53" s="7"/>
      <c r="C53" s="228"/>
      <c r="D53" s="83"/>
      <c r="E53" s="396" t="str">
        <f t="shared" si="0"/>
        <v/>
      </c>
      <c r="F53" s="394" t="b">
        <f>IF(nume_candidat="",FALSE,ISNUMBER(SEARCH(nume_candidat,#REF!)))</f>
        <v>0</v>
      </c>
      <c r="G53" s="395" t="e">
        <f>LEN(#REF!)-LEN(SUBSTITUTE(#REF!,",",""))+1</f>
        <v>#REF!</v>
      </c>
    </row>
    <row r="54" spans="1:7" x14ac:dyDescent="0.25">
      <c r="A54" s="5" t="s">
        <v>112</v>
      </c>
      <c r="B54" s="7"/>
      <c r="C54" s="228"/>
      <c r="D54" s="83"/>
      <c r="E54" s="396" t="str">
        <f t="shared" si="0"/>
        <v/>
      </c>
      <c r="F54" s="394" t="b">
        <f>IF(nume_candidat="",FALSE,ISNUMBER(SEARCH(nume_candidat,#REF!)))</f>
        <v>0</v>
      </c>
      <c r="G54" s="395" t="e">
        <f>LEN(#REF!)-LEN(SUBSTITUTE(#REF!,",",""))+1</f>
        <v>#REF!</v>
      </c>
    </row>
    <row r="55" spans="1:7" x14ac:dyDescent="0.25">
      <c r="A55" s="5" t="s">
        <v>113</v>
      </c>
      <c r="B55" s="7"/>
      <c r="C55" s="228"/>
      <c r="D55" s="83"/>
      <c r="E55" s="396" t="str">
        <f t="shared" si="0"/>
        <v/>
      </c>
      <c r="F55" s="394" t="b">
        <f>IF(nume_candidat="",FALSE,ISNUMBER(SEARCH(nume_candidat,#REF!)))</f>
        <v>0</v>
      </c>
      <c r="G55" s="395" t="e">
        <f>LEN(#REF!)-LEN(SUBSTITUTE(#REF!,",",""))+1</f>
        <v>#REF!</v>
      </c>
    </row>
    <row r="56" spans="1:7" x14ac:dyDescent="0.25">
      <c r="A56" s="5" t="s">
        <v>114</v>
      </c>
      <c r="B56" s="7"/>
      <c r="C56" s="228"/>
      <c r="D56" s="83"/>
      <c r="E56" s="396" t="str">
        <f t="shared" si="0"/>
        <v/>
      </c>
      <c r="F56" s="394" t="b">
        <f>IF(nume_candidat="",FALSE,ISNUMBER(SEARCH(nume_candidat,#REF!)))</f>
        <v>0</v>
      </c>
      <c r="G56" s="395" t="e">
        <f>LEN(#REF!)-LEN(SUBSTITUTE(#REF!,",",""))+1</f>
        <v>#REF!</v>
      </c>
    </row>
    <row r="57" spans="1:7" x14ac:dyDescent="0.25">
      <c r="A57" s="5" t="s">
        <v>115</v>
      </c>
      <c r="B57" s="7"/>
      <c r="C57" s="228"/>
      <c r="D57" s="83"/>
      <c r="E57" s="396" t="str">
        <f t="shared" si="0"/>
        <v/>
      </c>
      <c r="F57" s="394" t="b">
        <f>IF(nume_candidat="",FALSE,ISNUMBER(SEARCH(nume_candidat,#REF!)))</f>
        <v>0</v>
      </c>
      <c r="G57" s="395" t="e">
        <f>LEN(#REF!)-LEN(SUBSTITUTE(#REF!,",",""))+1</f>
        <v>#REF!</v>
      </c>
    </row>
    <row r="58" spans="1:7" x14ac:dyDescent="0.25">
      <c r="A58" s="5" t="s">
        <v>116</v>
      </c>
      <c r="B58" s="7"/>
      <c r="C58" s="228"/>
      <c r="D58" s="83"/>
      <c r="E58" s="396" t="str">
        <f t="shared" si="0"/>
        <v/>
      </c>
      <c r="F58" s="394" t="b">
        <f>IF(nume_candidat="",FALSE,ISNUMBER(SEARCH(nume_candidat,#REF!)))</f>
        <v>0</v>
      </c>
      <c r="G58" s="395" t="e">
        <f>LEN(#REF!)-LEN(SUBSTITUTE(#REF!,",",""))+1</f>
        <v>#REF!</v>
      </c>
    </row>
    <row r="59" spans="1:7" x14ac:dyDescent="0.25">
      <c r="A59" s="5" t="s">
        <v>117</v>
      </c>
      <c r="B59" s="7"/>
      <c r="C59" s="228"/>
      <c r="D59" s="83"/>
      <c r="E59" s="396" t="str">
        <f t="shared" si="0"/>
        <v/>
      </c>
      <c r="F59" s="394" t="b">
        <f>IF(nume_candidat="",FALSE,ISNUMBER(SEARCH(nume_candidat,#REF!)))</f>
        <v>0</v>
      </c>
      <c r="G59" s="395" t="e">
        <f>LEN(#REF!)-LEN(SUBSTITUTE(#REF!,",",""))+1</f>
        <v>#REF!</v>
      </c>
    </row>
    <row r="60" spans="1:7" x14ac:dyDescent="0.25">
      <c r="A60" s="5" t="s">
        <v>118</v>
      </c>
      <c r="B60" s="7"/>
      <c r="C60" s="228"/>
      <c r="D60" s="83"/>
      <c r="E60" s="396" t="str">
        <f t="shared" si="0"/>
        <v/>
      </c>
      <c r="F60" s="394" t="b">
        <f>IF(nume_candidat="",FALSE,ISNUMBER(SEARCH(nume_candidat,#REF!)))</f>
        <v>0</v>
      </c>
      <c r="G60" s="395" t="e">
        <f>LEN(#REF!)-LEN(SUBSTITUTE(#REF!,",",""))+1</f>
        <v>#REF!</v>
      </c>
    </row>
    <row r="61" spans="1:7" x14ac:dyDescent="0.25">
      <c r="A61" s="5" t="s">
        <v>119</v>
      </c>
      <c r="B61" s="7"/>
      <c r="C61" s="228"/>
      <c r="D61" s="83"/>
      <c r="E61" s="396" t="str">
        <f t="shared" si="0"/>
        <v/>
      </c>
      <c r="F61" s="394" t="b">
        <f>IF(nume_candidat="",FALSE,ISNUMBER(SEARCH(nume_candidat,#REF!)))</f>
        <v>0</v>
      </c>
      <c r="G61" s="395" t="e">
        <f>LEN(#REF!)-LEN(SUBSTITUTE(#REF!,",",""))+1</f>
        <v>#REF!</v>
      </c>
    </row>
    <row r="62" spans="1:7" x14ac:dyDescent="0.25">
      <c r="A62" s="5" t="s">
        <v>120</v>
      </c>
      <c r="B62" s="7"/>
      <c r="C62" s="228"/>
      <c r="D62" s="83"/>
      <c r="E62" s="396" t="str">
        <f t="shared" si="0"/>
        <v/>
      </c>
      <c r="F62" s="394" t="b">
        <f>IF(nume_candidat="",FALSE,ISNUMBER(SEARCH(nume_candidat,#REF!)))</f>
        <v>0</v>
      </c>
      <c r="G62" s="395" t="e">
        <f>LEN(#REF!)-LEN(SUBSTITUTE(#REF!,",",""))+1</f>
        <v>#REF!</v>
      </c>
    </row>
    <row r="63" spans="1:7" x14ac:dyDescent="0.25">
      <c r="A63" s="5" t="s">
        <v>121</v>
      </c>
      <c r="B63" s="7"/>
      <c r="C63" s="228"/>
      <c r="D63" s="83"/>
      <c r="E63" s="396" t="str">
        <f t="shared" si="0"/>
        <v/>
      </c>
      <c r="F63" s="394" t="b">
        <f>IF(nume_candidat="",FALSE,ISNUMBER(SEARCH(nume_candidat,#REF!)))</f>
        <v>0</v>
      </c>
      <c r="G63" s="395" t="e">
        <f>LEN(#REF!)-LEN(SUBSTITUTE(#REF!,",",""))+1</f>
        <v>#REF!</v>
      </c>
    </row>
    <row r="64" spans="1:7" x14ac:dyDescent="0.25">
      <c r="A64" s="5" t="s">
        <v>122</v>
      </c>
      <c r="B64" s="7"/>
      <c r="C64" s="228"/>
      <c r="D64" s="83"/>
      <c r="E64" s="396" t="str">
        <f t="shared" si="0"/>
        <v/>
      </c>
      <c r="F64" s="394" t="b">
        <f>IF(nume_candidat="",FALSE,ISNUMBER(SEARCH(nume_candidat,#REF!)))</f>
        <v>0</v>
      </c>
      <c r="G64" s="395" t="e">
        <f>LEN(#REF!)-LEN(SUBSTITUTE(#REF!,",",""))+1</f>
        <v>#REF!</v>
      </c>
    </row>
    <row r="65" spans="1:7" x14ac:dyDescent="0.25">
      <c r="A65" s="5" t="s">
        <v>123</v>
      </c>
      <c r="B65" s="7"/>
      <c r="C65" s="228"/>
      <c r="D65" s="83"/>
      <c r="E65" s="396" t="str">
        <f t="shared" si="0"/>
        <v/>
      </c>
      <c r="F65" s="394" t="b">
        <f>IF(nume_candidat="",FALSE,ISNUMBER(SEARCH(nume_candidat,#REF!)))</f>
        <v>0</v>
      </c>
      <c r="G65" s="395" t="e">
        <f>LEN(#REF!)-LEN(SUBSTITUTE(#REF!,",",""))+1</f>
        <v>#REF!</v>
      </c>
    </row>
    <row r="66" spans="1:7" x14ac:dyDescent="0.25">
      <c r="A66" s="5" t="s">
        <v>124</v>
      </c>
      <c r="B66" s="7"/>
      <c r="C66" s="228"/>
      <c r="D66" s="83"/>
      <c r="E66" s="396" t="str">
        <f t="shared" si="0"/>
        <v/>
      </c>
      <c r="F66" s="394" t="b">
        <f>IF(nume_candidat="",FALSE,ISNUMBER(SEARCH(nume_candidat,#REF!)))</f>
        <v>0</v>
      </c>
      <c r="G66" s="395" t="e">
        <f>LEN(#REF!)-LEN(SUBSTITUTE(#REF!,",",""))+1</f>
        <v>#REF!</v>
      </c>
    </row>
    <row r="67" spans="1:7" x14ac:dyDescent="0.25">
      <c r="A67" s="5" t="s">
        <v>125</v>
      </c>
      <c r="B67" s="7"/>
      <c r="C67" s="228"/>
      <c r="D67" s="83"/>
      <c r="E67" s="396" t="str">
        <f t="shared" si="0"/>
        <v/>
      </c>
      <c r="F67" s="394" t="b">
        <f>IF(nume_candidat="",FALSE,ISNUMBER(SEARCH(nume_candidat,#REF!)))</f>
        <v>0</v>
      </c>
      <c r="G67" s="395" t="e">
        <f>LEN(#REF!)-LEN(SUBSTITUTE(#REF!,",",""))+1</f>
        <v>#REF!</v>
      </c>
    </row>
    <row r="68" spans="1:7" x14ac:dyDescent="0.25">
      <c r="A68" s="5" t="s">
        <v>126</v>
      </c>
      <c r="B68" s="7"/>
      <c r="C68" s="228"/>
      <c r="D68" s="83"/>
      <c r="E68" s="396" t="str">
        <f t="shared" si="0"/>
        <v/>
      </c>
      <c r="F68" s="394" t="b">
        <f>IF(nume_candidat="",FALSE,ISNUMBER(SEARCH(nume_candidat,#REF!)))</f>
        <v>0</v>
      </c>
      <c r="G68" s="395" t="e">
        <f>LEN(#REF!)-LEN(SUBSTITUTE(#REF!,",",""))+1</f>
        <v>#REF!</v>
      </c>
    </row>
    <row r="69" spans="1:7" x14ac:dyDescent="0.25">
      <c r="A69" s="5" t="s">
        <v>127</v>
      </c>
      <c r="B69" s="7"/>
      <c r="C69" s="228"/>
      <c r="D69" s="83"/>
      <c r="E69" s="396" t="str">
        <f t="shared" si="0"/>
        <v/>
      </c>
      <c r="F69" s="394" t="b">
        <f>IF(nume_candidat="",FALSE,ISNUMBER(SEARCH(nume_candidat,#REF!)))</f>
        <v>0</v>
      </c>
      <c r="G69" s="395" t="e">
        <f>LEN(#REF!)-LEN(SUBSTITUTE(#REF!,",",""))+1</f>
        <v>#REF!</v>
      </c>
    </row>
    <row r="70" spans="1:7" x14ac:dyDescent="0.25">
      <c r="A70" s="5" t="s">
        <v>128</v>
      </c>
      <c r="B70" s="7"/>
      <c r="C70" s="228"/>
      <c r="D70" s="83"/>
      <c r="E70" s="396" t="str">
        <f t="shared" si="0"/>
        <v/>
      </c>
      <c r="F70" s="394" t="b">
        <f>IF(nume_candidat="",FALSE,ISNUMBER(SEARCH(nume_candidat,#REF!)))</f>
        <v>0</v>
      </c>
      <c r="G70" s="395" t="e">
        <f>LEN(#REF!)-LEN(SUBSTITUTE(#REF!,",",""))+1</f>
        <v>#REF!</v>
      </c>
    </row>
    <row r="71" spans="1:7" x14ac:dyDescent="0.25">
      <c r="A71" s="5" t="s">
        <v>129</v>
      </c>
      <c r="B71" s="7"/>
      <c r="C71" s="228"/>
      <c r="D71" s="83"/>
      <c r="E71" s="396" t="str">
        <f t="shared" si="0"/>
        <v/>
      </c>
      <c r="F71" s="394" t="b">
        <f>IF(nume_candidat="",FALSE,ISNUMBER(SEARCH(nume_candidat,#REF!)))</f>
        <v>0</v>
      </c>
      <c r="G71" s="395" t="e">
        <f>LEN(#REF!)-LEN(SUBSTITUTE(#REF!,",",""))+1</f>
        <v>#REF!</v>
      </c>
    </row>
    <row r="72" spans="1:7" x14ac:dyDescent="0.25">
      <c r="A72" s="5" t="s">
        <v>130</v>
      </c>
      <c r="B72" s="7"/>
      <c r="C72" s="228"/>
      <c r="D72" s="83"/>
      <c r="E72" s="396" t="str">
        <f t="shared" si="0"/>
        <v/>
      </c>
      <c r="F72" s="394" t="b">
        <f>IF(nume_candidat="",FALSE,ISNUMBER(SEARCH(nume_candidat,#REF!)))</f>
        <v>0</v>
      </c>
      <c r="G72" s="395" t="e">
        <f>LEN(#REF!)-LEN(SUBSTITUTE(#REF!,",",""))+1</f>
        <v>#REF!</v>
      </c>
    </row>
    <row r="73" spans="1:7" x14ac:dyDescent="0.25">
      <c r="A73" s="5" t="s">
        <v>131</v>
      </c>
      <c r="B73" s="7"/>
      <c r="C73" s="228"/>
      <c r="D73" s="83"/>
      <c r="E73" s="396" t="str">
        <f t="shared" si="0"/>
        <v/>
      </c>
      <c r="F73" s="394" t="b">
        <f>IF(nume_candidat="",FALSE,ISNUMBER(SEARCH(nume_candidat,#REF!)))</f>
        <v>0</v>
      </c>
      <c r="G73" s="395" t="e">
        <f>LEN(#REF!)-LEN(SUBSTITUTE(#REF!,",",""))+1</f>
        <v>#REF!</v>
      </c>
    </row>
    <row r="74" spans="1:7" x14ac:dyDescent="0.25">
      <c r="A74" s="5" t="s">
        <v>132</v>
      </c>
      <c r="B74" s="7"/>
      <c r="C74" s="228"/>
      <c r="D74" s="83"/>
      <c r="E74" s="396" t="str">
        <f t="shared" ref="E74:E137" si="1">IF(OR(,$B74="",$C74="",$C74&lt;an_initial,$C74&gt;an_final),"",
(30*(D74="expoziție internațională")+15*(D74="expoziție națională"))
)</f>
        <v/>
      </c>
      <c r="F74" s="394" t="b">
        <f>IF(nume_candidat="",FALSE,ISNUMBER(SEARCH(nume_candidat,#REF!)))</f>
        <v>0</v>
      </c>
      <c r="G74" s="395" t="e">
        <f>LEN(#REF!)-LEN(SUBSTITUTE(#REF!,",",""))+1</f>
        <v>#REF!</v>
      </c>
    </row>
    <row r="75" spans="1:7" x14ac:dyDescent="0.25">
      <c r="A75" s="5" t="s">
        <v>133</v>
      </c>
      <c r="B75" s="7"/>
      <c r="C75" s="228"/>
      <c r="D75" s="83"/>
      <c r="E75" s="396" t="str">
        <f t="shared" si="1"/>
        <v/>
      </c>
      <c r="F75" s="394" t="b">
        <f>IF(nume_candidat="",FALSE,ISNUMBER(SEARCH(nume_candidat,#REF!)))</f>
        <v>0</v>
      </c>
      <c r="G75" s="395" t="e">
        <f>LEN(#REF!)-LEN(SUBSTITUTE(#REF!,",",""))+1</f>
        <v>#REF!</v>
      </c>
    </row>
    <row r="76" spans="1:7" x14ac:dyDescent="0.25">
      <c r="A76" s="5" t="s">
        <v>134</v>
      </c>
      <c r="B76" s="7"/>
      <c r="C76" s="228"/>
      <c r="D76" s="83"/>
      <c r="E76" s="396" t="str">
        <f t="shared" si="1"/>
        <v/>
      </c>
      <c r="F76" s="394" t="b">
        <f>IF(nume_candidat="",FALSE,ISNUMBER(SEARCH(nume_candidat,#REF!)))</f>
        <v>0</v>
      </c>
      <c r="G76" s="395" t="e">
        <f>LEN(#REF!)-LEN(SUBSTITUTE(#REF!,",",""))+1</f>
        <v>#REF!</v>
      </c>
    </row>
    <row r="77" spans="1:7" x14ac:dyDescent="0.25">
      <c r="A77" s="5" t="s">
        <v>135</v>
      </c>
      <c r="B77" s="7"/>
      <c r="C77" s="228"/>
      <c r="D77" s="83"/>
      <c r="E77" s="396" t="str">
        <f t="shared" si="1"/>
        <v/>
      </c>
      <c r="F77" s="394" t="b">
        <f>IF(nume_candidat="",FALSE,ISNUMBER(SEARCH(nume_candidat,#REF!)))</f>
        <v>0</v>
      </c>
      <c r="G77" s="395" t="e">
        <f>LEN(#REF!)-LEN(SUBSTITUTE(#REF!,",",""))+1</f>
        <v>#REF!</v>
      </c>
    </row>
    <row r="78" spans="1:7" x14ac:dyDescent="0.25">
      <c r="A78" s="5" t="s">
        <v>136</v>
      </c>
      <c r="B78" s="7"/>
      <c r="C78" s="228"/>
      <c r="D78" s="83"/>
      <c r="E78" s="396" t="str">
        <f t="shared" si="1"/>
        <v/>
      </c>
      <c r="F78" s="394" t="b">
        <f>IF(nume_candidat="",FALSE,ISNUMBER(SEARCH(nume_candidat,#REF!)))</f>
        <v>0</v>
      </c>
      <c r="G78" s="395" t="e">
        <f>LEN(#REF!)-LEN(SUBSTITUTE(#REF!,",",""))+1</f>
        <v>#REF!</v>
      </c>
    </row>
    <row r="79" spans="1:7" x14ac:dyDescent="0.25">
      <c r="A79" s="5" t="s">
        <v>137</v>
      </c>
      <c r="B79" s="7"/>
      <c r="C79" s="228"/>
      <c r="D79" s="83"/>
      <c r="E79" s="396" t="str">
        <f t="shared" si="1"/>
        <v/>
      </c>
      <c r="F79" s="394" t="b">
        <f>IF(nume_candidat="",FALSE,ISNUMBER(SEARCH(nume_candidat,#REF!)))</f>
        <v>0</v>
      </c>
      <c r="G79" s="395" t="e">
        <f>LEN(#REF!)-LEN(SUBSTITUTE(#REF!,",",""))+1</f>
        <v>#REF!</v>
      </c>
    </row>
    <row r="80" spans="1:7" x14ac:dyDescent="0.25">
      <c r="A80" s="5" t="s">
        <v>138</v>
      </c>
      <c r="B80" s="7"/>
      <c r="C80" s="228"/>
      <c r="D80" s="83"/>
      <c r="E80" s="396" t="str">
        <f t="shared" si="1"/>
        <v/>
      </c>
      <c r="F80" s="394" t="b">
        <f>IF(nume_candidat="",FALSE,ISNUMBER(SEARCH(nume_candidat,#REF!)))</f>
        <v>0</v>
      </c>
      <c r="G80" s="395" t="e">
        <f>LEN(#REF!)-LEN(SUBSTITUTE(#REF!,",",""))+1</f>
        <v>#REF!</v>
      </c>
    </row>
    <row r="81" spans="1:7" x14ac:dyDescent="0.25">
      <c r="A81" s="5" t="s">
        <v>139</v>
      </c>
      <c r="B81" s="7"/>
      <c r="C81" s="228"/>
      <c r="D81" s="83"/>
      <c r="E81" s="396" t="str">
        <f t="shared" si="1"/>
        <v/>
      </c>
      <c r="F81" s="394" t="b">
        <f>IF(nume_candidat="",FALSE,ISNUMBER(SEARCH(nume_candidat,#REF!)))</f>
        <v>0</v>
      </c>
      <c r="G81" s="395" t="e">
        <f>LEN(#REF!)-LEN(SUBSTITUTE(#REF!,",",""))+1</f>
        <v>#REF!</v>
      </c>
    </row>
    <row r="82" spans="1:7" x14ac:dyDescent="0.25">
      <c r="A82" s="5" t="s">
        <v>140</v>
      </c>
      <c r="B82" s="7"/>
      <c r="C82" s="228"/>
      <c r="D82" s="83"/>
      <c r="E82" s="396" t="str">
        <f t="shared" si="1"/>
        <v/>
      </c>
      <c r="F82" s="394" t="b">
        <f>IF(nume_candidat="",FALSE,ISNUMBER(SEARCH(nume_candidat,#REF!)))</f>
        <v>0</v>
      </c>
      <c r="G82" s="395" t="e">
        <f>LEN(#REF!)-LEN(SUBSTITUTE(#REF!,",",""))+1</f>
        <v>#REF!</v>
      </c>
    </row>
    <row r="83" spans="1:7" x14ac:dyDescent="0.25">
      <c r="A83" s="5" t="s">
        <v>141</v>
      </c>
      <c r="B83" s="7"/>
      <c r="C83" s="228"/>
      <c r="D83" s="83"/>
      <c r="E83" s="396" t="str">
        <f t="shared" si="1"/>
        <v/>
      </c>
      <c r="F83" s="394" t="b">
        <f>IF(nume_candidat="",FALSE,ISNUMBER(SEARCH(nume_candidat,#REF!)))</f>
        <v>0</v>
      </c>
      <c r="G83" s="395" t="e">
        <f>LEN(#REF!)-LEN(SUBSTITUTE(#REF!,",",""))+1</f>
        <v>#REF!</v>
      </c>
    </row>
    <row r="84" spans="1:7" x14ac:dyDescent="0.25">
      <c r="A84" s="5" t="s">
        <v>142</v>
      </c>
      <c r="B84" s="7"/>
      <c r="C84" s="228"/>
      <c r="D84" s="83"/>
      <c r="E84" s="396" t="str">
        <f t="shared" si="1"/>
        <v/>
      </c>
      <c r="F84" s="394" t="b">
        <f>IF(nume_candidat="",FALSE,ISNUMBER(SEARCH(nume_candidat,#REF!)))</f>
        <v>0</v>
      </c>
      <c r="G84" s="395" t="e">
        <f>LEN(#REF!)-LEN(SUBSTITUTE(#REF!,",",""))+1</f>
        <v>#REF!</v>
      </c>
    </row>
    <row r="85" spans="1:7" x14ac:dyDescent="0.25">
      <c r="A85" s="5" t="s">
        <v>143</v>
      </c>
      <c r="B85" s="7"/>
      <c r="C85" s="228"/>
      <c r="D85" s="83"/>
      <c r="E85" s="396" t="str">
        <f t="shared" si="1"/>
        <v/>
      </c>
      <c r="F85" s="394" t="b">
        <f>IF(nume_candidat="",FALSE,ISNUMBER(SEARCH(nume_candidat,#REF!)))</f>
        <v>0</v>
      </c>
      <c r="G85" s="395" t="e">
        <f>LEN(#REF!)-LEN(SUBSTITUTE(#REF!,",",""))+1</f>
        <v>#REF!</v>
      </c>
    </row>
    <row r="86" spans="1:7" x14ac:dyDescent="0.25">
      <c r="A86" s="5" t="s">
        <v>144</v>
      </c>
      <c r="B86" s="7"/>
      <c r="C86" s="228"/>
      <c r="D86" s="83"/>
      <c r="E86" s="396" t="str">
        <f t="shared" si="1"/>
        <v/>
      </c>
      <c r="F86" s="394" t="b">
        <f>IF(nume_candidat="",FALSE,ISNUMBER(SEARCH(nume_candidat,#REF!)))</f>
        <v>0</v>
      </c>
      <c r="G86" s="395" t="e">
        <f>LEN(#REF!)-LEN(SUBSTITUTE(#REF!,",",""))+1</f>
        <v>#REF!</v>
      </c>
    </row>
    <row r="87" spans="1:7" x14ac:dyDescent="0.25">
      <c r="A87" s="5" t="s">
        <v>145</v>
      </c>
      <c r="B87" s="7"/>
      <c r="C87" s="228"/>
      <c r="D87" s="83"/>
      <c r="E87" s="396" t="str">
        <f t="shared" si="1"/>
        <v/>
      </c>
      <c r="F87" s="394" t="b">
        <f>IF(nume_candidat="",FALSE,ISNUMBER(SEARCH(nume_candidat,#REF!)))</f>
        <v>0</v>
      </c>
      <c r="G87" s="395" t="e">
        <f>LEN(#REF!)-LEN(SUBSTITUTE(#REF!,",",""))+1</f>
        <v>#REF!</v>
      </c>
    </row>
    <row r="88" spans="1:7" x14ac:dyDescent="0.25">
      <c r="A88" s="5" t="s">
        <v>146</v>
      </c>
      <c r="B88" s="7"/>
      <c r="C88" s="228"/>
      <c r="D88" s="83"/>
      <c r="E88" s="396" t="str">
        <f t="shared" si="1"/>
        <v/>
      </c>
      <c r="F88" s="394" t="b">
        <f>IF(nume_candidat="",FALSE,ISNUMBER(SEARCH(nume_candidat,#REF!)))</f>
        <v>0</v>
      </c>
      <c r="G88" s="395" t="e">
        <f>LEN(#REF!)-LEN(SUBSTITUTE(#REF!,",",""))+1</f>
        <v>#REF!</v>
      </c>
    </row>
    <row r="89" spans="1:7" x14ac:dyDescent="0.25">
      <c r="A89" s="5" t="s">
        <v>147</v>
      </c>
      <c r="B89" s="7"/>
      <c r="C89" s="228"/>
      <c r="D89" s="83"/>
      <c r="E89" s="396" t="str">
        <f t="shared" si="1"/>
        <v/>
      </c>
      <c r="F89" s="394" t="b">
        <f>IF(nume_candidat="",FALSE,ISNUMBER(SEARCH(nume_candidat,#REF!)))</f>
        <v>0</v>
      </c>
      <c r="G89" s="395" t="e">
        <f>LEN(#REF!)-LEN(SUBSTITUTE(#REF!,",",""))+1</f>
        <v>#REF!</v>
      </c>
    </row>
    <row r="90" spans="1:7" x14ac:dyDescent="0.25">
      <c r="A90" s="5" t="s">
        <v>148</v>
      </c>
      <c r="B90" s="7"/>
      <c r="C90" s="228"/>
      <c r="D90" s="83"/>
      <c r="E90" s="396" t="str">
        <f t="shared" si="1"/>
        <v/>
      </c>
      <c r="F90" s="394" t="b">
        <f>IF(nume_candidat="",FALSE,ISNUMBER(SEARCH(nume_candidat,#REF!)))</f>
        <v>0</v>
      </c>
      <c r="G90" s="395" t="e">
        <f>LEN(#REF!)-LEN(SUBSTITUTE(#REF!,",",""))+1</f>
        <v>#REF!</v>
      </c>
    </row>
    <row r="91" spans="1:7" x14ac:dyDescent="0.25">
      <c r="A91" s="5" t="s">
        <v>149</v>
      </c>
      <c r="B91" s="7"/>
      <c r="C91" s="228"/>
      <c r="D91" s="83"/>
      <c r="E91" s="396" t="str">
        <f t="shared" si="1"/>
        <v/>
      </c>
      <c r="F91" s="394" t="b">
        <f>IF(nume_candidat="",FALSE,ISNUMBER(SEARCH(nume_candidat,#REF!)))</f>
        <v>0</v>
      </c>
      <c r="G91" s="395" t="e">
        <f>LEN(#REF!)-LEN(SUBSTITUTE(#REF!,",",""))+1</f>
        <v>#REF!</v>
      </c>
    </row>
    <row r="92" spans="1:7" x14ac:dyDescent="0.25">
      <c r="A92" s="5" t="s">
        <v>150</v>
      </c>
      <c r="B92" s="7"/>
      <c r="C92" s="228"/>
      <c r="D92" s="83"/>
      <c r="E92" s="396" t="str">
        <f t="shared" si="1"/>
        <v/>
      </c>
      <c r="F92" s="394" t="b">
        <f>IF(nume_candidat="",FALSE,ISNUMBER(SEARCH(nume_candidat,#REF!)))</f>
        <v>0</v>
      </c>
      <c r="G92" s="395" t="e">
        <f>LEN(#REF!)-LEN(SUBSTITUTE(#REF!,",",""))+1</f>
        <v>#REF!</v>
      </c>
    </row>
    <row r="93" spans="1:7" x14ac:dyDescent="0.25">
      <c r="A93" s="5" t="s">
        <v>151</v>
      </c>
      <c r="B93" s="7"/>
      <c r="C93" s="228"/>
      <c r="D93" s="83"/>
      <c r="E93" s="396" t="str">
        <f t="shared" si="1"/>
        <v/>
      </c>
      <c r="F93" s="394" t="b">
        <f>IF(nume_candidat="",FALSE,ISNUMBER(SEARCH(nume_candidat,#REF!)))</f>
        <v>0</v>
      </c>
      <c r="G93" s="395" t="e">
        <f>LEN(#REF!)-LEN(SUBSTITUTE(#REF!,",",""))+1</f>
        <v>#REF!</v>
      </c>
    </row>
    <row r="94" spans="1:7" x14ac:dyDescent="0.25">
      <c r="A94" s="5" t="s">
        <v>152</v>
      </c>
      <c r="B94" s="7"/>
      <c r="C94" s="228"/>
      <c r="D94" s="83"/>
      <c r="E94" s="396" t="str">
        <f t="shared" si="1"/>
        <v/>
      </c>
      <c r="F94" s="394" t="b">
        <f>IF(nume_candidat="",FALSE,ISNUMBER(SEARCH(nume_candidat,#REF!)))</f>
        <v>0</v>
      </c>
      <c r="G94" s="395" t="e">
        <f>LEN(#REF!)-LEN(SUBSTITUTE(#REF!,",",""))+1</f>
        <v>#REF!</v>
      </c>
    </row>
    <row r="95" spans="1:7" x14ac:dyDescent="0.25">
      <c r="A95" s="5" t="s">
        <v>153</v>
      </c>
      <c r="B95" s="7"/>
      <c r="C95" s="228"/>
      <c r="D95" s="83"/>
      <c r="E95" s="396" t="str">
        <f t="shared" si="1"/>
        <v/>
      </c>
      <c r="F95" s="394" t="b">
        <f>IF(nume_candidat="",FALSE,ISNUMBER(SEARCH(nume_candidat,#REF!)))</f>
        <v>0</v>
      </c>
      <c r="G95" s="395" t="e">
        <f>LEN(#REF!)-LEN(SUBSTITUTE(#REF!,",",""))+1</f>
        <v>#REF!</v>
      </c>
    </row>
    <row r="96" spans="1:7" x14ac:dyDescent="0.25">
      <c r="A96" s="5" t="s">
        <v>154</v>
      </c>
      <c r="B96" s="7"/>
      <c r="C96" s="228"/>
      <c r="D96" s="83"/>
      <c r="E96" s="396" t="str">
        <f t="shared" si="1"/>
        <v/>
      </c>
      <c r="F96" s="394" t="b">
        <f>IF(nume_candidat="",FALSE,ISNUMBER(SEARCH(nume_candidat,#REF!)))</f>
        <v>0</v>
      </c>
      <c r="G96" s="395" t="e">
        <f>LEN(#REF!)-LEN(SUBSTITUTE(#REF!,",",""))+1</f>
        <v>#REF!</v>
      </c>
    </row>
    <row r="97" spans="1:7" x14ac:dyDescent="0.25">
      <c r="A97" s="5" t="s">
        <v>155</v>
      </c>
      <c r="B97" s="7"/>
      <c r="C97" s="228"/>
      <c r="D97" s="83"/>
      <c r="E97" s="396" t="str">
        <f t="shared" si="1"/>
        <v/>
      </c>
      <c r="F97" s="394" t="b">
        <f>IF(nume_candidat="",FALSE,ISNUMBER(SEARCH(nume_candidat,#REF!)))</f>
        <v>0</v>
      </c>
      <c r="G97" s="395" t="e">
        <f>LEN(#REF!)-LEN(SUBSTITUTE(#REF!,",",""))+1</f>
        <v>#REF!</v>
      </c>
    </row>
    <row r="98" spans="1:7" x14ac:dyDescent="0.25">
      <c r="A98" s="5" t="s">
        <v>156</v>
      </c>
      <c r="B98" s="7"/>
      <c r="C98" s="228"/>
      <c r="D98" s="83"/>
      <c r="E98" s="396" t="str">
        <f t="shared" si="1"/>
        <v/>
      </c>
      <c r="F98" s="394" t="b">
        <f>IF(nume_candidat="",FALSE,ISNUMBER(SEARCH(nume_candidat,#REF!)))</f>
        <v>0</v>
      </c>
      <c r="G98" s="395" t="e">
        <f>LEN(#REF!)-LEN(SUBSTITUTE(#REF!,",",""))+1</f>
        <v>#REF!</v>
      </c>
    </row>
    <row r="99" spans="1:7" x14ac:dyDescent="0.25">
      <c r="A99" s="5" t="s">
        <v>157</v>
      </c>
      <c r="B99" s="7"/>
      <c r="C99" s="228"/>
      <c r="D99" s="83"/>
      <c r="E99" s="396" t="str">
        <f t="shared" si="1"/>
        <v/>
      </c>
      <c r="F99" s="394" t="b">
        <f>IF(nume_candidat="",FALSE,ISNUMBER(SEARCH(nume_candidat,#REF!)))</f>
        <v>0</v>
      </c>
      <c r="G99" s="395" t="e">
        <f>LEN(#REF!)-LEN(SUBSTITUTE(#REF!,",",""))+1</f>
        <v>#REF!</v>
      </c>
    </row>
    <row r="100" spans="1:7" x14ac:dyDescent="0.25">
      <c r="A100" s="5" t="s">
        <v>158</v>
      </c>
      <c r="B100" s="7"/>
      <c r="C100" s="228"/>
      <c r="D100" s="83"/>
      <c r="E100" s="396" t="str">
        <f t="shared" si="1"/>
        <v/>
      </c>
      <c r="F100" s="394" t="b">
        <f>IF(nume_candidat="",FALSE,ISNUMBER(SEARCH(nume_candidat,#REF!)))</f>
        <v>0</v>
      </c>
      <c r="G100" s="395" t="e">
        <f>LEN(#REF!)-LEN(SUBSTITUTE(#REF!,",",""))+1</f>
        <v>#REF!</v>
      </c>
    </row>
    <row r="101" spans="1:7" x14ac:dyDescent="0.25">
      <c r="A101" s="5" t="s">
        <v>159</v>
      </c>
      <c r="B101" s="7"/>
      <c r="C101" s="228"/>
      <c r="D101" s="83"/>
      <c r="E101" s="396" t="str">
        <f t="shared" si="1"/>
        <v/>
      </c>
      <c r="F101" s="394" t="b">
        <f>IF(nume_candidat="",FALSE,ISNUMBER(SEARCH(nume_candidat,#REF!)))</f>
        <v>0</v>
      </c>
      <c r="G101" s="395" t="e">
        <f>LEN(#REF!)-LEN(SUBSTITUTE(#REF!,",",""))+1</f>
        <v>#REF!</v>
      </c>
    </row>
    <row r="102" spans="1:7" x14ac:dyDescent="0.25">
      <c r="A102" s="5" t="s">
        <v>160</v>
      </c>
      <c r="B102" s="7"/>
      <c r="C102" s="228"/>
      <c r="D102" s="83"/>
      <c r="E102" s="396" t="str">
        <f t="shared" si="1"/>
        <v/>
      </c>
      <c r="F102" s="394" t="b">
        <f>IF(nume_candidat="",FALSE,ISNUMBER(SEARCH(nume_candidat,#REF!)))</f>
        <v>0</v>
      </c>
      <c r="G102" s="395" t="e">
        <f>LEN(#REF!)-LEN(SUBSTITUTE(#REF!,",",""))+1</f>
        <v>#REF!</v>
      </c>
    </row>
    <row r="103" spans="1:7" x14ac:dyDescent="0.25">
      <c r="A103" s="5" t="s">
        <v>161</v>
      </c>
      <c r="B103" s="7"/>
      <c r="C103" s="228"/>
      <c r="D103" s="83"/>
      <c r="E103" s="396" t="str">
        <f t="shared" si="1"/>
        <v/>
      </c>
      <c r="F103" s="394" t="b">
        <f>IF(nume_candidat="",FALSE,ISNUMBER(SEARCH(nume_candidat,#REF!)))</f>
        <v>0</v>
      </c>
      <c r="G103" s="395" t="e">
        <f>LEN(#REF!)-LEN(SUBSTITUTE(#REF!,",",""))+1</f>
        <v>#REF!</v>
      </c>
    </row>
    <row r="104" spans="1:7" x14ac:dyDescent="0.25">
      <c r="A104" s="5" t="s">
        <v>162</v>
      </c>
      <c r="B104" s="7"/>
      <c r="C104" s="228"/>
      <c r="D104" s="83"/>
      <c r="E104" s="396" t="str">
        <f t="shared" si="1"/>
        <v/>
      </c>
      <c r="F104" s="394" t="b">
        <f>IF(nume_candidat="",FALSE,ISNUMBER(SEARCH(nume_candidat,#REF!)))</f>
        <v>0</v>
      </c>
      <c r="G104" s="395" t="e">
        <f>LEN(#REF!)-LEN(SUBSTITUTE(#REF!,",",""))+1</f>
        <v>#REF!</v>
      </c>
    </row>
    <row r="105" spans="1:7" x14ac:dyDescent="0.25">
      <c r="A105" s="5" t="s">
        <v>163</v>
      </c>
      <c r="B105" s="7"/>
      <c r="C105" s="228"/>
      <c r="D105" s="83"/>
      <c r="E105" s="396" t="str">
        <f t="shared" si="1"/>
        <v/>
      </c>
      <c r="F105" s="394" t="b">
        <f>IF(nume_candidat="",FALSE,ISNUMBER(SEARCH(nume_candidat,#REF!)))</f>
        <v>0</v>
      </c>
      <c r="G105" s="395" t="e">
        <f>LEN(#REF!)-LEN(SUBSTITUTE(#REF!,",",""))+1</f>
        <v>#REF!</v>
      </c>
    </row>
    <row r="106" spans="1:7" x14ac:dyDescent="0.25">
      <c r="A106" s="5" t="s">
        <v>164</v>
      </c>
      <c r="B106" s="7"/>
      <c r="C106" s="228"/>
      <c r="D106" s="83"/>
      <c r="E106" s="396" t="str">
        <f t="shared" si="1"/>
        <v/>
      </c>
      <c r="F106" s="394" t="b">
        <f>IF(nume_candidat="",FALSE,ISNUMBER(SEARCH(nume_candidat,#REF!)))</f>
        <v>0</v>
      </c>
      <c r="G106" s="395" t="e">
        <f>LEN(#REF!)-LEN(SUBSTITUTE(#REF!,",",""))+1</f>
        <v>#REF!</v>
      </c>
    </row>
    <row r="107" spans="1:7" x14ac:dyDescent="0.25">
      <c r="A107" s="5" t="s">
        <v>165</v>
      </c>
      <c r="B107" s="7"/>
      <c r="C107" s="228"/>
      <c r="D107" s="83"/>
      <c r="E107" s="396" t="str">
        <f t="shared" si="1"/>
        <v/>
      </c>
      <c r="F107" s="394" t="b">
        <f>IF(nume_candidat="",FALSE,ISNUMBER(SEARCH(nume_candidat,#REF!)))</f>
        <v>0</v>
      </c>
      <c r="G107" s="395" t="e">
        <f>LEN(#REF!)-LEN(SUBSTITUTE(#REF!,",",""))+1</f>
        <v>#REF!</v>
      </c>
    </row>
    <row r="108" spans="1:7" x14ac:dyDescent="0.25">
      <c r="A108" s="5" t="s">
        <v>166</v>
      </c>
      <c r="B108" s="7"/>
      <c r="C108" s="228"/>
      <c r="D108" s="83"/>
      <c r="E108" s="396" t="str">
        <f t="shared" si="1"/>
        <v/>
      </c>
      <c r="F108" s="394" t="b">
        <f>IF(nume_candidat="",FALSE,ISNUMBER(SEARCH(nume_candidat,#REF!)))</f>
        <v>0</v>
      </c>
      <c r="G108" s="395" t="e">
        <f>LEN(#REF!)-LEN(SUBSTITUTE(#REF!,",",""))+1</f>
        <v>#REF!</v>
      </c>
    </row>
    <row r="109" spans="1:7" x14ac:dyDescent="0.25">
      <c r="A109" s="5" t="s">
        <v>167</v>
      </c>
      <c r="B109" s="7"/>
      <c r="C109" s="228"/>
      <c r="D109" s="83"/>
      <c r="E109" s="396" t="str">
        <f t="shared" si="1"/>
        <v/>
      </c>
      <c r="F109" s="394" t="b">
        <f>IF(nume_candidat="",FALSE,ISNUMBER(SEARCH(nume_candidat,#REF!)))</f>
        <v>0</v>
      </c>
      <c r="G109" s="395" t="e">
        <f>LEN(#REF!)-LEN(SUBSTITUTE(#REF!,",",""))+1</f>
        <v>#REF!</v>
      </c>
    </row>
    <row r="110" spans="1:7" x14ac:dyDescent="0.25">
      <c r="A110" s="5" t="s">
        <v>168</v>
      </c>
      <c r="B110" s="7"/>
      <c r="C110" s="228"/>
      <c r="D110" s="83"/>
      <c r="E110" s="396" t="str">
        <f t="shared" si="1"/>
        <v/>
      </c>
      <c r="F110" s="394" t="b">
        <f>IF(nume_candidat="",FALSE,ISNUMBER(SEARCH(nume_candidat,#REF!)))</f>
        <v>0</v>
      </c>
      <c r="G110" s="395" t="e">
        <f>LEN(#REF!)-LEN(SUBSTITUTE(#REF!,",",""))+1</f>
        <v>#REF!</v>
      </c>
    </row>
    <row r="111" spans="1:7" x14ac:dyDescent="0.25">
      <c r="A111" s="5" t="s">
        <v>169</v>
      </c>
      <c r="B111" s="7"/>
      <c r="C111" s="228"/>
      <c r="D111" s="83"/>
      <c r="E111" s="396" t="str">
        <f t="shared" si="1"/>
        <v/>
      </c>
      <c r="F111" s="394" t="b">
        <f>IF(nume_candidat="",FALSE,ISNUMBER(SEARCH(nume_candidat,#REF!)))</f>
        <v>0</v>
      </c>
      <c r="G111" s="395" t="e">
        <f>LEN(#REF!)-LEN(SUBSTITUTE(#REF!,",",""))+1</f>
        <v>#REF!</v>
      </c>
    </row>
    <row r="112" spans="1:7" x14ac:dyDescent="0.25">
      <c r="A112" s="5" t="s">
        <v>170</v>
      </c>
      <c r="B112" s="7"/>
      <c r="C112" s="228"/>
      <c r="D112" s="83"/>
      <c r="E112" s="396" t="str">
        <f t="shared" si="1"/>
        <v/>
      </c>
      <c r="F112" s="394" t="b">
        <f>IF(nume_candidat="",FALSE,ISNUMBER(SEARCH(nume_candidat,#REF!)))</f>
        <v>0</v>
      </c>
      <c r="G112" s="395" t="e">
        <f>LEN(#REF!)-LEN(SUBSTITUTE(#REF!,",",""))+1</f>
        <v>#REF!</v>
      </c>
    </row>
    <row r="113" spans="1:7" x14ac:dyDescent="0.25">
      <c r="A113" s="5" t="s">
        <v>171</v>
      </c>
      <c r="B113" s="7"/>
      <c r="C113" s="228"/>
      <c r="D113" s="83"/>
      <c r="E113" s="396" t="str">
        <f t="shared" si="1"/>
        <v/>
      </c>
      <c r="F113" s="394" t="b">
        <f>IF(nume_candidat="",FALSE,ISNUMBER(SEARCH(nume_candidat,#REF!)))</f>
        <v>0</v>
      </c>
      <c r="G113" s="395" t="e">
        <f>LEN(#REF!)-LEN(SUBSTITUTE(#REF!,",",""))+1</f>
        <v>#REF!</v>
      </c>
    </row>
    <row r="114" spans="1:7" x14ac:dyDescent="0.25">
      <c r="A114" s="5" t="s">
        <v>172</v>
      </c>
      <c r="B114" s="7"/>
      <c r="C114" s="228"/>
      <c r="D114" s="83"/>
      <c r="E114" s="396" t="str">
        <f t="shared" si="1"/>
        <v/>
      </c>
      <c r="F114" s="394" t="b">
        <f>IF(nume_candidat="",FALSE,ISNUMBER(SEARCH(nume_candidat,#REF!)))</f>
        <v>0</v>
      </c>
      <c r="G114" s="395" t="e">
        <f>LEN(#REF!)-LEN(SUBSTITUTE(#REF!,",",""))+1</f>
        <v>#REF!</v>
      </c>
    </row>
    <row r="115" spans="1:7" x14ac:dyDescent="0.25">
      <c r="A115" s="5" t="s">
        <v>173</v>
      </c>
      <c r="B115" s="7"/>
      <c r="C115" s="228"/>
      <c r="D115" s="83"/>
      <c r="E115" s="396" t="str">
        <f t="shared" si="1"/>
        <v/>
      </c>
      <c r="F115" s="394" t="b">
        <f>IF(nume_candidat="",FALSE,ISNUMBER(SEARCH(nume_candidat,#REF!)))</f>
        <v>0</v>
      </c>
      <c r="G115" s="395" t="e">
        <f>LEN(#REF!)-LEN(SUBSTITUTE(#REF!,",",""))+1</f>
        <v>#REF!</v>
      </c>
    </row>
    <row r="116" spans="1:7" x14ac:dyDescent="0.25">
      <c r="A116" s="5" t="s">
        <v>174</v>
      </c>
      <c r="B116" s="7"/>
      <c r="C116" s="228"/>
      <c r="D116" s="83"/>
      <c r="E116" s="396" t="str">
        <f t="shared" si="1"/>
        <v/>
      </c>
      <c r="F116" s="394" t="b">
        <f>IF(nume_candidat="",FALSE,ISNUMBER(SEARCH(nume_candidat,#REF!)))</f>
        <v>0</v>
      </c>
      <c r="G116" s="395" t="e">
        <f>LEN(#REF!)-LEN(SUBSTITUTE(#REF!,",",""))+1</f>
        <v>#REF!</v>
      </c>
    </row>
    <row r="117" spans="1:7" x14ac:dyDescent="0.25">
      <c r="A117" s="5" t="s">
        <v>175</v>
      </c>
      <c r="B117" s="7"/>
      <c r="C117" s="228"/>
      <c r="D117" s="83"/>
      <c r="E117" s="396" t="str">
        <f t="shared" si="1"/>
        <v/>
      </c>
      <c r="F117" s="394" t="b">
        <f>IF(nume_candidat="",FALSE,ISNUMBER(SEARCH(nume_candidat,#REF!)))</f>
        <v>0</v>
      </c>
      <c r="G117" s="395" t="e">
        <f>LEN(#REF!)-LEN(SUBSTITUTE(#REF!,",",""))+1</f>
        <v>#REF!</v>
      </c>
    </row>
    <row r="118" spans="1:7" x14ac:dyDescent="0.25">
      <c r="A118" s="5" t="s">
        <v>176</v>
      </c>
      <c r="B118" s="7"/>
      <c r="C118" s="228"/>
      <c r="D118" s="83"/>
      <c r="E118" s="396" t="str">
        <f t="shared" si="1"/>
        <v/>
      </c>
      <c r="F118" s="394" t="b">
        <f>IF(nume_candidat="",FALSE,ISNUMBER(SEARCH(nume_candidat,#REF!)))</f>
        <v>0</v>
      </c>
      <c r="G118" s="395" t="e">
        <f>LEN(#REF!)-LEN(SUBSTITUTE(#REF!,",",""))+1</f>
        <v>#REF!</v>
      </c>
    </row>
    <row r="119" spans="1:7" x14ac:dyDescent="0.25">
      <c r="A119" s="5" t="s">
        <v>177</v>
      </c>
      <c r="B119" s="7"/>
      <c r="C119" s="228"/>
      <c r="D119" s="83"/>
      <c r="E119" s="396" t="str">
        <f t="shared" si="1"/>
        <v/>
      </c>
      <c r="F119" s="394" t="b">
        <f>IF(nume_candidat="",FALSE,ISNUMBER(SEARCH(nume_candidat,#REF!)))</f>
        <v>0</v>
      </c>
      <c r="G119" s="395" t="e">
        <f>LEN(#REF!)-LEN(SUBSTITUTE(#REF!,",",""))+1</f>
        <v>#REF!</v>
      </c>
    </row>
    <row r="120" spans="1:7" x14ac:dyDescent="0.25">
      <c r="A120" s="5" t="s">
        <v>178</v>
      </c>
      <c r="B120" s="7"/>
      <c r="C120" s="228"/>
      <c r="D120" s="83"/>
      <c r="E120" s="396" t="str">
        <f t="shared" si="1"/>
        <v/>
      </c>
      <c r="F120" s="394" t="b">
        <f>IF(nume_candidat="",FALSE,ISNUMBER(SEARCH(nume_candidat,#REF!)))</f>
        <v>0</v>
      </c>
      <c r="G120" s="395" t="e">
        <f>LEN(#REF!)-LEN(SUBSTITUTE(#REF!,",",""))+1</f>
        <v>#REF!</v>
      </c>
    </row>
    <row r="121" spans="1:7" x14ac:dyDescent="0.25">
      <c r="A121" s="5" t="s">
        <v>179</v>
      </c>
      <c r="B121" s="7"/>
      <c r="C121" s="228"/>
      <c r="D121" s="83"/>
      <c r="E121" s="396" t="str">
        <f t="shared" si="1"/>
        <v/>
      </c>
      <c r="F121" s="394" t="b">
        <f>IF(nume_candidat="",FALSE,ISNUMBER(SEARCH(nume_candidat,#REF!)))</f>
        <v>0</v>
      </c>
      <c r="G121" s="395" t="e">
        <f>LEN(#REF!)-LEN(SUBSTITUTE(#REF!,",",""))+1</f>
        <v>#REF!</v>
      </c>
    </row>
    <row r="122" spans="1:7" x14ac:dyDescent="0.25">
      <c r="A122" s="5" t="s">
        <v>180</v>
      </c>
      <c r="B122" s="7"/>
      <c r="C122" s="228"/>
      <c r="D122" s="83"/>
      <c r="E122" s="396" t="str">
        <f t="shared" si="1"/>
        <v/>
      </c>
      <c r="F122" s="394" t="b">
        <f>IF(nume_candidat="",FALSE,ISNUMBER(SEARCH(nume_candidat,#REF!)))</f>
        <v>0</v>
      </c>
      <c r="G122" s="395" t="e">
        <f>LEN(#REF!)-LEN(SUBSTITUTE(#REF!,",",""))+1</f>
        <v>#REF!</v>
      </c>
    </row>
    <row r="123" spans="1:7" x14ac:dyDescent="0.25">
      <c r="A123" s="5" t="s">
        <v>181</v>
      </c>
      <c r="B123" s="7"/>
      <c r="C123" s="228"/>
      <c r="D123" s="83"/>
      <c r="E123" s="396" t="str">
        <f t="shared" si="1"/>
        <v/>
      </c>
      <c r="F123" s="394" t="b">
        <f>IF(nume_candidat="",FALSE,ISNUMBER(SEARCH(nume_candidat,#REF!)))</f>
        <v>0</v>
      </c>
      <c r="G123" s="395" t="e">
        <f>LEN(#REF!)-LEN(SUBSTITUTE(#REF!,",",""))+1</f>
        <v>#REF!</v>
      </c>
    </row>
    <row r="124" spans="1:7" x14ac:dyDescent="0.25">
      <c r="A124" s="5" t="s">
        <v>182</v>
      </c>
      <c r="B124" s="7"/>
      <c r="C124" s="228"/>
      <c r="D124" s="83"/>
      <c r="E124" s="396" t="str">
        <f t="shared" si="1"/>
        <v/>
      </c>
      <c r="F124" s="394" t="b">
        <f>IF(nume_candidat="",FALSE,ISNUMBER(SEARCH(nume_candidat,#REF!)))</f>
        <v>0</v>
      </c>
      <c r="G124" s="395" t="e">
        <f>LEN(#REF!)-LEN(SUBSTITUTE(#REF!,",",""))+1</f>
        <v>#REF!</v>
      </c>
    </row>
    <row r="125" spans="1:7" x14ac:dyDescent="0.25">
      <c r="A125" s="5" t="s">
        <v>183</v>
      </c>
      <c r="B125" s="7"/>
      <c r="C125" s="228"/>
      <c r="D125" s="83"/>
      <c r="E125" s="396" t="str">
        <f t="shared" si="1"/>
        <v/>
      </c>
      <c r="F125" s="394" t="b">
        <f>IF(nume_candidat="",FALSE,ISNUMBER(SEARCH(nume_candidat,#REF!)))</f>
        <v>0</v>
      </c>
      <c r="G125" s="395" t="e">
        <f>LEN(#REF!)-LEN(SUBSTITUTE(#REF!,",",""))+1</f>
        <v>#REF!</v>
      </c>
    </row>
    <row r="126" spans="1:7" x14ac:dyDescent="0.25">
      <c r="A126" s="5" t="s">
        <v>184</v>
      </c>
      <c r="B126" s="7"/>
      <c r="C126" s="228"/>
      <c r="D126" s="83"/>
      <c r="E126" s="396" t="str">
        <f t="shared" si="1"/>
        <v/>
      </c>
      <c r="F126" s="394" t="b">
        <f>IF(nume_candidat="",FALSE,ISNUMBER(SEARCH(nume_candidat,#REF!)))</f>
        <v>0</v>
      </c>
      <c r="G126" s="395" t="e">
        <f>LEN(#REF!)-LEN(SUBSTITUTE(#REF!,",",""))+1</f>
        <v>#REF!</v>
      </c>
    </row>
    <row r="127" spans="1:7" x14ac:dyDescent="0.25">
      <c r="A127" s="5" t="s">
        <v>185</v>
      </c>
      <c r="B127" s="7"/>
      <c r="C127" s="228"/>
      <c r="D127" s="83"/>
      <c r="E127" s="396" t="str">
        <f t="shared" si="1"/>
        <v/>
      </c>
      <c r="F127" s="394" t="b">
        <f>IF(nume_candidat="",FALSE,ISNUMBER(SEARCH(nume_candidat,#REF!)))</f>
        <v>0</v>
      </c>
      <c r="G127" s="395" t="e">
        <f>LEN(#REF!)-LEN(SUBSTITUTE(#REF!,",",""))+1</f>
        <v>#REF!</v>
      </c>
    </row>
    <row r="128" spans="1:7" x14ac:dyDescent="0.25">
      <c r="A128" s="5" t="s">
        <v>186</v>
      </c>
      <c r="B128" s="7"/>
      <c r="C128" s="228"/>
      <c r="D128" s="83"/>
      <c r="E128" s="396" t="str">
        <f t="shared" si="1"/>
        <v/>
      </c>
      <c r="F128" s="394" t="b">
        <f>IF(nume_candidat="",FALSE,ISNUMBER(SEARCH(nume_candidat,#REF!)))</f>
        <v>0</v>
      </c>
      <c r="G128" s="395" t="e">
        <f>LEN(#REF!)-LEN(SUBSTITUTE(#REF!,",",""))+1</f>
        <v>#REF!</v>
      </c>
    </row>
    <row r="129" spans="1:7" x14ac:dyDescent="0.25">
      <c r="A129" s="5" t="s">
        <v>187</v>
      </c>
      <c r="B129" s="7"/>
      <c r="C129" s="228"/>
      <c r="D129" s="83"/>
      <c r="E129" s="396" t="str">
        <f t="shared" si="1"/>
        <v/>
      </c>
      <c r="F129" s="394" t="b">
        <f>IF(nume_candidat="",FALSE,ISNUMBER(SEARCH(nume_candidat,#REF!)))</f>
        <v>0</v>
      </c>
      <c r="G129" s="395" t="e">
        <f>LEN(#REF!)-LEN(SUBSTITUTE(#REF!,",",""))+1</f>
        <v>#REF!</v>
      </c>
    </row>
    <row r="130" spans="1:7" x14ac:dyDescent="0.25">
      <c r="A130" s="5" t="s">
        <v>188</v>
      </c>
      <c r="B130" s="7"/>
      <c r="C130" s="228"/>
      <c r="D130" s="83"/>
      <c r="E130" s="396" t="str">
        <f t="shared" si="1"/>
        <v/>
      </c>
      <c r="F130" s="394" t="b">
        <f>IF(nume_candidat="",FALSE,ISNUMBER(SEARCH(nume_candidat,#REF!)))</f>
        <v>0</v>
      </c>
      <c r="G130" s="395" t="e">
        <f>LEN(#REF!)-LEN(SUBSTITUTE(#REF!,",",""))+1</f>
        <v>#REF!</v>
      </c>
    </row>
    <row r="131" spans="1:7" x14ac:dyDescent="0.25">
      <c r="A131" s="5" t="s">
        <v>189</v>
      </c>
      <c r="B131" s="7"/>
      <c r="C131" s="228"/>
      <c r="D131" s="83"/>
      <c r="E131" s="396" t="str">
        <f t="shared" si="1"/>
        <v/>
      </c>
      <c r="F131" s="394" t="b">
        <f>IF(nume_candidat="",FALSE,ISNUMBER(SEARCH(nume_candidat,#REF!)))</f>
        <v>0</v>
      </c>
      <c r="G131" s="395" t="e">
        <f>LEN(#REF!)-LEN(SUBSTITUTE(#REF!,",",""))+1</f>
        <v>#REF!</v>
      </c>
    </row>
    <row r="132" spans="1:7" x14ac:dyDescent="0.25">
      <c r="A132" s="5" t="s">
        <v>190</v>
      </c>
      <c r="B132" s="7"/>
      <c r="C132" s="228"/>
      <c r="D132" s="83"/>
      <c r="E132" s="396" t="str">
        <f t="shared" si="1"/>
        <v/>
      </c>
      <c r="F132" s="394" t="b">
        <f>IF(nume_candidat="",FALSE,ISNUMBER(SEARCH(nume_candidat,#REF!)))</f>
        <v>0</v>
      </c>
      <c r="G132" s="395" t="e">
        <f>LEN(#REF!)-LEN(SUBSTITUTE(#REF!,",",""))+1</f>
        <v>#REF!</v>
      </c>
    </row>
    <row r="133" spans="1:7" x14ac:dyDescent="0.25">
      <c r="A133" s="5" t="s">
        <v>191</v>
      </c>
      <c r="B133" s="7"/>
      <c r="C133" s="228"/>
      <c r="D133" s="83"/>
      <c r="E133" s="396" t="str">
        <f t="shared" si="1"/>
        <v/>
      </c>
      <c r="F133" s="394" t="b">
        <f>IF(nume_candidat="",FALSE,ISNUMBER(SEARCH(nume_candidat,#REF!)))</f>
        <v>0</v>
      </c>
      <c r="G133" s="395" t="e">
        <f>LEN(#REF!)-LEN(SUBSTITUTE(#REF!,",",""))+1</f>
        <v>#REF!</v>
      </c>
    </row>
    <row r="134" spans="1:7" x14ac:dyDescent="0.25">
      <c r="A134" s="5" t="s">
        <v>192</v>
      </c>
      <c r="B134" s="7"/>
      <c r="C134" s="228"/>
      <c r="D134" s="83"/>
      <c r="E134" s="396" t="str">
        <f t="shared" si="1"/>
        <v/>
      </c>
      <c r="F134" s="394" t="b">
        <f>IF(nume_candidat="",FALSE,ISNUMBER(SEARCH(nume_candidat,#REF!)))</f>
        <v>0</v>
      </c>
      <c r="G134" s="395" t="e">
        <f>LEN(#REF!)-LEN(SUBSTITUTE(#REF!,",",""))+1</f>
        <v>#REF!</v>
      </c>
    </row>
    <row r="135" spans="1:7" x14ac:dyDescent="0.25">
      <c r="A135" s="5" t="s">
        <v>193</v>
      </c>
      <c r="B135" s="7"/>
      <c r="C135" s="228"/>
      <c r="D135" s="83"/>
      <c r="E135" s="396" t="str">
        <f t="shared" si="1"/>
        <v/>
      </c>
      <c r="F135" s="394" t="b">
        <f>IF(nume_candidat="",FALSE,ISNUMBER(SEARCH(nume_candidat,#REF!)))</f>
        <v>0</v>
      </c>
      <c r="G135" s="395" t="e">
        <f>LEN(#REF!)-LEN(SUBSTITUTE(#REF!,",",""))+1</f>
        <v>#REF!</v>
      </c>
    </row>
    <row r="136" spans="1:7" x14ac:dyDescent="0.25">
      <c r="A136" s="5" t="s">
        <v>194</v>
      </c>
      <c r="B136" s="7"/>
      <c r="C136" s="228"/>
      <c r="D136" s="83"/>
      <c r="E136" s="396" t="str">
        <f t="shared" si="1"/>
        <v/>
      </c>
      <c r="F136" s="394" t="b">
        <f>IF(nume_candidat="",FALSE,ISNUMBER(SEARCH(nume_candidat,#REF!)))</f>
        <v>0</v>
      </c>
      <c r="G136" s="395" t="e">
        <f>LEN(#REF!)-LEN(SUBSTITUTE(#REF!,",",""))+1</f>
        <v>#REF!</v>
      </c>
    </row>
    <row r="137" spans="1:7" x14ac:dyDescent="0.25">
      <c r="A137" s="5" t="s">
        <v>195</v>
      </c>
      <c r="B137" s="7"/>
      <c r="C137" s="228"/>
      <c r="D137" s="83"/>
      <c r="E137" s="396" t="str">
        <f t="shared" si="1"/>
        <v/>
      </c>
      <c r="F137" s="394" t="b">
        <f>IF(nume_candidat="",FALSE,ISNUMBER(SEARCH(nume_candidat,#REF!)))</f>
        <v>0</v>
      </c>
      <c r="G137" s="395" t="e">
        <f>LEN(#REF!)-LEN(SUBSTITUTE(#REF!,",",""))+1</f>
        <v>#REF!</v>
      </c>
    </row>
    <row r="138" spans="1:7" x14ac:dyDescent="0.25">
      <c r="A138" s="5" t="s">
        <v>196</v>
      </c>
      <c r="B138" s="7"/>
      <c r="C138" s="228"/>
      <c r="D138" s="83"/>
      <c r="E138" s="396" t="str">
        <f t="shared" ref="E138:E201" si="2">IF(OR(,$B138="",$C138="",$C138&lt;an_initial,$C138&gt;an_final),"",
(30*(D138="expoziție internațională")+15*(D138="expoziție națională"))
)</f>
        <v/>
      </c>
      <c r="F138" s="394" t="b">
        <f>IF(nume_candidat="",FALSE,ISNUMBER(SEARCH(nume_candidat,#REF!)))</f>
        <v>0</v>
      </c>
      <c r="G138" s="395" t="e">
        <f>LEN(#REF!)-LEN(SUBSTITUTE(#REF!,",",""))+1</f>
        <v>#REF!</v>
      </c>
    </row>
    <row r="139" spans="1:7" x14ac:dyDescent="0.25">
      <c r="A139" s="5" t="s">
        <v>197</v>
      </c>
      <c r="B139" s="7"/>
      <c r="C139" s="228"/>
      <c r="D139" s="83"/>
      <c r="E139" s="396" t="str">
        <f t="shared" si="2"/>
        <v/>
      </c>
      <c r="F139" s="394" t="b">
        <f>IF(nume_candidat="",FALSE,ISNUMBER(SEARCH(nume_candidat,#REF!)))</f>
        <v>0</v>
      </c>
      <c r="G139" s="395" t="e">
        <f>LEN(#REF!)-LEN(SUBSTITUTE(#REF!,",",""))+1</f>
        <v>#REF!</v>
      </c>
    </row>
    <row r="140" spans="1:7" x14ac:dyDescent="0.25">
      <c r="A140" s="5" t="s">
        <v>198</v>
      </c>
      <c r="B140" s="7"/>
      <c r="C140" s="228"/>
      <c r="D140" s="83"/>
      <c r="E140" s="396" t="str">
        <f t="shared" si="2"/>
        <v/>
      </c>
      <c r="F140" s="394" t="b">
        <f>IF(nume_candidat="",FALSE,ISNUMBER(SEARCH(nume_candidat,#REF!)))</f>
        <v>0</v>
      </c>
      <c r="G140" s="395" t="e">
        <f>LEN(#REF!)-LEN(SUBSTITUTE(#REF!,",",""))+1</f>
        <v>#REF!</v>
      </c>
    </row>
    <row r="141" spans="1:7" x14ac:dyDescent="0.25">
      <c r="A141" s="5" t="s">
        <v>199</v>
      </c>
      <c r="B141" s="7"/>
      <c r="C141" s="228"/>
      <c r="D141" s="83"/>
      <c r="E141" s="396" t="str">
        <f t="shared" si="2"/>
        <v/>
      </c>
      <c r="F141" s="394" t="b">
        <f>IF(nume_candidat="",FALSE,ISNUMBER(SEARCH(nume_candidat,#REF!)))</f>
        <v>0</v>
      </c>
      <c r="G141" s="395" t="e">
        <f>LEN(#REF!)-LEN(SUBSTITUTE(#REF!,",",""))+1</f>
        <v>#REF!</v>
      </c>
    </row>
    <row r="142" spans="1:7" x14ac:dyDescent="0.25">
      <c r="A142" s="5" t="s">
        <v>200</v>
      </c>
      <c r="B142" s="7"/>
      <c r="C142" s="228"/>
      <c r="D142" s="83"/>
      <c r="E142" s="396" t="str">
        <f t="shared" si="2"/>
        <v/>
      </c>
      <c r="F142" s="394" t="b">
        <f>IF(nume_candidat="",FALSE,ISNUMBER(SEARCH(nume_candidat,#REF!)))</f>
        <v>0</v>
      </c>
      <c r="G142" s="395" t="e">
        <f>LEN(#REF!)-LEN(SUBSTITUTE(#REF!,",",""))+1</f>
        <v>#REF!</v>
      </c>
    </row>
    <row r="143" spans="1:7" x14ac:dyDescent="0.25">
      <c r="A143" s="5" t="s">
        <v>201</v>
      </c>
      <c r="B143" s="7"/>
      <c r="C143" s="228"/>
      <c r="D143" s="83"/>
      <c r="E143" s="396" t="str">
        <f t="shared" si="2"/>
        <v/>
      </c>
      <c r="F143" s="394" t="b">
        <f>IF(nume_candidat="",FALSE,ISNUMBER(SEARCH(nume_candidat,#REF!)))</f>
        <v>0</v>
      </c>
      <c r="G143" s="395" t="e">
        <f>LEN(#REF!)-LEN(SUBSTITUTE(#REF!,",",""))+1</f>
        <v>#REF!</v>
      </c>
    </row>
    <row r="144" spans="1:7" x14ac:dyDescent="0.25">
      <c r="A144" s="5" t="s">
        <v>202</v>
      </c>
      <c r="B144" s="7"/>
      <c r="C144" s="228"/>
      <c r="D144" s="83"/>
      <c r="E144" s="396" t="str">
        <f t="shared" si="2"/>
        <v/>
      </c>
      <c r="F144" s="394" t="b">
        <f>IF(nume_candidat="",FALSE,ISNUMBER(SEARCH(nume_candidat,#REF!)))</f>
        <v>0</v>
      </c>
      <c r="G144" s="395" t="e">
        <f>LEN(#REF!)-LEN(SUBSTITUTE(#REF!,",",""))+1</f>
        <v>#REF!</v>
      </c>
    </row>
    <row r="145" spans="1:7" x14ac:dyDescent="0.25">
      <c r="A145" s="5" t="s">
        <v>203</v>
      </c>
      <c r="B145" s="7"/>
      <c r="C145" s="228"/>
      <c r="D145" s="83"/>
      <c r="E145" s="396" t="str">
        <f t="shared" si="2"/>
        <v/>
      </c>
      <c r="F145" s="394" t="b">
        <f>IF(nume_candidat="",FALSE,ISNUMBER(SEARCH(nume_candidat,#REF!)))</f>
        <v>0</v>
      </c>
      <c r="G145" s="395" t="e">
        <f>LEN(#REF!)-LEN(SUBSTITUTE(#REF!,",",""))+1</f>
        <v>#REF!</v>
      </c>
    </row>
    <row r="146" spans="1:7" x14ac:dyDescent="0.25">
      <c r="A146" s="5" t="s">
        <v>204</v>
      </c>
      <c r="B146" s="7"/>
      <c r="C146" s="228"/>
      <c r="D146" s="83"/>
      <c r="E146" s="396" t="str">
        <f t="shared" si="2"/>
        <v/>
      </c>
      <c r="F146" s="394" t="b">
        <f>IF(nume_candidat="",FALSE,ISNUMBER(SEARCH(nume_candidat,#REF!)))</f>
        <v>0</v>
      </c>
      <c r="G146" s="395" t="e">
        <f>LEN(#REF!)-LEN(SUBSTITUTE(#REF!,",",""))+1</f>
        <v>#REF!</v>
      </c>
    </row>
    <row r="147" spans="1:7" x14ac:dyDescent="0.25">
      <c r="A147" s="5" t="s">
        <v>205</v>
      </c>
      <c r="B147" s="7"/>
      <c r="C147" s="228"/>
      <c r="D147" s="83"/>
      <c r="E147" s="396" t="str">
        <f t="shared" si="2"/>
        <v/>
      </c>
      <c r="F147" s="394" t="b">
        <f>IF(nume_candidat="",FALSE,ISNUMBER(SEARCH(nume_candidat,#REF!)))</f>
        <v>0</v>
      </c>
      <c r="G147" s="395" t="e">
        <f>LEN(#REF!)-LEN(SUBSTITUTE(#REF!,",",""))+1</f>
        <v>#REF!</v>
      </c>
    </row>
    <row r="148" spans="1:7" x14ac:dyDescent="0.25">
      <c r="A148" s="5" t="s">
        <v>206</v>
      </c>
      <c r="B148" s="7"/>
      <c r="C148" s="228"/>
      <c r="D148" s="83"/>
      <c r="E148" s="396" t="str">
        <f t="shared" si="2"/>
        <v/>
      </c>
      <c r="F148" s="394" t="b">
        <f>IF(nume_candidat="",FALSE,ISNUMBER(SEARCH(nume_candidat,#REF!)))</f>
        <v>0</v>
      </c>
      <c r="G148" s="395" t="e">
        <f>LEN(#REF!)-LEN(SUBSTITUTE(#REF!,",",""))+1</f>
        <v>#REF!</v>
      </c>
    </row>
    <row r="149" spans="1:7" x14ac:dyDescent="0.25">
      <c r="A149" s="5" t="s">
        <v>207</v>
      </c>
      <c r="B149" s="7"/>
      <c r="C149" s="228"/>
      <c r="D149" s="83"/>
      <c r="E149" s="396" t="str">
        <f t="shared" si="2"/>
        <v/>
      </c>
      <c r="F149" s="394" t="b">
        <f>IF(nume_candidat="",FALSE,ISNUMBER(SEARCH(nume_candidat,#REF!)))</f>
        <v>0</v>
      </c>
      <c r="G149" s="395" t="e">
        <f>LEN(#REF!)-LEN(SUBSTITUTE(#REF!,",",""))+1</f>
        <v>#REF!</v>
      </c>
    </row>
    <row r="150" spans="1:7" x14ac:dyDescent="0.25">
      <c r="A150" s="5" t="s">
        <v>208</v>
      </c>
      <c r="B150" s="7"/>
      <c r="C150" s="228"/>
      <c r="D150" s="83"/>
      <c r="E150" s="396" t="str">
        <f t="shared" si="2"/>
        <v/>
      </c>
      <c r="F150" s="394" t="b">
        <f>IF(nume_candidat="",FALSE,ISNUMBER(SEARCH(nume_candidat,#REF!)))</f>
        <v>0</v>
      </c>
      <c r="G150" s="395" t="e">
        <f>LEN(#REF!)-LEN(SUBSTITUTE(#REF!,",",""))+1</f>
        <v>#REF!</v>
      </c>
    </row>
    <row r="151" spans="1:7" x14ac:dyDescent="0.25">
      <c r="A151" s="5" t="s">
        <v>209</v>
      </c>
      <c r="B151" s="7"/>
      <c r="C151" s="228"/>
      <c r="D151" s="83"/>
      <c r="E151" s="396" t="str">
        <f t="shared" si="2"/>
        <v/>
      </c>
      <c r="F151" s="394" t="b">
        <f>IF(nume_candidat="",FALSE,ISNUMBER(SEARCH(nume_candidat,#REF!)))</f>
        <v>0</v>
      </c>
      <c r="G151" s="395" t="e">
        <f>LEN(#REF!)-LEN(SUBSTITUTE(#REF!,",",""))+1</f>
        <v>#REF!</v>
      </c>
    </row>
    <row r="152" spans="1:7" x14ac:dyDescent="0.25">
      <c r="A152" s="5" t="s">
        <v>210</v>
      </c>
      <c r="B152" s="7"/>
      <c r="C152" s="228"/>
      <c r="D152" s="83"/>
      <c r="E152" s="396" t="str">
        <f t="shared" si="2"/>
        <v/>
      </c>
      <c r="F152" s="394" t="b">
        <f>IF(nume_candidat="",FALSE,ISNUMBER(SEARCH(nume_candidat,#REF!)))</f>
        <v>0</v>
      </c>
      <c r="G152" s="395" t="e">
        <f>LEN(#REF!)-LEN(SUBSTITUTE(#REF!,",",""))+1</f>
        <v>#REF!</v>
      </c>
    </row>
    <row r="153" spans="1:7" x14ac:dyDescent="0.25">
      <c r="A153" s="5" t="s">
        <v>211</v>
      </c>
      <c r="B153" s="7"/>
      <c r="C153" s="228"/>
      <c r="D153" s="83"/>
      <c r="E153" s="396" t="str">
        <f t="shared" si="2"/>
        <v/>
      </c>
      <c r="F153" s="394" t="b">
        <f>IF(nume_candidat="",FALSE,ISNUMBER(SEARCH(nume_candidat,#REF!)))</f>
        <v>0</v>
      </c>
      <c r="G153" s="395" t="e">
        <f>LEN(#REF!)-LEN(SUBSTITUTE(#REF!,",",""))+1</f>
        <v>#REF!</v>
      </c>
    </row>
    <row r="154" spans="1:7" x14ac:dyDescent="0.25">
      <c r="A154" s="5" t="s">
        <v>212</v>
      </c>
      <c r="B154" s="7"/>
      <c r="C154" s="228"/>
      <c r="D154" s="83"/>
      <c r="E154" s="396" t="str">
        <f t="shared" si="2"/>
        <v/>
      </c>
      <c r="F154" s="394" t="b">
        <f>IF(nume_candidat="",FALSE,ISNUMBER(SEARCH(nume_candidat,#REF!)))</f>
        <v>0</v>
      </c>
      <c r="G154" s="395" t="e">
        <f>LEN(#REF!)-LEN(SUBSTITUTE(#REF!,",",""))+1</f>
        <v>#REF!</v>
      </c>
    </row>
    <row r="155" spans="1:7" x14ac:dyDescent="0.25">
      <c r="A155" s="5" t="s">
        <v>213</v>
      </c>
      <c r="B155" s="7"/>
      <c r="C155" s="228"/>
      <c r="D155" s="83"/>
      <c r="E155" s="396" t="str">
        <f t="shared" si="2"/>
        <v/>
      </c>
      <c r="F155" s="394" t="b">
        <f>IF(nume_candidat="",FALSE,ISNUMBER(SEARCH(nume_candidat,#REF!)))</f>
        <v>0</v>
      </c>
      <c r="G155" s="395" t="e">
        <f>LEN(#REF!)-LEN(SUBSTITUTE(#REF!,",",""))+1</f>
        <v>#REF!</v>
      </c>
    </row>
    <row r="156" spans="1:7" x14ac:dyDescent="0.25">
      <c r="A156" s="5" t="s">
        <v>214</v>
      </c>
      <c r="B156" s="7"/>
      <c r="C156" s="228"/>
      <c r="D156" s="83"/>
      <c r="E156" s="396" t="str">
        <f t="shared" si="2"/>
        <v/>
      </c>
      <c r="F156" s="394" t="b">
        <f>IF(nume_candidat="",FALSE,ISNUMBER(SEARCH(nume_candidat,#REF!)))</f>
        <v>0</v>
      </c>
      <c r="G156" s="395" t="e">
        <f>LEN(#REF!)-LEN(SUBSTITUTE(#REF!,",",""))+1</f>
        <v>#REF!</v>
      </c>
    </row>
    <row r="157" spans="1:7" x14ac:dyDescent="0.25">
      <c r="A157" s="5" t="s">
        <v>215</v>
      </c>
      <c r="B157" s="7"/>
      <c r="C157" s="228"/>
      <c r="D157" s="83"/>
      <c r="E157" s="396" t="str">
        <f t="shared" si="2"/>
        <v/>
      </c>
      <c r="F157" s="394" t="b">
        <f>IF(nume_candidat="",FALSE,ISNUMBER(SEARCH(nume_candidat,#REF!)))</f>
        <v>0</v>
      </c>
      <c r="G157" s="395" t="e">
        <f>LEN(#REF!)-LEN(SUBSTITUTE(#REF!,",",""))+1</f>
        <v>#REF!</v>
      </c>
    </row>
    <row r="158" spans="1:7" x14ac:dyDescent="0.25">
      <c r="A158" s="5" t="s">
        <v>216</v>
      </c>
      <c r="B158" s="7"/>
      <c r="C158" s="228"/>
      <c r="D158" s="83"/>
      <c r="E158" s="396" t="str">
        <f t="shared" si="2"/>
        <v/>
      </c>
      <c r="F158" s="394" t="b">
        <f>IF(nume_candidat="",FALSE,ISNUMBER(SEARCH(nume_candidat,#REF!)))</f>
        <v>0</v>
      </c>
      <c r="G158" s="395" t="e">
        <f>LEN(#REF!)-LEN(SUBSTITUTE(#REF!,",",""))+1</f>
        <v>#REF!</v>
      </c>
    </row>
    <row r="159" spans="1:7" x14ac:dyDescent="0.25">
      <c r="A159" s="5" t="s">
        <v>217</v>
      </c>
      <c r="B159" s="7"/>
      <c r="C159" s="228"/>
      <c r="D159" s="83"/>
      <c r="E159" s="396" t="str">
        <f t="shared" si="2"/>
        <v/>
      </c>
      <c r="F159" s="394" t="b">
        <f>IF(nume_candidat="",FALSE,ISNUMBER(SEARCH(nume_candidat,#REF!)))</f>
        <v>0</v>
      </c>
      <c r="G159" s="395" t="e">
        <f>LEN(#REF!)-LEN(SUBSTITUTE(#REF!,",",""))+1</f>
        <v>#REF!</v>
      </c>
    </row>
    <row r="160" spans="1:7" x14ac:dyDescent="0.25">
      <c r="A160" s="5" t="s">
        <v>218</v>
      </c>
      <c r="B160" s="7"/>
      <c r="C160" s="228"/>
      <c r="D160" s="83"/>
      <c r="E160" s="396" t="str">
        <f t="shared" si="2"/>
        <v/>
      </c>
      <c r="F160" s="394" t="b">
        <f>IF(nume_candidat="",FALSE,ISNUMBER(SEARCH(nume_candidat,#REF!)))</f>
        <v>0</v>
      </c>
      <c r="G160" s="395" t="e">
        <f>LEN(#REF!)-LEN(SUBSTITUTE(#REF!,",",""))+1</f>
        <v>#REF!</v>
      </c>
    </row>
    <row r="161" spans="1:7" x14ac:dyDescent="0.25">
      <c r="A161" s="5" t="s">
        <v>219</v>
      </c>
      <c r="B161" s="7"/>
      <c r="C161" s="228"/>
      <c r="D161" s="83"/>
      <c r="E161" s="396" t="str">
        <f t="shared" si="2"/>
        <v/>
      </c>
      <c r="F161" s="394" t="b">
        <f>IF(nume_candidat="",FALSE,ISNUMBER(SEARCH(nume_candidat,#REF!)))</f>
        <v>0</v>
      </c>
      <c r="G161" s="395" t="e">
        <f>LEN(#REF!)-LEN(SUBSTITUTE(#REF!,",",""))+1</f>
        <v>#REF!</v>
      </c>
    </row>
    <row r="162" spans="1:7" x14ac:dyDescent="0.25">
      <c r="A162" s="5" t="s">
        <v>220</v>
      </c>
      <c r="B162" s="7"/>
      <c r="C162" s="228"/>
      <c r="D162" s="83"/>
      <c r="E162" s="396" t="str">
        <f t="shared" si="2"/>
        <v/>
      </c>
      <c r="F162" s="394" t="b">
        <f>IF(nume_candidat="",FALSE,ISNUMBER(SEARCH(nume_candidat,#REF!)))</f>
        <v>0</v>
      </c>
      <c r="G162" s="395" t="e">
        <f>LEN(#REF!)-LEN(SUBSTITUTE(#REF!,",",""))+1</f>
        <v>#REF!</v>
      </c>
    </row>
    <row r="163" spans="1:7" x14ac:dyDescent="0.25">
      <c r="A163" s="5" t="s">
        <v>221</v>
      </c>
      <c r="B163" s="7"/>
      <c r="C163" s="228"/>
      <c r="D163" s="83"/>
      <c r="E163" s="396" t="str">
        <f t="shared" si="2"/>
        <v/>
      </c>
      <c r="F163" s="394" t="b">
        <f>IF(nume_candidat="",FALSE,ISNUMBER(SEARCH(nume_candidat,#REF!)))</f>
        <v>0</v>
      </c>
      <c r="G163" s="395" t="e">
        <f>LEN(#REF!)-LEN(SUBSTITUTE(#REF!,",",""))+1</f>
        <v>#REF!</v>
      </c>
    </row>
    <row r="164" spans="1:7" x14ac:dyDescent="0.25">
      <c r="A164" s="5" t="s">
        <v>222</v>
      </c>
      <c r="B164" s="7"/>
      <c r="C164" s="228"/>
      <c r="D164" s="83"/>
      <c r="E164" s="396" t="str">
        <f t="shared" si="2"/>
        <v/>
      </c>
      <c r="F164" s="394" t="b">
        <f>IF(nume_candidat="",FALSE,ISNUMBER(SEARCH(nume_candidat,#REF!)))</f>
        <v>0</v>
      </c>
      <c r="G164" s="395" t="e">
        <f>LEN(#REF!)-LEN(SUBSTITUTE(#REF!,",",""))+1</f>
        <v>#REF!</v>
      </c>
    </row>
    <row r="165" spans="1:7" x14ac:dyDescent="0.25">
      <c r="A165" s="5" t="s">
        <v>223</v>
      </c>
      <c r="B165" s="7"/>
      <c r="C165" s="228"/>
      <c r="D165" s="83"/>
      <c r="E165" s="396" t="str">
        <f t="shared" si="2"/>
        <v/>
      </c>
      <c r="F165" s="394" t="b">
        <f>IF(nume_candidat="",FALSE,ISNUMBER(SEARCH(nume_candidat,#REF!)))</f>
        <v>0</v>
      </c>
      <c r="G165" s="395" t="e">
        <f>LEN(#REF!)-LEN(SUBSTITUTE(#REF!,",",""))+1</f>
        <v>#REF!</v>
      </c>
    </row>
    <row r="166" spans="1:7" x14ac:dyDescent="0.25">
      <c r="A166" s="5" t="s">
        <v>224</v>
      </c>
      <c r="B166" s="7"/>
      <c r="C166" s="228"/>
      <c r="D166" s="83"/>
      <c r="E166" s="396" t="str">
        <f t="shared" si="2"/>
        <v/>
      </c>
      <c r="F166" s="394" t="b">
        <f>IF(nume_candidat="",FALSE,ISNUMBER(SEARCH(nume_candidat,#REF!)))</f>
        <v>0</v>
      </c>
      <c r="G166" s="395" t="e">
        <f>LEN(#REF!)-LEN(SUBSTITUTE(#REF!,",",""))+1</f>
        <v>#REF!</v>
      </c>
    </row>
    <row r="167" spans="1:7" x14ac:dyDescent="0.25">
      <c r="A167" s="5" t="s">
        <v>225</v>
      </c>
      <c r="B167" s="7"/>
      <c r="C167" s="228"/>
      <c r="D167" s="83"/>
      <c r="E167" s="396" t="str">
        <f t="shared" si="2"/>
        <v/>
      </c>
      <c r="F167" s="394" t="b">
        <f>IF(nume_candidat="",FALSE,ISNUMBER(SEARCH(nume_candidat,#REF!)))</f>
        <v>0</v>
      </c>
      <c r="G167" s="395" t="e">
        <f>LEN(#REF!)-LEN(SUBSTITUTE(#REF!,",",""))+1</f>
        <v>#REF!</v>
      </c>
    </row>
    <row r="168" spans="1:7" x14ac:dyDescent="0.25">
      <c r="A168" s="5" t="s">
        <v>226</v>
      </c>
      <c r="B168" s="7"/>
      <c r="C168" s="228"/>
      <c r="D168" s="83"/>
      <c r="E168" s="396" t="str">
        <f t="shared" si="2"/>
        <v/>
      </c>
      <c r="F168" s="394" t="b">
        <f>IF(nume_candidat="",FALSE,ISNUMBER(SEARCH(nume_candidat,#REF!)))</f>
        <v>0</v>
      </c>
      <c r="G168" s="395" t="e">
        <f>LEN(#REF!)-LEN(SUBSTITUTE(#REF!,",",""))+1</f>
        <v>#REF!</v>
      </c>
    </row>
    <row r="169" spans="1:7" x14ac:dyDescent="0.25">
      <c r="A169" s="5" t="s">
        <v>227</v>
      </c>
      <c r="B169" s="7"/>
      <c r="C169" s="228"/>
      <c r="D169" s="83"/>
      <c r="E169" s="396" t="str">
        <f t="shared" si="2"/>
        <v/>
      </c>
      <c r="F169" s="394" t="b">
        <f>IF(nume_candidat="",FALSE,ISNUMBER(SEARCH(nume_candidat,#REF!)))</f>
        <v>0</v>
      </c>
      <c r="G169" s="395" t="e">
        <f>LEN(#REF!)-LEN(SUBSTITUTE(#REF!,",",""))+1</f>
        <v>#REF!</v>
      </c>
    </row>
    <row r="170" spans="1:7" x14ac:dyDescent="0.25">
      <c r="A170" s="5" t="s">
        <v>228</v>
      </c>
      <c r="B170" s="7"/>
      <c r="C170" s="228"/>
      <c r="D170" s="83"/>
      <c r="E170" s="396" t="str">
        <f t="shared" si="2"/>
        <v/>
      </c>
      <c r="F170" s="394" t="b">
        <f>IF(nume_candidat="",FALSE,ISNUMBER(SEARCH(nume_candidat,#REF!)))</f>
        <v>0</v>
      </c>
      <c r="G170" s="395" t="e">
        <f>LEN(#REF!)-LEN(SUBSTITUTE(#REF!,",",""))+1</f>
        <v>#REF!</v>
      </c>
    </row>
    <row r="171" spans="1:7" x14ac:dyDescent="0.25">
      <c r="A171" s="5" t="s">
        <v>229</v>
      </c>
      <c r="B171" s="7"/>
      <c r="C171" s="228"/>
      <c r="D171" s="83"/>
      <c r="E171" s="396" t="str">
        <f t="shared" si="2"/>
        <v/>
      </c>
      <c r="F171" s="394" t="b">
        <f>IF(nume_candidat="",FALSE,ISNUMBER(SEARCH(nume_candidat,#REF!)))</f>
        <v>0</v>
      </c>
      <c r="G171" s="395" t="e">
        <f>LEN(#REF!)-LEN(SUBSTITUTE(#REF!,",",""))+1</f>
        <v>#REF!</v>
      </c>
    </row>
    <row r="172" spans="1:7" x14ac:dyDescent="0.25">
      <c r="A172" s="5" t="s">
        <v>230</v>
      </c>
      <c r="B172" s="7"/>
      <c r="C172" s="228"/>
      <c r="D172" s="83"/>
      <c r="E172" s="396" t="str">
        <f t="shared" si="2"/>
        <v/>
      </c>
      <c r="F172" s="394" t="b">
        <f>IF(nume_candidat="",FALSE,ISNUMBER(SEARCH(nume_candidat,#REF!)))</f>
        <v>0</v>
      </c>
      <c r="G172" s="395" t="e">
        <f>LEN(#REF!)-LEN(SUBSTITUTE(#REF!,",",""))+1</f>
        <v>#REF!</v>
      </c>
    </row>
    <row r="173" spans="1:7" x14ac:dyDescent="0.25">
      <c r="A173" s="5" t="s">
        <v>231</v>
      </c>
      <c r="B173" s="7"/>
      <c r="C173" s="228"/>
      <c r="D173" s="83"/>
      <c r="E173" s="396" t="str">
        <f t="shared" si="2"/>
        <v/>
      </c>
      <c r="F173" s="394" t="b">
        <f>IF(nume_candidat="",FALSE,ISNUMBER(SEARCH(nume_candidat,#REF!)))</f>
        <v>0</v>
      </c>
      <c r="G173" s="395" t="e">
        <f>LEN(#REF!)-LEN(SUBSTITUTE(#REF!,",",""))+1</f>
        <v>#REF!</v>
      </c>
    </row>
    <row r="174" spans="1:7" x14ac:dyDescent="0.25">
      <c r="A174" s="5" t="s">
        <v>232</v>
      </c>
      <c r="B174" s="7"/>
      <c r="C174" s="228"/>
      <c r="D174" s="83"/>
      <c r="E174" s="396" t="str">
        <f t="shared" si="2"/>
        <v/>
      </c>
      <c r="F174" s="394" t="b">
        <f>IF(nume_candidat="",FALSE,ISNUMBER(SEARCH(nume_candidat,#REF!)))</f>
        <v>0</v>
      </c>
      <c r="G174" s="395" t="e">
        <f>LEN(#REF!)-LEN(SUBSTITUTE(#REF!,",",""))+1</f>
        <v>#REF!</v>
      </c>
    </row>
    <row r="175" spans="1:7" x14ac:dyDescent="0.25">
      <c r="A175" s="5" t="s">
        <v>233</v>
      </c>
      <c r="B175" s="7"/>
      <c r="C175" s="228"/>
      <c r="D175" s="83"/>
      <c r="E175" s="396" t="str">
        <f t="shared" si="2"/>
        <v/>
      </c>
      <c r="F175" s="394" t="b">
        <f>IF(nume_candidat="",FALSE,ISNUMBER(SEARCH(nume_candidat,#REF!)))</f>
        <v>0</v>
      </c>
      <c r="G175" s="395" t="e">
        <f>LEN(#REF!)-LEN(SUBSTITUTE(#REF!,",",""))+1</f>
        <v>#REF!</v>
      </c>
    </row>
    <row r="176" spans="1:7" x14ac:dyDescent="0.25">
      <c r="A176" s="5" t="s">
        <v>234</v>
      </c>
      <c r="B176" s="7"/>
      <c r="C176" s="228"/>
      <c r="D176" s="83"/>
      <c r="E176" s="396" t="str">
        <f t="shared" si="2"/>
        <v/>
      </c>
      <c r="F176" s="394" t="b">
        <f>IF(nume_candidat="",FALSE,ISNUMBER(SEARCH(nume_candidat,#REF!)))</f>
        <v>0</v>
      </c>
      <c r="G176" s="395" t="e">
        <f>LEN(#REF!)-LEN(SUBSTITUTE(#REF!,",",""))+1</f>
        <v>#REF!</v>
      </c>
    </row>
    <row r="177" spans="1:7" x14ac:dyDescent="0.25">
      <c r="A177" s="5" t="s">
        <v>235</v>
      </c>
      <c r="B177" s="7"/>
      <c r="C177" s="228"/>
      <c r="D177" s="83"/>
      <c r="E177" s="396" t="str">
        <f t="shared" si="2"/>
        <v/>
      </c>
      <c r="F177" s="394" t="b">
        <f>IF(nume_candidat="",FALSE,ISNUMBER(SEARCH(nume_candidat,#REF!)))</f>
        <v>0</v>
      </c>
      <c r="G177" s="395" t="e">
        <f>LEN(#REF!)-LEN(SUBSTITUTE(#REF!,",",""))+1</f>
        <v>#REF!</v>
      </c>
    </row>
    <row r="178" spans="1:7" x14ac:dyDescent="0.25">
      <c r="A178" s="5" t="s">
        <v>236</v>
      </c>
      <c r="B178" s="7"/>
      <c r="C178" s="228"/>
      <c r="D178" s="83"/>
      <c r="E178" s="396" t="str">
        <f t="shared" si="2"/>
        <v/>
      </c>
      <c r="F178" s="394" t="b">
        <f>IF(nume_candidat="",FALSE,ISNUMBER(SEARCH(nume_candidat,#REF!)))</f>
        <v>0</v>
      </c>
      <c r="G178" s="395" t="e">
        <f>LEN(#REF!)-LEN(SUBSTITUTE(#REF!,",",""))+1</f>
        <v>#REF!</v>
      </c>
    </row>
    <row r="179" spans="1:7" x14ac:dyDescent="0.25">
      <c r="A179" s="5" t="s">
        <v>237</v>
      </c>
      <c r="B179" s="7"/>
      <c r="C179" s="228"/>
      <c r="D179" s="83"/>
      <c r="E179" s="396" t="str">
        <f t="shared" si="2"/>
        <v/>
      </c>
      <c r="F179" s="394" t="b">
        <f>IF(nume_candidat="",FALSE,ISNUMBER(SEARCH(nume_candidat,#REF!)))</f>
        <v>0</v>
      </c>
      <c r="G179" s="395" t="e">
        <f>LEN(#REF!)-LEN(SUBSTITUTE(#REF!,",",""))+1</f>
        <v>#REF!</v>
      </c>
    </row>
    <row r="180" spans="1:7" x14ac:dyDescent="0.25">
      <c r="A180" s="5" t="s">
        <v>238</v>
      </c>
      <c r="B180" s="7"/>
      <c r="C180" s="228"/>
      <c r="D180" s="83"/>
      <c r="E180" s="396" t="str">
        <f t="shared" si="2"/>
        <v/>
      </c>
      <c r="F180" s="394" t="b">
        <f>IF(nume_candidat="",FALSE,ISNUMBER(SEARCH(nume_candidat,#REF!)))</f>
        <v>0</v>
      </c>
      <c r="G180" s="395" t="e">
        <f>LEN(#REF!)-LEN(SUBSTITUTE(#REF!,",",""))+1</f>
        <v>#REF!</v>
      </c>
    </row>
    <row r="181" spans="1:7" x14ac:dyDescent="0.25">
      <c r="A181" s="5" t="s">
        <v>239</v>
      </c>
      <c r="B181" s="7"/>
      <c r="C181" s="228"/>
      <c r="D181" s="83"/>
      <c r="E181" s="396" t="str">
        <f t="shared" si="2"/>
        <v/>
      </c>
      <c r="F181" s="394" t="b">
        <f>IF(nume_candidat="",FALSE,ISNUMBER(SEARCH(nume_candidat,#REF!)))</f>
        <v>0</v>
      </c>
      <c r="G181" s="395" t="e">
        <f>LEN(#REF!)-LEN(SUBSTITUTE(#REF!,",",""))+1</f>
        <v>#REF!</v>
      </c>
    </row>
    <row r="182" spans="1:7" x14ac:dyDescent="0.25">
      <c r="A182" s="5" t="s">
        <v>240</v>
      </c>
      <c r="B182" s="7"/>
      <c r="C182" s="228"/>
      <c r="D182" s="83"/>
      <c r="E182" s="396" t="str">
        <f t="shared" si="2"/>
        <v/>
      </c>
      <c r="F182" s="394" t="b">
        <f>IF(nume_candidat="",FALSE,ISNUMBER(SEARCH(nume_candidat,#REF!)))</f>
        <v>0</v>
      </c>
      <c r="G182" s="395" t="e">
        <f>LEN(#REF!)-LEN(SUBSTITUTE(#REF!,",",""))+1</f>
        <v>#REF!</v>
      </c>
    </row>
    <row r="183" spans="1:7" x14ac:dyDescent="0.25">
      <c r="A183" s="5" t="s">
        <v>241</v>
      </c>
      <c r="B183" s="7"/>
      <c r="C183" s="228"/>
      <c r="D183" s="83"/>
      <c r="E183" s="396" t="str">
        <f t="shared" si="2"/>
        <v/>
      </c>
      <c r="F183" s="394" t="b">
        <f>IF(nume_candidat="",FALSE,ISNUMBER(SEARCH(nume_candidat,#REF!)))</f>
        <v>0</v>
      </c>
      <c r="G183" s="395" t="e">
        <f>LEN(#REF!)-LEN(SUBSTITUTE(#REF!,",",""))+1</f>
        <v>#REF!</v>
      </c>
    </row>
    <row r="184" spans="1:7" x14ac:dyDescent="0.25">
      <c r="A184" s="5" t="s">
        <v>242</v>
      </c>
      <c r="B184" s="7"/>
      <c r="C184" s="228"/>
      <c r="D184" s="83"/>
      <c r="E184" s="396" t="str">
        <f t="shared" si="2"/>
        <v/>
      </c>
      <c r="F184" s="394" t="b">
        <f>IF(nume_candidat="",FALSE,ISNUMBER(SEARCH(nume_candidat,#REF!)))</f>
        <v>0</v>
      </c>
      <c r="G184" s="395" t="e">
        <f>LEN(#REF!)-LEN(SUBSTITUTE(#REF!,",",""))+1</f>
        <v>#REF!</v>
      </c>
    </row>
    <row r="185" spans="1:7" x14ac:dyDescent="0.25">
      <c r="A185" s="5" t="s">
        <v>243</v>
      </c>
      <c r="B185" s="7"/>
      <c r="C185" s="228"/>
      <c r="D185" s="83"/>
      <c r="E185" s="396" t="str">
        <f t="shared" si="2"/>
        <v/>
      </c>
      <c r="F185" s="394" t="b">
        <f>IF(nume_candidat="",FALSE,ISNUMBER(SEARCH(nume_candidat,#REF!)))</f>
        <v>0</v>
      </c>
      <c r="G185" s="395" t="e">
        <f>LEN(#REF!)-LEN(SUBSTITUTE(#REF!,",",""))+1</f>
        <v>#REF!</v>
      </c>
    </row>
    <row r="186" spans="1:7" x14ac:dyDescent="0.25">
      <c r="A186" s="5" t="s">
        <v>244</v>
      </c>
      <c r="B186" s="7"/>
      <c r="C186" s="228"/>
      <c r="D186" s="83"/>
      <c r="E186" s="396" t="str">
        <f t="shared" si="2"/>
        <v/>
      </c>
      <c r="F186" s="394" t="b">
        <f>IF(nume_candidat="",FALSE,ISNUMBER(SEARCH(nume_candidat,#REF!)))</f>
        <v>0</v>
      </c>
      <c r="G186" s="395" t="e">
        <f>LEN(#REF!)-LEN(SUBSTITUTE(#REF!,",",""))+1</f>
        <v>#REF!</v>
      </c>
    </row>
    <row r="187" spans="1:7" x14ac:dyDescent="0.25">
      <c r="A187" s="5" t="s">
        <v>245</v>
      </c>
      <c r="B187" s="7"/>
      <c r="C187" s="228"/>
      <c r="D187" s="83"/>
      <c r="E187" s="396" t="str">
        <f t="shared" si="2"/>
        <v/>
      </c>
      <c r="F187" s="394" t="b">
        <f>IF(nume_candidat="",FALSE,ISNUMBER(SEARCH(nume_candidat,#REF!)))</f>
        <v>0</v>
      </c>
      <c r="G187" s="395" t="e">
        <f>LEN(#REF!)-LEN(SUBSTITUTE(#REF!,",",""))+1</f>
        <v>#REF!</v>
      </c>
    </row>
    <row r="188" spans="1:7" x14ac:dyDescent="0.25">
      <c r="A188" s="5" t="s">
        <v>246</v>
      </c>
      <c r="B188" s="7"/>
      <c r="C188" s="228"/>
      <c r="D188" s="83"/>
      <c r="E188" s="396" t="str">
        <f t="shared" si="2"/>
        <v/>
      </c>
      <c r="F188" s="394" t="b">
        <f>IF(nume_candidat="",FALSE,ISNUMBER(SEARCH(nume_candidat,#REF!)))</f>
        <v>0</v>
      </c>
      <c r="G188" s="395" t="e">
        <f>LEN(#REF!)-LEN(SUBSTITUTE(#REF!,",",""))+1</f>
        <v>#REF!</v>
      </c>
    </row>
    <row r="189" spans="1:7" x14ac:dyDescent="0.25">
      <c r="A189" s="5" t="s">
        <v>247</v>
      </c>
      <c r="B189" s="7"/>
      <c r="C189" s="228"/>
      <c r="D189" s="83"/>
      <c r="E189" s="396" t="str">
        <f t="shared" si="2"/>
        <v/>
      </c>
      <c r="F189" s="394" t="b">
        <f>IF(nume_candidat="",FALSE,ISNUMBER(SEARCH(nume_candidat,#REF!)))</f>
        <v>0</v>
      </c>
      <c r="G189" s="395" t="e">
        <f>LEN(#REF!)-LEN(SUBSTITUTE(#REF!,",",""))+1</f>
        <v>#REF!</v>
      </c>
    </row>
    <row r="190" spans="1:7" x14ac:dyDescent="0.25">
      <c r="A190" s="5" t="s">
        <v>248</v>
      </c>
      <c r="B190" s="7"/>
      <c r="C190" s="228"/>
      <c r="D190" s="83"/>
      <c r="E190" s="396" t="str">
        <f t="shared" si="2"/>
        <v/>
      </c>
      <c r="F190" s="394" t="b">
        <f>IF(nume_candidat="",FALSE,ISNUMBER(SEARCH(nume_candidat,#REF!)))</f>
        <v>0</v>
      </c>
      <c r="G190" s="395" t="e">
        <f>LEN(#REF!)-LEN(SUBSTITUTE(#REF!,",",""))+1</f>
        <v>#REF!</v>
      </c>
    </row>
    <row r="191" spans="1:7" x14ac:dyDescent="0.25">
      <c r="A191" s="5" t="s">
        <v>249</v>
      </c>
      <c r="B191" s="7"/>
      <c r="C191" s="228"/>
      <c r="D191" s="83"/>
      <c r="E191" s="396" t="str">
        <f t="shared" si="2"/>
        <v/>
      </c>
      <c r="F191" s="394" t="b">
        <f>IF(nume_candidat="",FALSE,ISNUMBER(SEARCH(nume_candidat,#REF!)))</f>
        <v>0</v>
      </c>
      <c r="G191" s="395" t="e">
        <f>LEN(#REF!)-LEN(SUBSTITUTE(#REF!,",",""))+1</f>
        <v>#REF!</v>
      </c>
    </row>
    <row r="192" spans="1:7" x14ac:dyDescent="0.25">
      <c r="A192" s="5" t="s">
        <v>250</v>
      </c>
      <c r="B192" s="7"/>
      <c r="C192" s="228"/>
      <c r="D192" s="83"/>
      <c r="E192" s="396" t="str">
        <f t="shared" si="2"/>
        <v/>
      </c>
      <c r="F192" s="394" t="b">
        <f>IF(nume_candidat="",FALSE,ISNUMBER(SEARCH(nume_candidat,#REF!)))</f>
        <v>0</v>
      </c>
      <c r="G192" s="395" t="e">
        <f>LEN(#REF!)-LEN(SUBSTITUTE(#REF!,",",""))+1</f>
        <v>#REF!</v>
      </c>
    </row>
    <row r="193" spans="1:7" x14ac:dyDescent="0.25">
      <c r="A193" s="5" t="s">
        <v>251</v>
      </c>
      <c r="B193" s="7"/>
      <c r="C193" s="228"/>
      <c r="D193" s="83"/>
      <c r="E193" s="396" t="str">
        <f t="shared" si="2"/>
        <v/>
      </c>
      <c r="F193" s="394" t="b">
        <f>IF(nume_candidat="",FALSE,ISNUMBER(SEARCH(nume_candidat,#REF!)))</f>
        <v>0</v>
      </c>
      <c r="G193" s="395" t="e">
        <f>LEN(#REF!)-LEN(SUBSTITUTE(#REF!,",",""))+1</f>
        <v>#REF!</v>
      </c>
    </row>
    <row r="194" spans="1:7" x14ac:dyDescent="0.25">
      <c r="A194" s="5" t="s">
        <v>252</v>
      </c>
      <c r="B194" s="7"/>
      <c r="C194" s="228"/>
      <c r="D194" s="83"/>
      <c r="E194" s="396" t="str">
        <f t="shared" si="2"/>
        <v/>
      </c>
      <c r="F194" s="394" t="b">
        <f>IF(nume_candidat="",FALSE,ISNUMBER(SEARCH(nume_candidat,#REF!)))</f>
        <v>0</v>
      </c>
      <c r="G194" s="395" t="e">
        <f>LEN(#REF!)-LEN(SUBSTITUTE(#REF!,",",""))+1</f>
        <v>#REF!</v>
      </c>
    </row>
    <row r="195" spans="1:7" x14ac:dyDescent="0.25">
      <c r="A195" s="5" t="s">
        <v>253</v>
      </c>
      <c r="B195" s="7"/>
      <c r="C195" s="228"/>
      <c r="D195" s="83"/>
      <c r="E195" s="396" t="str">
        <f t="shared" si="2"/>
        <v/>
      </c>
      <c r="F195" s="394" t="b">
        <f>IF(nume_candidat="",FALSE,ISNUMBER(SEARCH(nume_candidat,#REF!)))</f>
        <v>0</v>
      </c>
      <c r="G195" s="395" t="e">
        <f>LEN(#REF!)-LEN(SUBSTITUTE(#REF!,",",""))+1</f>
        <v>#REF!</v>
      </c>
    </row>
    <row r="196" spans="1:7" x14ac:dyDescent="0.25">
      <c r="A196" s="5" t="s">
        <v>254</v>
      </c>
      <c r="B196" s="7"/>
      <c r="C196" s="228"/>
      <c r="D196" s="83"/>
      <c r="E196" s="396" t="str">
        <f t="shared" si="2"/>
        <v/>
      </c>
      <c r="F196" s="394" t="b">
        <f>IF(nume_candidat="",FALSE,ISNUMBER(SEARCH(nume_candidat,#REF!)))</f>
        <v>0</v>
      </c>
      <c r="G196" s="395" t="e">
        <f>LEN(#REF!)-LEN(SUBSTITUTE(#REF!,",",""))+1</f>
        <v>#REF!</v>
      </c>
    </row>
    <row r="197" spans="1:7" x14ac:dyDescent="0.25">
      <c r="A197" s="5" t="s">
        <v>255</v>
      </c>
      <c r="B197" s="7"/>
      <c r="C197" s="228"/>
      <c r="D197" s="83"/>
      <c r="E197" s="396" t="str">
        <f t="shared" si="2"/>
        <v/>
      </c>
      <c r="F197" s="394" t="b">
        <f>IF(nume_candidat="",FALSE,ISNUMBER(SEARCH(nume_candidat,#REF!)))</f>
        <v>0</v>
      </c>
      <c r="G197" s="395" t="e">
        <f>LEN(#REF!)-LEN(SUBSTITUTE(#REF!,",",""))+1</f>
        <v>#REF!</v>
      </c>
    </row>
    <row r="198" spans="1:7" x14ac:dyDescent="0.25">
      <c r="A198" s="5" t="s">
        <v>256</v>
      </c>
      <c r="B198" s="7"/>
      <c r="C198" s="228"/>
      <c r="D198" s="83"/>
      <c r="E198" s="396" t="str">
        <f t="shared" si="2"/>
        <v/>
      </c>
      <c r="F198" s="394" t="b">
        <f>IF(nume_candidat="",FALSE,ISNUMBER(SEARCH(nume_candidat,#REF!)))</f>
        <v>0</v>
      </c>
      <c r="G198" s="395" t="e">
        <f>LEN(#REF!)-LEN(SUBSTITUTE(#REF!,",",""))+1</f>
        <v>#REF!</v>
      </c>
    </row>
    <row r="199" spans="1:7" x14ac:dyDescent="0.25">
      <c r="A199" s="5" t="s">
        <v>257</v>
      </c>
      <c r="B199" s="7"/>
      <c r="C199" s="228"/>
      <c r="D199" s="83"/>
      <c r="E199" s="396" t="str">
        <f t="shared" si="2"/>
        <v/>
      </c>
      <c r="F199" s="394" t="b">
        <f>IF(nume_candidat="",FALSE,ISNUMBER(SEARCH(nume_candidat,#REF!)))</f>
        <v>0</v>
      </c>
      <c r="G199" s="395" t="e">
        <f>LEN(#REF!)-LEN(SUBSTITUTE(#REF!,",",""))+1</f>
        <v>#REF!</v>
      </c>
    </row>
    <row r="200" spans="1:7" x14ac:dyDescent="0.25">
      <c r="A200" s="5" t="s">
        <v>258</v>
      </c>
      <c r="B200" s="7"/>
      <c r="C200" s="228"/>
      <c r="D200" s="83"/>
      <c r="E200" s="396" t="str">
        <f t="shared" si="2"/>
        <v/>
      </c>
      <c r="F200" s="394" t="b">
        <f>IF(nume_candidat="",FALSE,ISNUMBER(SEARCH(nume_candidat,#REF!)))</f>
        <v>0</v>
      </c>
      <c r="G200" s="395" t="e">
        <f>LEN(#REF!)-LEN(SUBSTITUTE(#REF!,",",""))+1</f>
        <v>#REF!</v>
      </c>
    </row>
    <row r="201" spans="1:7" x14ac:dyDescent="0.25">
      <c r="A201" s="5" t="s">
        <v>259</v>
      </c>
      <c r="B201" s="7"/>
      <c r="C201" s="228"/>
      <c r="D201" s="83"/>
      <c r="E201" s="396" t="str">
        <f t="shared" si="2"/>
        <v/>
      </c>
      <c r="F201" s="394" t="b">
        <f>IF(nume_candidat="",FALSE,ISNUMBER(SEARCH(nume_candidat,#REF!)))</f>
        <v>0</v>
      </c>
      <c r="G201" s="395" t="e">
        <f>LEN(#REF!)-LEN(SUBSTITUTE(#REF!,",",""))+1</f>
        <v>#REF!</v>
      </c>
    </row>
    <row r="202" spans="1:7" x14ac:dyDescent="0.25">
      <c r="A202" s="5" t="s">
        <v>260</v>
      </c>
      <c r="B202" s="7"/>
      <c r="C202" s="228"/>
      <c r="D202" s="83"/>
      <c r="E202" s="396" t="str">
        <f t="shared" ref="E202:E259" si="3">IF(OR(,$B202="",$C202="",$C202&lt;an_initial,$C202&gt;an_final),"",
(30*(D202="expoziție internațională")+15*(D202="expoziție națională"))
)</f>
        <v/>
      </c>
      <c r="F202" s="394" t="b">
        <f>IF(nume_candidat="",FALSE,ISNUMBER(SEARCH(nume_candidat,#REF!)))</f>
        <v>0</v>
      </c>
      <c r="G202" s="395" t="e">
        <f>LEN(#REF!)-LEN(SUBSTITUTE(#REF!,",",""))+1</f>
        <v>#REF!</v>
      </c>
    </row>
    <row r="203" spans="1:7" x14ac:dyDescent="0.25">
      <c r="A203" s="5" t="s">
        <v>261</v>
      </c>
      <c r="B203" s="7"/>
      <c r="C203" s="228"/>
      <c r="D203" s="83"/>
      <c r="E203" s="396" t="str">
        <f t="shared" si="3"/>
        <v/>
      </c>
      <c r="F203" s="394" t="b">
        <f>IF(nume_candidat="",FALSE,ISNUMBER(SEARCH(nume_candidat,#REF!)))</f>
        <v>0</v>
      </c>
      <c r="G203" s="395" t="e">
        <f>LEN(#REF!)-LEN(SUBSTITUTE(#REF!,",",""))+1</f>
        <v>#REF!</v>
      </c>
    </row>
    <row r="204" spans="1:7" x14ac:dyDescent="0.25">
      <c r="A204" s="5" t="s">
        <v>262</v>
      </c>
      <c r="B204" s="7"/>
      <c r="C204" s="228"/>
      <c r="D204" s="83"/>
      <c r="E204" s="396" t="str">
        <f t="shared" si="3"/>
        <v/>
      </c>
      <c r="F204" s="394" t="b">
        <f>IF(nume_candidat="",FALSE,ISNUMBER(SEARCH(nume_candidat,#REF!)))</f>
        <v>0</v>
      </c>
      <c r="G204" s="395" t="e">
        <f>LEN(#REF!)-LEN(SUBSTITUTE(#REF!,",",""))+1</f>
        <v>#REF!</v>
      </c>
    </row>
    <row r="205" spans="1:7" x14ac:dyDescent="0.25">
      <c r="A205" s="5" t="s">
        <v>263</v>
      </c>
      <c r="B205" s="7"/>
      <c r="C205" s="228"/>
      <c r="D205" s="83"/>
      <c r="E205" s="396" t="str">
        <f t="shared" si="3"/>
        <v/>
      </c>
      <c r="F205" s="394" t="b">
        <f>IF(nume_candidat="",FALSE,ISNUMBER(SEARCH(nume_candidat,#REF!)))</f>
        <v>0</v>
      </c>
      <c r="G205" s="395" t="e">
        <f>LEN(#REF!)-LEN(SUBSTITUTE(#REF!,",",""))+1</f>
        <v>#REF!</v>
      </c>
    </row>
    <row r="206" spans="1:7" x14ac:dyDescent="0.25">
      <c r="A206" s="5" t="s">
        <v>264</v>
      </c>
      <c r="B206" s="7"/>
      <c r="C206" s="228"/>
      <c r="D206" s="83"/>
      <c r="E206" s="396" t="str">
        <f t="shared" si="3"/>
        <v/>
      </c>
      <c r="F206" s="394" t="b">
        <f>IF(nume_candidat="",FALSE,ISNUMBER(SEARCH(nume_candidat,#REF!)))</f>
        <v>0</v>
      </c>
      <c r="G206" s="395" t="e">
        <f>LEN(#REF!)-LEN(SUBSTITUTE(#REF!,",",""))+1</f>
        <v>#REF!</v>
      </c>
    </row>
    <row r="207" spans="1:7" x14ac:dyDescent="0.25">
      <c r="A207" s="5" t="s">
        <v>265</v>
      </c>
      <c r="B207" s="7"/>
      <c r="C207" s="228"/>
      <c r="D207" s="83"/>
      <c r="E207" s="396" t="str">
        <f t="shared" si="3"/>
        <v/>
      </c>
      <c r="F207" s="394" t="b">
        <f>IF(nume_candidat="",FALSE,ISNUMBER(SEARCH(nume_candidat,#REF!)))</f>
        <v>0</v>
      </c>
      <c r="G207" s="395" t="e">
        <f>LEN(#REF!)-LEN(SUBSTITUTE(#REF!,",",""))+1</f>
        <v>#REF!</v>
      </c>
    </row>
    <row r="208" spans="1:7" x14ac:dyDescent="0.25">
      <c r="A208" s="5" t="s">
        <v>266</v>
      </c>
      <c r="B208" s="7"/>
      <c r="C208" s="228"/>
      <c r="D208" s="83"/>
      <c r="E208" s="396" t="str">
        <f t="shared" si="3"/>
        <v/>
      </c>
      <c r="F208" s="394" t="b">
        <f>IF(nume_candidat="",FALSE,ISNUMBER(SEARCH(nume_candidat,#REF!)))</f>
        <v>0</v>
      </c>
      <c r="G208" s="395" t="e">
        <f>LEN(#REF!)-LEN(SUBSTITUTE(#REF!,",",""))+1</f>
        <v>#REF!</v>
      </c>
    </row>
    <row r="209" spans="1:7" x14ac:dyDescent="0.25">
      <c r="A209" s="5" t="s">
        <v>267</v>
      </c>
      <c r="B209" s="7"/>
      <c r="C209" s="228"/>
      <c r="D209" s="83"/>
      <c r="E209" s="396" t="str">
        <f t="shared" si="3"/>
        <v/>
      </c>
      <c r="F209" s="394" t="b">
        <f>IF(nume_candidat="",FALSE,ISNUMBER(SEARCH(nume_candidat,#REF!)))</f>
        <v>0</v>
      </c>
      <c r="G209" s="395" t="e">
        <f>LEN(#REF!)-LEN(SUBSTITUTE(#REF!,",",""))+1</f>
        <v>#REF!</v>
      </c>
    </row>
    <row r="210" spans="1:7" x14ac:dyDescent="0.25">
      <c r="A210" s="5" t="s">
        <v>268</v>
      </c>
      <c r="B210" s="7"/>
      <c r="C210" s="228"/>
      <c r="D210" s="83"/>
      <c r="E210" s="396" t="str">
        <f t="shared" si="3"/>
        <v/>
      </c>
      <c r="F210" s="394" t="b">
        <f>IF(nume_candidat="",FALSE,ISNUMBER(SEARCH(nume_candidat,#REF!)))</f>
        <v>0</v>
      </c>
      <c r="G210" s="395" t="e">
        <f>LEN(#REF!)-LEN(SUBSTITUTE(#REF!,",",""))+1</f>
        <v>#REF!</v>
      </c>
    </row>
    <row r="211" spans="1:7" x14ac:dyDescent="0.25">
      <c r="A211" s="5" t="s">
        <v>269</v>
      </c>
      <c r="B211" s="7"/>
      <c r="C211" s="228"/>
      <c r="D211" s="83"/>
      <c r="E211" s="396" t="str">
        <f t="shared" si="3"/>
        <v/>
      </c>
      <c r="F211" s="394" t="b">
        <f>IF(nume_candidat="",FALSE,ISNUMBER(SEARCH(nume_candidat,#REF!)))</f>
        <v>0</v>
      </c>
      <c r="G211" s="395" t="e">
        <f>LEN(#REF!)-LEN(SUBSTITUTE(#REF!,",",""))+1</f>
        <v>#REF!</v>
      </c>
    </row>
    <row r="212" spans="1:7" x14ac:dyDescent="0.25">
      <c r="A212" s="5" t="s">
        <v>270</v>
      </c>
      <c r="B212" s="7"/>
      <c r="C212" s="228"/>
      <c r="D212" s="83"/>
      <c r="E212" s="396" t="str">
        <f t="shared" si="3"/>
        <v/>
      </c>
      <c r="F212" s="394" t="b">
        <f>IF(nume_candidat="",FALSE,ISNUMBER(SEARCH(nume_candidat,#REF!)))</f>
        <v>0</v>
      </c>
      <c r="G212" s="395" t="e">
        <f>LEN(#REF!)-LEN(SUBSTITUTE(#REF!,",",""))+1</f>
        <v>#REF!</v>
      </c>
    </row>
    <row r="213" spans="1:7" x14ac:dyDescent="0.25">
      <c r="A213" s="5" t="s">
        <v>271</v>
      </c>
      <c r="B213" s="7"/>
      <c r="C213" s="228"/>
      <c r="D213" s="83"/>
      <c r="E213" s="396" t="str">
        <f t="shared" si="3"/>
        <v/>
      </c>
      <c r="F213" s="394" t="b">
        <f>IF(nume_candidat="",FALSE,ISNUMBER(SEARCH(nume_candidat,#REF!)))</f>
        <v>0</v>
      </c>
      <c r="G213" s="395" t="e">
        <f>LEN(#REF!)-LEN(SUBSTITUTE(#REF!,",",""))+1</f>
        <v>#REF!</v>
      </c>
    </row>
    <row r="214" spans="1:7" x14ac:dyDescent="0.25">
      <c r="A214" s="5" t="s">
        <v>272</v>
      </c>
      <c r="B214" s="7"/>
      <c r="C214" s="228"/>
      <c r="D214" s="83"/>
      <c r="E214" s="396" t="str">
        <f t="shared" si="3"/>
        <v/>
      </c>
      <c r="F214" s="394" t="b">
        <f>IF(nume_candidat="",FALSE,ISNUMBER(SEARCH(nume_candidat,#REF!)))</f>
        <v>0</v>
      </c>
      <c r="G214" s="395" t="e">
        <f>LEN(#REF!)-LEN(SUBSTITUTE(#REF!,",",""))+1</f>
        <v>#REF!</v>
      </c>
    </row>
    <row r="215" spans="1:7" x14ac:dyDescent="0.25">
      <c r="A215" s="5" t="s">
        <v>273</v>
      </c>
      <c r="B215" s="7"/>
      <c r="C215" s="228"/>
      <c r="D215" s="83"/>
      <c r="E215" s="396" t="str">
        <f t="shared" si="3"/>
        <v/>
      </c>
      <c r="F215" s="394" t="b">
        <f>IF(nume_candidat="",FALSE,ISNUMBER(SEARCH(nume_candidat,#REF!)))</f>
        <v>0</v>
      </c>
      <c r="G215" s="395" t="e">
        <f>LEN(#REF!)-LEN(SUBSTITUTE(#REF!,",",""))+1</f>
        <v>#REF!</v>
      </c>
    </row>
    <row r="216" spans="1:7" x14ac:dyDescent="0.25">
      <c r="A216" s="5" t="s">
        <v>274</v>
      </c>
      <c r="B216" s="7"/>
      <c r="C216" s="228"/>
      <c r="D216" s="83"/>
      <c r="E216" s="396" t="str">
        <f t="shared" si="3"/>
        <v/>
      </c>
      <c r="F216" s="394" t="b">
        <f>IF(nume_candidat="",FALSE,ISNUMBER(SEARCH(nume_candidat,#REF!)))</f>
        <v>0</v>
      </c>
      <c r="G216" s="395" t="e">
        <f>LEN(#REF!)-LEN(SUBSTITUTE(#REF!,",",""))+1</f>
        <v>#REF!</v>
      </c>
    </row>
    <row r="217" spans="1:7" x14ac:dyDescent="0.25">
      <c r="A217" s="5" t="s">
        <v>275</v>
      </c>
      <c r="B217" s="7"/>
      <c r="C217" s="228"/>
      <c r="D217" s="83"/>
      <c r="E217" s="396" t="str">
        <f t="shared" si="3"/>
        <v/>
      </c>
      <c r="F217" s="394" t="b">
        <f>IF(nume_candidat="",FALSE,ISNUMBER(SEARCH(nume_candidat,#REF!)))</f>
        <v>0</v>
      </c>
      <c r="G217" s="395" t="e">
        <f>LEN(#REF!)-LEN(SUBSTITUTE(#REF!,",",""))+1</f>
        <v>#REF!</v>
      </c>
    </row>
    <row r="218" spans="1:7" x14ac:dyDescent="0.25">
      <c r="A218" s="5" t="s">
        <v>276</v>
      </c>
      <c r="B218" s="7"/>
      <c r="C218" s="228"/>
      <c r="D218" s="83"/>
      <c r="E218" s="396" t="str">
        <f t="shared" si="3"/>
        <v/>
      </c>
      <c r="F218" s="394" t="b">
        <f>IF(nume_candidat="",FALSE,ISNUMBER(SEARCH(nume_candidat,#REF!)))</f>
        <v>0</v>
      </c>
      <c r="G218" s="395" t="e">
        <f>LEN(#REF!)-LEN(SUBSTITUTE(#REF!,",",""))+1</f>
        <v>#REF!</v>
      </c>
    </row>
    <row r="219" spans="1:7" x14ac:dyDescent="0.25">
      <c r="A219" s="5" t="s">
        <v>277</v>
      </c>
      <c r="B219" s="7"/>
      <c r="C219" s="228"/>
      <c r="D219" s="83"/>
      <c r="E219" s="396" t="str">
        <f t="shared" si="3"/>
        <v/>
      </c>
      <c r="F219" s="394" t="b">
        <f>IF(nume_candidat="",FALSE,ISNUMBER(SEARCH(nume_candidat,#REF!)))</f>
        <v>0</v>
      </c>
      <c r="G219" s="395" t="e">
        <f>LEN(#REF!)-LEN(SUBSTITUTE(#REF!,",",""))+1</f>
        <v>#REF!</v>
      </c>
    </row>
    <row r="220" spans="1:7" x14ac:dyDescent="0.25">
      <c r="A220" s="5" t="s">
        <v>278</v>
      </c>
      <c r="B220" s="7"/>
      <c r="C220" s="228"/>
      <c r="D220" s="83"/>
      <c r="E220" s="396" t="str">
        <f t="shared" si="3"/>
        <v/>
      </c>
      <c r="F220" s="394" t="b">
        <f>IF(nume_candidat="",FALSE,ISNUMBER(SEARCH(nume_candidat,#REF!)))</f>
        <v>0</v>
      </c>
      <c r="G220" s="395" t="e">
        <f>LEN(#REF!)-LEN(SUBSTITUTE(#REF!,",",""))+1</f>
        <v>#REF!</v>
      </c>
    </row>
    <row r="221" spans="1:7" x14ac:dyDescent="0.25">
      <c r="A221" s="5" t="s">
        <v>279</v>
      </c>
      <c r="B221" s="7"/>
      <c r="C221" s="228"/>
      <c r="D221" s="83"/>
      <c r="E221" s="396" t="str">
        <f t="shared" si="3"/>
        <v/>
      </c>
      <c r="F221" s="394" t="b">
        <f>IF(nume_candidat="",FALSE,ISNUMBER(SEARCH(nume_candidat,#REF!)))</f>
        <v>0</v>
      </c>
      <c r="G221" s="395" t="e">
        <f>LEN(#REF!)-LEN(SUBSTITUTE(#REF!,",",""))+1</f>
        <v>#REF!</v>
      </c>
    </row>
    <row r="222" spans="1:7" x14ac:dyDescent="0.25">
      <c r="A222" s="5" t="s">
        <v>280</v>
      </c>
      <c r="B222" s="7"/>
      <c r="C222" s="228"/>
      <c r="D222" s="83"/>
      <c r="E222" s="396" t="str">
        <f t="shared" si="3"/>
        <v/>
      </c>
      <c r="F222" s="394" t="b">
        <f>IF(nume_candidat="",FALSE,ISNUMBER(SEARCH(nume_candidat,#REF!)))</f>
        <v>0</v>
      </c>
      <c r="G222" s="395" t="e">
        <f>LEN(#REF!)-LEN(SUBSTITUTE(#REF!,",",""))+1</f>
        <v>#REF!</v>
      </c>
    </row>
    <row r="223" spans="1:7" x14ac:dyDescent="0.25">
      <c r="A223" s="5" t="s">
        <v>281</v>
      </c>
      <c r="B223" s="7"/>
      <c r="C223" s="228"/>
      <c r="D223" s="83"/>
      <c r="E223" s="396" t="str">
        <f t="shared" si="3"/>
        <v/>
      </c>
      <c r="F223" s="394" t="b">
        <f>IF(nume_candidat="",FALSE,ISNUMBER(SEARCH(nume_candidat,#REF!)))</f>
        <v>0</v>
      </c>
      <c r="G223" s="395" t="e">
        <f>LEN(#REF!)-LEN(SUBSTITUTE(#REF!,",",""))+1</f>
        <v>#REF!</v>
      </c>
    </row>
    <row r="224" spans="1:7" x14ac:dyDescent="0.25">
      <c r="A224" s="5" t="s">
        <v>282</v>
      </c>
      <c r="B224" s="7"/>
      <c r="C224" s="228"/>
      <c r="D224" s="83"/>
      <c r="E224" s="396" t="str">
        <f t="shared" si="3"/>
        <v/>
      </c>
      <c r="F224" s="394" t="b">
        <f>IF(nume_candidat="",FALSE,ISNUMBER(SEARCH(nume_candidat,#REF!)))</f>
        <v>0</v>
      </c>
      <c r="G224" s="395" t="e">
        <f>LEN(#REF!)-LEN(SUBSTITUTE(#REF!,",",""))+1</f>
        <v>#REF!</v>
      </c>
    </row>
    <row r="225" spans="1:7" x14ac:dyDescent="0.25">
      <c r="A225" s="5" t="s">
        <v>283</v>
      </c>
      <c r="B225" s="7"/>
      <c r="C225" s="228"/>
      <c r="D225" s="83"/>
      <c r="E225" s="396" t="str">
        <f t="shared" si="3"/>
        <v/>
      </c>
      <c r="F225" s="394" t="b">
        <f>IF(nume_candidat="",FALSE,ISNUMBER(SEARCH(nume_candidat,#REF!)))</f>
        <v>0</v>
      </c>
      <c r="G225" s="395" t="e">
        <f>LEN(#REF!)-LEN(SUBSTITUTE(#REF!,",",""))+1</f>
        <v>#REF!</v>
      </c>
    </row>
    <row r="226" spans="1:7" x14ac:dyDescent="0.25">
      <c r="A226" s="5" t="s">
        <v>284</v>
      </c>
      <c r="B226" s="7"/>
      <c r="C226" s="228"/>
      <c r="D226" s="83"/>
      <c r="E226" s="396" t="str">
        <f t="shared" si="3"/>
        <v/>
      </c>
      <c r="F226" s="394" t="b">
        <f>IF(nume_candidat="",FALSE,ISNUMBER(SEARCH(nume_candidat,#REF!)))</f>
        <v>0</v>
      </c>
      <c r="G226" s="395" t="e">
        <f>LEN(#REF!)-LEN(SUBSTITUTE(#REF!,",",""))+1</f>
        <v>#REF!</v>
      </c>
    </row>
    <row r="227" spans="1:7" x14ac:dyDescent="0.25">
      <c r="A227" s="5" t="s">
        <v>285</v>
      </c>
      <c r="B227" s="7"/>
      <c r="C227" s="228"/>
      <c r="D227" s="83"/>
      <c r="E227" s="396" t="str">
        <f t="shared" si="3"/>
        <v/>
      </c>
      <c r="F227" s="394" t="b">
        <f>IF(nume_candidat="",FALSE,ISNUMBER(SEARCH(nume_candidat,#REF!)))</f>
        <v>0</v>
      </c>
      <c r="G227" s="395" t="e">
        <f>LEN(#REF!)-LEN(SUBSTITUTE(#REF!,",",""))+1</f>
        <v>#REF!</v>
      </c>
    </row>
    <row r="228" spans="1:7" x14ac:dyDescent="0.25">
      <c r="A228" s="5" t="s">
        <v>286</v>
      </c>
      <c r="B228" s="7"/>
      <c r="C228" s="228"/>
      <c r="D228" s="83"/>
      <c r="E228" s="396" t="str">
        <f t="shared" si="3"/>
        <v/>
      </c>
      <c r="F228" s="394" t="b">
        <f>IF(nume_candidat="",FALSE,ISNUMBER(SEARCH(nume_candidat,#REF!)))</f>
        <v>0</v>
      </c>
      <c r="G228" s="395" t="e">
        <f>LEN(#REF!)-LEN(SUBSTITUTE(#REF!,",",""))+1</f>
        <v>#REF!</v>
      </c>
    </row>
    <row r="229" spans="1:7" x14ac:dyDescent="0.25">
      <c r="A229" s="5" t="s">
        <v>287</v>
      </c>
      <c r="B229" s="7"/>
      <c r="C229" s="228"/>
      <c r="D229" s="83"/>
      <c r="E229" s="396" t="str">
        <f t="shared" si="3"/>
        <v/>
      </c>
      <c r="F229" s="394" t="b">
        <f>IF(nume_candidat="",FALSE,ISNUMBER(SEARCH(nume_candidat,#REF!)))</f>
        <v>0</v>
      </c>
      <c r="G229" s="395" t="e">
        <f>LEN(#REF!)-LEN(SUBSTITUTE(#REF!,",",""))+1</f>
        <v>#REF!</v>
      </c>
    </row>
    <row r="230" spans="1:7" x14ac:dyDescent="0.25">
      <c r="A230" s="5" t="s">
        <v>288</v>
      </c>
      <c r="B230" s="7"/>
      <c r="C230" s="228"/>
      <c r="D230" s="83"/>
      <c r="E230" s="396" t="str">
        <f t="shared" si="3"/>
        <v/>
      </c>
      <c r="F230" s="394" t="b">
        <f>IF(nume_candidat="",FALSE,ISNUMBER(SEARCH(nume_candidat,#REF!)))</f>
        <v>0</v>
      </c>
      <c r="G230" s="395" t="e">
        <f>LEN(#REF!)-LEN(SUBSTITUTE(#REF!,",",""))+1</f>
        <v>#REF!</v>
      </c>
    </row>
    <row r="231" spans="1:7" x14ac:dyDescent="0.25">
      <c r="A231" s="5" t="s">
        <v>289</v>
      </c>
      <c r="B231" s="7"/>
      <c r="C231" s="228"/>
      <c r="D231" s="83"/>
      <c r="E231" s="396" t="str">
        <f t="shared" si="3"/>
        <v/>
      </c>
      <c r="F231" s="394" t="b">
        <f>IF(nume_candidat="",FALSE,ISNUMBER(SEARCH(nume_candidat,#REF!)))</f>
        <v>0</v>
      </c>
      <c r="G231" s="395" t="e">
        <f>LEN(#REF!)-LEN(SUBSTITUTE(#REF!,",",""))+1</f>
        <v>#REF!</v>
      </c>
    </row>
    <row r="232" spans="1:7" x14ac:dyDescent="0.25">
      <c r="A232" s="5" t="s">
        <v>290</v>
      </c>
      <c r="B232" s="7"/>
      <c r="C232" s="228"/>
      <c r="D232" s="83"/>
      <c r="E232" s="396" t="str">
        <f t="shared" si="3"/>
        <v/>
      </c>
      <c r="F232" s="394" t="b">
        <f>IF(nume_candidat="",FALSE,ISNUMBER(SEARCH(nume_candidat,#REF!)))</f>
        <v>0</v>
      </c>
      <c r="G232" s="395" t="e">
        <f>LEN(#REF!)-LEN(SUBSTITUTE(#REF!,",",""))+1</f>
        <v>#REF!</v>
      </c>
    </row>
    <row r="233" spans="1:7" x14ac:dyDescent="0.25">
      <c r="A233" s="5" t="s">
        <v>291</v>
      </c>
      <c r="B233" s="7"/>
      <c r="C233" s="228"/>
      <c r="D233" s="83"/>
      <c r="E233" s="396" t="str">
        <f t="shared" si="3"/>
        <v/>
      </c>
      <c r="F233" s="394" t="b">
        <f>IF(nume_candidat="",FALSE,ISNUMBER(SEARCH(nume_candidat,#REF!)))</f>
        <v>0</v>
      </c>
      <c r="G233" s="395" t="e">
        <f>LEN(#REF!)-LEN(SUBSTITUTE(#REF!,",",""))+1</f>
        <v>#REF!</v>
      </c>
    </row>
    <row r="234" spans="1:7" x14ac:dyDescent="0.25">
      <c r="A234" s="5" t="s">
        <v>292</v>
      </c>
      <c r="B234" s="7"/>
      <c r="C234" s="228"/>
      <c r="D234" s="83"/>
      <c r="E234" s="396" t="str">
        <f t="shared" si="3"/>
        <v/>
      </c>
      <c r="F234" s="394" t="b">
        <f>IF(nume_candidat="",FALSE,ISNUMBER(SEARCH(nume_candidat,#REF!)))</f>
        <v>0</v>
      </c>
      <c r="G234" s="395" t="e">
        <f>LEN(#REF!)-LEN(SUBSTITUTE(#REF!,",",""))+1</f>
        <v>#REF!</v>
      </c>
    </row>
    <row r="235" spans="1:7" x14ac:dyDescent="0.25">
      <c r="A235" s="5" t="s">
        <v>293</v>
      </c>
      <c r="B235" s="7"/>
      <c r="C235" s="228"/>
      <c r="D235" s="83"/>
      <c r="E235" s="396" t="str">
        <f t="shared" si="3"/>
        <v/>
      </c>
      <c r="F235" s="394" t="b">
        <f>IF(nume_candidat="",FALSE,ISNUMBER(SEARCH(nume_candidat,#REF!)))</f>
        <v>0</v>
      </c>
      <c r="G235" s="395" t="e">
        <f>LEN(#REF!)-LEN(SUBSTITUTE(#REF!,",",""))+1</f>
        <v>#REF!</v>
      </c>
    </row>
    <row r="236" spans="1:7" x14ac:dyDescent="0.25">
      <c r="A236" s="5" t="s">
        <v>294</v>
      </c>
      <c r="B236" s="7"/>
      <c r="C236" s="228"/>
      <c r="D236" s="83"/>
      <c r="E236" s="396" t="str">
        <f t="shared" si="3"/>
        <v/>
      </c>
      <c r="F236" s="394" t="b">
        <f>IF(nume_candidat="",FALSE,ISNUMBER(SEARCH(nume_candidat,#REF!)))</f>
        <v>0</v>
      </c>
      <c r="G236" s="395" t="e">
        <f>LEN(#REF!)-LEN(SUBSTITUTE(#REF!,",",""))+1</f>
        <v>#REF!</v>
      </c>
    </row>
    <row r="237" spans="1:7" x14ac:dyDescent="0.25">
      <c r="A237" s="5" t="s">
        <v>295</v>
      </c>
      <c r="B237" s="7"/>
      <c r="C237" s="228"/>
      <c r="D237" s="83"/>
      <c r="E237" s="396" t="str">
        <f t="shared" si="3"/>
        <v/>
      </c>
      <c r="F237" s="394" t="b">
        <f>IF(nume_candidat="",FALSE,ISNUMBER(SEARCH(nume_candidat,#REF!)))</f>
        <v>0</v>
      </c>
      <c r="G237" s="395" t="e">
        <f>LEN(#REF!)-LEN(SUBSTITUTE(#REF!,",",""))+1</f>
        <v>#REF!</v>
      </c>
    </row>
    <row r="238" spans="1:7" x14ac:dyDescent="0.25">
      <c r="A238" s="5" t="s">
        <v>296</v>
      </c>
      <c r="B238" s="7"/>
      <c r="C238" s="228"/>
      <c r="D238" s="83"/>
      <c r="E238" s="396" t="str">
        <f t="shared" si="3"/>
        <v/>
      </c>
      <c r="F238" s="394" t="b">
        <f>IF(nume_candidat="",FALSE,ISNUMBER(SEARCH(nume_candidat,#REF!)))</f>
        <v>0</v>
      </c>
      <c r="G238" s="395" t="e">
        <f>LEN(#REF!)-LEN(SUBSTITUTE(#REF!,",",""))+1</f>
        <v>#REF!</v>
      </c>
    </row>
    <row r="239" spans="1:7" x14ac:dyDescent="0.25">
      <c r="A239" s="5" t="s">
        <v>297</v>
      </c>
      <c r="B239" s="7"/>
      <c r="C239" s="228"/>
      <c r="D239" s="83"/>
      <c r="E239" s="396" t="str">
        <f t="shared" si="3"/>
        <v/>
      </c>
      <c r="F239" s="394" t="b">
        <f>IF(nume_candidat="",FALSE,ISNUMBER(SEARCH(nume_candidat,#REF!)))</f>
        <v>0</v>
      </c>
      <c r="G239" s="395" t="e">
        <f>LEN(#REF!)-LEN(SUBSTITUTE(#REF!,",",""))+1</f>
        <v>#REF!</v>
      </c>
    </row>
    <row r="240" spans="1:7" x14ac:dyDescent="0.25">
      <c r="A240" s="5" t="s">
        <v>298</v>
      </c>
      <c r="B240" s="7"/>
      <c r="C240" s="228"/>
      <c r="D240" s="83"/>
      <c r="E240" s="396" t="str">
        <f t="shared" si="3"/>
        <v/>
      </c>
      <c r="F240" s="394" t="b">
        <f>IF(nume_candidat="",FALSE,ISNUMBER(SEARCH(nume_candidat,#REF!)))</f>
        <v>0</v>
      </c>
      <c r="G240" s="395" t="e">
        <f>LEN(#REF!)-LEN(SUBSTITUTE(#REF!,",",""))+1</f>
        <v>#REF!</v>
      </c>
    </row>
    <row r="241" spans="1:7" x14ac:dyDescent="0.25">
      <c r="A241" s="5" t="s">
        <v>299</v>
      </c>
      <c r="B241" s="7"/>
      <c r="C241" s="228"/>
      <c r="D241" s="83"/>
      <c r="E241" s="396" t="str">
        <f t="shared" si="3"/>
        <v/>
      </c>
      <c r="F241" s="394" t="b">
        <f>IF(nume_candidat="",FALSE,ISNUMBER(SEARCH(nume_candidat,#REF!)))</f>
        <v>0</v>
      </c>
      <c r="G241" s="395" t="e">
        <f>LEN(#REF!)-LEN(SUBSTITUTE(#REF!,",",""))+1</f>
        <v>#REF!</v>
      </c>
    </row>
    <row r="242" spans="1:7" x14ac:dyDescent="0.25">
      <c r="A242" s="5" t="s">
        <v>300</v>
      </c>
      <c r="B242" s="7"/>
      <c r="C242" s="228"/>
      <c r="D242" s="83"/>
      <c r="E242" s="396" t="str">
        <f t="shared" si="3"/>
        <v/>
      </c>
      <c r="F242" s="394" t="b">
        <f>IF(nume_candidat="",FALSE,ISNUMBER(SEARCH(nume_candidat,#REF!)))</f>
        <v>0</v>
      </c>
      <c r="G242" s="395" t="e">
        <f>LEN(#REF!)-LEN(SUBSTITUTE(#REF!,",",""))+1</f>
        <v>#REF!</v>
      </c>
    </row>
    <row r="243" spans="1:7" x14ac:dyDescent="0.25">
      <c r="A243" s="5" t="s">
        <v>301</v>
      </c>
      <c r="B243" s="7"/>
      <c r="C243" s="228"/>
      <c r="D243" s="83"/>
      <c r="E243" s="396" t="str">
        <f t="shared" si="3"/>
        <v/>
      </c>
      <c r="F243" s="394" t="b">
        <f>IF(nume_candidat="",FALSE,ISNUMBER(SEARCH(nume_candidat,#REF!)))</f>
        <v>0</v>
      </c>
      <c r="G243" s="395" t="e">
        <f>LEN(#REF!)-LEN(SUBSTITUTE(#REF!,",",""))+1</f>
        <v>#REF!</v>
      </c>
    </row>
    <row r="244" spans="1:7" x14ac:dyDescent="0.25">
      <c r="A244" s="5" t="s">
        <v>302</v>
      </c>
      <c r="B244" s="7"/>
      <c r="C244" s="228"/>
      <c r="D244" s="83"/>
      <c r="E244" s="396" t="str">
        <f t="shared" si="3"/>
        <v/>
      </c>
      <c r="F244" s="394" t="b">
        <f>IF(nume_candidat="",FALSE,ISNUMBER(SEARCH(nume_candidat,#REF!)))</f>
        <v>0</v>
      </c>
      <c r="G244" s="395" t="e">
        <f>LEN(#REF!)-LEN(SUBSTITUTE(#REF!,",",""))+1</f>
        <v>#REF!</v>
      </c>
    </row>
    <row r="245" spans="1:7" x14ac:dyDescent="0.25">
      <c r="A245" s="5" t="s">
        <v>303</v>
      </c>
      <c r="B245" s="7"/>
      <c r="C245" s="228"/>
      <c r="D245" s="83"/>
      <c r="E245" s="396" t="str">
        <f t="shared" si="3"/>
        <v/>
      </c>
      <c r="F245" s="394" t="b">
        <f>IF(nume_candidat="",FALSE,ISNUMBER(SEARCH(nume_candidat,#REF!)))</f>
        <v>0</v>
      </c>
      <c r="G245" s="395" t="e">
        <f>LEN(#REF!)-LEN(SUBSTITUTE(#REF!,",",""))+1</f>
        <v>#REF!</v>
      </c>
    </row>
    <row r="246" spans="1:7" x14ac:dyDescent="0.25">
      <c r="A246" s="5" t="s">
        <v>304</v>
      </c>
      <c r="B246" s="7"/>
      <c r="C246" s="228"/>
      <c r="D246" s="83"/>
      <c r="E246" s="396" t="str">
        <f t="shared" si="3"/>
        <v/>
      </c>
      <c r="F246" s="394" t="b">
        <f>IF(nume_candidat="",FALSE,ISNUMBER(SEARCH(nume_candidat,#REF!)))</f>
        <v>0</v>
      </c>
      <c r="G246" s="395" t="e">
        <f>LEN(#REF!)-LEN(SUBSTITUTE(#REF!,",",""))+1</f>
        <v>#REF!</v>
      </c>
    </row>
    <row r="247" spans="1:7" x14ac:dyDescent="0.25">
      <c r="A247" s="5" t="s">
        <v>305</v>
      </c>
      <c r="B247" s="7"/>
      <c r="C247" s="228"/>
      <c r="D247" s="83"/>
      <c r="E247" s="396" t="str">
        <f t="shared" si="3"/>
        <v/>
      </c>
      <c r="F247" s="394" t="b">
        <f>IF(nume_candidat="",FALSE,ISNUMBER(SEARCH(nume_candidat,#REF!)))</f>
        <v>0</v>
      </c>
      <c r="G247" s="395" t="e">
        <f>LEN(#REF!)-LEN(SUBSTITUTE(#REF!,",",""))+1</f>
        <v>#REF!</v>
      </c>
    </row>
    <row r="248" spans="1:7" x14ac:dyDescent="0.25">
      <c r="A248" s="5" t="s">
        <v>306</v>
      </c>
      <c r="B248" s="7"/>
      <c r="C248" s="228"/>
      <c r="D248" s="83"/>
      <c r="E248" s="396" t="str">
        <f t="shared" si="3"/>
        <v/>
      </c>
      <c r="F248" s="394" t="b">
        <f>IF(nume_candidat="",FALSE,ISNUMBER(SEARCH(nume_candidat,#REF!)))</f>
        <v>0</v>
      </c>
      <c r="G248" s="395" t="e">
        <f>LEN(#REF!)-LEN(SUBSTITUTE(#REF!,",",""))+1</f>
        <v>#REF!</v>
      </c>
    </row>
    <row r="249" spans="1:7" x14ac:dyDescent="0.25">
      <c r="A249" s="5" t="s">
        <v>307</v>
      </c>
      <c r="B249" s="7"/>
      <c r="C249" s="228"/>
      <c r="D249" s="83"/>
      <c r="E249" s="396" t="str">
        <f t="shared" si="3"/>
        <v/>
      </c>
      <c r="F249" s="394" t="b">
        <f>IF(nume_candidat="",FALSE,ISNUMBER(SEARCH(nume_candidat,#REF!)))</f>
        <v>0</v>
      </c>
      <c r="G249" s="395" t="e">
        <f>LEN(#REF!)-LEN(SUBSTITUTE(#REF!,",",""))+1</f>
        <v>#REF!</v>
      </c>
    </row>
    <row r="250" spans="1:7" x14ac:dyDescent="0.25">
      <c r="A250" s="5" t="s">
        <v>308</v>
      </c>
      <c r="B250" s="7"/>
      <c r="C250" s="228"/>
      <c r="D250" s="83"/>
      <c r="E250" s="396" t="str">
        <f t="shared" si="3"/>
        <v/>
      </c>
      <c r="F250" s="394" t="b">
        <f>IF(nume_candidat="",FALSE,ISNUMBER(SEARCH(nume_candidat,#REF!)))</f>
        <v>0</v>
      </c>
      <c r="G250" s="395" t="e">
        <f>LEN(#REF!)-LEN(SUBSTITUTE(#REF!,",",""))+1</f>
        <v>#REF!</v>
      </c>
    </row>
    <row r="251" spans="1:7" x14ac:dyDescent="0.25">
      <c r="A251" s="5" t="s">
        <v>309</v>
      </c>
      <c r="B251" s="7"/>
      <c r="C251" s="228"/>
      <c r="D251" s="83"/>
      <c r="E251" s="396" t="str">
        <f t="shared" si="3"/>
        <v/>
      </c>
      <c r="F251" s="394" t="b">
        <f>IF(nume_candidat="",FALSE,ISNUMBER(SEARCH(nume_candidat,#REF!)))</f>
        <v>0</v>
      </c>
      <c r="G251" s="395" t="e">
        <f>LEN(#REF!)-LEN(SUBSTITUTE(#REF!,",",""))+1</f>
        <v>#REF!</v>
      </c>
    </row>
    <row r="252" spans="1:7" x14ac:dyDescent="0.25">
      <c r="A252" s="5" t="s">
        <v>310</v>
      </c>
      <c r="B252" s="7"/>
      <c r="C252" s="228"/>
      <c r="D252" s="83"/>
      <c r="E252" s="396" t="str">
        <f t="shared" si="3"/>
        <v/>
      </c>
      <c r="F252" s="394" t="b">
        <f>IF(nume_candidat="",FALSE,ISNUMBER(SEARCH(nume_candidat,#REF!)))</f>
        <v>0</v>
      </c>
      <c r="G252" s="395" t="e">
        <f>LEN(#REF!)-LEN(SUBSTITUTE(#REF!,",",""))+1</f>
        <v>#REF!</v>
      </c>
    </row>
    <row r="253" spans="1:7" x14ac:dyDescent="0.25">
      <c r="A253" s="5" t="s">
        <v>311</v>
      </c>
      <c r="B253" s="7"/>
      <c r="C253" s="228"/>
      <c r="D253" s="83"/>
      <c r="E253" s="396" t="str">
        <f t="shared" si="3"/>
        <v/>
      </c>
      <c r="F253" s="394" t="b">
        <f>IF(nume_candidat="",FALSE,ISNUMBER(SEARCH(nume_candidat,#REF!)))</f>
        <v>0</v>
      </c>
      <c r="G253" s="395" t="e">
        <f>LEN(#REF!)-LEN(SUBSTITUTE(#REF!,",",""))+1</f>
        <v>#REF!</v>
      </c>
    </row>
    <row r="254" spans="1:7" x14ac:dyDescent="0.25">
      <c r="A254" s="5" t="s">
        <v>312</v>
      </c>
      <c r="B254" s="7"/>
      <c r="C254" s="228"/>
      <c r="D254" s="83"/>
      <c r="E254" s="396" t="str">
        <f t="shared" si="3"/>
        <v/>
      </c>
      <c r="F254" s="394" t="b">
        <f>IF(nume_candidat="",FALSE,ISNUMBER(SEARCH(nume_candidat,#REF!)))</f>
        <v>0</v>
      </c>
      <c r="G254" s="395" t="e">
        <f>LEN(#REF!)-LEN(SUBSTITUTE(#REF!,",",""))+1</f>
        <v>#REF!</v>
      </c>
    </row>
    <row r="255" spans="1:7" x14ac:dyDescent="0.25">
      <c r="A255" s="5" t="s">
        <v>313</v>
      </c>
      <c r="B255" s="7"/>
      <c r="C255" s="228"/>
      <c r="D255" s="83"/>
      <c r="E255" s="396" t="str">
        <f t="shared" si="3"/>
        <v/>
      </c>
      <c r="F255" s="394" t="b">
        <f>IF(nume_candidat="",FALSE,ISNUMBER(SEARCH(nume_candidat,#REF!)))</f>
        <v>0</v>
      </c>
      <c r="G255" s="395" t="e">
        <f>LEN(#REF!)-LEN(SUBSTITUTE(#REF!,",",""))+1</f>
        <v>#REF!</v>
      </c>
    </row>
    <row r="256" spans="1:7" x14ac:dyDescent="0.25">
      <c r="A256" s="5" t="s">
        <v>314</v>
      </c>
      <c r="B256" s="7"/>
      <c r="C256" s="228"/>
      <c r="D256" s="83"/>
      <c r="E256" s="396" t="str">
        <f t="shared" si="3"/>
        <v/>
      </c>
      <c r="F256" s="394" t="b">
        <f>IF(nume_candidat="",FALSE,ISNUMBER(SEARCH(nume_candidat,#REF!)))</f>
        <v>0</v>
      </c>
      <c r="G256" s="395" t="e">
        <f>LEN(#REF!)-LEN(SUBSTITUTE(#REF!,",",""))+1</f>
        <v>#REF!</v>
      </c>
    </row>
    <row r="257" spans="1:7" x14ac:dyDescent="0.25">
      <c r="A257" s="5" t="s">
        <v>315</v>
      </c>
      <c r="B257" s="7"/>
      <c r="C257" s="228"/>
      <c r="D257" s="83"/>
      <c r="E257" s="396" t="str">
        <f t="shared" si="3"/>
        <v/>
      </c>
      <c r="F257" s="394" t="b">
        <f>IF(nume_candidat="",FALSE,ISNUMBER(SEARCH(nume_candidat,#REF!)))</f>
        <v>0</v>
      </c>
      <c r="G257" s="395" t="e">
        <f>LEN(#REF!)-LEN(SUBSTITUTE(#REF!,",",""))+1</f>
        <v>#REF!</v>
      </c>
    </row>
    <row r="258" spans="1:7" x14ac:dyDescent="0.25">
      <c r="A258" s="5" t="s">
        <v>316</v>
      </c>
      <c r="B258" s="7"/>
      <c r="C258" s="228"/>
      <c r="D258" s="83"/>
      <c r="E258" s="396" t="str">
        <f t="shared" si="3"/>
        <v/>
      </c>
      <c r="F258" s="394" t="b">
        <f>IF(nume_candidat="",FALSE,ISNUMBER(SEARCH(nume_candidat,#REF!)))</f>
        <v>0</v>
      </c>
      <c r="G258" s="395" t="e">
        <f>LEN(#REF!)-LEN(SUBSTITUTE(#REF!,",",""))+1</f>
        <v>#REF!</v>
      </c>
    </row>
    <row r="259" spans="1:7" x14ac:dyDescent="0.25">
      <c r="A259" s="5" t="s">
        <v>317</v>
      </c>
      <c r="B259" s="7"/>
      <c r="C259" s="228"/>
      <c r="D259" s="83"/>
      <c r="E259" s="396" t="str">
        <f t="shared" si="3"/>
        <v/>
      </c>
      <c r="F259" s="394" t="b">
        <f>IF(nume_candidat="",FALSE,ISNUMBER(SEARCH(nume_candidat,#REF!)))</f>
        <v>0</v>
      </c>
      <c r="G259" s="395" t="e">
        <f>LEN(#REF!)-LEN(SUBSTITUTE(#REF!,",",""))+1</f>
        <v>#REF!</v>
      </c>
    </row>
  </sheetData>
  <sheetProtection algorithmName="SHA-512" hashValue="CM+DMkHW/nddjFtz/Z6k0DLRY2G1fT2sUK9f4GTmRWkbXFkYkYe80ABCnusQ4Qa2tHtVroBuEZmPBfiwOi6bVw==" saltValue="Tw47odOKBbjwtlE9skgd9Q==" spinCount="100000" sheet="1" objects="1" scenarios="1" formatCells="0" formatRows="0" insertRows="0"/>
  <mergeCells count="9">
    <mergeCell ref="F7:F8"/>
    <mergeCell ref="A2:B2"/>
    <mergeCell ref="A4:E4"/>
    <mergeCell ref="A7:A8"/>
    <mergeCell ref="B7:B8"/>
    <mergeCell ref="C7:C8"/>
    <mergeCell ref="D7:D8"/>
    <mergeCell ref="E7:E8"/>
    <mergeCell ref="A3:E3"/>
  </mergeCells>
  <dataValidations count="1">
    <dataValidation type="list" allowBlank="1" showInputMessage="1" showErrorMessage="1" sqref="D10:D259">
      <formula1>arh_list_2b</formula1>
    </dataValidation>
  </dataValidations>
  <pageMargins left="0.70866141732283472" right="0.70866141732283472" top="0.74803149606299213" bottom="0.98425196850393704" header="0.31496062992125984" footer="0.59055118110236227"/>
  <pageSetup paperSize="9" fitToHeight="100" orientation="landscape" r:id="rId1"/>
  <headerFooter>
    <oddFooter>&amp;LConfirm datele
Director de departament&amp;RCandidat</oddFooter>
  </headerFooter>
  <rowBreaks count="1" manualBreakCount="1">
    <brk id="29" max="6" man="1"/>
  </rowBreaks>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dimension ref="A1:G258"/>
  <sheetViews>
    <sheetView zoomScaleNormal="100" workbookViewId="0">
      <selection activeCell="A9" sqref="A9"/>
    </sheetView>
  </sheetViews>
  <sheetFormatPr defaultRowHeight="15.75" x14ac:dyDescent="0.25"/>
  <cols>
    <col min="1" max="1" width="5.7109375" style="73" customWidth="1"/>
    <col min="2" max="2" width="42.85546875" style="73" customWidth="1"/>
    <col min="3" max="3" width="10.140625" style="73" customWidth="1"/>
    <col min="4" max="4" width="31.85546875" style="73" customWidth="1"/>
    <col min="5" max="5" width="13.7109375" style="73" customWidth="1"/>
    <col min="6" max="6" width="10.7109375" style="80" hidden="1" customWidth="1"/>
    <col min="7" max="7" width="9.140625" style="73" hidden="1" customWidth="1"/>
    <col min="8" max="16384" width="9.140625" style="73"/>
  </cols>
  <sheetData>
    <row r="1" spans="1:7" s="69" customFormat="1" x14ac:dyDescent="0.2">
      <c r="A1" s="68" t="s">
        <v>484</v>
      </c>
      <c r="D1" s="70"/>
      <c r="E1" s="70"/>
      <c r="F1" s="71"/>
    </row>
    <row r="2" spans="1:7" s="69" customFormat="1" x14ac:dyDescent="0.2">
      <c r="A2" s="535" t="s">
        <v>451</v>
      </c>
      <c r="B2" s="535"/>
      <c r="D2" s="70"/>
      <c r="E2" s="70"/>
      <c r="F2" s="71"/>
    </row>
    <row r="3" spans="1:7" x14ac:dyDescent="0.25">
      <c r="A3" s="536" t="s">
        <v>955</v>
      </c>
      <c r="B3" s="536"/>
      <c r="C3" s="536"/>
      <c r="D3" s="536"/>
      <c r="E3" s="536"/>
      <c r="F3" s="73"/>
    </row>
    <row r="4" spans="1:7" ht="105.75" customHeight="1" x14ac:dyDescent="0.25">
      <c r="A4" s="491" t="s">
        <v>992</v>
      </c>
      <c r="B4" s="491"/>
      <c r="C4" s="491"/>
      <c r="D4" s="491"/>
      <c r="E4" s="491"/>
      <c r="F4" s="328"/>
    </row>
    <row r="5" spans="1:7" s="69" customFormat="1" ht="13.5" customHeight="1" x14ac:dyDescent="0.25">
      <c r="A5" s="73"/>
      <c r="B5" s="73"/>
      <c r="C5" s="91"/>
      <c r="D5" s="73"/>
      <c r="E5" s="387" t="str">
        <f>CONCATENATE(functie," ",nume_candidat)</f>
        <v>Profesor Andreescu Gheorghe-Daniel</v>
      </c>
      <c r="F5" s="80"/>
    </row>
    <row r="6" spans="1:7" ht="15" customHeight="1" x14ac:dyDescent="0.25">
      <c r="A6" s="482" t="s">
        <v>339</v>
      </c>
      <c r="B6" s="482" t="s">
        <v>1088</v>
      </c>
      <c r="C6" s="482" t="s">
        <v>2</v>
      </c>
      <c r="D6" s="482" t="s">
        <v>461</v>
      </c>
      <c r="E6" s="483" t="s">
        <v>546</v>
      </c>
      <c r="F6" s="489" t="s">
        <v>542</v>
      </c>
    </row>
    <row r="7" spans="1:7" ht="54" customHeight="1" x14ac:dyDescent="0.25">
      <c r="A7" s="482"/>
      <c r="B7" s="482"/>
      <c r="C7" s="482"/>
      <c r="D7" s="482"/>
      <c r="E7" s="484"/>
      <c r="F7" s="489"/>
      <c r="G7" s="73" t="s">
        <v>462</v>
      </c>
    </row>
    <row r="8" spans="1:7" x14ac:dyDescent="0.25">
      <c r="A8" s="97"/>
      <c r="B8" s="74"/>
      <c r="C8" s="173"/>
      <c r="D8" s="83"/>
      <c r="E8" s="157">
        <f>SUMIF(E9:E258,"&gt;0")</f>
        <v>0</v>
      </c>
      <c r="F8" s="335"/>
    </row>
    <row r="9" spans="1:7" x14ac:dyDescent="0.25">
      <c r="A9" s="5" t="s">
        <v>40</v>
      </c>
      <c r="B9" s="7"/>
      <c r="C9" s="7"/>
      <c r="D9" s="83"/>
      <c r="E9" s="396" t="str">
        <f t="shared" ref="E9:E72" si="0">IF(OR(,$B9="",$C9="",$C9&lt;an_initial,$C9&gt;an_final),"",
(100*(D9="premiu")+50*(D9="nominalizare"))
)</f>
        <v/>
      </c>
      <c r="F9" s="394" t="b">
        <f>IF(nume_candidat="",FALSE,ISNUMBER(SEARCH(nume_candidat,#REF!)))</f>
        <v>0</v>
      </c>
      <c r="G9" s="395" t="e">
        <f>LEN(#REF!)-LEN(SUBSTITUTE(#REF!,",",""))+1</f>
        <v>#REF!</v>
      </c>
    </row>
    <row r="10" spans="1:7" s="89" customFormat="1" x14ac:dyDescent="0.25">
      <c r="A10" s="5" t="s">
        <v>24</v>
      </c>
      <c r="B10" s="7"/>
      <c r="C10" s="7"/>
      <c r="D10" s="83"/>
      <c r="E10" s="396" t="str">
        <f t="shared" si="0"/>
        <v/>
      </c>
      <c r="F10" s="394" t="b">
        <f>IF(nume_candidat="",FALSE,ISNUMBER(SEARCH(nume_candidat,#REF!)))</f>
        <v>0</v>
      </c>
      <c r="G10" s="395" t="e">
        <f>LEN(#REF!)-LEN(SUBSTITUTE(#REF!,",",""))+1</f>
        <v>#REF!</v>
      </c>
    </row>
    <row r="11" spans="1:7" x14ac:dyDescent="0.25">
      <c r="A11" s="5" t="s">
        <v>25</v>
      </c>
      <c r="B11" s="7"/>
      <c r="C11" s="7"/>
      <c r="D11" s="83"/>
      <c r="E11" s="396" t="str">
        <f t="shared" si="0"/>
        <v/>
      </c>
      <c r="F11" s="394" t="b">
        <f>IF(nume_candidat="",FALSE,ISNUMBER(SEARCH(nume_candidat,#REF!)))</f>
        <v>0</v>
      </c>
      <c r="G11" s="395" t="e">
        <f>LEN(#REF!)-LEN(SUBSTITUTE(#REF!,",",""))+1</f>
        <v>#REF!</v>
      </c>
    </row>
    <row r="12" spans="1:7" x14ac:dyDescent="0.25">
      <c r="A12" s="5" t="s">
        <v>26</v>
      </c>
      <c r="B12" s="8"/>
      <c r="C12" s="8"/>
      <c r="D12" s="83"/>
      <c r="E12" s="396" t="str">
        <f t="shared" si="0"/>
        <v/>
      </c>
      <c r="F12" s="394" t="b">
        <f>IF(nume_candidat="",FALSE,ISNUMBER(SEARCH(nume_candidat,#REF!)))</f>
        <v>0</v>
      </c>
      <c r="G12" s="395" t="e">
        <f>LEN(#REF!)-LEN(SUBSTITUTE(#REF!,",",""))+1</f>
        <v>#REF!</v>
      </c>
    </row>
    <row r="13" spans="1:7" x14ac:dyDescent="0.25">
      <c r="A13" s="5" t="s">
        <v>64</v>
      </c>
      <c r="B13" s="8"/>
      <c r="C13" s="229"/>
      <c r="D13" s="83"/>
      <c r="E13" s="396" t="str">
        <f t="shared" si="0"/>
        <v/>
      </c>
      <c r="F13" s="394" t="b">
        <f>IF(nume_candidat="",FALSE,ISNUMBER(SEARCH(nume_candidat,#REF!)))</f>
        <v>0</v>
      </c>
      <c r="G13" s="395" t="e">
        <f>LEN(#REF!)-LEN(SUBSTITUTE(#REF!,",",""))+1</f>
        <v>#REF!</v>
      </c>
    </row>
    <row r="14" spans="1:7" x14ac:dyDescent="0.25">
      <c r="A14" s="5" t="s">
        <v>65</v>
      </c>
      <c r="B14" s="8"/>
      <c r="C14" s="229"/>
      <c r="D14" s="83"/>
      <c r="E14" s="396" t="str">
        <f t="shared" si="0"/>
        <v/>
      </c>
      <c r="F14" s="394" t="b">
        <f>IF(nume_candidat="",FALSE,ISNUMBER(SEARCH(nume_candidat,#REF!)))</f>
        <v>0</v>
      </c>
      <c r="G14" s="395" t="e">
        <f>LEN(#REF!)-LEN(SUBSTITUTE(#REF!,",",""))+1</f>
        <v>#REF!</v>
      </c>
    </row>
    <row r="15" spans="1:7" x14ac:dyDescent="0.25">
      <c r="A15" s="5" t="s">
        <v>66</v>
      </c>
      <c r="B15" s="7"/>
      <c r="C15" s="228"/>
      <c r="D15" s="83"/>
      <c r="E15" s="396" t="str">
        <f t="shared" si="0"/>
        <v/>
      </c>
      <c r="F15" s="394" t="b">
        <f>IF(nume_candidat="",FALSE,ISNUMBER(SEARCH(nume_candidat,#REF!)))</f>
        <v>0</v>
      </c>
      <c r="G15" s="395" t="e">
        <f>LEN(#REF!)-LEN(SUBSTITUTE(#REF!,",",""))+1</f>
        <v>#REF!</v>
      </c>
    </row>
    <row r="16" spans="1:7" x14ac:dyDescent="0.25">
      <c r="A16" s="5" t="s">
        <v>67</v>
      </c>
      <c r="B16" s="8"/>
      <c r="C16" s="229"/>
      <c r="D16" s="83"/>
      <c r="E16" s="396" t="str">
        <f t="shared" si="0"/>
        <v/>
      </c>
      <c r="F16" s="394" t="b">
        <f>IF(nume_candidat="",FALSE,ISNUMBER(SEARCH(nume_candidat,#REF!)))</f>
        <v>0</v>
      </c>
      <c r="G16" s="395" t="e">
        <f>LEN(#REF!)-LEN(SUBSTITUTE(#REF!,",",""))+1</f>
        <v>#REF!</v>
      </c>
    </row>
    <row r="17" spans="1:7" x14ac:dyDescent="0.25">
      <c r="A17" s="5" t="s">
        <v>68</v>
      </c>
      <c r="B17" s="8"/>
      <c r="C17" s="229"/>
      <c r="D17" s="83"/>
      <c r="E17" s="396" t="str">
        <f t="shared" si="0"/>
        <v/>
      </c>
      <c r="F17" s="394" t="b">
        <f>IF(nume_candidat="",FALSE,ISNUMBER(SEARCH(nume_candidat,#REF!)))</f>
        <v>0</v>
      </c>
      <c r="G17" s="395" t="e">
        <f>LEN(#REF!)-LEN(SUBSTITUTE(#REF!,",",""))+1</f>
        <v>#REF!</v>
      </c>
    </row>
    <row r="18" spans="1:7" x14ac:dyDescent="0.25">
      <c r="A18" s="5" t="s">
        <v>69</v>
      </c>
      <c r="B18" s="7"/>
      <c r="C18" s="229"/>
      <c r="D18" s="83"/>
      <c r="E18" s="396" t="str">
        <f t="shared" si="0"/>
        <v/>
      </c>
      <c r="F18" s="394" t="b">
        <f>IF(nume_candidat="",FALSE,ISNUMBER(SEARCH(nume_candidat,#REF!)))</f>
        <v>0</v>
      </c>
      <c r="G18" s="395" t="e">
        <f>LEN(#REF!)-LEN(SUBSTITUTE(#REF!,",",""))+1</f>
        <v>#REF!</v>
      </c>
    </row>
    <row r="19" spans="1:7" x14ac:dyDescent="0.25">
      <c r="A19" s="5" t="s">
        <v>70</v>
      </c>
      <c r="B19" s="7"/>
      <c r="C19" s="229"/>
      <c r="D19" s="83"/>
      <c r="E19" s="396" t="str">
        <f t="shared" si="0"/>
        <v/>
      </c>
      <c r="F19" s="394" t="b">
        <f>IF(nume_candidat="",FALSE,ISNUMBER(SEARCH(nume_candidat,#REF!)))</f>
        <v>0</v>
      </c>
      <c r="G19" s="395" t="e">
        <f>LEN(#REF!)-LEN(SUBSTITUTE(#REF!,",",""))+1</f>
        <v>#REF!</v>
      </c>
    </row>
    <row r="20" spans="1:7" x14ac:dyDescent="0.25">
      <c r="A20" s="5" t="s">
        <v>71</v>
      </c>
      <c r="B20" s="7"/>
      <c r="C20" s="228"/>
      <c r="D20" s="83"/>
      <c r="E20" s="396" t="str">
        <f t="shared" si="0"/>
        <v/>
      </c>
      <c r="F20" s="394" t="b">
        <f>IF(nume_candidat="",FALSE,ISNUMBER(SEARCH(nume_candidat,#REF!)))</f>
        <v>0</v>
      </c>
      <c r="G20" s="395" t="e">
        <f>LEN(#REF!)-LEN(SUBSTITUTE(#REF!,",",""))+1</f>
        <v>#REF!</v>
      </c>
    </row>
    <row r="21" spans="1:7" x14ac:dyDescent="0.25">
      <c r="A21" s="5" t="s">
        <v>72</v>
      </c>
      <c r="B21" s="7"/>
      <c r="C21" s="228"/>
      <c r="D21" s="83"/>
      <c r="E21" s="396" t="str">
        <f t="shared" si="0"/>
        <v/>
      </c>
      <c r="F21" s="394" t="b">
        <f>IF(nume_candidat="",FALSE,ISNUMBER(SEARCH(nume_candidat,#REF!)))</f>
        <v>0</v>
      </c>
      <c r="G21" s="395" t="e">
        <f>LEN(#REF!)-LEN(SUBSTITUTE(#REF!,",",""))+1</f>
        <v>#REF!</v>
      </c>
    </row>
    <row r="22" spans="1:7" x14ac:dyDescent="0.25">
      <c r="A22" s="5" t="s">
        <v>73</v>
      </c>
      <c r="B22" s="7"/>
      <c r="C22" s="228"/>
      <c r="D22" s="83"/>
      <c r="E22" s="396" t="str">
        <f t="shared" si="0"/>
        <v/>
      </c>
      <c r="F22" s="394" t="b">
        <f>IF(nume_candidat="",FALSE,ISNUMBER(SEARCH(nume_candidat,#REF!)))</f>
        <v>0</v>
      </c>
      <c r="G22" s="395" t="e">
        <f>LEN(#REF!)-LEN(SUBSTITUTE(#REF!,",",""))+1</f>
        <v>#REF!</v>
      </c>
    </row>
    <row r="23" spans="1:7" x14ac:dyDescent="0.25">
      <c r="A23" s="5" t="s">
        <v>74</v>
      </c>
      <c r="B23" s="7"/>
      <c r="C23" s="228"/>
      <c r="D23" s="83"/>
      <c r="E23" s="396" t="str">
        <f t="shared" si="0"/>
        <v/>
      </c>
      <c r="F23" s="394" t="b">
        <f>IF(nume_candidat="",FALSE,ISNUMBER(SEARCH(nume_candidat,#REF!)))</f>
        <v>0</v>
      </c>
      <c r="G23" s="395" t="e">
        <f>LEN(#REF!)-LEN(SUBSTITUTE(#REF!,",",""))+1</f>
        <v>#REF!</v>
      </c>
    </row>
    <row r="24" spans="1:7" x14ac:dyDescent="0.25">
      <c r="A24" s="5" t="s">
        <v>75</v>
      </c>
      <c r="B24" s="7"/>
      <c r="C24" s="228"/>
      <c r="D24" s="83"/>
      <c r="E24" s="396" t="str">
        <f t="shared" si="0"/>
        <v/>
      </c>
      <c r="F24" s="394" t="b">
        <f>IF(nume_candidat="",FALSE,ISNUMBER(SEARCH(nume_candidat,#REF!)))</f>
        <v>0</v>
      </c>
      <c r="G24" s="395" t="e">
        <f>LEN(#REF!)-LEN(SUBSTITUTE(#REF!,",",""))+1</f>
        <v>#REF!</v>
      </c>
    </row>
    <row r="25" spans="1:7" x14ac:dyDescent="0.25">
      <c r="A25" s="5" t="s">
        <v>76</v>
      </c>
      <c r="B25" s="7"/>
      <c r="C25" s="228"/>
      <c r="D25" s="83"/>
      <c r="E25" s="396" t="str">
        <f t="shared" si="0"/>
        <v/>
      </c>
      <c r="F25" s="394" t="b">
        <f>IF(nume_candidat="",FALSE,ISNUMBER(SEARCH(nume_candidat,#REF!)))</f>
        <v>0</v>
      </c>
      <c r="G25" s="395" t="e">
        <f>LEN(#REF!)-LEN(SUBSTITUTE(#REF!,",",""))+1</f>
        <v>#REF!</v>
      </c>
    </row>
    <row r="26" spans="1:7" x14ac:dyDescent="0.25">
      <c r="A26" s="5" t="s">
        <v>77</v>
      </c>
      <c r="B26" s="7"/>
      <c r="C26" s="228"/>
      <c r="D26" s="83"/>
      <c r="E26" s="396" t="str">
        <f t="shared" si="0"/>
        <v/>
      </c>
      <c r="F26" s="394" t="b">
        <f>IF(nume_candidat="",FALSE,ISNUMBER(SEARCH(nume_candidat,#REF!)))</f>
        <v>0</v>
      </c>
      <c r="G26" s="395" t="e">
        <f>LEN(#REF!)-LEN(SUBSTITUTE(#REF!,",",""))+1</f>
        <v>#REF!</v>
      </c>
    </row>
    <row r="27" spans="1:7" x14ac:dyDescent="0.25">
      <c r="A27" s="5" t="s">
        <v>78</v>
      </c>
      <c r="B27" s="7"/>
      <c r="C27" s="228"/>
      <c r="D27" s="83"/>
      <c r="E27" s="396" t="str">
        <f t="shared" si="0"/>
        <v/>
      </c>
      <c r="F27" s="394" t="b">
        <f>IF(nume_candidat="",FALSE,ISNUMBER(SEARCH(nume_candidat,#REF!)))</f>
        <v>0</v>
      </c>
      <c r="G27" s="395" t="e">
        <f>LEN(#REF!)-LEN(SUBSTITUTE(#REF!,",",""))+1</f>
        <v>#REF!</v>
      </c>
    </row>
    <row r="28" spans="1:7" x14ac:dyDescent="0.25">
      <c r="A28" s="5" t="s">
        <v>79</v>
      </c>
      <c r="B28" s="7"/>
      <c r="C28" s="228"/>
      <c r="D28" s="83"/>
      <c r="E28" s="396" t="str">
        <f t="shared" si="0"/>
        <v/>
      </c>
      <c r="F28" s="394" t="b">
        <f>IF(nume_candidat="",FALSE,ISNUMBER(SEARCH(nume_candidat,#REF!)))</f>
        <v>0</v>
      </c>
      <c r="G28" s="395" t="e">
        <f>LEN(#REF!)-LEN(SUBSTITUTE(#REF!,",",""))+1</f>
        <v>#REF!</v>
      </c>
    </row>
    <row r="29" spans="1:7" x14ac:dyDescent="0.25">
      <c r="A29" s="5" t="s">
        <v>80</v>
      </c>
      <c r="B29" s="7"/>
      <c r="C29" s="228"/>
      <c r="D29" s="83"/>
      <c r="E29" s="396" t="str">
        <f t="shared" si="0"/>
        <v/>
      </c>
      <c r="F29" s="394" t="b">
        <f>IF(nume_candidat="",FALSE,ISNUMBER(SEARCH(nume_candidat,#REF!)))</f>
        <v>0</v>
      </c>
      <c r="G29" s="395" t="e">
        <f>LEN(#REF!)-LEN(SUBSTITUTE(#REF!,",",""))+1</f>
        <v>#REF!</v>
      </c>
    </row>
    <row r="30" spans="1:7" x14ac:dyDescent="0.25">
      <c r="A30" s="5" t="s">
        <v>81</v>
      </c>
      <c r="B30" s="7"/>
      <c r="C30" s="228"/>
      <c r="D30" s="83"/>
      <c r="E30" s="396" t="str">
        <f t="shared" si="0"/>
        <v/>
      </c>
      <c r="F30" s="394" t="b">
        <f>IF(nume_candidat="",FALSE,ISNUMBER(SEARCH(nume_candidat,#REF!)))</f>
        <v>0</v>
      </c>
      <c r="G30" s="395" t="e">
        <f>LEN(#REF!)-LEN(SUBSTITUTE(#REF!,",",""))+1</f>
        <v>#REF!</v>
      </c>
    </row>
    <row r="31" spans="1:7" x14ac:dyDescent="0.25">
      <c r="A31" s="5" t="s">
        <v>82</v>
      </c>
      <c r="B31" s="7"/>
      <c r="C31" s="228"/>
      <c r="D31" s="83"/>
      <c r="E31" s="396" t="str">
        <f t="shared" si="0"/>
        <v/>
      </c>
      <c r="F31" s="394" t="b">
        <f>IF(nume_candidat="",FALSE,ISNUMBER(SEARCH(nume_candidat,#REF!)))</f>
        <v>0</v>
      </c>
      <c r="G31" s="395" t="e">
        <f>LEN(#REF!)-LEN(SUBSTITUTE(#REF!,",",""))+1</f>
        <v>#REF!</v>
      </c>
    </row>
    <row r="32" spans="1:7" x14ac:dyDescent="0.25">
      <c r="A32" s="5" t="s">
        <v>83</v>
      </c>
      <c r="B32" s="7"/>
      <c r="C32" s="228"/>
      <c r="D32" s="83"/>
      <c r="E32" s="396" t="str">
        <f t="shared" si="0"/>
        <v/>
      </c>
      <c r="F32" s="394" t="b">
        <f>IF(nume_candidat="",FALSE,ISNUMBER(SEARCH(nume_candidat,#REF!)))</f>
        <v>0</v>
      </c>
      <c r="G32" s="395" t="e">
        <f>LEN(#REF!)-LEN(SUBSTITUTE(#REF!,",",""))+1</f>
        <v>#REF!</v>
      </c>
    </row>
    <row r="33" spans="1:7" x14ac:dyDescent="0.25">
      <c r="A33" s="5" t="s">
        <v>84</v>
      </c>
      <c r="B33" s="7"/>
      <c r="C33" s="228"/>
      <c r="D33" s="83"/>
      <c r="E33" s="396" t="str">
        <f t="shared" si="0"/>
        <v/>
      </c>
      <c r="F33" s="394" t="b">
        <f>IF(nume_candidat="",FALSE,ISNUMBER(SEARCH(nume_candidat,#REF!)))</f>
        <v>0</v>
      </c>
      <c r="G33" s="395" t="e">
        <f>LEN(#REF!)-LEN(SUBSTITUTE(#REF!,",",""))+1</f>
        <v>#REF!</v>
      </c>
    </row>
    <row r="34" spans="1:7" x14ac:dyDescent="0.25">
      <c r="A34" s="5" t="s">
        <v>85</v>
      </c>
      <c r="B34" s="7"/>
      <c r="C34" s="228"/>
      <c r="D34" s="83"/>
      <c r="E34" s="396" t="str">
        <f t="shared" si="0"/>
        <v/>
      </c>
      <c r="F34" s="394" t="b">
        <f>IF(nume_candidat="",FALSE,ISNUMBER(SEARCH(nume_candidat,#REF!)))</f>
        <v>0</v>
      </c>
      <c r="G34" s="395" t="e">
        <f>LEN(#REF!)-LEN(SUBSTITUTE(#REF!,",",""))+1</f>
        <v>#REF!</v>
      </c>
    </row>
    <row r="35" spans="1:7" x14ac:dyDescent="0.25">
      <c r="A35" s="5" t="s">
        <v>86</v>
      </c>
      <c r="B35" s="7"/>
      <c r="C35" s="228"/>
      <c r="D35" s="83"/>
      <c r="E35" s="396" t="str">
        <f t="shared" si="0"/>
        <v/>
      </c>
      <c r="F35" s="394" t="b">
        <f>IF(nume_candidat="",FALSE,ISNUMBER(SEARCH(nume_candidat,#REF!)))</f>
        <v>0</v>
      </c>
      <c r="G35" s="395" t="e">
        <f>LEN(#REF!)-LEN(SUBSTITUTE(#REF!,",",""))+1</f>
        <v>#REF!</v>
      </c>
    </row>
    <row r="36" spans="1:7" x14ac:dyDescent="0.25">
      <c r="A36" s="5" t="s">
        <v>87</v>
      </c>
      <c r="B36" s="7"/>
      <c r="C36" s="228"/>
      <c r="D36" s="83"/>
      <c r="E36" s="396" t="str">
        <f t="shared" si="0"/>
        <v/>
      </c>
      <c r="F36" s="394" t="b">
        <f>IF(nume_candidat="",FALSE,ISNUMBER(SEARCH(nume_candidat,#REF!)))</f>
        <v>0</v>
      </c>
      <c r="G36" s="395" t="e">
        <f>LEN(#REF!)-LEN(SUBSTITUTE(#REF!,",",""))+1</f>
        <v>#REF!</v>
      </c>
    </row>
    <row r="37" spans="1:7" x14ac:dyDescent="0.25">
      <c r="A37" s="5" t="s">
        <v>88</v>
      </c>
      <c r="B37" s="7"/>
      <c r="C37" s="228"/>
      <c r="D37" s="83"/>
      <c r="E37" s="396" t="str">
        <f t="shared" si="0"/>
        <v/>
      </c>
      <c r="F37" s="394" t="b">
        <f>IF(nume_candidat="",FALSE,ISNUMBER(SEARCH(nume_candidat,#REF!)))</f>
        <v>0</v>
      </c>
      <c r="G37" s="395" t="e">
        <f>LEN(#REF!)-LEN(SUBSTITUTE(#REF!,",",""))+1</f>
        <v>#REF!</v>
      </c>
    </row>
    <row r="38" spans="1:7" x14ac:dyDescent="0.25">
      <c r="A38" s="5" t="s">
        <v>89</v>
      </c>
      <c r="B38" s="7"/>
      <c r="C38" s="228"/>
      <c r="D38" s="83"/>
      <c r="E38" s="396" t="str">
        <f t="shared" si="0"/>
        <v/>
      </c>
      <c r="F38" s="394" t="b">
        <f>IF(nume_candidat="",FALSE,ISNUMBER(SEARCH(nume_candidat,#REF!)))</f>
        <v>0</v>
      </c>
      <c r="G38" s="395" t="e">
        <f>LEN(#REF!)-LEN(SUBSTITUTE(#REF!,",",""))+1</f>
        <v>#REF!</v>
      </c>
    </row>
    <row r="39" spans="1:7" x14ac:dyDescent="0.25">
      <c r="A39" s="5" t="s">
        <v>97</v>
      </c>
      <c r="B39" s="7"/>
      <c r="C39" s="228"/>
      <c r="D39" s="83"/>
      <c r="E39" s="396" t="str">
        <f t="shared" si="0"/>
        <v/>
      </c>
      <c r="F39" s="394" t="b">
        <f>IF(nume_candidat="",FALSE,ISNUMBER(SEARCH(nume_candidat,#REF!)))</f>
        <v>0</v>
      </c>
      <c r="G39" s="395" t="e">
        <f>LEN(#REF!)-LEN(SUBSTITUTE(#REF!,",",""))+1</f>
        <v>#REF!</v>
      </c>
    </row>
    <row r="40" spans="1:7" x14ac:dyDescent="0.25">
      <c r="A40" s="5" t="s">
        <v>98</v>
      </c>
      <c r="B40" s="7"/>
      <c r="C40" s="228"/>
      <c r="D40" s="83"/>
      <c r="E40" s="396" t="str">
        <f t="shared" si="0"/>
        <v/>
      </c>
      <c r="F40" s="394" t="b">
        <f>IF(nume_candidat="",FALSE,ISNUMBER(SEARCH(nume_candidat,#REF!)))</f>
        <v>0</v>
      </c>
      <c r="G40" s="395" t="e">
        <f>LEN(#REF!)-LEN(SUBSTITUTE(#REF!,",",""))+1</f>
        <v>#REF!</v>
      </c>
    </row>
    <row r="41" spans="1:7" x14ac:dyDescent="0.25">
      <c r="A41" s="5" t="s">
        <v>99</v>
      </c>
      <c r="B41" s="7"/>
      <c r="C41" s="228"/>
      <c r="D41" s="83"/>
      <c r="E41" s="396" t="str">
        <f t="shared" si="0"/>
        <v/>
      </c>
      <c r="F41" s="394" t="b">
        <f>IF(nume_candidat="",FALSE,ISNUMBER(SEARCH(nume_candidat,#REF!)))</f>
        <v>0</v>
      </c>
      <c r="G41" s="395" t="e">
        <f>LEN(#REF!)-LEN(SUBSTITUTE(#REF!,",",""))+1</f>
        <v>#REF!</v>
      </c>
    </row>
    <row r="42" spans="1:7" x14ac:dyDescent="0.25">
      <c r="A42" s="5" t="s">
        <v>100</v>
      </c>
      <c r="B42" s="7"/>
      <c r="C42" s="228"/>
      <c r="D42" s="83"/>
      <c r="E42" s="396" t="str">
        <f t="shared" si="0"/>
        <v/>
      </c>
      <c r="F42" s="394" t="b">
        <f>IF(nume_candidat="",FALSE,ISNUMBER(SEARCH(nume_candidat,#REF!)))</f>
        <v>0</v>
      </c>
      <c r="G42" s="395" t="e">
        <f>LEN(#REF!)-LEN(SUBSTITUTE(#REF!,",",""))+1</f>
        <v>#REF!</v>
      </c>
    </row>
    <row r="43" spans="1:7" x14ac:dyDescent="0.25">
      <c r="A43" s="5" t="s">
        <v>101</v>
      </c>
      <c r="B43" s="7"/>
      <c r="C43" s="228"/>
      <c r="D43" s="83"/>
      <c r="E43" s="396" t="str">
        <f t="shared" si="0"/>
        <v/>
      </c>
      <c r="F43" s="394" t="b">
        <f>IF(nume_candidat="",FALSE,ISNUMBER(SEARCH(nume_candidat,#REF!)))</f>
        <v>0</v>
      </c>
      <c r="G43" s="395" t="e">
        <f>LEN(#REF!)-LEN(SUBSTITUTE(#REF!,",",""))+1</f>
        <v>#REF!</v>
      </c>
    </row>
    <row r="44" spans="1:7" x14ac:dyDescent="0.25">
      <c r="A44" s="5" t="s">
        <v>102</v>
      </c>
      <c r="B44" s="7"/>
      <c r="C44" s="228"/>
      <c r="D44" s="83"/>
      <c r="E44" s="396" t="str">
        <f t="shared" si="0"/>
        <v/>
      </c>
      <c r="F44" s="394" t="b">
        <f>IF(nume_candidat="",FALSE,ISNUMBER(SEARCH(nume_candidat,#REF!)))</f>
        <v>0</v>
      </c>
      <c r="G44" s="395" t="e">
        <f>LEN(#REF!)-LEN(SUBSTITUTE(#REF!,",",""))+1</f>
        <v>#REF!</v>
      </c>
    </row>
    <row r="45" spans="1:7" x14ac:dyDescent="0.25">
      <c r="A45" s="5" t="s">
        <v>104</v>
      </c>
      <c r="B45" s="7"/>
      <c r="C45" s="228"/>
      <c r="D45" s="83"/>
      <c r="E45" s="396" t="str">
        <f t="shared" si="0"/>
        <v/>
      </c>
      <c r="F45" s="394" t="b">
        <f>IF(nume_candidat="",FALSE,ISNUMBER(SEARCH(nume_candidat,#REF!)))</f>
        <v>0</v>
      </c>
      <c r="G45" s="395" t="e">
        <f>LEN(#REF!)-LEN(SUBSTITUTE(#REF!,",",""))+1</f>
        <v>#REF!</v>
      </c>
    </row>
    <row r="46" spans="1:7" x14ac:dyDescent="0.25">
      <c r="A46" s="5" t="s">
        <v>105</v>
      </c>
      <c r="B46" s="7"/>
      <c r="C46" s="228"/>
      <c r="D46" s="83"/>
      <c r="E46" s="396" t="str">
        <f t="shared" si="0"/>
        <v/>
      </c>
      <c r="F46" s="394" t="b">
        <f>IF(nume_candidat="",FALSE,ISNUMBER(SEARCH(nume_candidat,#REF!)))</f>
        <v>0</v>
      </c>
      <c r="G46" s="395" t="e">
        <f>LEN(#REF!)-LEN(SUBSTITUTE(#REF!,",",""))+1</f>
        <v>#REF!</v>
      </c>
    </row>
    <row r="47" spans="1:7" x14ac:dyDescent="0.25">
      <c r="A47" s="5" t="s">
        <v>106</v>
      </c>
      <c r="B47" s="7"/>
      <c r="C47" s="228"/>
      <c r="D47" s="83"/>
      <c r="E47" s="396" t="str">
        <f t="shared" si="0"/>
        <v/>
      </c>
      <c r="F47" s="394" t="b">
        <f>IF(nume_candidat="",FALSE,ISNUMBER(SEARCH(nume_candidat,#REF!)))</f>
        <v>0</v>
      </c>
      <c r="G47" s="395" t="e">
        <f>LEN(#REF!)-LEN(SUBSTITUTE(#REF!,",",""))+1</f>
        <v>#REF!</v>
      </c>
    </row>
    <row r="48" spans="1:7" x14ac:dyDescent="0.25">
      <c r="A48" s="5" t="s">
        <v>107</v>
      </c>
      <c r="B48" s="7"/>
      <c r="C48" s="228"/>
      <c r="D48" s="83"/>
      <c r="E48" s="396" t="str">
        <f t="shared" si="0"/>
        <v/>
      </c>
      <c r="F48" s="394" t="b">
        <f>IF(nume_candidat="",FALSE,ISNUMBER(SEARCH(nume_candidat,#REF!)))</f>
        <v>0</v>
      </c>
      <c r="G48" s="395" t="e">
        <f>LEN(#REF!)-LEN(SUBSTITUTE(#REF!,",",""))+1</f>
        <v>#REF!</v>
      </c>
    </row>
    <row r="49" spans="1:7" x14ac:dyDescent="0.25">
      <c r="A49" s="5" t="s">
        <v>108</v>
      </c>
      <c r="B49" s="7"/>
      <c r="C49" s="228"/>
      <c r="D49" s="83"/>
      <c r="E49" s="396" t="str">
        <f t="shared" si="0"/>
        <v/>
      </c>
      <c r="F49" s="394" t="b">
        <f>IF(nume_candidat="",FALSE,ISNUMBER(SEARCH(nume_candidat,#REF!)))</f>
        <v>0</v>
      </c>
      <c r="G49" s="395" t="e">
        <f>LEN(#REF!)-LEN(SUBSTITUTE(#REF!,",",""))+1</f>
        <v>#REF!</v>
      </c>
    </row>
    <row r="50" spans="1:7" x14ac:dyDescent="0.25">
      <c r="A50" s="5" t="s">
        <v>109</v>
      </c>
      <c r="B50" s="7"/>
      <c r="C50" s="228"/>
      <c r="D50" s="83"/>
      <c r="E50" s="396" t="str">
        <f t="shared" si="0"/>
        <v/>
      </c>
      <c r="F50" s="394" t="b">
        <f>IF(nume_candidat="",FALSE,ISNUMBER(SEARCH(nume_candidat,#REF!)))</f>
        <v>0</v>
      </c>
      <c r="G50" s="395" t="e">
        <f>LEN(#REF!)-LEN(SUBSTITUTE(#REF!,",",""))+1</f>
        <v>#REF!</v>
      </c>
    </row>
    <row r="51" spans="1:7" x14ac:dyDescent="0.25">
      <c r="A51" s="5" t="s">
        <v>110</v>
      </c>
      <c r="B51" s="7"/>
      <c r="C51" s="228"/>
      <c r="D51" s="83"/>
      <c r="E51" s="396" t="str">
        <f t="shared" si="0"/>
        <v/>
      </c>
      <c r="F51" s="394" t="b">
        <f>IF(nume_candidat="",FALSE,ISNUMBER(SEARCH(nume_candidat,#REF!)))</f>
        <v>0</v>
      </c>
      <c r="G51" s="395" t="e">
        <f>LEN(#REF!)-LEN(SUBSTITUTE(#REF!,",",""))+1</f>
        <v>#REF!</v>
      </c>
    </row>
    <row r="52" spans="1:7" x14ac:dyDescent="0.25">
      <c r="A52" s="5" t="s">
        <v>111</v>
      </c>
      <c r="B52" s="7"/>
      <c r="C52" s="228"/>
      <c r="D52" s="83"/>
      <c r="E52" s="396" t="str">
        <f t="shared" si="0"/>
        <v/>
      </c>
      <c r="F52" s="394" t="b">
        <f>IF(nume_candidat="",FALSE,ISNUMBER(SEARCH(nume_candidat,#REF!)))</f>
        <v>0</v>
      </c>
      <c r="G52" s="395" t="e">
        <f>LEN(#REF!)-LEN(SUBSTITUTE(#REF!,",",""))+1</f>
        <v>#REF!</v>
      </c>
    </row>
    <row r="53" spans="1:7" x14ac:dyDescent="0.25">
      <c r="A53" s="5" t="s">
        <v>112</v>
      </c>
      <c r="B53" s="7"/>
      <c r="C53" s="228"/>
      <c r="D53" s="83"/>
      <c r="E53" s="396" t="str">
        <f t="shared" si="0"/>
        <v/>
      </c>
      <c r="F53" s="394" t="b">
        <f>IF(nume_candidat="",FALSE,ISNUMBER(SEARCH(nume_candidat,#REF!)))</f>
        <v>0</v>
      </c>
      <c r="G53" s="395" t="e">
        <f>LEN(#REF!)-LEN(SUBSTITUTE(#REF!,",",""))+1</f>
        <v>#REF!</v>
      </c>
    </row>
    <row r="54" spans="1:7" x14ac:dyDescent="0.25">
      <c r="A54" s="5" t="s">
        <v>113</v>
      </c>
      <c r="B54" s="7"/>
      <c r="C54" s="228"/>
      <c r="D54" s="83"/>
      <c r="E54" s="396" t="str">
        <f t="shared" si="0"/>
        <v/>
      </c>
      <c r="F54" s="394" t="b">
        <f>IF(nume_candidat="",FALSE,ISNUMBER(SEARCH(nume_candidat,#REF!)))</f>
        <v>0</v>
      </c>
      <c r="G54" s="395" t="e">
        <f>LEN(#REF!)-LEN(SUBSTITUTE(#REF!,",",""))+1</f>
        <v>#REF!</v>
      </c>
    </row>
    <row r="55" spans="1:7" x14ac:dyDescent="0.25">
      <c r="A55" s="5" t="s">
        <v>114</v>
      </c>
      <c r="B55" s="7"/>
      <c r="C55" s="228"/>
      <c r="D55" s="83"/>
      <c r="E55" s="396" t="str">
        <f t="shared" si="0"/>
        <v/>
      </c>
      <c r="F55" s="394" t="b">
        <f>IF(nume_candidat="",FALSE,ISNUMBER(SEARCH(nume_candidat,#REF!)))</f>
        <v>0</v>
      </c>
      <c r="G55" s="395" t="e">
        <f>LEN(#REF!)-LEN(SUBSTITUTE(#REF!,",",""))+1</f>
        <v>#REF!</v>
      </c>
    </row>
    <row r="56" spans="1:7" x14ac:dyDescent="0.25">
      <c r="A56" s="5" t="s">
        <v>115</v>
      </c>
      <c r="B56" s="7"/>
      <c r="C56" s="228"/>
      <c r="D56" s="83"/>
      <c r="E56" s="396" t="str">
        <f t="shared" si="0"/>
        <v/>
      </c>
      <c r="F56" s="394" t="b">
        <f>IF(nume_candidat="",FALSE,ISNUMBER(SEARCH(nume_candidat,#REF!)))</f>
        <v>0</v>
      </c>
      <c r="G56" s="395" t="e">
        <f>LEN(#REF!)-LEN(SUBSTITUTE(#REF!,",",""))+1</f>
        <v>#REF!</v>
      </c>
    </row>
    <row r="57" spans="1:7" x14ac:dyDescent="0.25">
      <c r="A57" s="5" t="s">
        <v>116</v>
      </c>
      <c r="B57" s="7"/>
      <c r="C57" s="228"/>
      <c r="D57" s="83"/>
      <c r="E57" s="396" t="str">
        <f t="shared" si="0"/>
        <v/>
      </c>
      <c r="F57" s="394" t="b">
        <f>IF(nume_candidat="",FALSE,ISNUMBER(SEARCH(nume_candidat,#REF!)))</f>
        <v>0</v>
      </c>
      <c r="G57" s="395" t="e">
        <f>LEN(#REF!)-LEN(SUBSTITUTE(#REF!,",",""))+1</f>
        <v>#REF!</v>
      </c>
    </row>
    <row r="58" spans="1:7" x14ac:dyDescent="0.25">
      <c r="A58" s="5" t="s">
        <v>117</v>
      </c>
      <c r="B58" s="7"/>
      <c r="C58" s="228"/>
      <c r="D58" s="83"/>
      <c r="E58" s="396" t="str">
        <f t="shared" si="0"/>
        <v/>
      </c>
      <c r="F58" s="394" t="b">
        <f>IF(nume_candidat="",FALSE,ISNUMBER(SEARCH(nume_candidat,#REF!)))</f>
        <v>0</v>
      </c>
      <c r="G58" s="395" t="e">
        <f>LEN(#REF!)-LEN(SUBSTITUTE(#REF!,",",""))+1</f>
        <v>#REF!</v>
      </c>
    </row>
    <row r="59" spans="1:7" x14ac:dyDescent="0.25">
      <c r="A59" s="5" t="s">
        <v>118</v>
      </c>
      <c r="B59" s="7"/>
      <c r="C59" s="228"/>
      <c r="D59" s="83"/>
      <c r="E59" s="396" t="str">
        <f t="shared" si="0"/>
        <v/>
      </c>
      <c r="F59" s="394" t="b">
        <f>IF(nume_candidat="",FALSE,ISNUMBER(SEARCH(nume_candidat,#REF!)))</f>
        <v>0</v>
      </c>
      <c r="G59" s="395" t="e">
        <f>LEN(#REF!)-LEN(SUBSTITUTE(#REF!,",",""))+1</f>
        <v>#REF!</v>
      </c>
    </row>
    <row r="60" spans="1:7" x14ac:dyDescent="0.25">
      <c r="A60" s="5" t="s">
        <v>119</v>
      </c>
      <c r="B60" s="7"/>
      <c r="C60" s="228"/>
      <c r="D60" s="83"/>
      <c r="E60" s="396" t="str">
        <f t="shared" si="0"/>
        <v/>
      </c>
      <c r="F60" s="394" t="b">
        <f>IF(nume_candidat="",FALSE,ISNUMBER(SEARCH(nume_candidat,#REF!)))</f>
        <v>0</v>
      </c>
      <c r="G60" s="395" t="e">
        <f>LEN(#REF!)-LEN(SUBSTITUTE(#REF!,",",""))+1</f>
        <v>#REF!</v>
      </c>
    </row>
    <row r="61" spans="1:7" x14ac:dyDescent="0.25">
      <c r="A61" s="5" t="s">
        <v>120</v>
      </c>
      <c r="B61" s="7"/>
      <c r="C61" s="228"/>
      <c r="D61" s="83"/>
      <c r="E61" s="396" t="str">
        <f t="shared" si="0"/>
        <v/>
      </c>
      <c r="F61" s="394" t="b">
        <f>IF(nume_candidat="",FALSE,ISNUMBER(SEARCH(nume_candidat,#REF!)))</f>
        <v>0</v>
      </c>
      <c r="G61" s="395" t="e">
        <f>LEN(#REF!)-LEN(SUBSTITUTE(#REF!,",",""))+1</f>
        <v>#REF!</v>
      </c>
    </row>
    <row r="62" spans="1:7" x14ac:dyDescent="0.25">
      <c r="A62" s="5" t="s">
        <v>121</v>
      </c>
      <c r="B62" s="7"/>
      <c r="C62" s="228"/>
      <c r="D62" s="83"/>
      <c r="E62" s="396" t="str">
        <f t="shared" si="0"/>
        <v/>
      </c>
      <c r="F62" s="394" t="b">
        <f>IF(nume_candidat="",FALSE,ISNUMBER(SEARCH(nume_candidat,#REF!)))</f>
        <v>0</v>
      </c>
      <c r="G62" s="395" t="e">
        <f>LEN(#REF!)-LEN(SUBSTITUTE(#REF!,",",""))+1</f>
        <v>#REF!</v>
      </c>
    </row>
    <row r="63" spans="1:7" x14ac:dyDescent="0.25">
      <c r="A63" s="5" t="s">
        <v>122</v>
      </c>
      <c r="B63" s="7"/>
      <c r="C63" s="228"/>
      <c r="D63" s="83"/>
      <c r="E63" s="396" t="str">
        <f t="shared" si="0"/>
        <v/>
      </c>
      <c r="F63" s="394" t="b">
        <f>IF(nume_candidat="",FALSE,ISNUMBER(SEARCH(nume_candidat,#REF!)))</f>
        <v>0</v>
      </c>
      <c r="G63" s="395" t="e">
        <f>LEN(#REF!)-LEN(SUBSTITUTE(#REF!,",",""))+1</f>
        <v>#REF!</v>
      </c>
    </row>
    <row r="64" spans="1:7" x14ac:dyDescent="0.25">
      <c r="A64" s="5" t="s">
        <v>123</v>
      </c>
      <c r="B64" s="7"/>
      <c r="C64" s="228"/>
      <c r="D64" s="83"/>
      <c r="E64" s="396" t="str">
        <f t="shared" si="0"/>
        <v/>
      </c>
      <c r="F64" s="394" t="b">
        <f>IF(nume_candidat="",FALSE,ISNUMBER(SEARCH(nume_candidat,#REF!)))</f>
        <v>0</v>
      </c>
      <c r="G64" s="395" t="e">
        <f>LEN(#REF!)-LEN(SUBSTITUTE(#REF!,",",""))+1</f>
        <v>#REF!</v>
      </c>
    </row>
    <row r="65" spans="1:7" x14ac:dyDescent="0.25">
      <c r="A65" s="5" t="s">
        <v>124</v>
      </c>
      <c r="B65" s="7"/>
      <c r="C65" s="228"/>
      <c r="D65" s="83"/>
      <c r="E65" s="396" t="str">
        <f t="shared" si="0"/>
        <v/>
      </c>
      <c r="F65" s="394" t="b">
        <f>IF(nume_candidat="",FALSE,ISNUMBER(SEARCH(nume_candidat,#REF!)))</f>
        <v>0</v>
      </c>
      <c r="G65" s="395" t="e">
        <f>LEN(#REF!)-LEN(SUBSTITUTE(#REF!,",",""))+1</f>
        <v>#REF!</v>
      </c>
    </row>
    <row r="66" spans="1:7" x14ac:dyDescent="0.25">
      <c r="A66" s="5" t="s">
        <v>125</v>
      </c>
      <c r="B66" s="7"/>
      <c r="C66" s="228"/>
      <c r="D66" s="83"/>
      <c r="E66" s="396" t="str">
        <f t="shared" si="0"/>
        <v/>
      </c>
      <c r="F66" s="394" t="b">
        <f>IF(nume_candidat="",FALSE,ISNUMBER(SEARCH(nume_candidat,#REF!)))</f>
        <v>0</v>
      </c>
      <c r="G66" s="395" t="e">
        <f>LEN(#REF!)-LEN(SUBSTITUTE(#REF!,",",""))+1</f>
        <v>#REF!</v>
      </c>
    </row>
    <row r="67" spans="1:7" x14ac:dyDescent="0.25">
      <c r="A67" s="5" t="s">
        <v>126</v>
      </c>
      <c r="B67" s="7"/>
      <c r="C67" s="228"/>
      <c r="D67" s="83"/>
      <c r="E67" s="396" t="str">
        <f t="shared" si="0"/>
        <v/>
      </c>
      <c r="F67" s="394" t="b">
        <f>IF(nume_candidat="",FALSE,ISNUMBER(SEARCH(nume_candidat,#REF!)))</f>
        <v>0</v>
      </c>
      <c r="G67" s="395" t="e">
        <f>LEN(#REF!)-LEN(SUBSTITUTE(#REF!,",",""))+1</f>
        <v>#REF!</v>
      </c>
    </row>
    <row r="68" spans="1:7" x14ac:dyDescent="0.25">
      <c r="A68" s="5" t="s">
        <v>127</v>
      </c>
      <c r="B68" s="7"/>
      <c r="C68" s="228"/>
      <c r="D68" s="83"/>
      <c r="E68" s="396" t="str">
        <f t="shared" si="0"/>
        <v/>
      </c>
      <c r="F68" s="394" t="b">
        <f>IF(nume_candidat="",FALSE,ISNUMBER(SEARCH(nume_candidat,#REF!)))</f>
        <v>0</v>
      </c>
      <c r="G68" s="395" t="e">
        <f>LEN(#REF!)-LEN(SUBSTITUTE(#REF!,",",""))+1</f>
        <v>#REF!</v>
      </c>
    </row>
    <row r="69" spans="1:7" x14ac:dyDescent="0.25">
      <c r="A69" s="5" t="s">
        <v>128</v>
      </c>
      <c r="B69" s="7"/>
      <c r="C69" s="228"/>
      <c r="D69" s="83"/>
      <c r="E69" s="396" t="str">
        <f t="shared" si="0"/>
        <v/>
      </c>
      <c r="F69" s="394" t="b">
        <f>IF(nume_candidat="",FALSE,ISNUMBER(SEARCH(nume_candidat,#REF!)))</f>
        <v>0</v>
      </c>
      <c r="G69" s="395" t="e">
        <f>LEN(#REF!)-LEN(SUBSTITUTE(#REF!,",",""))+1</f>
        <v>#REF!</v>
      </c>
    </row>
    <row r="70" spans="1:7" x14ac:dyDescent="0.25">
      <c r="A70" s="5" t="s">
        <v>129</v>
      </c>
      <c r="B70" s="7"/>
      <c r="C70" s="228"/>
      <c r="D70" s="83"/>
      <c r="E70" s="396" t="str">
        <f t="shared" si="0"/>
        <v/>
      </c>
      <c r="F70" s="394" t="b">
        <f>IF(nume_candidat="",FALSE,ISNUMBER(SEARCH(nume_candidat,#REF!)))</f>
        <v>0</v>
      </c>
      <c r="G70" s="395" t="e">
        <f>LEN(#REF!)-LEN(SUBSTITUTE(#REF!,",",""))+1</f>
        <v>#REF!</v>
      </c>
    </row>
    <row r="71" spans="1:7" x14ac:dyDescent="0.25">
      <c r="A71" s="5" t="s">
        <v>130</v>
      </c>
      <c r="B71" s="7"/>
      <c r="C71" s="228"/>
      <c r="D71" s="83"/>
      <c r="E71" s="396" t="str">
        <f t="shared" si="0"/>
        <v/>
      </c>
      <c r="F71" s="394" t="b">
        <f>IF(nume_candidat="",FALSE,ISNUMBER(SEARCH(nume_candidat,#REF!)))</f>
        <v>0</v>
      </c>
      <c r="G71" s="395" t="e">
        <f>LEN(#REF!)-LEN(SUBSTITUTE(#REF!,",",""))+1</f>
        <v>#REF!</v>
      </c>
    </row>
    <row r="72" spans="1:7" x14ac:dyDescent="0.25">
      <c r="A72" s="5" t="s">
        <v>131</v>
      </c>
      <c r="B72" s="7"/>
      <c r="C72" s="228"/>
      <c r="D72" s="83"/>
      <c r="E72" s="396" t="str">
        <f t="shared" si="0"/>
        <v/>
      </c>
      <c r="F72" s="394" t="b">
        <f>IF(nume_candidat="",FALSE,ISNUMBER(SEARCH(nume_candidat,#REF!)))</f>
        <v>0</v>
      </c>
      <c r="G72" s="395" t="e">
        <f>LEN(#REF!)-LEN(SUBSTITUTE(#REF!,",",""))+1</f>
        <v>#REF!</v>
      </c>
    </row>
    <row r="73" spans="1:7" x14ac:dyDescent="0.25">
      <c r="A73" s="5" t="s">
        <v>132</v>
      </c>
      <c r="B73" s="7"/>
      <c r="C73" s="228"/>
      <c r="D73" s="83"/>
      <c r="E73" s="396" t="str">
        <f t="shared" ref="E73:E136" si="1">IF(OR(,$B73="",$C73="",$C73&lt;an_initial,$C73&gt;an_final),"",
(100*(D73="premiu")+50*(D73="nominalizare"))
)</f>
        <v/>
      </c>
      <c r="F73" s="394" t="b">
        <f>IF(nume_candidat="",FALSE,ISNUMBER(SEARCH(nume_candidat,#REF!)))</f>
        <v>0</v>
      </c>
      <c r="G73" s="395" t="e">
        <f>LEN(#REF!)-LEN(SUBSTITUTE(#REF!,",",""))+1</f>
        <v>#REF!</v>
      </c>
    </row>
    <row r="74" spans="1:7" x14ac:dyDescent="0.25">
      <c r="A74" s="5" t="s">
        <v>133</v>
      </c>
      <c r="B74" s="7"/>
      <c r="C74" s="228"/>
      <c r="D74" s="83"/>
      <c r="E74" s="396" t="str">
        <f t="shared" si="1"/>
        <v/>
      </c>
      <c r="F74" s="394" t="b">
        <f>IF(nume_candidat="",FALSE,ISNUMBER(SEARCH(nume_candidat,#REF!)))</f>
        <v>0</v>
      </c>
      <c r="G74" s="395" t="e">
        <f>LEN(#REF!)-LEN(SUBSTITUTE(#REF!,",",""))+1</f>
        <v>#REF!</v>
      </c>
    </row>
    <row r="75" spans="1:7" x14ac:dyDescent="0.25">
      <c r="A75" s="5" t="s">
        <v>134</v>
      </c>
      <c r="B75" s="7"/>
      <c r="C75" s="228"/>
      <c r="D75" s="83"/>
      <c r="E75" s="396" t="str">
        <f t="shared" si="1"/>
        <v/>
      </c>
      <c r="F75" s="394" t="b">
        <f>IF(nume_candidat="",FALSE,ISNUMBER(SEARCH(nume_candidat,#REF!)))</f>
        <v>0</v>
      </c>
      <c r="G75" s="395" t="e">
        <f>LEN(#REF!)-LEN(SUBSTITUTE(#REF!,",",""))+1</f>
        <v>#REF!</v>
      </c>
    </row>
    <row r="76" spans="1:7" x14ac:dyDescent="0.25">
      <c r="A76" s="5" t="s">
        <v>135</v>
      </c>
      <c r="B76" s="7"/>
      <c r="C76" s="228"/>
      <c r="D76" s="83"/>
      <c r="E76" s="396" t="str">
        <f t="shared" si="1"/>
        <v/>
      </c>
      <c r="F76" s="394" t="b">
        <f>IF(nume_candidat="",FALSE,ISNUMBER(SEARCH(nume_candidat,#REF!)))</f>
        <v>0</v>
      </c>
      <c r="G76" s="395" t="e">
        <f>LEN(#REF!)-LEN(SUBSTITUTE(#REF!,",",""))+1</f>
        <v>#REF!</v>
      </c>
    </row>
    <row r="77" spans="1:7" x14ac:dyDescent="0.25">
      <c r="A77" s="5" t="s">
        <v>136</v>
      </c>
      <c r="B77" s="7"/>
      <c r="C77" s="228"/>
      <c r="D77" s="83"/>
      <c r="E77" s="396" t="str">
        <f t="shared" si="1"/>
        <v/>
      </c>
      <c r="F77" s="394" t="b">
        <f>IF(nume_candidat="",FALSE,ISNUMBER(SEARCH(nume_candidat,#REF!)))</f>
        <v>0</v>
      </c>
      <c r="G77" s="395" t="e">
        <f>LEN(#REF!)-LEN(SUBSTITUTE(#REF!,",",""))+1</f>
        <v>#REF!</v>
      </c>
    </row>
    <row r="78" spans="1:7" x14ac:dyDescent="0.25">
      <c r="A78" s="5" t="s">
        <v>137</v>
      </c>
      <c r="B78" s="7"/>
      <c r="C78" s="228"/>
      <c r="D78" s="83"/>
      <c r="E78" s="396" t="str">
        <f t="shared" si="1"/>
        <v/>
      </c>
      <c r="F78" s="394" t="b">
        <f>IF(nume_candidat="",FALSE,ISNUMBER(SEARCH(nume_candidat,#REF!)))</f>
        <v>0</v>
      </c>
      <c r="G78" s="395" t="e">
        <f>LEN(#REF!)-LEN(SUBSTITUTE(#REF!,",",""))+1</f>
        <v>#REF!</v>
      </c>
    </row>
    <row r="79" spans="1:7" x14ac:dyDescent="0.25">
      <c r="A79" s="5" t="s">
        <v>138</v>
      </c>
      <c r="B79" s="7"/>
      <c r="C79" s="228"/>
      <c r="D79" s="83"/>
      <c r="E79" s="396" t="str">
        <f t="shared" si="1"/>
        <v/>
      </c>
      <c r="F79" s="394" t="b">
        <f>IF(nume_candidat="",FALSE,ISNUMBER(SEARCH(nume_candidat,#REF!)))</f>
        <v>0</v>
      </c>
      <c r="G79" s="395" t="e">
        <f>LEN(#REF!)-LEN(SUBSTITUTE(#REF!,",",""))+1</f>
        <v>#REF!</v>
      </c>
    </row>
    <row r="80" spans="1:7" x14ac:dyDescent="0.25">
      <c r="A80" s="5" t="s">
        <v>139</v>
      </c>
      <c r="B80" s="7"/>
      <c r="C80" s="228"/>
      <c r="D80" s="83"/>
      <c r="E80" s="396" t="str">
        <f t="shared" si="1"/>
        <v/>
      </c>
      <c r="F80" s="394" t="b">
        <f>IF(nume_candidat="",FALSE,ISNUMBER(SEARCH(nume_candidat,#REF!)))</f>
        <v>0</v>
      </c>
      <c r="G80" s="395" t="e">
        <f>LEN(#REF!)-LEN(SUBSTITUTE(#REF!,",",""))+1</f>
        <v>#REF!</v>
      </c>
    </row>
    <row r="81" spans="1:7" x14ac:dyDescent="0.25">
      <c r="A81" s="5" t="s">
        <v>140</v>
      </c>
      <c r="B81" s="7"/>
      <c r="C81" s="228"/>
      <c r="D81" s="83"/>
      <c r="E81" s="396" t="str">
        <f t="shared" si="1"/>
        <v/>
      </c>
      <c r="F81" s="394" t="b">
        <f>IF(nume_candidat="",FALSE,ISNUMBER(SEARCH(nume_candidat,#REF!)))</f>
        <v>0</v>
      </c>
      <c r="G81" s="395" t="e">
        <f>LEN(#REF!)-LEN(SUBSTITUTE(#REF!,",",""))+1</f>
        <v>#REF!</v>
      </c>
    </row>
    <row r="82" spans="1:7" x14ac:dyDescent="0.25">
      <c r="A82" s="5" t="s">
        <v>141</v>
      </c>
      <c r="B82" s="7"/>
      <c r="C82" s="228"/>
      <c r="D82" s="83"/>
      <c r="E82" s="396" t="str">
        <f t="shared" si="1"/>
        <v/>
      </c>
      <c r="F82" s="394" t="b">
        <f>IF(nume_candidat="",FALSE,ISNUMBER(SEARCH(nume_candidat,#REF!)))</f>
        <v>0</v>
      </c>
      <c r="G82" s="395" t="e">
        <f>LEN(#REF!)-LEN(SUBSTITUTE(#REF!,",",""))+1</f>
        <v>#REF!</v>
      </c>
    </row>
    <row r="83" spans="1:7" x14ac:dyDescent="0.25">
      <c r="A83" s="5" t="s">
        <v>142</v>
      </c>
      <c r="B83" s="7"/>
      <c r="C83" s="228"/>
      <c r="D83" s="83"/>
      <c r="E83" s="396" t="str">
        <f t="shared" si="1"/>
        <v/>
      </c>
      <c r="F83" s="394" t="b">
        <f>IF(nume_candidat="",FALSE,ISNUMBER(SEARCH(nume_candidat,#REF!)))</f>
        <v>0</v>
      </c>
      <c r="G83" s="395" t="e">
        <f>LEN(#REF!)-LEN(SUBSTITUTE(#REF!,",",""))+1</f>
        <v>#REF!</v>
      </c>
    </row>
    <row r="84" spans="1:7" x14ac:dyDescent="0.25">
      <c r="A84" s="5" t="s">
        <v>143</v>
      </c>
      <c r="B84" s="7"/>
      <c r="C84" s="228"/>
      <c r="D84" s="83"/>
      <c r="E84" s="396" t="str">
        <f t="shared" si="1"/>
        <v/>
      </c>
      <c r="F84" s="394" t="b">
        <f>IF(nume_candidat="",FALSE,ISNUMBER(SEARCH(nume_candidat,#REF!)))</f>
        <v>0</v>
      </c>
      <c r="G84" s="395" t="e">
        <f>LEN(#REF!)-LEN(SUBSTITUTE(#REF!,",",""))+1</f>
        <v>#REF!</v>
      </c>
    </row>
    <row r="85" spans="1:7" x14ac:dyDescent="0.25">
      <c r="A85" s="5" t="s">
        <v>144</v>
      </c>
      <c r="B85" s="7"/>
      <c r="C85" s="228"/>
      <c r="D85" s="83"/>
      <c r="E85" s="396" t="str">
        <f t="shared" si="1"/>
        <v/>
      </c>
      <c r="F85" s="394" t="b">
        <f>IF(nume_candidat="",FALSE,ISNUMBER(SEARCH(nume_candidat,#REF!)))</f>
        <v>0</v>
      </c>
      <c r="G85" s="395" t="e">
        <f>LEN(#REF!)-LEN(SUBSTITUTE(#REF!,",",""))+1</f>
        <v>#REF!</v>
      </c>
    </row>
    <row r="86" spans="1:7" x14ac:dyDescent="0.25">
      <c r="A86" s="5" t="s">
        <v>145</v>
      </c>
      <c r="B86" s="7"/>
      <c r="C86" s="228"/>
      <c r="D86" s="83"/>
      <c r="E86" s="396" t="str">
        <f t="shared" si="1"/>
        <v/>
      </c>
      <c r="F86" s="394" t="b">
        <f>IF(nume_candidat="",FALSE,ISNUMBER(SEARCH(nume_candidat,#REF!)))</f>
        <v>0</v>
      </c>
      <c r="G86" s="395" t="e">
        <f>LEN(#REF!)-LEN(SUBSTITUTE(#REF!,",",""))+1</f>
        <v>#REF!</v>
      </c>
    </row>
    <row r="87" spans="1:7" x14ac:dyDescent="0.25">
      <c r="A87" s="5" t="s">
        <v>146</v>
      </c>
      <c r="B87" s="7"/>
      <c r="C87" s="228"/>
      <c r="D87" s="83"/>
      <c r="E87" s="396" t="str">
        <f t="shared" si="1"/>
        <v/>
      </c>
      <c r="F87" s="394" t="b">
        <f>IF(nume_candidat="",FALSE,ISNUMBER(SEARCH(nume_candidat,#REF!)))</f>
        <v>0</v>
      </c>
      <c r="G87" s="395" t="e">
        <f>LEN(#REF!)-LEN(SUBSTITUTE(#REF!,",",""))+1</f>
        <v>#REF!</v>
      </c>
    </row>
    <row r="88" spans="1:7" x14ac:dyDescent="0.25">
      <c r="A88" s="5" t="s">
        <v>147</v>
      </c>
      <c r="B88" s="7"/>
      <c r="C88" s="228"/>
      <c r="D88" s="83"/>
      <c r="E88" s="396" t="str">
        <f t="shared" si="1"/>
        <v/>
      </c>
      <c r="F88" s="394" t="b">
        <f>IF(nume_candidat="",FALSE,ISNUMBER(SEARCH(nume_candidat,#REF!)))</f>
        <v>0</v>
      </c>
      <c r="G88" s="395" t="e">
        <f>LEN(#REF!)-LEN(SUBSTITUTE(#REF!,",",""))+1</f>
        <v>#REF!</v>
      </c>
    </row>
    <row r="89" spans="1:7" x14ac:dyDescent="0.25">
      <c r="A89" s="5" t="s">
        <v>148</v>
      </c>
      <c r="B89" s="7"/>
      <c r="C89" s="228"/>
      <c r="D89" s="83"/>
      <c r="E89" s="396" t="str">
        <f t="shared" si="1"/>
        <v/>
      </c>
      <c r="F89" s="394" t="b">
        <f>IF(nume_candidat="",FALSE,ISNUMBER(SEARCH(nume_candidat,#REF!)))</f>
        <v>0</v>
      </c>
      <c r="G89" s="395" t="e">
        <f>LEN(#REF!)-LEN(SUBSTITUTE(#REF!,",",""))+1</f>
        <v>#REF!</v>
      </c>
    </row>
    <row r="90" spans="1:7" x14ac:dyDescent="0.25">
      <c r="A90" s="5" t="s">
        <v>149</v>
      </c>
      <c r="B90" s="7"/>
      <c r="C90" s="228"/>
      <c r="D90" s="83"/>
      <c r="E90" s="396" t="str">
        <f t="shared" si="1"/>
        <v/>
      </c>
      <c r="F90" s="394" t="b">
        <f>IF(nume_candidat="",FALSE,ISNUMBER(SEARCH(nume_candidat,#REF!)))</f>
        <v>0</v>
      </c>
      <c r="G90" s="395" t="e">
        <f>LEN(#REF!)-LEN(SUBSTITUTE(#REF!,",",""))+1</f>
        <v>#REF!</v>
      </c>
    </row>
    <row r="91" spans="1:7" x14ac:dyDescent="0.25">
      <c r="A91" s="5" t="s">
        <v>150</v>
      </c>
      <c r="B91" s="7"/>
      <c r="C91" s="228"/>
      <c r="D91" s="83"/>
      <c r="E91" s="396" t="str">
        <f t="shared" si="1"/>
        <v/>
      </c>
      <c r="F91" s="394" t="b">
        <f>IF(nume_candidat="",FALSE,ISNUMBER(SEARCH(nume_candidat,#REF!)))</f>
        <v>0</v>
      </c>
      <c r="G91" s="395" t="e">
        <f>LEN(#REF!)-LEN(SUBSTITUTE(#REF!,",",""))+1</f>
        <v>#REF!</v>
      </c>
    </row>
    <row r="92" spans="1:7" x14ac:dyDescent="0.25">
      <c r="A92" s="5" t="s">
        <v>151</v>
      </c>
      <c r="B92" s="7"/>
      <c r="C92" s="228"/>
      <c r="D92" s="83"/>
      <c r="E92" s="396" t="str">
        <f t="shared" si="1"/>
        <v/>
      </c>
      <c r="F92" s="394" t="b">
        <f>IF(nume_candidat="",FALSE,ISNUMBER(SEARCH(nume_candidat,#REF!)))</f>
        <v>0</v>
      </c>
      <c r="G92" s="395" t="e">
        <f>LEN(#REF!)-LEN(SUBSTITUTE(#REF!,",",""))+1</f>
        <v>#REF!</v>
      </c>
    </row>
    <row r="93" spans="1:7" x14ac:dyDescent="0.25">
      <c r="A93" s="5" t="s">
        <v>152</v>
      </c>
      <c r="B93" s="7"/>
      <c r="C93" s="228"/>
      <c r="D93" s="83"/>
      <c r="E93" s="396" t="str">
        <f t="shared" si="1"/>
        <v/>
      </c>
      <c r="F93" s="394" t="b">
        <f>IF(nume_candidat="",FALSE,ISNUMBER(SEARCH(nume_candidat,#REF!)))</f>
        <v>0</v>
      </c>
      <c r="G93" s="395" t="e">
        <f>LEN(#REF!)-LEN(SUBSTITUTE(#REF!,",",""))+1</f>
        <v>#REF!</v>
      </c>
    </row>
    <row r="94" spans="1:7" x14ac:dyDescent="0.25">
      <c r="A94" s="5" t="s">
        <v>153</v>
      </c>
      <c r="B94" s="7"/>
      <c r="C94" s="228"/>
      <c r="D94" s="83"/>
      <c r="E94" s="396" t="str">
        <f t="shared" si="1"/>
        <v/>
      </c>
      <c r="F94" s="394" t="b">
        <f>IF(nume_candidat="",FALSE,ISNUMBER(SEARCH(nume_candidat,#REF!)))</f>
        <v>0</v>
      </c>
      <c r="G94" s="395" t="e">
        <f>LEN(#REF!)-LEN(SUBSTITUTE(#REF!,",",""))+1</f>
        <v>#REF!</v>
      </c>
    </row>
    <row r="95" spans="1:7" x14ac:dyDescent="0.25">
      <c r="A95" s="5" t="s">
        <v>154</v>
      </c>
      <c r="B95" s="7"/>
      <c r="C95" s="228"/>
      <c r="D95" s="83"/>
      <c r="E95" s="396" t="str">
        <f t="shared" si="1"/>
        <v/>
      </c>
      <c r="F95" s="394" t="b">
        <f>IF(nume_candidat="",FALSE,ISNUMBER(SEARCH(nume_candidat,#REF!)))</f>
        <v>0</v>
      </c>
      <c r="G95" s="395" t="e">
        <f>LEN(#REF!)-LEN(SUBSTITUTE(#REF!,",",""))+1</f>
        <v>#REF!</v>
      </c>
    </row>
    <row r="96" spans="1:7" x14ac:dyDescent="0.25">
      <c r="A96" s="5" t="s">
        <v>155</v>
      </c>
      <c r="B96" s="7"/>
      <c r="C96" s="228"/>
      <c r="D96" s="83"/>
      <c r="E96" s="396" t="str">
        <f t="shared" si="1"/>
        <v/>
      </c>
      <c r="F96" s="394" t="b">
        <f>IF(nume_candidat="",FALSE,ISNUMBER(SEARCH(nume_candidat,#REF!)))</f>
        <v>0</v>
      </c>
      <c r="G96" s="395" t="e">
        <f>LEN(#REF!)-LEN(SUBSTITUTE(#REF!,",",""))+1</f>
        <v>#REF!</v>
      </c>
    </row>
    <row r="97" spans="1:7" x14ac:dyDescent="0.25">
      <c r="A97" s="5" t="s">
        <v>156</v>
      </c>
      <c r="B97" s="7"/>
      <c r="C97" s="228"/>
      <c r="D97" s="83"/>
      <c r="E97" s="396" t="str">
        <f t="shared" si="1"/>
        <v/>
      </c>
      <c r="F97" s="394" t="b">
        <f>IF(nume_candidat="",FALSE,ISNUMBER(SEARCH(nume_candidat,#REF!)))</f>
        <v>0</v>
      </c>
      <c r="G97" s="395" t="e">
        <f>LEN(#REF!)-LEN(SUBSTITUTE(#REF!,",",""))+1</f>
        <v>#REF!</v>
      </c>
    </row>
    <row r="98" spans="1:7" x14ac:dyDescent="0.25">
      <c r="A98" s="5" t="s">
        <v>157</v>
      </c>
      <c r="B98" s="7"/>
      <c r="C98" s="228"/>
      <c r="D98" s="83"/>
      <c r="E98" s="396" t="str">
        <f t="shared" si="1"/>
        <v/>
      </c>
      <c r="F98" s="394" t="b">
        <f>IF(nume_candidat="",FALSE,ISNUMBER(SEARCH(nume_candidat,#REF!)))</f>
        <v>0</v>
      </c>
      <c r="G98" s="395" t="e">
        <f>LEN(#REF!)-LEN(SUBSTITUTE(#REF!,",",""))+1</f>
        <v>#REF!</v>
      </c>
    </row>
    <row r="99" spans="1:7" x14ac:dyDescent="0.25">
      <c r="A99" s="5" t="s">
        <v>158</v>
      </c>
      <c r="B99" s="7"/>
      <c r="C99" s="228"/>
      <c r="D99" s="83"/>
      <c r="E99" s="396" t="str">
        <f t="shared" si="1"/>
        <v/>
      </c>
      <c r="F99" s="394" t="b">
        <f>IF(nume_candidat="",FALSE,ISNUMBER(SEARCH(nume_candidat,#REF!)))</f>
        <v>0</v>
      </c>
      <c r="G99" s="395" t="e">
        <f>LEN(#REF!)-LEN(SUBSTITUTE(#REF!,",",""))+1</f>
        <v>#REF!</v>
      </c>
    </row>
    <row r="100" spans="1:7" x14ac:dyDescent="0.25">
      <c r="A100" s="5" t="s">
        <v>159</v>
      </c>
      <c r="B100" s="7"/>
      <c r="C100" s="228"/>
      <c r="D100" s="83"/>
      <c r="E100" s="396" t="str">
        <f t="shared" si="1"/>
        <v/>
      </c>
      <c r="F100" s="394" t="b">
        <f>IF(nume_candidat="",FALSE,ISNUMBER(SEARCH(nume_candidat,#REF!)))</f>
        <v>0</v>
      </c>
      <c r="G100" s="395" t="e">
        <f>LEN(#REF!)-LEN(SUBSTITUTE(#REF!,",",""))+1</f>
        <v>#REF!</v>
      </c>
    </row>
    <row r="101" spans="1:7" x14ac:dyDescent="0.25">
      <c r="A101" s="5" t="s">
        <v>160</v>
      </c>
      <c r="B101" s="7"/>
      <c r="C101" s="228"/>
      <c r="D101" s="83"/>
      <c r="E101" s="396" t="str">
        <f t="shared" si="1"/>
        <v/>
      </c>
      <c r="F101" s="394" t="b">
        <f>IF(nume_candidat="",FALSE,ISNUMBER(SEARCH(nume_candidat,#REF!)))</f>
        <v>0</v>
      </c>
      <c r="G101" s="395" t="e">
        <f>LEN(#REF!)-LEN(SUBSTITUTE(#REF!,",",""))+1</f>
        <v>#REF!</v>
      </c>
    </row>
    <row r="102" spans="1:7" x14ac:dyDescent="0.25">
      <c r="A102" s="5" t="s">
        <v>161</v>
      </c>
      <c r="B102" s="7"/>
      <c r="C102" s="228"/>
      <c r="D102" s="83"/>
      <c r="E102" s="396" t="str">
        <f t="shared" si="1"/>
        <v/>
      </c>
      <c r="F102" s="394" t="b">
        <f>IF(nume_candidat="",FALSE,ISNUMBER(SEARCH(nume_candidat,#REF!)))</f>
        <v>0</v>
      </c>
      <c r="G102" s="395" t="e">
        <f>LEN(#REF!)-LEN(SUBSTITUTE(#REF!,",",""))+1</f>
        <v>#REF!</v>
      </c>
    </row>
    <row r="103" spans="1:7" x14ac:dyDescent="0.25">
      <c r="A103" s="5" t="s">
        <v>162</v>
      </c>
      <c r="B103" s="7"/>
      <c r="C103" s="228"/>
      <c r="D103" s="83"/>
      <c r="E103" s="396" t="str">
        <f t="shared" si="1"/>
        <v/>
      </c>
      <c r="F103" s="394" t="b">
        <f>IF(nume_candidat="",FALSE,ISNUMBER(SEARCH(nume_candidat,#REF!)))</f>
        <v>0</v>
      </c>
      <c r="G103" s="395" t="e">
        <f>LEN(#REF!)-LEN(SUBSTITUTE(#REF!,",",""))+1</f>
        <v>#REF!</v>
      </c>
    </row>
    <row r="104" spans="1:7" x14ac:dyDescent="0.25">
      <c r="A104" s="5" t="s">
        <v>163</v>
      </c>
      <c r="B104" s="7"/>
      <c r="C104" s="228"/>
      <c r="D104" s="83"/>
      <c r="E104" s="396" t="str">
        <f t="shared" si="1"/>
        <v/>
      </c>
      <c r="F104" s="394" t="b">
        <f>IF(nume_candidat="",FALSE,ISNUMBER(SEARCH(nume_candidat,#REF!)))</f>
        <v>0</v>
      </c>
      <c r="G104" s="395" t="e">
        <f>LEN(#REF!)-LEN(SUBSTITUTE(#REF!,",",""))+1</f>
        <v>#REF!</v>
      </c>
    </row>
    <row r="105" spans="1:7" x14ac:dyDescent="0.25">
      <c r="A105" s="5" t="s">
        <v>164</v>
      </c>
      <c r="B105" s="7"/>
      <c r="C105" s="228"/>
      <c r="D105" s="83"/>
      <c r="E105" s="396" t="str">
        <f t="shared" si="1"/>
        <v/>
      </c>
      <c r="F105" s="394" t="b">
        <f>IF(nume_candidat="",FALSE,ISNUMBER(SEARCH(nume_candidat,#REF!)))</f>
        <v>0</v>
      </c>
      <c r="G105" s="395" t="e">
        <f>LEN(#REF!)-LEN(SUBSTITUTE(#REF!,",",""))+1</f>
        <v>#REF!</v>
      </c>
    </row>
    <row r="106" spans="1:7" x14ac:dyDescent="0.25">
      <c r="A106" s="5" t="s">
        <v>165</v>
      </c>
      <c r="B106" s="7"/>
      <c r="C106" s="228"/>
      <c r="D106" s="83"/>
      <c r="E106" s="396" t="str">
        <f t="shared" si="1"/>
        <v/>
      </c>
      <c r="F106" s="394" t="b">
        <f>IF(nume_candidat="",FALSE,ISNUMBER(SEARCH(nume_candidat,#REF!)))</f>
        <v>0</v>
      </c>
      <c r="G106" s="395" t="e">
        <f>LEN(#REF!)-LEN(SUBSTITUTE(#REF!,",",""))+1</f>
        <v>#REF!</v>
      </c>
    </row>
    <row r="107" spans="1:7" x14ac:dyDescent="0.25">
      <c r="A107" s="5" t="s">
        <v>166</v>
      </c>
      <c r="B107" s="7"/>
      <c r="C107" s="228"/>
      <c r="D107" s="83"/>
      <c r="E107" s="396" t="str">
        <f t="shared" si="1"/>
        <v/>
      </c>
      <c r="F107" s="394" t="b">
        <f>IF(nume_candidat="",FALSE,ISNUMBER(SEARCH(nume_candidat,#REF!)))</f>
        <v>0</v>
      </c>
      <c r="G107" s="395" t="e">
        <f>LEN(#REF!)-LEN(SUBSTITUTE(#REF!,",",""))+1</f>
        <v>#REF!</v>
      </c>
    </row>
    <row r="108" spans="1:7" x14ac:dyDescent="0.25">
      <c r="A108" s="5" t="s">
        <v>167</v>
      </c>
      <c r="B108" s="7"/>
      <c r="C108" s="228"/>
      <c r="D108" s="83"/>
      <c r="E108" s="396" t="str">
        <f t="shared" si="1"/>
        <v/>
      </c>
      <c r="F108" s="394" t="b">
        <f>IF(nume_candidat="",FALSE,ISNUMBER(SEARCH(nume_candidat,#REF!)))</f>
        <v>0</v>
      </c>
      <c r="G108" s="395" t="e">
        <f>LEN(#REF!)-LEN(SUBSTITUTE(#REF!,",",""))+1</f>
        <v>#REF!</v>
      </c>
    </row>
    <row r="109" spans="1:7" x14ac:dyDescent="0.25">
      <c r="A109" s="5" t="s">
        <v>168</v>
      </c>
      <c r="B109" s="7"/>
      <c r="C109" s="228"/>
      <c r="D109" s="83"/>
      <c r="E109" s="396" t="str">
        <f t="shared" si="1"/>
        <v/>
      </c>
      <c r="F109" s="394" t="b">
        <f>IF(nume_candidat="",FALSE,ISNUMBER(SEARCH(nume_candidat,#REF!)))</f>
        <v>0</v>
      </c>
      <c r="G109" s="395" t="e">
        <f>LEN(#REF!)-LEN(SUBSTITUTE(#REF!,",",""))+1</f>
        <v>#REF!</v>
      </c>
    </row>
    <row r="110" spans="1:7" x14ac:dyDescent="0.25">
      <c r="A110" s="5" t="s">
        <v>169</v>
      </c>
      <c r="B110" s="7"/>
      <c r="C110" s="228"/>
      <c r="D110" s="83"/>
      <c r="E110" s="396" t="str">
        <f t="shared" si="1"/>
        <v/>
      </c>
      <c r="F110" s="394" t="b">
        <f>IF(nume_candidat="",FALSE,ISNUMBER(SEARCH(nume_candidat,#REF!)))</f>
        <v>0</v>
      </c>
      <c r="G110" s="395" t="e">
        <f>LEN(#REF!)-LEN(SUBSTITUTE(#REF!,",",""))+1</f>
        <v>#REF!</v>
      </c>
    </row>
    <row r="111" spans="1:7" x14ac:dyDescent="0.25">
      <c r="A111" s="5" t="s">
        <v>170</v>
      </c>
      <c r="B111" s="7"/>
      <c r="C111" s="228"/>
      <c r="D111" s="83"/>
      <c r="E111" s="396" t="str">
        <f t="shared" si="1"/>
        <v/>
      </c>
      <c r="F111" s="394" t="b">
        <f>IF(nume_candidat="",FALSE,ISNUMBER(SEARCH(nume_candidat,#REF!)))</f>
        <v>0</v>
      </c>
      <c r="G111" s="395" t="e">
        <f>LEN(#REF!)-LEN(SUBSTITUTE(#REF!,",",""))+1</f>
        <v>#REF!</v>
      </c>
    </row>
    <row r="112" spans="1:7" x14ac:dyDescent="0.25">
      <c r="A112" s="5" t="s">
        <v>171</v>
      </c>
      <c r="B112" s="7"/>
      <c r="C112" s="228"/>
      <c r="D112" s="83"/>
      <c r="E112" s="396" t="str">
        <f t="shared" si="1"/>
        <v/>
      </c>
      <c r="F112" s="394" t="b">
        <f>IF(nume_candidat="",FALSE,ISNUMBER(SEARCH(nume_candidat,#REF!)))</f>
        <v>0</v>
      </c>
      <c r="G112" s="395" t="e">
        <f>LEN(#REF!)-LEN(SUBSTITUTE(#REF!,",",""))+1</f>
        <v>#REF!</v>
      </c>
    </row>
    <row r="113" spans="1:7" x14ac:dyDescent="0.25">
      <c r="A113" s="5" t="s">
        <v>172</v>
      </c>
      <c r="B113" s="7"/>
      <c r="C113" s="228"/>
      <c r="D113" s="83"/>
      <c r="E113" s="396" t="str">
        <f t="shared" si="1"/>
        <v/>
      </c>
      <c r="F113" s="394" t="b">
        <f>IF(nume_candidat="",FALSE,ISNUMBER(SEARCH(nume_candidat,#REF!)))</f>
        <v>0</v>
      </c>
      <c r="G113" s="395" t="e">
        <f>LEN(#REF!)-LEN(SUBSTITUTE(#REF!,",",""))+1</f>
        <v>#REF!</v>
      </c>
    </row>
    <row r="114" spans="1:7" x14ac:dyDescent="0.25">
      <c r="A114" s="5" t="s">
        <v>173</v>
      </c>
      <c r="B114" s="7"/>
      <c r="C114" s="228"/>
      <c r="D114" s="83"/>
      <c r="E114" s="396" t="str">
        <f t="shared" si="1"/>
        <v/>
      </c>
      <c r="F114" s="394" t="b">
        <f>IF(nume_candidat="",FALSE,ISNUMBER(SEARCH(nume_candidat,#REF!)))</f>
        <v>0</v>
      </c>
      <c r="G114" s="395" t="e">
        <f>LEN(#REF!)-LEN(SUBSTITUTE(#REF!,",",""))+1</f>
        <v>#REF!</v>
      </c>
    </row>
    <row r="115" spans="1:7" x14ac:dyDescent="0.25">
      <c r="A115" s="5" t="s">
        <v>174</v>
      </c>
      <c r="B115" s="7"/>
      <c r="C115" s="228"/>
      <c r="D115" s="83"/>
      <c r="E115" s="396" t="str">
        <f t="shared" si="1"/>
        <v/>
      </c>
      <c r="F115" s="394" t="b">
        <f>IF(nume_candidat="",FALSE,ISNUMBER(SEARCH(nume_candidat,#REF!)))</f>
        <v>0</v>
      </c>
      <c r="G115" s="395" t="e">
        <f>LEN(#REF!)-LEN(SUBSTITUTE(#REF!,",",""))+1</f>
        <v>#REF!</v>
      </c>
    </row>
    <row r="116" spans="1:7" x14ac:dyDescent="0.25">
      <c r="A116" s="5" t="s">
        <v>175</v>
      </c>
      <c r="B116" s="7"/>
      <c r="C116" s="228"/>
      <c r="D116" s="83"/>
      <c r="E116" s="396" t="str">
        <f t="shared" si="1"/>
        <v/>
      </c>
      <c r="F116" s="394" t="b">
        <f>IF(nume_candidat="",FALSE,ISNUMBER(SEARCH(nume_candidat,#REF!)))</f>
        <v>0</v>
      </c>
      <c r="G116" s="395" t="e">
        <f>LEN(#REF!)-LEN(SUBSTITUTE(#REF!,",",""))+1</f>
        <v>#REF!</v>
      </c>
    </row>
    <row r="117" spans="1:7" x14ac:dyDescent="0.25">
      <c r="A117" s="5" t="s">
        <v>176</v>
      </c>
      <c r="B117" s="7"/>
      <c r="C117" s="228"/>
      <c r="D117" s="83"/>
      <c r="E117" s="396" t="str">
        <f t="shared" si="1"/>
        <v/>
      </c>
      <c r="F117" s="394" t="b">
        <f>IF(nume_candidat="",FALSE,ISNUMBER(SEARCH(nume_candidat,#REF!)))</f>
        <v>0</v>
      </c>
      <c r="G117" s="395" t="e">
        <f>LEN(#REF!)-LEN(SUBSTITUTE(#REF!,",",""))+1</f>
        <v>#REF!</v>
      </c>
    </row>
    <row r="118" spans="1:7" x14ac:dyDescent="0.25">
      <c r="A118" s="5" t="s">
        <v>177</v>
      </c>
      <c r="B118" s="7"/>
      <c r="C118" s="228"/>
      <c r="D118" s="83"/>
      <c r="E118" s="396" t="str">
        <f t="shared" si="1"/>
        <v/>
      </c>
      <c r="F118" s="394" t="b">
        <f>IF(nume_candidat="",FALSE,ISNUMBER(SEARCH(nume_candidat,#REF!)))</f>
        <v>0</v>
      </c>
      <c r="G118" s="395" t="e">
        <f>LEN(#REF!)-LEN(SUBSTITUTE(#REF!,",",""))+1</f>
        <v>#REF!</v>
      </c>
    </row>
    <row r="119" spans="1:7" x14ac:dyDescent="0.25">
      <c r="A119" s="5" t="s">
        <v>178</v>
      </c>
      <c r="B119" s="7"/>
      <c r="C119" s="228"/>
      <c r="D119" s="83"/>
      <c r="E119" s="396" t="str">
        <f t="shared" si="1"/>
        <v/>
      </c>
      <c r="F119" s="394" t="b">
        <f>IF(nume_candidat="",FALSE,ISNUMBER(SEARCH(nume_candidat,#REF!)))</f>
        <v>0</v>
      </c>
      <c r="G119" s="395" t="e">
        <f>LEN(#REF!)-LEN(SUBSTITUTE(#REF!,",",""))+1</f>
        <v>#REF!</v>
      </c>
    </row>
    <row r="120" spans="1:7" x14ac:dyDescent="0.25">
      <c r="A120" s="5" t="s">
        <v>179</v>
      </c>
      <c r="B120" s="7"/>
      <c r="C120" s="228"/>
      <c r="D120" s="83"/>
      <c r="E120" s="396" t="str">
        <f t="shared" si="1"/>
        <v/>
      </c>
      <c r="F120" s="394" t="b">
        <f>IF(nume_candidat="",FALSE,ISNUMBER(SEARCH(nume_candidat,#REF!)))</f>
        <v>0</v>
      </c>
      <c r="G120" s="395" t="e">
        <f>LEN(#REF!)-LEN(SUBSTITUTE(#REF!,",",""))+1</f>
        <v>#REF!</v>
      </c>
    </row>
    <row r="121" spans="1:7" x14ac:dyDescent="0.25">
      <c r="A121" s="5" t="s">
        <v>180</v>
      </c>
      <c r="B121" s="7"/>
      <c r="C121" s="228"/>
      <c r="D121" s="83"/>
      <c r="E121" s="396" t="str">
        <f t="shared" si="1"/>
        <v/>
      </c>
      <c r="F121" s="394" t="b">
        <f>IF(nume_candidat="",FALSE,ISNUMBER(SEARCH(nume_candidat,#REF!)))</f>
        <v>0</v>
      </c>
      <c r="G121" s="395" t="e">
        <f>LEN(#REF!)-LEN(SUBSTITUTE(#REF!,",",""))+1</f>
        <v>#REF!</v>
      </c>
    </row>
    <row r="122" spans="1:7" x14ac:dyDescent="0.25">
      <c r="A122" s="5" t="s">
        <v>181</v>
      </c>
      <c r="B122" s="7"/>
      <c r="C122" s="228"/>
      <c r="D122" s="83"/>
      <c r="E122" s="396" t="str">
        <f t="shared" si="1"/>
        <v/>
      </c>
      <c r="F122" s="394" t="b">
        <f>IF(nume_candidat="",FALSE,ISNUMBER(SEARCH(nume_candidat,#REF!)))</f>
        <v>0</v>
      </c>
      <c r="G122" s="395" t="e">
        <f>LEN(#REF!)-LEN(SUBSTITUTE(#REF!,",",""))+1</f>
        <v>#REF!</v>
      </c>
    </row>
    <row r="123" spans="1:7" x14ac:dyDescent="0.25">
      <c r="A123" s="5" t="s">
        <v>182</v>
      </c>
      <c r="B123" s="7"/>
      <c r="C123" s="228"/>
      <c r="D123" s="83"/>
      <c r="E123" s="396" t="str">
        <f t="shared" si="1"/>
        <v/>
      </c>
      <c r="F123" s="394" t="b">
        <f>IF(nume_candidat="",FALSE,ISNUMBER(SEARCH(nume_candidat,#REF!)))</f>
        <v>0</v>
      </c>
      <c r="G123" s="395" t="e">
        <f>LEN(#REF!)-LEN(SUBSTITUTE(#REF!,",",""))+1</f>
        <v>#REF!</v>
      </c>
    </row>
    <row r="124" spans="1:7" x14ac:dyDescent="0.25">
      <c r="A124" s="5" t="s">
        <v>183</v>
      </c>
      <c r="B124" s="7"/>
      <c r="C124" s="228"/>
      <c r="D124" s="83"/>
      <c r="E124" s="396" t="str">
        <f t="shared" si="1"/>
        <v/>
      </c>
      <c r="F124" s="394" t="b">
        <f>IF(nume_candidat="",FALSE,ISNUMBER(SEARCH(nume_candidat,#REF!)))</f>
        <v>0</v>
      </c>
      <c r="G124" s="395" t="e">
        <f>LEN(#REF!)-LEN(SUBSTITUTE(#REF!,",",""))+1</f>
        <v>#REF!</v>
      </c>
    </row>
    <row r="125" spans="1:7" x14ac:dyDescent="0.25">
      <c r="A125" s="5" t="s">
        <v>184</v>
      </c>
      <c r="B125" s="7"/>
      <c r="C125" s="228"/>
      <c r="D125" s="83"/>
      <c r="E125" s="396" t="str">
        <f t="shared" si="1"/>
        <v/>
      </c>
      <c r="F125" s="394" t="b">
        <f>IF(nume_candidat="",FALSE,ISNUMBER(SEARCH(nume_candidat,#REF!)))</f>
        <v>0</v>
      </c>
      <c r="G125" s="395" t="e">
        <f>LEN(#REF!)-LEN(SUBSTITUTE(#REF!,",",""))+1</f>
        <v>#REF!</v>
      </c>
    </row>
    <row r="126" spans="1:7" x14ac:dyDescent="0.25">
      <c r="A126" s="5" t="s">
        <v>185</v>
      </c>
      <c r="B126" s="7"/>
      <c r="C126" s="228"/>
      <c r="D126" s="83"/>
      <c r="E126" s="396" t="str">
        <f t="shared" si="1"/>
        <v/>
      </c>
      <c r="F126" s="394" t="b">
        <f>IF(nume_candidat="",FALSE,ISNUMBER(SEARCH(nume_candidat,#REF!)))</f>
        <v>0</v>
      </c>
      <c r="G126" s="395" t="e">
        <f>LEN(#REF!)-LEN(SUBSTITUTE(#REF!,",",""))+1</f>
        <v>#REF!</v>
      </c>
    </row>
    <row r="127" spans="1:7" x14ac:dyDescent="0.25">
      <c r="A127" s="5" t="s">
        <v>186</v>
      </c>
      <c r="B127" s="7"/>
      <c r="C127" s="228"/>
      <c r="D127" s="83"/>
      <c r="E127" s="396" t="str">
        <f t="shared" si="1"/>
        <v/>
      </c>
      <c r="F127" s="394" t="b">
        <f>IF(nume_candidat="",FALSE,ISNUMBER(SEARCH(nume_candidat,#REF!)))</f>
        <v>0</v>
      </c>
      <c r="G127" s="395" t="e">
        <f>LEN(#REF!)-LEN(SUBSTITUTE(#REF!,",",""))+1</f>
        <v>#REF!</v>
      </c>
    </row>
    <row r="128" spans="1:7" x14ac:dyDescent="0.25">
      <c r="A128" s="5" t="s">
        <v>187</v>
      </c>
      <c r="B128" s="7"/>
      <c r="C128" s="228"/>
      <c r="D128" s="83"/>
      <c r="E128" s="396" t="str">
        <f t="shared" si="1"/>
        <v/>
      </c>
      <c r="F128" s="394" t="b">
        <f>IF(nume_candidat="",FALSE,ISNUMBER(SEARCH(nume_candidat,#REF!)))</f>
        <v>0</v>
      </c>
      <c r="G128" s="395" t="e">
        <f>LEN(#REF!)-LEN(SUBSTITUTE(#REF!,",",""))+1</f>
        <v>#REF!</v>
      </c>
    </row>
    <row r="129" spans="1:7" x14ac:dyDescent="0.25">
      <c r="A129" s="5" t="s">
        <v>188</v>
      </c>
      <c r="B129" s="7"/>
      <c r="C129" s="228"/>
      <c r="D129" s="83"/>
      <c r="E129" s="396" t="str">
        <f t="shared" si="1"/>
        <v/>
      </c>
      <c r="F129" s="394" t="b">
        <f>IF(nume_candidat="",FALSE,ISNUMBER(SEARCH(nume_candidat,#REF!)))</f>
        <v>0</v>
      </c>
      <c r="G129" s="395" t="e">
        <f>LEN(#REF!)-LEN(SUBSTITUTE(#REF!,",",""))+1</f>
        <v>#REF!</v>
      </c>
    </row>
    <row r="130" spans="1:7" x14ac:dyDescent="0.25">
      <c r="A130" s="5" t="s">
        <v>189</v>
      </c>
      <c r="B130" s="7"/>
      <c r="C130" s="228"/>
      <c r="D130" s="83"/>
      <c r="E130" s="396" t="str">
        <f t="shared" si="1"/>
        <v/>
      </c>
      <c r="F130" s="394" t="b">
        <f>IF(nume_candidat="",FALSE,ISNUMBER(SEARCH(nume_candidat,#REF!)))</f>
        <v>0</v>
      </c>
      <c r="G130" s="395" t="e">
        <f>LEN(#REF!)-LEN(SUBSTITUTE(#REF!,",",""))+1</f>
        <v>#REF!</v>
      </c>
    </row>
    <row r="131" spans="1:7" x14ac:dyDescent="0.25">
      <c r="A131" s="5" t="s">
        <v>190</v>
      </c>
      <c r="B131" s="7"/>
      <c r="C131" s="228"/>
      <c r="D131" s="83"/>
      <c r="E131" s="396" t="str">
        <f t="shared" si="1"/>
        <v/>
      </c>
      <c r="F131" s="394" t="b">
        <f>IF(nume_candidat="",FALSE,ISNUMBER(SEARCH(nume_candidat,#REF!)))</f>
        <v>0</v>
      </c>
      <c r="G131" s="395" t="e">
        <f>LEN(#REF!)-LEN(SUBSTITUTE(#REF!,",",""))+1</f>
        <v>#REF!</v>
      </c>
    </row>
    <row r="132" spans="1:7" x14ac:dyDescent="0.25">
      <c r="A132" s="5" t="s">
        <v>191</v>
      </c>
      <c r="B132" s="7"/>
      <c r="C132" s="228"/>
      <c r="D132" s="83"/>
      <c r="E132" s="396" t="str">
        <f t="shared" si="1"/>
        <v/>
      </c>
      <c r="F132" s="394" t="b">
        <f>IF(nume_candidat="",FALSE,ISNUMBER(SEARCH(nume_candidat,#REF!)))</f>
        <v>0</v>
      </c>
      <c r="G132" s="395" t="e">
        <f>LEN(#REF!)-LEN(SUBSTITUTE(#REF!,",",""))+1</f>
        <v>#REF!</v>
      </c>
    </row>
    <row r="133" spans="1:7" x14ac:dyDescent="0.25">
      <c r="A133" s="5" t="s">
        <v>192</v>
      </c>
      <c r="B133" s="7"/>
      <c r="C133" s="228"/>
      <c r="D133" s="83"/>
      <c r="E133" s="396" t="str">
        <f t="shared" si="1"/>
        <v/>
      </c>
      <c r="F133" s="394" t="b">
        <f>IF(nume_candidat="",FALSE,ISNUMBER(SEARCH(nume_candidat,#REF!)))</f>
        <v>0</v>
      </c>
      <c r="G133" s="395" t="e">
        <f>LEN(#REF!)-LEN(SUBSTITUTE(#REF!,",",""))+1</f>
        <v>#REF!</v>
      </c>
    </row>
    <row r="134" spans="1:7" x14ac:dyDescent="0.25">
      <c r="A134" s="5" t="s">
        <v>193</v>
      </c>
      <c r="B134" s="7"/>
      <c r="C134" s="228"/>
      <c r="D134" s="83"/>
      <c r="E134" s="396" t="str">
        <f t="shared" si="1"/>
        <v/>
      </c>
      <c r="F134" s="394" t="b">
        <f>IF(nume_candidat="",FALSE,ISNUMBER(SEARCH(nume_candidat,#REF!)))</f>
        <v>0</v>
      </c>
      <c r="G134" s="395" t="e">
        <f>LEN(#REF!)-LEN(SUBSTITUTE(#REF!,",",""))+1</f>
        <v>#REF!</v>
      </c>
    </row>
    <row r="135" spans="1:7" x14ac:dyDescent="0.25">
      <c r="A135" s="5" t="s">
        <v>194</v>
      </c>
      <c r="B135" s="7"/>
      <c r="C135" s="228"/>
      <c r="D135" s="83"/>
      <c r="E135" s="396" t="str">
        <f t="shared" si="1"/>
        <v/>
      </c>
      <c r="F135" s="394" t="b">
        <f>IF(nume_candidat="",FALSE,ISNUMBER(SEARCH(nume_candidat,#REF!)))</f>
        <v>0</v>
      </c>
      <c r="G135" s="395" t="e">
        <f>LEN(#REF!)-LEN(SUBSTITUTE(#REF!,",",""))+1</f>
        <v>#REF!</v>
      </c>
    </row>
    <row r="136" spans="1:7" x14ac:dyDescent="0.25">
      <c r="A136" s="5" t="s">
        <v>195</v>
      </c>
      <c r="B136" s="7"/>
      <c r="C136" s="228"/>
      <c r="D136" s="83"/>
      <c r="E136" s="396" t="str">
        <f t="shared" si="1"/>
        <v/>
      </c>
      <c r="F136" s="394" t="b">
        <f>IF(nume_candidat="",FALSE,ISNUMBER(SEARCH(nume_candidat,#REF!)))</f>
        <v>0</v>
      </c>
      <c r="G136" s="395" t="e">
        <f>LEN(#REF!)-LEN(SUBSTITUTE(#REF!,",",""))+1</f>
        <v>#REF!</v>
      </c>
    </row>
    <row r="137" spans="1:7" x14ac:dyDescent="0.25">
      <c r="A137" s="5" t="s">
        <v>196</v>
      </c>
      <c r="B137" s="7"/>
      <c r="C137" s="228"/>
      <c r="D137" s="83"/>
      <c r="E137" s="396" t="str">
        <f t="shared" ref="E137:E200" si="2">IF(OR(,$B137="",$C137="",$C137&lt;an_initial,$C137&gt;an_final),"",
(100*(D137="premiu")+50*(D137="nominalizare"))
)</f>
        <v/>
      </c>
      <c r="F137" s="394" t="b">
        <f>IF(nume_candidat="",FALSE,ISNUMBER(SEARCH(nume_candidat,#REF!)))</f>
        <v>0</v>
      </c>
      <c r="G137" s="395" t="e">
        <f>LEN(#REF!)-LEN(SUBSTITUTE(#REF!,",",""))+1</f>
        <v>#REF!</v>
      </c>
    </row>
    <row r="138" spans="1:7" x14ac:dyDescent="0.25">
      <c r="A138" s="5" t="s">
        <v>197</v>
      </c>
      <c r="B138" s="7"/>
      <c r="C138" s="228"/>
      <c r="D138" s="83"/>
      <c r="E138" s="396" t="str">
        <f t="shared" si="2"/>
        <v/>
      </c>
      <c r="F138" s="394" t="b">
        <f>IF(nume_candidat="",FALSE,ISNUMBER(SEARCH(nume_candidat,#REF!)))</f>
        <v>0</v>
      </c>
      <c r="G138" s="395" t="e">
        <f>LEN(#REF!)-LEN(SUBSTITUTE(#REF!,",",""))+1</f>
        <v>#REF!</v>
      </c>
    </row>
    <row r="139" spans="1:7" x14ac:dyDescent="0.25">
      <c r="A139" s="5" t="s">
        <v>198</v>
      </c>
      <c r="B139" s="7"/>
      <c r="C139" s="228"/>
      <c r="D139" s="83"/>
      <c r="E139" s="396" t="str">
        <f t="shared" si="2"/>
        <v/>
      </c>
      <c r="F139" s="394" t="b">
        <f>IF(nume_candidat="",FALSE,ISNUMBER(SEARCH(nume_candidat,#REF!)))</f>
        <v>0</v>
      </c>
      <c r="G139" s="395" t="e">
        <f>LEN(#REF!)-LEN(SUBSTITUTE(#REF!,",",""))+1</f>
        <v>#REF!</v>
      </c>
    </row>
    <row r="140" spans="1:7" x14ac:dyDescent="0.25">
      <c r="A140" s="5" t="s">
        <v>199</v>
      </c>
      <c r="B140" s="7"/>
      <c r="C140" s="228"/>
      <c r="D140" s="83"/>
      <c r="E140" s="396" t="str">
        <f t="shared" si="2"/>
        <v/>
      </c>
      <c r="F140" s="394" t="b">
        <f>IF(nume_candidat="",FALSE,ISNUMBER(SEARCH(nume_candidat,#REF!)))</f>
        <v>0</v>
      </c>
      <c r="G140" s="395" t="e">
        <f>LEN(#REF!)-LEN(SUBSTITUTE(#REF!,",",""))+1</f>
        <v>#REF!</v>
      </c>
    </row>
    <row r="141" spans="1:7" x14ac:dyDescent="0.25">
      <c r="A141" s="5" t="s">
        <v>200</v>
      </c>
      <c r="B141" s="7"/>
      <c r="C141" s="228"/>
      <c r="D141" s="83"/>
      <c r="E141" s="396" t="str">
        <f t="shared" si="2"/>
        <v/>
      </c>
      <c r="F141" s="394" t="b">
        <f>IF(nume_candidat="",FALSE,ISNUMBER(SEARCH(nume_candidat,#REF!)))</f>
        <v>0</v>
      </c>
      <c r="G141" s="395" t="e">
        <f>LEN(#REF!)-LEN(SUBSTITUTE(#REF!,",",""))+1</f>
        <v>#REF!</v>
      </c>
    </row>
    <row r="142" spans="1:7" x14ac:dyDescent="0.25">
      <c r="A142" s="5" t="s">
        <v>201</v>
      </c>
      <c r="B142" s="7"/>
      <c r="C142" s="228"/>
      <c r="D142" s="83"/>
      <c r="E142" s="396" t="str">
        <f t="shared" si="2"/>
        <v/>
      </c>
      <c r="F142" s="394" t="b">
        <f>IF(nume_candidat="",FALSE,ISNUMBER(SEARCH(nume_candidat,#REF!)))</f>
        <v>0</v>
      </c>
      <c r="G142" s="395" t="e">
        <f>LEN(#REF!)-LEN(SUBSTITUTE(#REF!,",",""))+1</f>
        <v>#REF!</v>
      </c>
    </row>
    <row r="143" spans="1:7" x14ac:dyDescent="0.25">
      <c r="A143" s="5" t="s">
        <v>202</v>
      </c>
      <c r="B143" s="7"/>
      <c r="C143" s="228"/>
      <c r="D143" s="83"/>
      <c r="E143" s="396" t="str">
        <f t="shared" si="2"/>
        <v/>
      </c>
      <c r="F143" s="394" t="b">
        <f>IF(nume_candidat="",FALSE,ISNUMBER(SEARCH(nume_candidat,#REF!)))</f>
        <v>0</v>
      </c>
      <c r="G143" s="395" t="e">
        <f>LEN(#REF!)-LEN(SUBSTITUTE(#REF!,",",""))+1</f>
        <v>#REF!</v>
      </c>
    </row>
    <row r="144" spans="1:7" x14ac:dyDescent="0.25">
      <c r="A144" s="5" t="s">
        <v>203</v>
      </c>
      <c r="B144" s="7"/>
      <c r="C144" s="228"/>
      <c r="D144" s="83"/>
      <c r="E144" s="396" t="str">
        <f t="shared" si="2"/>
        <v/>
      </c>
      <c r="F144" s="394" t="b">
        <f>IF(nume_candidat="",FALSE,ISNUMBER(SEARCH(nume_candidat,#REF!)))</f>
        <v>0</v>
      </c>
      <c r="G144" s="395" t="e">
        <f>LEN(#REF!)-LEN(SUBSTITUTE(#REF!,",",""))+1</f>
        <v>#REF!</v>
      </c>
    </row>
    <row r="145" spans="1:7" x14ac:dyDescent="0.25">
      <c r="A145" s="5" t="s">
        <v>204</v>
      </c>
      <c r="B145" s="7"/>
      <c r="C145" s="228"/>
      <c r="D145" s="83"/>
      <c r="E145" s="396" t="str">
        <f t="shared" si="2"/>
        <v/>
      </c>
      <c r="F145" s="394" t="b">
        <f>IF(nume_candidat="",FALSE,ISNUMBER(SEARCH(nume_candidat,#REF!)))</f>
        <v>0</v>
      </c>
      <c r="G145" s="395" t="e">
        <f>LEN(#REF!)-LEN(SUBSTITUTE(#REF!,",",""))+1</f>
        <v>#REF!</v>
      </c>
    </row>
    <row r="146" spans="1:7" x14ac:dyDescent="0.25">
      <c r="A146" s="5" t="s">
        <v>205</v>
      </c>
      <c r="B146" s="7"/>
      <c r="C146" s="228"/>
      <c r="D146" s="83"/>
      <c r="E146" s="396" t="str">
        <f t="shared" si="2"/>
        <v/>
      </c>
      <c r="F146" s="394" t="b">
        <f>IF(nume_candidat="",FALSE,ISNUMBER(SEARCH(nume_candidat,#REF!)))</f>
        <v>0</v>
      </c>
      <c r="G146" s="395" t="e">
        <f>LEN(#REF!)-LEN(SUBSTITUTE(#REF!,",",""))+1</f>
        <v>#REF!</v>
      </c>
    </row>
    <row r="147" spans="1:7" x14ac:dyDescent="0.25">
      <c r="A147" s="5" t="s">
        <v>206</v>
      </c>
      <c r="B147" s="7"/>
      <c r="C147" s="228"/>
      <c r="D147" s="83"/>
      <c r="E147" s="396" t="str">
        <f t="shared" si="2"/>
        <v/>
      </c>
      <c r="F147" s="394" t="b">
        <f>IF(nume_candidat="",FALSE,ISNUMBER(SEARCH(nume_candidat,#REF!)))</f>
        <v>0</v>
      </c>
      <c r="G147" s="395" t="e">
        <f>LEN(#REF!)-LEN(SUBSTITUTE(#REF!,",",""))+1</f>
        <v>#REF!</v>
      </c>
    </row>
    <row r="148" spans="1:7" x14ac:dyDescent="0.25">
      <c r="A148" s="5" t="s">
        <v>207</v>
      </c>
      <c r="B148" s="7"/>
      <c r="C148" s="228"/>
      <c r="D148" s="83"/>
      <c r="E148" s="396" t="str">
        <f t="shared" si="2"/>
        <v/>
      </c>
      <c r="F148" s="394" t="b">
        <f>IF(nume_candidat="",FALSE,ISNUMBER(SEARCH(nume_candidat,#REF!)))</f>
        <v>0</v>
      </c>
      <c r="G148" s="395" t="e">
        <f>LEN(#REF!)-LEN(SUBSTITUTE(#REF!,",",""))+1</f>
        <v>#REF!</v>
      </c>
    </row>
    <row r="149" spans="1:7" x14ac:dyDescent="0.25">
      <c r="A149" s="5" t="s">
        <v>208</v>
      </c>
      <c r="B149" s="7"/>
      <c r="C149" s="228"/>
      <c r="D149" s="83"/>
      <c r="E149" s="396" t="str">
        <f t="shared" si="2"/>
        <v/>
      </c>
      <c r="F149" s="394" t="b">
        <f>IF(nume_candidat="",FALSE,ISNUMBER(SEARCH(nume_candidat,#REF!)))</f>
        <v>0</v>
      </c>
      <c r="G149" s="395" t="e">
        <f>LEN(#REF!)-LEN(SUBSTITUTE(#REF!,",",""))+1</f>
        <v>#REF!</v>
      </c>
    </row>
    <row r="150" spans="1:7" x14ac:dyDescent="0.25">
      <c r="A150" s="5" t="s">
        <v>209</v>
      </c>
      <c r="B150" s="7"/>
      <c r="C150" s="228"/>
      <c r="D150" s="83"/>
      <c r="E150" s="396" t="str">
        <f t="shared" si="2"/>
        <v/>
      </c>
      <c r="F150" s="394" t="b">
        <f>IF(nume_candidat="",FALSE,ISNUMBER(SEARCH(nume_candidat,#REF!)))</f>
        <v>0</v>
      </c>
      <c r="G150" s="395" t="e">
        <f>LEN(#REF!)-LEN(SUBSTITUTE(#REF!,",",""))+1</f>
        <v>#REF!</v>
      </c>
    </row>
    <row r="151" spans="1:7" x14ac:dyDescent="0.25">
      <c r="A151" s="5" t="s">
        <v>210</v>
      </c>
      <c r="B151" s="7"/>
      <c r="C151" s="228"/>
      <c r="D151" s="83"/>
      <c r="E151" s="396" t="str">
        <f t="shared" si="2"/>
        <v/>
      </c>
      <c r="F151" s="394" t="b">
        <f>IF(nume_candidat="",FALSE,ISNUMBER(SEARCH(nume_candidat,#REF!)))</f>
        <v>0</v>
      </c>
      <c r="G151" s="395" t="e">
        <f>LEN(#REF!)-LEN(SUBSTITUTE(#REF!,",",""))+1</f>
        <v>#REF!</v>
      </c>
    </row>
    <row r="152" spans="1:7" x14ac:dyDescent="0.25">
      <c r="A152" s="5" t="s">
        <v>211</v>
      </c>
      <c r="B152" s="7"/>
      <c r="C152" s="228"/>
      <c r="D152" s="83"/>
      <c r="E152" s="396" t="str">
        <f t="shared" si="2"/>
        <v/>
      </c>
      <c r="F152" s="394" t="b">
        <f>IF(nume_candidat="",FALSE,ISNUMBER(SEARCH(nume_candidat,#REF!)))</f>
        <v>0</v>
      </c>
      <c r="G152" s="395" t="e">
        <f>LEN(#REF!)-LEN(SUBSTITUTE(#REF!,",",""))+1</f>
        <v>#REF!</v>
      </c>
    </row>
    <row r="153" spans="1:7" x14ac:dyDescent="0.25">
      <c r="A153" s="5" t="s">
        <v>212</v>
      </c>
      <c r="B153" s="7"/>
      <c r="C153" s="228"/>
      <c r="D153" s="83"/>
      <c r="E153" s="396" t="str">
        <f t="shared" si="2"/>
        <v/>
      </c>
      <c r="F153" s="394" t="b">
        <f>IF(nume_candidat="",FALSE,ISNUMBER(SEARCH(nume_candidat,#REF!)))</f>
        <v>0</v>
      </c>
      <c r="G153" s="395" t="e">
        <f>LEN(#REF!)-LEN(SUBSTITUTE(#REF!,",",""))+1</f>
        <v>#REF!</v>
      </c>
    </row>
    <row r="154" spans="1:7" x14ac:dyDescent="0.25">
      <c r="A154" s="5" t="s">
        <v>213</v>
      </c>
      <c r="B154" s="7"/>
      <c r="C154" s="228"/>
      <c r="D154" s="83"/>
      <c r="E154" s="396" t="str">
        <f t="shared" si="2"/>
        <v/>
      </c>
      <c r="F154" s="394" t="b">
        <f>IF(nume_candidat="",FALSE,ISNUMBER(SEARCH(nume_candidat,#REF!)))</f>
        <v>0</v>
      </c>
      <c r="G154" s="395" t="e">
        <f>LEN(#REF!)-LEN(SUBSTITUTE(#REF!,",",""))+1</f>
        <v>#REF!</v>
      </c>
    </row>
    <row r="155" spans="1:7" x14ac:dyDescent="0.25">
      <c r="A155" s="5" t="s">
        <v>214</v>
      </c>
      <c r="B155" s="7"/>
      <c r="C155" s="228"/>
      <c r="D155" s="83"/>
      <c r="E155" s="396" t="str">
        <f t="shared" si="2"/>
        <v/>
      </c>
      <c r="F155" s="394" t="b">
        <f>IF(nume_candidat="",FALSE,ISNUMBER(SEARCH(nume_candidat,#REF!)))</f>
        <v>0</v>
      </c>
      <c r="G155" s="395" t="e">
        <f>LEN(#REF!)-LEN(SUBSTITUTE(#REF!,",",""))+1</f>
        <v>#REF!</v>
      </c>
    </row>
    <row r="156" spans="1:7" x14ac:dyDescent="0.25">
      <c r="A156" s="5" t="s">
        <v>215</v>
      </c>
      <c r="B156" s="7"/>
      <c r="C156" s="228"/>
      <c r="D156" s="83"/>
      <c r="E156" s="396" t="str">
        <f t="shared" si="2"/>
        <v/>
      </c>
      <c r="F156" s="394" t="b">
        <f>IF(nume_candidat="",FALSE,ISNUMBER(SEARCH(nume_candidat,#REF!)))</f>
        <v>0</v>
      </c>
      <c r="G156" s="395" t="e">
        <f>LEN(#REF!)-LEN(SUBSTITUTE(#REF!,",",""))+1</f>
        <v>#REF!</v>
      </c>
    </row>
    <row r="157" spans="1:7" x14ac:dyDescent="0.25">
      <c r="A157" s="5" t="s">
        <v>216</v>
      </c>
      <c r="B157" s="7"/>
      <c r="C157" s="228"/>
      <c r="D157" s="83"/>
      <c r="E157" s="396" t="str">
        <f t="shared" si="2"/>
        <v/>
      </c>
      <c r="F157" s="394" t="b">
        <f>IF(nume_candidat="",FALSE,ISNUMBER(SEARCH(nume_candidat,#REF!)))</f>
        <v>0</v>
      </c>
      <c r="G157" s="395" t="e">
        <f>LEN(#REF!)-LEN(SUBSTITUTE(#REF!,",",""))+1</f>
        <v>#REF!</v>
      </c>
    </row>
    <row r="158" spans="1:7" x14ac:dyDescent="0.25">
      <c r="A158" s="5" t="s">
        <v>217</v>
      </c>
      <c r="B158" s="7"/>
      <c r="C158" s="228"/>
      <c r="D158" s="83"/>
      <c r="E158" s="396" t="str">
        <f t="shared" si="2"/>
        <v/>
      </c>
      <c r="F158" s="394" t="b">
        <f>IF(nume_candidat="",FALSE,ISNUMBER(SEARCH(nume_candidat,#REF!)))</f>
        <v>0</v>
      </c>
      <c r="G158" s="395" t="e">
        <f>LEN(#REF!)-LEN(SUBSTITUTE(#REF!,",",""))+1</f>
        <v>#REF!</v>
      </c>
    </row>
    <row r="159" spans="1:7" x14ac:dyDescent="0.25">
      <c r="A159" s="5" t="s">
        <v>218</v>
      </c>
      <c r="B159" s="7"/>
      <c r="C159" s="228"/>
      <c r="D159" s="83"/>
      <c r="E159" s="396" t="str">
        <f t="shared" si="2"/>
        <v/>
      </c>
      <c r="F159" s="394" t="b">
        <f>IF(nume_candidat="",FALSE,ISNUMBER(SEARCH(nume_candidat,#REF!)))</f>
        <v>0</v>
      </c>
      <c r="G159" s="395" t="e">
        <f>LEN(#REF!)-LEN(SUBSTITUTE(#REF!,",",""))+1</f>
        <v>#REF!</v>
      </c>
    </row>
    <row r="160" spans="1:7" x14ac:dyDescent="0.25">
      <c r="A160" s="5" t="s">
        <v>219</v>
      </c>
      <c r="B160" s="7"/>
      <c r="C160" s="228"/>
      <c r="D160" s="83"/>
      <c r="E160" s="396" t="str">
        <f t="shared" si="2"/>
        <v/>
      </c>
      <c r="F160" s="394" t="b">
        <f>IF(nume_candidat="",FALSE,ISNUMBER(SEARCH(nume_candidat,#REF!)))</f>
        <v>0</v>
      </c>
      <c r="G160" s="395" t="e">
        <f>LEN(#REF!)-LEN(SUBSTITUTE(#REF!,",",""))+1</f>
        <v>#REF!</v>
      </c>
    </row>
    <row r="161" spans="1:7" x14ac:dyDescent="0.25">
      <c r="A161" s="5" t="s">
        <v>220</v>
      </c>
      <c r="B161" s="7"/>
      <c r="C161" s="228"/>
      <c r="D161" s="83"/>
      <c r="E161" s="396" t="str">
        <f t="shared" si="2"/>
        <v/>
      </c>
      <c r="F161" s="394" t="b">
        <f>IF(nume_candidat="",FALSE,ISNUMBER(SEARCH(nume_candidat,#REF!)))</f>
        <v>0</v>
      </c>
      <c r="G161" s="395" t="e">
        <f>LEN(#REF!)-LEN(SUBSTITUTE(#REF!,",",""))+1</f>
        <v>#REF!</v>
      </c>
    </row>
    <row r="162" spans="1:7" x14ac:dyDescent="0.25">
      <c r="A162" s="5" t="s">
        <v>221</v>
      </c>
      <c r="B162" s="7"/>
      <c r="C162" s="228"/>
      <c r="D162" s="83"/>
      <c r="E162" s="396" t="str">
        <f t="shared" si="2"/>
        <v/>
      </c>
      <c r="F162" s="394" t="b">
        <f>IF(nume_candidat="",FALSE,ISNUMBER(SEARCH(nume_candidat,#REF!)))</f>
        <v>0</v>
      </c>
      <c r="G162" s="395" t="e">
        <f>LEN(#REF!)-LEN(SUBSTITUTE(#REF!,",",""))+1</f>
        <v>#REF!</v>
      </c>
    </row>
    <row r="163" spans="1:7" x14ac:dyDescent="0.25">
      <c r="A163" s="5" t="s">
        <v>222</v>
      </c>
      <c r="B163" s="7"/>
      <c r="C163" s="228"/>
      <c r="D163" s="83"/>
      <c r="E163" s="396" t="str">
        <f t="shared" si="2"/>
        <v/>
      </c>
      <c r="F163" s="394" t="b">
        <f>IF(nume_candidat="",FALSE,ISNUMBER(SEARCH(nume_candidat,#REF!)))</f>
        <v>0</v>
      </c>
      <c r="G163" s="395" t="e">
        <f>LEN(#REF!)-LEN(SUBSTITUTE(#REF!,",",""))+1</f>
        <v>#REF!</v>
      </c>
    </row>
    <row r="164" spans="1:7" x14ac:dyDescent="0.25">
      <c r="A164" s="5" t="s">
        <v>223</v>
      </c>
      <c r="B164" s="7"/>
      <c r="C164" s="228"/>
      <c r="D164" s="83"/>
      <c r="E164" s="396" t="str">
        <f t="shared" si="2"/>
        <v/>
      </c>
      <c r="F164" s="394" t="b">
        <f>IF(nume_candidat="",FALSE,ISNUMBER(SEARCH(nume_candidat,#REF!)))</f>
        <v>0</v>
      </c>
      <c r="G164" s="395" t="e">
        <f>LEN(#REF!)-LEN(SUBSTITUTE(#REF!,",",""))+1</f>
        <v>#REF!</v>
      </c>
    </row>
    <row r="165" spans="1:7" x14ac:dyDescent="0.25">
      <c r="A165" s="5" t="s">
        <v>224</v>
      </c>
      <c r="B165" s="7"/>
      <c r="C165" s="228"/>
      <c r="D165" s="83"/>
      <c r="E165" s="396" t="str">
        <f t="shared" si="2"/>
        <v/>
      </c>
      <c r="F165" s="394" t="b">
        <f>IF(nume_candidat="",FALSE,ISNUMBER(SEARCH(nume_candidat,#REF!)))</f>
        <v>0</v>
      </c>
      <c r="G165" s="395" t="e">
        <f>LEN(#REF!)-LEN(SUBSTITUTE(#REF!,",",""))+1</f>
        <v>#REF!</v>
      </c>
    </row>
    <row r="166" spans="1:7" x14ac:dyDescent="0.25">
      <c r="A166" s="5" t="s">
        <v>225</v>
      </c>
      <c r="B166" s="7"/>
      <c r="C166" s="228"/>
      <c r="D166" s="83"/>
      <c r="E166" s="396" t="str">
        <f t="shared" si="2"/>
        <v/>
      </c>
      <c r="F166" s="394" t="b">
        <f>IF(nume_candidat="",FALSE,ISNUMBER(SEARCH(nume_candidat,#REF!)))</f>
        <v>0</v>
      </c>
      <c r="G166" s="395" t="e">
        <f>LEN(#REF!)-LEN(SUBSTITUTE(#REF!,",",""))+1</f>
        <v>#REF!</v>
      </c>
    </row>
    <row r="167" spans="1:7" x14ac:dyDescent="0.25">
      <c r="A167" s="5" t="s">
        <v>226</v>
      </c>
      <c r="B167" s="7"/>
      <c r="C167" s="228"/>
      <c r="D167" s="83"/>
      <c r="E167" s="396" t="str">
        <f t="shared" si="2"/>
        <v/>
      </c>
      <c r="F167" s="394" t="b">
        <f>IF(nume_candidat="",FALSE,ISNUMBER(SEARCH(nume_candidat,#REF!)))</f>
        <v>0</v>
      </c>
      <c r="G167" s="395" t="e">
        <f>LEN(#REF!)-LEN(SUBSTITUTE(#REF!,",",""))+1</f>
        <v>#REF!</v>
      </c>
    </row>
    <row r="168" spans="1:7" x14ac:dyDescent="0.25">
      <c r="A168" s="5" t="s">
        <v>227</v>
      </c>
      <c r="B168" s="7"/>
      <c r="C168" s="228"/>
      <c r="D168" s="83"/>
      <c r="E168" s="396" t="str">
        <f t="shared" si="2"/>
        <v/>
      </c>
      <c r="F168" s="394" t="b">
        <f>IF(nume_candidat="",FALSE,ISNUMBER(SEARCH(nume_candidat,#REF!)))</f>
        <v>0</v>
      </c>
      <c r="G168" s="395" t="e">
        <f>LEN(#REF!)-LEN(SUBSTITUTE(#REF!,",",""))+1</f>
        <v>#REF!</v>
      </c>
    </row>
    <row r="169" spans="1:7" x14ac:dyDescent="0.25">
      <c r="A169" s="5" t="s">
        <v>228</v>
      </c>
      <c r="B169" s="7"/>
      <c r="C169" s="228"/>
      <c r="D169" s="83"/>
      <c r="E169" s="396" t="str">
        <f t="shared" si="2"/>
        <v/>
      </c>
      <c r="F169" s="394" t="b">
        <f>IF(nume_candidat="",FALSE,ISNUMBER(SEARCH(nume_candidat,#REF!)))</f>
        <v>0</v>
      </c>
      <c r="G169" s="395" t="e">
        <f>LEN(#REF!)-LEN(SUBSTITUTE(#REF!,",",""))+1</f>
        <v>#REF!</v>
      </c>
    </row>
    <row r="170" spans="1:7" x14ac:dyDescent="0.25">
      <c r="A170" s="5" t="s">
        <v>229</v>
      </c>
      <c r="B170" s="7"/>
      <c r="C170" s="228"/>
      <c r="D170" s="83"/>
      <c r="E170" s="396" t="str">
        <f t="shared" si="2"/>
        <v/>
      </c>
      <c r="F170" s="394" t="b">
        <f>IF(nume_candidat="",FALSE,ISNUMBER(SEARCH(nume_candidat,#REF!)))</f>
        <v>0</v>
      </c>
      <c r="G170" s="395" t="e">
        <f>LEN(#REF!)-LEN(SUBSTITUTE(#REF!,",",""))+1</f>
        <v>#REF!</v>
      </c>
    </row>
    <row r="171" spans="1:7" x14ac:dyDescent="0.25">
      <c r="A171" s="5" t="s">
        <v>230</v>
      </c>
      <c r="B171" s="7"/>
      <c r="C171" s="228"/>
      <c r="D171" s="83"/>
      <c r="E171" s="396" t="str">
        <f t="shared" si="2"/>
        <v/>
      </c>
      <c r="F171" s="394" t="b">
        <f>IF(nume_candidat="",FALSE,ISNUMBER(SEARCH(nume_candidat,#REF!)))</f>
        <v>0</v>
      </c>
      <c r="G171" s="395" t="e">
        <f>LEN(#REF!)-LEN(SUBSTITUTE(#REF!,",",""))+1</f>
        <v>#REF!</v>
      </c>
    </row>
    <row r="172" spans="1:7" x14ac:dyDescent="0.25">
      <c r="A172" s="5" t="s">
        <v>231</v>
      </c>
      <c r="B172" s="7"/>
      <c r="C172" s="228"/>
      <c r="D172" s="83"/>
      <c r="E172" s="396" t="str">
        <f t="shared" si="2"/>
        <v/>
      </c>
      <c r="F172" s="394" t="b">
        <f>IF(nume_candidat="",FALSE,ISNUMBER(SEARCH(nume_candidat,#REF!)))</f>
        <v>0</v>
      </c>
      <c r="G172" s="395" t="e">
        <f>LEN(#REF!)-LEN(SUBSTITUTE(#REF!,",",""))+1</f>
        <v>#REF!</v>
      </c>
    </row>
    <row r="173" spans="1:7" x14ac:dyDescent="0.25">
      <c r="A173" s="5" t="s">
        <v>232</v>
      </c>
      <c r="B173" s="7"/>
      <c r="C173" s="228"/>
      <c r="D173" s="83"/>
      <c r="E173" s="396" t="str">
        <f t="shared" si="2"/>
        <v/>
      </c>
      <c r="F173" s="394" t="b">
        <f>IF(nume_candidat="",FALSE,ISNUMBER(SEARCH(nume_candidat,#REF!)))</f>
        <v>0</v>
      </c>
      <c r="G173" s="395" t="e">
        <f>LEN(#REF!)-LEN(SUBSTITUTE(#REF!,",",""))+1</f>
        <v>#REF!</v>
      </c>
    </row>
    <row r="174" spans="1:7" x14ac:dyDescent="0.25">
      <c r="A174" s="5" t="s">
        <v>233</v>
      </c>
      <c r="B174" s="7"/>
      <c r="C174" s="228"/>
      <c r="D174" s="83"/>
      <c r="E174" s="396" t="str">
        <f t="shared" si="2"/>
        <v/>
      </c>
      <c r="F174" s="394" t="b">
        <f>IF(nume_candidat="",FALSE,ISNUMBER(SEARCH(nume_candidat,#REF!)))</f>
        <v>0</v>
      </c>
      <c r="G174" s="395" t="e">
        <f>LEN(#REF!)-LEN(SUBSTITUTE(#REF!,",",""))+1</f>
        <v>#REF!</v>
      </c>
    </row>
    <row r="175" spans="1:7" x14ac:dyDescent="0.25">
      <c r="A175" s="5" t="s">
        <v>234</v>
      </c>
      <c r="B175" s="7"/>
      <c r="C175" s="228"/>
      <c r="D175" s="83"/>
      <c r="E175" s="396" t="str">
        <f t="shared" si="2"/>
        <v/>
      </c>
      <c r="F175" s="394" t="b">
        <f>IF(nume_candidat="",FALSE,ISNUMBER(SEARCH(nume_candidat,#REF!)))</f>
        <v>0</v>
      </c>
      <c r="G175" s="395" t="e">
        <f>LEN(#REF!)-LEN(SUBSTITUTE(#REF!,",",""))+1</f>
        <v>#REF!</v>
      </c>
    </row>
    <row r="176" spans="1:7" x14ac:dyDescent="0.25">
      <c r="A176" s="5" t="s">
        <v>235</v>
      </c>
      <c r="B176" s="7"/>
      <c r="C176" s="228"/>
      <c r="D176" s="83"/>
      <c r="E176" s="396" t="str">
        <f t="shared" si="2"/>
        <v/>
      </c>
      <c r="F176" s="394" t="b">
        <f>IF(nume_candidat="",FALSE,ISNUMBER(SEARCH(nume_candidat,#REF!)))</f>
        <v>0</v>
      </c>
      <c r="G176" s="395" t="e">
        <f>LEN(#REF!)-LEN(SUBSTITUTE(#REF!,",",""))+1</f>
        <v>#REF!</v>
      </c>
    </row>
    <row r="177" spans="1:7" x14ac:dyDescent="0.25">
      <c r="A177" s="5" t="s">
        <v>236</v>
      </c>
      <c r="B177" s="7"/>
      <c r="C177" s="228"/>
      <c r="D177" s="83"/>
      <c r="E177" s="396" t="str">
        <f t="shared" si="2"/>
        <v/>
      </c>
      <c r="F177" s="394" t="b">
        <f>IF(nume_candidat="",FALSE,ISNUMBER(SEARCH(nume_candidat,#REF!)))</f>
        <v>0</v>
      </c>
      <c r="G177" s="395" t="e">
        <f>LEN(#REF!)-LEN(SUBSTITUTE(#REF!,",",""))+1</f>
        <v>#REF!</v>
      </c>
    </row>
    <row r="178" spans="1:7" x14ac:dyDescent="0.25">
      <c r="A178" s="5" t="s">
        <v>237</v>
      </c>
      <c r="B178" s="7"/>
      <c r="C178" s="228"/>
      <c r="D178" s="83"/>
      <c r="E178" s="396" t="str">
        <f t="shared" si="2"/>
        <v/>
      </c>
      <c r="F178" s="394" t="b">
        <f>IF(nume_candidat="",FALSE,ISNUMBER(SEARCH(nume_candidat,#REF!)))</f>
        <v>0</v>
      </c>
      <c r="G178" s="395" t="e">
        <f>LEN(#REF!)-LEN(SUBSTITUTE(#REF!,",",""))+1</f>
        <v>#REF!</v>
      </c>
    </row>
    <row r="179" spans="1:7" x14ac:dyDescent="0.25">
      <c r="A179" s="5" t="s">
        <v>238</v>
      </c>
      <c r="B179" s="7"/>
      <c r="C179" s="228"/>
      <c r="D179" s="83"/>
      <c r="E179" s="396" t="str">
        <f t="shared" si="2"/>
        <v/>
      </c>
      <c r="F179" s="394" t="b">
        <f>IF(nume_candidat="",FALSE,ISNUMBER(SEARCH(nume_candidat,#REF!)))</f>
        <v>0</v>
      </c>
      <c r="G179" s="395" t="e">
        <f>LEN(#REF!)-LEN(SUBSTITUTE(#REF!,",",""))+1</f>
        <v>#REF!</v>
      </c>
    </row>
    <row r="180" spans="1:7" x14ac:dyDescent="0.25">
      <c r="A180" s="5" t="s">
        <v>239</v>
      </c>
      <c r="B180" s="7"/>
      <c r="C180" s="228"/>
      <c r="D180" s="83"/>
      <c r="E180" s="396" t="str">
        <f t="shared" si="2"/>
        <v/>
      </c>
      <c r="F180" s="394" t="b">
        <f>IF(nume_candidat="",FALSE,ISNUMBER(SEARCH(nume_candidat,#REF!)))</f>
        <v>0</v>
      </c>
      <c r="G180" s="395" t="e">
        <f>LEN(#REF!)-LEN(SUBSTITUTE(#REF!,",",""))+1</f>
        <v>#REF!</v>
      </c>
    </row>
    <row r="181" spans="1:7" x14ac:dyDescent="0.25">
      <c r="A181" s="5" t="s">
        <v>240</v>
      </c>
      <c r="B181" s="7"/>
      <c r="C181" s="228"/>
      <c r="D181" s="83"/>
      <c r="E181" s="396" t="str">
        <f t="shared" si="2"/>
        <v/>
      </c>
      <c r="F181" s="394" t="b">
        <f>IF(nume_candidat="",FALSE,ISNUMBER(SEARCH(nume_candidat,#REF!)))</f>
        <v>0</v>
      </c>
      <c r="G181" s="395" t="e">
        <f>LEN(#REF!)-LEN(SUBSTITUTE(#REF!,",",""))+1</f>
        <v>#REF!</v>
      </c>
    </row>
    <row r="182" spans="1:7" x14ac:dyDescent="0.25">
      <c r="A182" s="5" t="s">
        <v>241</v>
      </c>
      <c r="B182" s="7"/>
      <c r="C182" s="228"/>
      <c r="D182" s="83"/>
      <c r="E182" s="396" t="str">
        <f t="shared" si="2"/>
        <v/>
      </c>
      <c r="F182" s="394" t="b">
        <f>IF(nume_candidat="",FALSE,ISNUMBER(SEARCH(nume_candidat,#REF!)))</f>
        <v>0</v>
      </c>
      <c r="G182" s="395" t="e">
        <f>LEN(#REF!)-LEN(SUBSTITUTE(#REF!,",",""))+1</f>
        <v>#REF!</v>
      </c>
    </row>
    <row r="183" spans="1:7" x14ac:dyDescent="0.25">
      <c r="A183" s="5" t="s">
        <v>242</v>
      </c>
      <c r="B183" s="7"/>
      <c r="C183" s="228"/>
      <c r="D183" s="83"/>
      <c r="E183" s="396" t="str">
        <f t="shared" si="2"/>
        <v/>
      </c>
      <c r="F183" s="394" t="b">
        <f>IF(nume_candidat="",FALSE,ISNUMBER(SEARCH(nume_candidat,#REF!)))</f>
        <v>0</v>
      </c>
      <c r="G183" s="395" t="e">
        <f>LEN(#REF!)-LEN(SUBSTITUTE(#REF!,",",""))+1</f>
        <v>#REF!</v>
      </c>
    </row>
    <row r="184" spans="1:7" x14ac:dyDescent="0.25">
      <c r="A184" s="5" t="s">
        <v>243</v>
      </c>
      <c r="B184" s="7"/>
      <c r="C184" s="228"/>
      <c r="D184" s="83"/>
      <c r="E184" s="396" t="str">
        <f t="shared" si="2"/>
        <v/>
      </c>
      <c r="F184" s="394" t="b">
        <f>IF(nume_candidat="",FALSE,ISNUMBER(SEARCH(nume_candidat,#REF!)))</f>
        <v>0</v>
      </c>
      <c r="G184" s="395" t="e">
        <f>LEN(#REF!)-LEN(SUBSTITUTE(#REF!,",",""))+1</f>
        <v>#REF!</v>
      </c>
    </row>
    <row r="185" spans="1:7" x14ac:dyDescent="0.25">
      <c r="A185" s="5" t="s">
        <v>244</v>
      </c>
      <c r="B185" s="7"/>
      <c r="C185" s="228"/>
      <c r="D185" s="83"/>
      <c r="E185" s="396" t="str">
        <f t="shared" si="2"/>
        <v/>
      </c>
      <c r="F185" s="394" t="b">
        <f>IF(nume_candidat="",FALSE,ISNUMBER(SEARCH(nume_candidat,#REF!)))</f>
        <v>0</v>
      </c>
      <c r="G185" s="395" t="e">
        <f>LEN(#REF!)-LEN(SUBSTITUTE(#REF!,",",""))+1</f>
        <v>#REF!</v>
      </c>
    </row>
    <row r="186" spans="1:7" x14ac:dyDescent="0.25">
      <c r="A186" s="5" t="s">
        <v>245</v>
      </c>
      <c r="B186" s="7"/>
      <c r="C186" s="228"/>
      <c r="D186" s="83"/>
      <c r="E186" s="396" t="str">
        <f t="shared" si="2"/>
        <v/>
      </c>
      <c r="F186" s="394" t="b">
        <f>IF(nume_candidat="",FALSE,ISNUMBER(SEARCH(nume_candidat,#REF!)))</f>
        <v>0</v>
      </c>
      <c r="G186" s="395" t="e">
        <f>LEN(#REF!)-LEN(SUBSTITUTE(#REF!,",",""))+1</f>
        <v>#REF!</v>
      </c>
    </row>
    <row r="187" spans="1:7" x14ac:dyDescent="0.25">
      <c r="A187" s="5" t="s">
        <v>246</v>
      </c>
      <c r="B187" s="7"/>
      <c r="C187" s="228"/>
      <c r="D187" s="83"/>
      <c r="E187" s="396" t="str">
        <f t="shared" si="2"/>
        <v/>
      </c>
      <c r="F187" s="394" t="b">
        <f>IF(nume_candidat="",FALSE,ISNUMBER(SEARCH(nume_candidat,#REF!)))</f>
        <v>0</v>
      </c>
      <c r="G187" s="395" t="e">
        <f>LEN(#REF!)-LEN(SUBSTITUTE(#REF!,",",""))+1</f>
        <v>#REF!</v>
      </c>
    </row>
    <row r="188" spans="1:7" x14ac:dyDescent="0.25">
      <c r="A188" s="5" t="s">
        <v>247</v>
      </c>
      <c r="B188" s="7"/>
      <c r="C188" s="228"/>
      <c r="D188" s="83"/>
      <c r="E188" s="396" t="str">
        <f t="shared" si="2"/>
        <v/>
      </c>
      <c r="F188" s="394" t="b">
        <f>IF(nume_candidat="",FALSE,ISNUMBER(SEARCH(nume_candidat,#REF!)))</f>
        <v>0</v>
      </c>
      <c r="G188" s="395" t="e">
        <f>LEN(#REF!)-LEN(SUBSTITUTE(#REF!,",",""))+1</f>
        <v>#REF!</v>
      </c>
    </row>
    <row r="189" spans="1:7" x14ac:dyDescent="0.25">
      <c r="A189" s="5" t="s">
        <v>248</v>
      </c>
      <c r="B189" s="7"/>
      <c r="C189" s="228"/>
      <c r="D189" s="83"/>
      <c r="E189" s="396" t="str">
        <f t="shared" si="2"/>
        <v/>
      </c>
      <c r="F189" s="394" t="b">
        <f>IF(nume_candidat="",FALSE,ISNUMBER(SEARCH(nume_candidat,#REF!)))</f>
        <v>0</v>
      </c>
      <c r="G189" s="395" t="e">
        <f>LEN(#REF!)-LEN(SUBSTITUTE(#REF!,",",""))+1</f>
        <v>#REF!</v>
      </c>
    </row>
    <row r="190" spans="1:7" x14ac:dyDescent="0.25">
      <c r="A190" s="5" t="s">
        <v>249</v>
      </c>
      <c r="B190" s="7"/>
      <c r="C190" s="228"/>
      <c r="D190" s="83"/>
      <c r="E190" s="396" t="str">
        <f t="shared" si="2"/>
        <v/>
      </c>
      <c r="F190" s="394" t="b">
        <f>IF(nume_candidat="",FALSE,ISNUMBER(SEARCH(nume_candidat,#REF!)))</f>
        <v>0</v>
      </c>
      <c r="G190" s="395" t="e">
        <f>LEN(#REF!)-LEN(SUBSTITUTE(#REF!,",",""))+1</f>
        <v>#REF!</v>
      </c>
    </row>
    <row r="191" spans="1:7" x14ac:dyDescent="0.25">
      <c r="A191" s="5" t="s">
        <v>250</v>
      </c>
      <c r="B191" s="7"/>
      <c r="C191" s="228"/>
      <c r="D191" s="83"/>
      <c r="E191" s="396" t="str">
        <f t="shared" si="2"/>
        <v/>
      </c>
      <c r="F191" s="394" t="b">
        <f>IF(nume_candidat="",FALSE,ISNUMBER(SEARCH(nume_candidat,#REF!)))</f>
        <v>0</v>
      </c>
      <c r="G191" s="395" t="e">
        <f>LEN(#REF!)-LEN(SUBSTITUTE(#REF!,",",""))+1</f>
        <v>#REF!</v>
      </c>
    </row>
    <row r="192" spans="1:7" x14ac:dyDescent="0.25">
      <c r="A192" s="5" t="s">
        <v>251</v>
      </c>
      <c r="B192" s="7"/>
      <c r="C192" s="228"/>
      <c r="D192" s="83"/>
      <c r="E192" s="396" t="str">
        <f t="shared" si="2"/>
        <v/>
      </c>
      <c r="F192" s="394" t="b">
        <f>IF(nume_candidat="",FALSE,ISNUMBER(SEARCH(nume_candidat,#REF!)))</f>
        <v>0</v>
      </c>
      <c r="G192" s="395" t="e">
        <f>LEN(#REF!)-LEN(SUBSTITUTE(#REF!,",",""))+1</f>
        <v>#REF!</v>
      </c>
    </row>
    <row r="193" spans="1:7" x14ac:dyDescent="0.25">
      <c r="A193" s="5" t="s">
        <v>252</v>
      </c>
      <c r="B193" s="7"/>
      <c r="C193" s="228"/>
      <c r="D193" s="83"/>
      <c r="E193" s="396" t="str">
        <f t="shared" si="2"/>
        <v/>
      </c>
      <c r="F193" s="394" t="b">
        <f>IF(nume_candidat="",FALSE,ISNUMBER(SEARCH(nume_candidat,#REF!)))</f>
        <v>0</v>
      </c>
      <c r="G193" s="395" t="e">
        <f>LEN(#REF!)-LEN(SUBSTITUTE(#REF!,",",""))+1</f>
        <v>#REF!</v>
      </c>
    </row>
    <row r="194" spans="1:7" x14ac:dyDescent="0.25">
      <c r="A194" s="5" t="s">
        <v>253</v>
      </c>
      <c r="B194" s="7"/>
      <c r="C194" s="228"/>
      <c r="D194" s="83"/>
      <c r="E194" s="396" t="str">
        <f t="shared" si="2"/>
        <v/>
      </c>
      <c r="F194" s="394" t="b">
        <f>IF(nume_candidat="",FALSE,ISNUMBER(SEARCH(nume_candidat,#REF!)))</f>
        <v>0</v>
      </c>
      <c r="G194" s="395" t="e">
        <f>LEN(#REF!)-LEN(SUBSTITUTE(#REF!,",",""))+1</f>
        <v>#REF!</v>
      </c>
    </row>
    <row r="195" spans="1:7" x14ac:dyDescent="0.25">
      <c r="A195" s="5" t="s">
        <v>254</v>
      </c>
      <c r="B195" s="7"/>
      <c r="C195" s="228"/>
      <c r="D195" s="83"/>
      <c r="E195" s="396" t="str">
        <f t="shared" si="2"/>
        <v/>
      </c>
      <c r="F195" s="394" t="b">
        <f>IF(nume_candidat="",FALSE,ISNUMBER(SEARCH(nume_candidat,#REF!)))</f>
        <v>0</v>
      </c>
      <c r="G195" s="395" t="e">
        <f>LEN(#REF!)-LEN(SUBSTITUTE(#REF!,",",""))+1</f>
        <v>#REF!</v>
      </c>
    </row>
    <row r="196" spans="1:7" x14ac:dyDescent="0.25">
      <c r="A196" s="5" t="s">
        <v>255</v>
      </c>
      <c r="B196" s="7"/>
      <c r="C196" s="228"/>
      <c r="D196" s="83"/>
      <c r="E196" s="396" t="str">
        <f t="shared" si="2"/>
        <v/>
      </c>
      <c r="F196" s="394" t="b">
        <f>IF(nume_candidat="",FALSE,ISNUMBER(SEARCH(nume_candidat,#REF!)))</f>
        <v>0</v>
      </c>
      <c r="G196" s="395" t="e">
        <f>LEN(#REF!)-LEN(SUBSTITUTE(#REF!,",",""))+1</f>
        <v>#REF!</v>
      </c>
    </row>
    <row r="197" spans="1:7" x14ac:dyDescent="0.25">
      <c r="A197" s="5" t="s">
        <v>256</v>
      </c>
      <c r="B197" s="7"/>
      <c r="C197" s="228"/>
      <c r="D197" s="83"/>
      <c r="E197" s="396" t="str">
        <f t="shared" si="2"/>
        <v/>
      </c>
      <c r="F197" s="394" t="b">
        <f>IF(nume_candidat="",FALSE,ISNUMBER(SEARCH(nume_candidat,#REF!)))</f>
        <v>0</v>
      </c>
      <c r="G197" s="395" t="e">
        <f>LEN(#REF!)-LEN(SUBSTITUTE(#REF!,",",""))+1</f>
        <v>#REF!</v>
      </c>
    </row>
    <row r="198" spans="1:7" x14ac:dyDescent="0.25">
      <c r="A198" s="5" t="s">
        <v>257</v>
      </c>
      <c r="B198" s="7"/>
      <c r="C198" s="228"/>
      <c r="D198" s="83"/>
      <c r="E198" s="396" t="str">
        <f t="shared" si="2"/>
        <v/>
      </c>
      <c r="F198" s="394" t="b">
        <f>IF(nume_candidat="",FALSE,ISNUMBER(SEARCH(nume_candidat,#REF!)))</f>
        <v>0</v>
      </c>
      <c r="G198" s="395" t="e">
        <f>LEN(#REF!)-LEN(SUBSTITUTE(#REF!,",",""))+1</f>
        <v>#REF!</v>
      </c>
    </row>
    <row r="199" spans="1:7" x14ac:dyDescent="0.25">
      <c r="A199" s="5" t="s">
        <v>258</v>
      </c>
      <c r="B199" s="7"/>
      <c r="C199" s="228"/>
      <c r="D199" s="83"/>
      <c r="E199" s="396" t="str">
        <f t="shared" si="2"/>
        <v/>
      </c>
      <c r="F199" s="394" t="b">
        <f>IF(nume_candidat="",FALSE,ISNUMBER(SEARCH(nume_candidat,#REF!)))</f>
        <v>0</v>
      </c>
      <c r="G199" s="395" t="e">
        <f>LEN(#REF!)-LEN(SUBSTITUTE(#REF!,",",""))+1</f>
        <v>#REF!</v>
      </c>
    </row>
    <row r="200" spans="1:7" x14ac:dyDescent="0.25">
      <c r="A200" s="5" t="s">
        <v>259</v>
      </c>
      <c r="B200" s="7"/>
      <c r="C200" s="228"/>
      <c r="D200" s="83"/>
      <c r="E200" s="396" t="str">
        <f t="shared" si="2"/>
        <v/>
      </c>
      <c r="F200" s="394" t="b">
        <f>IF(nume_candidat="",FALSE,ISNUMBER(SEARCH(nume_candidat,#REF!)))</f>
        <v>0</v>
      </c>
      <c r="G200" s="395" t="e">
        <f>LEN(#REF!)-LEN(SUBSTITUTE(#REF!,",",""))+1</f>
        <v>#REF!</v>
      </c>
    </row>
    <row r="201" spans="1:7" x14ac:dyDescent="0.25">
      <c r="A201" s="5" t="s">
        <v>260</v>
      </c>
      <c r="B201" s="7"/>
      <c r="C201" s="228"/>
      <c r="D201" s="83"/>
      <c r="E201" s="396" t="str">
        <f t="shared" ref="E201:E258" si="3">IF(OR(,$B201="",$C201="",$C201&lt;an_initial,$C201&gt;an_final),"",
(100*(D201="premiu")+50*(D201="nominalizare"))
)</f>
        <v/>
      </c>
      <c r="F201" s="394" t="b">
        <f>IF(nume_candidat="",FALSE,ISNUMBER(SEARCH(nume_candidat,#REF!)))</f>
        <v>0</v>
      </c>
      <c r="G201" s="395" t="e">
        <f>LEN(#REF!)-LEN(SUBSTITUTE(#REF!,",",""))+1</f>
        <v>#REF!</v>
      </c>
    </row>
    <row r="202" spans="1:7" x14ac:dyDescent="0.25">
      <c r="A202" s="5" t="s">
        <v>261</v>
      </c>
      <c r="B202" s="7"/>
      <c r="C202" s="228"/>
      <c r="D202" s="83"/>
      <c r="E202" s="396" t="str">
        <f t="shared" si="3"/>
        <v/>
      </c>
      <c r="F202" s="394" t="b">
        <f>IF(nume_candidat="",FALSE,ISNUMBER(SEARCH(nume_candidat,#REF!)))</f>
        <v>0</v>
      </c>
      <c r="G202" s="395" t="e">
        <f>LEN(#REF!)-LEN(SUBSTITUTE(#REF!,",",""))+1</f>
        <v>#REF!</v>
      </c>
    </row>
    <row r="203" spans="1:7" x14ac:dyDescent="0.25">
      <c r="A203" s="5" t="s">
        <v>262</v>
      </c>
      <c r="B203" s="7"/>
      <c r="C203" s="228"/>
      <c r="D203" s="83"/>
      <c r="E203" s="396" t="str">
        <f t="shared" si="3"/>
        <v/>
      </c>
      <c r="F203" s="394" t="b">
        <f>IF(nume_candidat="",FALSE,ISNUMBER(SEARCH(nume_candidat,#REF!)))</f>
        <v>0</v>
      </c>
      <c r="G203" s="395" t="e">
        <f>LEN(#REF!)-LEN(SUBSTITUTE(#REF!,",",""))+1</f>
        <v>#REF!</v>
      </c>
    </row>
    <row r="204" spans="1:7" x14ac:dyDescent="0.25">
      <c r="A204" s="5" t="s">
        <v>263</v>
      </c>
      <c r="B204" s="7"/>
      <c r="C204" s="228"/>
      <c r="D204" s="83"/>
      <c r="E204" s="396" t="str">
        <f t="shared" si="3"/>
        <v/>
      </c>
      <c r="F204" s="394" t="b">
        <f>IF(nume_candidat="",FALSE,ISNUMBER(SEARCH(nume_candidat,#REF!)))</f>
        <v>0</v>
      </c>
      <c r="G204" s="395" t="e">
        <f>LEN(#REF!)-LEN(SUBSTITUTE(#REF!,",",""))+1</f>
        <v>#REF!</v>
      </c>
    </row>
    <row r="205" spans="1:7" x14ac:dyDescent="0.25">
      <c r="A205" s="5" t="s">
        <v>264</v>
      </c>
      <c r="B205" s="7"/>
      <c r="C205" s="228"/>
      <c r="D205" s="83"/>
      <c r="E205" s="396" t="str">
        <f t="shared" si="3"/>
        <v/>
      </c>
      <c r="F205" s="394" t="b">
        <f>IF(nume_candidat="",FALSE,ISNUMBER(SEARCH(nume_candidat,#REF!)))</f>
        <v>0</v>
      </c>
      <c r="G205" s="395" t="e">
        <f>LEN(#REF!)-LEN(SUBSTITUTE(#REF!,",",""))+1</f>
        <v>#REF!</v>
      </c>
    </row>
    <row r="206" spans="1:7" x14ac:dyDescent="0.25">
      <c r="A206" s="5" t="s">
        <v>265</v>
      </c>
      <c r="B206" s="7"/>
      <c r="C206" s="228"/>
      <c r="D206" s="83"/>
      <c r="E206" s="396" t="str">
        <f t="shared" si="3"/>
        <v/>
      </c>
      <c r="F206" s="394" t="b">
        <f>IF(nume_candidat="",FALSE,ISNUMBER(SEARCH(nume_candidat,#REF!)))</f>
        <v>0</v>
      </c>
      <c r="G206" s="395" t="e">
        <f>LEN(#REF!)-LEN(SUBSTITUTE(#REF!,",",""))+1</f>
        <v>#REF!</v>
      </c>
    </row>
    <row r="207" spans="1:7" x14ac:dyDescent="0.25">
      <c r="A207" s="5" t="s">
        <v>266</v>
      </c>
      <c r="B207" s="7"/>
      <c r="C207" s="228"/>
      <c r="D207" s="83"/>
      <c r="E207" s="396" t="str">
        <f t="shared" si="3"/>
        <v/>
      </c>
      <c r="F207" s="394" t="b">
        <f>IF(nume_candidat="",FALSE,ISNUMBER(SEARCH(nume_candidat,#REF!)))</f>
        <v>0</v>
      </c>
      <c r="G207" s="395" t="e">
        <f>LEN(#REF!)-LEN(SUBSTITUTE(#REF!,",",""))+1</f>
        <v>#REF!</v>
      </c>
    </row>
    <row r="208" spans="1:7" x14ac:dyDescent="0.25">
      <c r="A208" s="5" t="s">
        <v>267</v>
      </c>
      <c r="B208" s="7"/>
      <c r="C208" s="228"/>
      <c r="D208" s="83"/>
      <c r="E208" s="396" t="str">
        <f t="shared" si="3"/>
        <v/>
      </c>
      <c r="F208" s="394" t="b">
        <f>IF(nume_candidat="",FALSE,ISNUMBER(SEARCH(nume_candidat,#REF!)))</f>
        <v>0</v>
      </c>
      <c r="G208" s="395" t="e">
        <f>LEN(#REF!)-LEN(SUBSTITUTE(#REF!,",",""))+1</f>
        <v>#REF!</v>
      </c>
    </row>
    <row r="209" spans="1:7" x14ac:dyDescent="0.25">
      <c r="A209" s="5" t="s">
        <v>268</v>
      </c>
      <c r="B209" s="7"/>
      <c r="C209" s="228"/>
      <c r="D209" s="83"/>
      <c r="E209" s="396" t="str">
        <f t="shared" si="3"/>
        <v/>
      </c>
      <c r="F209" s="394" t="b">
        <f>IF(nume_candidat="",FALSE,ISNUMBER(SEARCH(nume_candidat,#REF!)))</f>
        <v>0</v>
      </c>
      <c r="G209" s="395" t="e">
        <f>LEN(#REF!)-LEN(SUBSTITUTE(#REF!,",",""))+1</f>
        <v>#REF!</v>
      </c>
    </row>
    <row r="210" spans="1:7" x14ac:dyDescent="0.25">
      <c r="A210" s="5" t="s">
        <v>269</v>
      </c>
      <c r="B210" s="7"/>
      <c r="C210" s="228"/>
      <c r="D210" s="83"/>
      <c r="E210" s="396" t="str">
        <f t="shared" si="3"/>
        <v/>
      </c>
      <c r="F210" s="394" t="b">
        <f>IF(nume_candidat="",FALSE,ISNUMBER(SEARCH(nume_candidat,#REF!)))</f>
        <v>0</v>
      </c>
      <c r="G210" s="395" t="e">
        <f>LEN(#REF!)-LEN(SUBSTITUTE(#REF!,",",""))+1</f>
        <v>#REF!</v>
      </c>
    </row>
    <row r="211" spans="1:7" x14ac:dyDescent="0.25">
      <c r="A211" s="5" t="s">
        <v>270</v>
      </c>
      <c r="B211" s="7"/>
      <c r="C211" s="228"/>
      <c r="D211" s="83"/>
      <c r="E211" s="396" t="str">
        <f t="shared" si="3"/>
        <v/>
      </c>
      <c r="F211" s="394" t="b">
        <f>IF(nume_candidat="",FALSE,ISNUMBER(SEARCH(nume_candidat,#REF!)))</f>
        <v>0</v>
      </c>
      <c r="G211" s="395" t="e">
        <f>LEN(#REF!)-LEN(SUBSTITUTE(#REF!,",",""))+1</f>
        <v>#REF!</v>
      </c>
    </row>
    <row r="212" spans="1:7" x14ac:dyDescent="0.25">
      <c r="A212" s="5" t="s">
        <v>271</v>
      </c>
      <c r="B212" s="7"/>
      <c r="C212" s="228"/>
      <c r="D212" s="83"/>
      <c r="E212" s="396" t="str">
        <f t="shared" si="3"/>
        <v/>
      </c>
      <c r="F212" s="394" t="b">
        <f>IF(nume_candidat="",FALSE,ISNUMBER(SEARCH(nume_candidat,#REF!)))</f>
        <v>0</v>
      </c>
      <c r="G212" s="395" t="e">
        <f>LEN(#REF!)-LEN(SUBSTITUTE(#REF!,",",""))+1</f>
        <v>#REF!</v>
      </c>
    </row>
    <row r="213" spans="1:7" x14ac:dyDescent="0.25">
      <c r="A213" s="5" t="s">
        <v>272</v>
      </c>
      <c r="B213" s="7"/>
      <c r="C213" s="228"/>
      <c r="D213" s="83"/>
      <c r="E213" s="396" t="str">
        <f t="shared" si="3"/>
        <v/>
      </c>
      <c r="F213" s="394" t="b">
        <f>IF(nume_candidat="",FALSE,ISNUMBER(SEARCH(nume_candidat,#REF!)))</f>
        <v>0</v>
      </c>
      <c r="G213" s="395" t="e">
        <f>LEN(#REF!)-LEN(SUBSTITUTE(#REF!,",",""))+1</f>
        <v>#REF!</v>
      </c>
    </row>
    <row r="214" spans="1:7" x14ac:dyDescent="0.25">
      <c r="A214" s="5" t="s">
        <v>273</v>
      </c>
      <c r="B214" s="7"/>
      <c r="C214" s="228"/>
      <c r="D214" s="83"/>
      <c r="E214" s="396" t="str">
        <f t="shared" si="3"/>
        <v/>
      </c>
      <c r="F214" s="394" t="b">
        <f>IF(nume_candidat="",FALSE,ISNUMBER(SEARCH(nume_candidat,#REF!)))</f>
        <v>0</v>
      </c>
      <c r="G214" s="395" t="e">
        <f>LEN(#REF!)-LEN(SUBSTITUTE(#REF!,",",""))+1</f>
        <v>#REF!</v>
      </c>
    </row>
    <row r="215" spans="1:7" x14ac:dyDescent="0.25">
      <c r="A215" s="5" t="s">
        <v>274</v>
      </c>
      <c r="B215" s="7"/>
      <c r="C215" s="228"/>
      <c r="D215" s="83"/>
      <c r="E215" s="396" t="str">
        <f t="shared" si="3"/>
        <v/>
      </c>
      <c r="F215" s="394" t="b">
        <f>IF(nume_candidat="",FALSE,ISNUMBER(SEARCH(nume_candidat,#REF!)))</f>
        <v>0</v>
      </c>
      <c r="G215" s="395" t="e">
        <f>LEN(#REF!)-LEN(SUBSTITUTE(#REF!,",",""))+1</f>
        <v>#REF!</v>
      </c>
    </row>
    <row r="216" spans="1:7" x14ac:dyDescent="0.25">
      <c r="A216" s="5" t="s">
        <v>275</v>
      </c>
      <c r="B216" s="7"/>
      <c r="C216" s="228"/>
      <c r="D216" s="83"/>
      <c r="E216" s="396" t="str">
        <f t="shared" si="3"/>
        <v/>
      </c>
      <c r="F216" s="394" t="b">
        <f>IF(nume_candidat="",FALSE,ISNUMBER(SEARCH(nume_candidat,#REF!)))</f>
        <v>0</v>
      </c>
      <c r="G216" s="395" t="e">
        <f>LEN(#REF!)-LEN(SUBSTITUTE(#REF!,",",""))+1</f>
        <v>#REF!</v>
      </c>
    </row>
    <row r="217" spans="1:7" x14ac:dyDescent="0.25">
      <c r="A217" s="5" t="s">
        <v>276</v>
      </c>
      <c r="B217" s="7"/>
      <c r="C217" s="228"/>
      <c r="D217" s="83"/>
      <c r="E217" s="396" t="str">
        <f t="shared" si="3"/>
        <v/>
      </c>
      <c r="F217" s="394" t="b">
        <f>IF(nume_candidat="",FALSE,ISNUMBER(SEARCH(nume_candidat,#REF!)))</f>
        <v>0</v>
      </c>
      <c r="G217" s="395" t="e">
        <f>LEN(#REF!)-LEN(SUBSTITUTE(#REF!,",",""))+1</f>
        <v>#REF!</v>
      </c>
    </row>
    <row r="218" spans="1:7" x14ac:dyDescent="0.25">
      <c r="A218" s="5" t="s">
        <v>277</v>
      </c>
      <c r="B218" s="7"/>
      <c r="C218" s="228"/>
      <c r="D218" s="83"/>
      <c r="E218" s="396" t="str">
        <f t="shared" si="3"/>
        <v/>
      </c>
      <c r="F218" s="394" t="b">
        <f>IF(nume_candidat="",FALSE,ISNUMBER(SEARCH(nume_candidat,#REF!)))</f>
        <v>0</v>
      </c>
      <c r="G218" s="395" t="e">
        <f>LEN(#REF!)-LEN(SUBSTITUTE(#REF!,",",""))+1</f>
        <v>#REF!</v>
      </c>
    </row>
    <row r="219" spans="1:7" x14ac:dyDescent="0.25">
      <c r="A219" s="5" t="s">
        <v>278</v>
      </c>
      <c r="B219" s="7"/>
      <c r="C219" s="228"/>
      <c r="D219" s="83"/>
      <c r="E219" s="396" t="str">
        <f t="shared" si="3"/>
        <v/>
      </c>
      <c r="F219" s="394" t="b">
        <f>IF(nume_candidat="",FALSE,ISNUMBER(SEARCH(nume_candidat,#REF!)))</f>
        <v>0</v>
      </c>
      <c r="G219" s="395" t="e">
        <f>LEN(#REF!)-LEN(SUBSTITUTE(#REF!,",",""))+1</f>
        <v>#REF!</v>
      </c>
    </row>
    <row r="220" spans="1:7" x14ac:dyDescent="0.25">
      <c r="A220" s="5" t="s">
        <v>279</v>
      </c>
      <c r="B220" s="7"/>
      <c r="C220" s="228"/>
      <c r="D220" s="83"/>
      <c r="E220" s="396" t="str">
        <f t="shared" si="3"/>
        <v/>
      </c>
      <c r="F220" s="394" t="b">
        <f>IF(nume_candidat="",FALSE,ISNUMBER(SEARCH(nume_candidat,#REF!)))</f>
        <v>0</v>
      </c>
      <c r="G220" s="395" t="e">
        <f>LEN(#REF!)-LEN(SUBSTITUTE(#REF!,",",""))+1</f>
        <v>#REF!</v>
      </c>
    </row>
    <row r="221" spans="1:7" x14ac:dyDescent="0.25">
      <c r="A221" s="5" t="s">
        <v>280</v>
      </c>
      <c r="B221" s="7"/>
      <c r="C221" s="228"/>
      <c r="D221" s="83"/>
      <c r="E221" s="396" t="str">
        <f t="shared" si="3"/>
        <v/>
      </c>
      <c r="F221" s="394" t="b">
        <f>IF(nume_candidat="",FALSE,ISNUMBER(SEARCH(nume_candidat,#REF!)))</f>
        <v>0</v>
      </c>
      <c r="G221" s="395" t="e">
        <f>LEN(#REF!)-LEN(SUBSTITUTE(#REF!,",",""))+1</f>
        <v>#REF!</v>
      </c>
    </row>
    <row r="222" spans="1:7" x14ac:dyDescent="0.25">
      <c r="A222" s="5" t="s">
        <v>281</v>
      </c>
      <c r="B222" s="7"/>
      <c r="C222" s="228"/>
      <c r="D222" s="83"/>
      <c r="E222" s="396" t="str">
        <f t="shared" si="3"/>
        <v/>
      </c>
      <c r="F222" s="394" t="b">
        <f>IF(nume_candidat="",FALSE,ISNUMBER(SEARCH(nume_candidat,#REF!)))</f>
        <v>0</v>
      </c>
      <c r="G222" s="395" t="e">
        <f>LEN(#REF!)-LEN(SUBSTITUTE(#REF!,",",""))+1</f>
        <v>#REF!</v>
      </c>
    </row>
    <row r="223" spans="1:7" x14ac:dyDescent="0.25">
      <c r="A223" s="5" t="s">
        <v>282</v>
      </c>
      <c r="B223" s="7"/>
      <c r="C223" s="228"/>
      <c r="D223" s="83"/>
      <c r="E223" s="396" t="str">
        <f t="shared" si="3"/>
        <v/>
      </c>
      <c r="F223" s="394" t="b">
        <f>IF(nume_candidat="",FALSE,ISNUMBER(SEARCH(nume_candidat,#REF!)))</f>
        <v>0</v>
      </c>
      <c r="G223" s="395" t="e">
        <f>LEN(#REF!)-LEN(SUBSTITUTE(#REF!,",",""))+1</f>
        <v>#REF!</v>
      </c>
    </row>
    <row r="224" spans="1:7" x14ac:dyDescent="0.25">
      <c r="A224" s="5" t="s">
        <v>283</v>
      </c>
      <c r="B224" s="7"/>
      <c r="C224" s="228"/>
      <c r="D224" s="83"/>
      <c r="E224" s="396" t="str">
        <f t="shared" si="3"/>
        <v/>
      </c>
      <c r="F224" s="394" t="b">
        <f>IF(nume_candidat="",FALSE,ISNUMBER(SEARCH(nume_candidat,#REF!)))</f>
        <v>0</v>
      </c>
      <c r="G224" s="395" t="e">
        <f>LEN(#REF!)-LEN(SUBSTITUTE(#REF!,",",""))+1</f>
        <v>#REF!</v>
      </c>
    </row>
    <row r="225" spans="1:7" x14ac:dyDescent="0.25">
      <c r="A225" s="5" t="s">
        <v>284</v>
      </c>
      <c r="B225" s="7"/>
      <c r="C225" s="228"/>
      <c r="D225" s="83"/>
      <c r="E225" s="396" t="str">
        <f t="shared" si="3"/>
        <v/>
      </c>
      <c r="F225" s="394" t="b">
        <f>IF(nume_candidat="",FALSE,ISNUMBER(SEARCH(nume_candidat,#REF!)))</f>
        <v>0</v>
      </c>
      <c r="G225" s="395" t="e">
        <f>LEN(#REF!)-LEN(SUBSTITUTE(#REF!,",",""))+1</f>
        <v>#REF!</v>
      </c>
    </row>
    <row r="226" spans="1:7" x14ac:dyDescent="0.25">
      <c r="A226" s="5" t="s">
        <v>285</v>
      </c>
      <c r="B226" s="7"/>
      <c r="C226" s="228"/>
      <c r="D226" s="83"/>
      <c r="E226" s="396" t="str">
        <f t="shared" si="3"/>
        <v/>
      </c>
      <c r="F226" s="394" t="b">
        <f>IF(nume_candidat="",FALSE,ISNUMBER(SEARCH(nume_candidat,#REF!)))</f>
        <v>0</v>
      </c>
      <c r="G226" s="395" t="e">
        <f>LEN(#REF!)-LEN(SUBSTITUTE(#REF!,",",""))+1</f>
        <v>#REF!</v>
      </c>
    </row>
    <row r="227" spans="1:7" x14ac:dyDescent="0.25">
      <c r="A227" s="5" t="s">
        <v>286</v>
      </c>
      <c r="B227" s="7"/>
      <c r="C227" s="228"/>
      <c r="D227" s="83"/>
      <c r="E227" s="396" t="str">
        <f t="shared" si="3"/>
        <v/>
      </c>
      <c r="F227" s="394" t="b">
        <f>IF(nume_candidat="",FALSE,ISNUMBER(SEARCH(nume_candidat,#REF!)))</f>
        <v>0</v>
      </c>
      <c r="G227" s="395" t="e">
        <f>LEN(#REF!)-LEN(SUBSTITUTE(#REF!,",",""))+1</f>
        <v>#REF!</v>
      </c>
    </row>
    <row r="228" spans="1:7" x14ac:dyDescent="0.25">
      <c r="A228" s="5" t="s">
        <v>287</v>
      </c>
      <c r="B228" s="7"/>
      <c r="C228" s="228"/>
      <c r="D228" s="83"/>
      <c r="E228" s="396" t="str">
        <f t="shared" si="3"/>
        <v/>
      </c>
      <c r="F228" s="394" t="b">
        <f>IF(nume_candidat="",FALSE,ISNUMBER(SEARCH(nume_candidat,#REF!)))</f>
        <v>0</v>
      </c>
      <c r="G228" s="395" t="e">
        <f>LEN(#REF!)-LEN(SUBSTITUTE(#REF!,",",""))+1</f>
        <v>#REF!</v>
      </c>
    </row>
    <row r="229" spans="1:7" x14ac:dyDescent="0.25">
      <c r="A229" s="5" t="s">
        <v>288</v>
      </c>
      <c r="B229" s="7"/>
      <c r="C229" s="228"/>
      <c r="D229" s="83"/>
      <c r="E229" s="396" t="str">
        <f t="shared" si="3"/>
        <v/>
      </c>
      <c r="F229" s="394" t="b">
        <f>IF(nume_candidat="",FALSE,ISNUMBER(SEARCH(nume_candidat,#REF!)))</f>
        <v>0</v>
      </c>
      <c r="G229" s="395" t="e">
        <f>LEN(#REF!)-LEN(SUBSTITUTE(#REF!,",",""))+1</f>
        <v>#REF!</v>
      </c>
    </row>
    <row r="230" spans="1:7" x14ac:dyDescent="0.25">
      <c r="A230" s="5" t="s">
        <v>289</v>
      </c>
      <c r="B230" s="7"/>
      <c r="C230" s="228"/>
      <c r="D230" s="83"/>
      <c r="E230" s="396" t="str">
        <f t="shared" si="3"/>
        <v/>
      </c>
      <c r="F230" s="394" t="b">
        <f>IF(nume_candidat="",FALSE,ISNUMBER(SEARCH(nume_candidat,#REF!)))</f>
        <v>0</v>
      </c>
      <c r="G230" s="395" t="e">
        <f>LEN(#REF!)-LEN(SUBSTITUTE(#REF!,",",""))+1</f>
        <v>#REF!</v>
      </c>
    </row>
    <row r="231" spans="1:7" x14ac:dyDescent="0.25">
      <c r="A231" s="5" t="s">
        <v>290</v>
      </c>
      <c r="B231" s="7"/>
      <c r="C231" s="228"/>
      <c r="D231" s="83"/>
      <c r="E231" s="396" t="str">
        <f t="shared" si="3"/>
        <v/>
      </c>
      <c r="F231" s="394" t="b">
        <f>IF(nume_candidat="",FALSE,ISNUMBER(SEARCH(nume_candidat,#REF!)))</f>
        <v>0</v>
      </c>
      <c r="G231" s="395" t="e">
        <f>LEN(#REF!)-LEN(SUBSTITUTE(#REF!,",",""))+1</f>
        <v>#REF!</v>
      </c>
    </row>
    <row r="232" spans="1:7" x14ac:dyDescent="0.25">
      <c r="A232" s="5" t="s">
        <v>291</v>
      </c>
      <c r="B232" s="7"/>
      <c r="C232" s="228"/>
      <c r="D232" s="83"/>
      <c r="E232" s="396" t="str">
        <f t="shared" si="3"/>
        <v/>
      </c>
      <c r="F232" s="394" t="b">
        <f>IF(nume_candidat="",FALSE,ISNUMBER(SEARCH(nume_candidat,#REF!)))</f>
        <v>0</v>
      </c>
      <c r="G232" s="395" t="e">
        <f>LEN(#REF!)-LEN(SUBSTITUTE(#REF!,",",""))+1</f>
        <v>#REF!</v>
      </c>
    </row>
    <row r="233" spans="1:7" x14ac:dyDescent="0.25">
      <c r="A233" s="5" t="s">
        <v>292</v>
      </c>
      <c r="B233" s="7"/>
      <c r="C233" s="228"/>
      <c r="D233" s="83"/>
      <c r="E233" s="396" t="str">
        <f t="shared" si="3"/>
        <v/>
      </c>
      <c r="F233" s="394" t="b">
        <f>IF(nume_candidat="",FALSE,ISNUMBER(SEARCH(nume_candidat,#REF!)))</f>
        <v>0</v>
      </c>
      <c r="G233" s="395" t="e">
        <f>LEN(#REF!)-LEN(SUBSTITUTE(#REF!,",",""))+1</f>
        <v>#REF!</v>
      </c>
    </row>
    <row r="234" spans="1:7" x14ac:dyDescent="0.25">
      <c r="A234" s="5" t="s">
        <v>293</v>
      </c>
      <c r="B234" s="7"/>
      <c r="C234" s="228"/>
      <c r="D234" s="83"/>
      <c r="E234" s="396" t="str">
        <f t="shared" si="3"/>
        <v/>
      </c>
      <c r="F234" s="394" t="b">
        <f>IF(nume_candidat="",FALSE,ISNUMBER(SEARCH(nume_candidat,#REF!)))</f>
        <v>0</v>
      </c>
      <c r="G234" s="395" t="e">
        <f>LEN(#REF!)-LEN(SUBSTITUTE(#REF!,",",""))+1</f>
        <v>#REF!</v>
      </c>
    </row>
    <row r="235" spans="1:7" x14ac:dyDescent="0.25">
      <c r="A235" s="5" t="s">
        <v>294</v>
      </c>
      <c r="B235" s="7"/>
      <c r="C235" s="228"/>
      <c r="D235" s="83"/>
      <c r="E235" s="396" t="str">
        <f t="shared" si="3"/>
        <v/>
      </c>
      <c r="F235" s="394" t="b">
        <f>IF(nume_candidat="",FALSE,ISNUMBER(SEARCH(nume_candidat,#REF!)))</f>
        <v>0</v>
      </c>
      <c r="G235" s="395" t="e">
        <f>LEN(#REF!)-LEN(SUBSTITUTE(#REF!,",",""))+1</f>
        <v>#REF!</v>
      </c>
    </row>
    <row r="236" spans="1:7" x14ac:dyDescent="0.25">
      <c r="A236" s="5" t="s">
        <v>295</v>
      </c>
      <c r="B236" s="7"/>
      <c r="C236" s="228"/>
      <c r="D236" s="83"/>
      <c r="E236" s="396" t="str">
        <f t="shared" si="3"/>
        <v/>
      </c>
      <c r="F236" s="394" t="b">
        <f>IF(nume_candidat="",FALSE,ISNUMBER(SEARCH(nume_candidat,#REF!)))</f>
        <v>0</v>
      </c>
      <c r="G236" s="395" t="e">
        <f>LEN(#REF!)-LEN(SUBSTITUTE(#REF!,",",""))+1</f>
        <v>#REF!</v>
      </c>
    </row>
    <row r="237" spans="1:7" x14ac:dyDescent="0.25">
      <c r="A237" s="5" t="s">
        <v>296</v>
      </c>
      <c r="B237" s="7"/>
      <c r="C237" s="228"/>
      <c r="D237" s="83"/>
      <c r="E237" s="396" t="str">
        <f t="shared" si="3"/>
        <v/>
      </c>
      <c r="F237" s="394" t="b">
        <f>IF(nume_candidat="",FALSE,ISNUMBER(SEARCH(nume_candidat,#REF!)))</f>
        <v>0</v>
      </c>
      <c r="G237" s="395" t="e">
        <f>LEN(#REF!)-LEN(SUBSTITUTE(#REF!,",",""))+1</f>
        <v>#REF!</v>
      </c>
    </row>
    <row r="238" spans="1:7" x14ac:dyDescent="0.25">
      <c r="A238" s="5" t="s">
        <v>297</v>
      </c>
      <c r="B238" s="7"/>
      <c r="C238" s="228"/>
      <c r="D238" s="83"/>
      <c r="E238" s="396" t="str">
        <f t="shared" si="3"/>
        <v/>
      </c>
      <c r="F238" s="394" t="b">
        <f>IF(nume_candidat="",FALSE,ISNUMBER(SEARCH(nume_candidat,#REF!)))</f>
        <v>0</v>
      </c>
      <c r="G238" s="395" t="e">
        <f>LEN(#REF!)-LEN(SUBSTITUTE(#REF!,",",""))+1</f>
        <v>#REF!</v>
      </c>
    </row>
    <row r="239" spans="1:7" x14ac:dyDescent="0.25">
      <c r="A239" s="5" t="s">
        <v>298</v>
      </c>
      <c r="B239" s="7"/>
      <c r="C239" s="228"/>
      <c r="D239" s="83"/>
      <c r="E239" s="396" t="str">
        <f t="shared" si="3"/>
        <v/>
      </c>
      <c r="F239" s="394" t="b">
        <f>IF(nume_candidat="",FALSE,ISNUMBER(SEARCH(nume_candidat,#REF!)))</f>
        <v>0</v>
      </c>
      <c r="G239" s="395" t="e">
        <f>LEN(#REF!)-LEN(SUBSTITUTE(#REF!,",",""))+1</f>
        <v>#REF!</v>
      </c>
    </row>
    <row r="240" spans="1:7" x14ac:dyDescent="0.25">
      <c r="A240" s="5" t="s">
        <v>299</v>
      </c>
      <c r="B240" s="7"/>
      <c r="C240" s="228"/>
      <c r="D240" s="83"/>
      <c r="E240" s="396" t="str">
        <f t="shared" si="3"/>
        <v/>
      </c>
      <c r="F240" s="394" t="b">
        <f>IF(nume_candidat="",FALSE,ISNUMBER(SEARCH(nume_candidat,#REF!)))</f>
        <v>0</v>
      </c>
      <c r="G240" s="395" t="e">
        <f>LEN(#REF!)-LEN(SUBSTITUTE(#REF!,",",""))+1</f>
        <v>#REF!</v>
      </c>
    </row>
    <row r="241" spans="1:7" x14ac:dyDescent="0.25">
      <c r="A241" s="5" t="s">
        <v>300</v>
      </c>
      <c r="B241" s="7"/>
      <c r="C241" s="228"/>
      <c r="D241" s="83"/>
      <c r="E241" s="396" t="str">
        <f t="shared" si="3"/>
        <v/>
      </c>
      <c r="F241" s="394" t="b">
        <f>IF(nume_candidat="",FALSE,ISNUMBER(SEARCH(nume_candidat,#REF!)))</f>
        <v>0</v>
      </c>
      <c r="G241" s="395" t="e">
        <f>LEN(#REF!)-LEN(SUBSTITUTE(#REF!,",",""))+1</f>
        <v>#REF!</v>
      </c>
    </row>
    <row r="242" spans="1:7" x14ac:dyDescent="0.25">
      <c r="A242" s="5" t="s">
        <v>301</v>
      </c>
      <c r="B242" s="7"/>
      <c r="C242" s="228"/>
      <c r="D242" s="83"/>
      <c r="E242" s="396" t="str">
        <f t="shared" si="3"/>
        <v/>
      </c>
      <c r="F242" s="394" t="b">
        <f>IF(nume_candidat="",FALSE,ISNUMBER(SEARCH(nume_candidat,#REF!)))</f>
        <v>0</v>
      </c>
      <c r="G242" s="395" t="e">
        <f>LEN(#REF!)-LEN(SUBSTITUTE(#REF!,",",""))+1</f>
        <v>#REF!</v>
      </c>
    </row>
    <row r="243" spans="1:7" x14ac:dyDescent="0.25">
      <c r="A243" s="5" t="s">
        <v>302</v>
      </c>
      <c r="B243" s="7"/>
      <c r="C243" s="228"/>
      <c r="D243" s="83"/>
      <c r="E243" s="396" t="str">
        <f t="shared" si="3"/>
        <v/>
      </c>
      <c r="F243" s="394" t="b">
        <f>IF(nume_candidat="",FALSE,ISNUMBER(SEARCH(nume_candidat,#REF!)))</f>
        <v>0</v>
      </c>
      <c r="G243" s="395" t="e">
        <f>LEN(#REF!)-LEN(SUBSTITUTE(#REF!,",",""))+1</f>
        <v>#REF!</v>
      </c>
    </row>
    <row r="244" spans="1:7" x14ac:dyDescent="0.25">
      <c r="A244" s="5" t="s">
        <v>303</v>
      </c>
      <c r="B244" s="7"/>
      <c r="C244" s="228"/>
      <c r="D244" s="83"/>
      <c r="E244" s="396" t="str">
        <f t="shared" si="3"/>
        <v/>
      </c>
      <c r="F244" s="394" t="b">
        <f>IF(nume_candidat="",FALSE,ISNUMBER(SEARCH(nume_candidat,#REF!)))</f>
        <v>0</v>
      </c>
      <c r="G244" s="395" t="e">
        <f>LEN(#REF!)-LEN(SUBSTITUTE(#REF!,",",""))+1</f>
        <v>#REF!</v>
      </c>
    </row>
    <row r="245" spans="1:7" x14ac:dyDescent="0.25">
      <c r="A245" s="5" t="s">
        <v>304</v>
      </c>
      <c r="B245" s="7"/>
      <c r="C245" s="228"/>
      <c r="D245" s="83"/>
      <c r="E245" s="396" t="str">
        <f t="shared" si="3"/>
        <v/>
      </c>
      <c r="F245" s="394" t="b">
        <f>IF(nume_candidat="",FALSE,ISNUMBER(SEARCH(nume_candidat,#REF!)))</f>
        <v>0</v>
      </c>
      <c r="G245" s="395" t="e">
        <f>LEN(#REF!)-LEN(SUBSTITUTE(#REF!,",",""))+1</f>
        <v>#REF!</v>
      </c>
    </row>
    <row r="246" spans="1:7" x14ac:dyDescent="0.25">
      <c r="A246" s="5" t="s">
        <v>305</v>
      </c>
      <c r="B246" s="7"/>
      <c r="C246" s="228"/>
      <c r="D246" s="83"/>
      <c r="E246" s="396" t="str">
        <f t="shared" si="3"/>
        <v/>
      </c>
      <c r="F246" s="394" t="b">
        <f>IF(nume_candidat="",FALSE,ISNUMBER(SEARCH(nume_candidat,#REF!)))</f>
        <v>0</v>
      </c>
      <c r="G246" s="395" t="e">
        <f>LEN(#REF!)-LEN(SUBSTITUTE(#REF!,",",""))+1</f>
        <v>#REF!</v>
      </c>
    </row>
    <row r="247" spans="1:7" x14ac:dyDescent="0.25">
      <c r="A247" s="5" t="s">
        <v>306</v>
      </c>
      <c r="B247" s="7"/>
      <c r="C247" s="228"/>
      <c r="D247" s="83"/>
      <c r="E247" s="396" t="str">
        <f t="shared" si="3"/>
        <v/>
      </c>
      <c r="F247" s="394" t="b">
        <f>IF(nume_candidat="",FALSE,ISNUMBER(SEARCH(nume_candidat,#REF!)))</f>
        <v>0</v>
      </c>
      <c r="G247" s="395" t="e">
        <f>LEN(#REF!)-LEN(SUBSTITUTE(#REF!,",",""))+1</f>
        <v>#REF!</v>
      </c>
    </row>
    <row r="248" spans="1:7" x14ac:dyDescent="0.25">
      <c r="A248" s="5" t="s">
        <v>307</v>
      </c>
      <c r="B248" s="7"/>
      <c r="C248" s="228"/>
      <c r="D248" s="83"/>
      <c r="E248" s="396" t="str">
        <f t="shared" si="3"/>
        <v/>
      </c>
      <c r="F248" s="394" t="b">
        <f>IF(nume_candidat="",FALSE,ISNUMBER(SEARCH(nume_candidat,#REF!)))</f>
        <v>0</v>
      </c>
      <c r="G248" s="395" t="e">
        <f>LEN(#REF!)-LEN(SUBSTITUTE(#REF!,",",""))+1</f>
        <v>#REF!</v>
      </c>
    </row>
    <row r="249" spans="1:7" x14ac:dyDescent="0.25">
      <c r="A249" s="5" t="s">
        <v>308</v>
      </c>
      <c r="B249" s="7"/>
      <c r="C249" s="228"/>
      <c r="D249" s="83"/>
      <c r="E249" s="396" t="str">
        <f t="shared" si="3"/>
        <v/>
      </c>
      <c r="F249" s="394" t="b">
        <f>IF(nume_candidat="",FALSE,ISNUMBER(SEARCH(nume_candidat,#REF!)))</f>
        <v>0</v>
      </c>
      <c r="G249" s="395" t="e">
        <f>LEN(#REF!)-LEN(SUBSTITUTE(#REF!,",",""))+1</f>
        <v>#REF!</v>
      </c>
    </row>
    <row r="250" spans="1:7" x14ac:dyDescent="0.25">
      <c r="A250" s="5" t="s">
        <v>309</v>
      </c>
      <c r="B250" s="7"/>
      <c r="C250" s="228"/>
      <c r="D250" s="83"/>
      <c r="E250" s="396" t="str">
        <f t="shared" si="3"/>
        <v/>
      </c>
      <c r="F250" s="394" t="b">
        <f>IF(nume_candidat="",FALSE,ISNUMBER(SEARCH(nume_candidat,#REF!)))</f>
        <v>0</v>
      </c>
      <c r="G250" s="395" t="e">
        <f>LEN(#REF!)-LEN(SUBSTITUTE(#REF!,",",""))+1</f>
        <v>#REF!</v>
      </c>
    </row>
    <row r="251" spans="1:7" x14ac:dyDescent="0.25">
      <c r="A251" s="5" t="s">
        <v>310</v>
      </c>
      <c r="B251" s="7"/>
      <c r="C251" s="228"/>
      <c r="D251" s="83"/>
      <c r="E251" s="396" t="str">
        <f t="shared" si="3"/>
        <v/>
      </c>
      <c r="F251" s="394" t="b">
        <f>IF(nume_candidat="",FALSE,ISNUMBER(SEARCH(nume_candidat,#REF!)))</f>
        <v>0</v>
      </c>
      <c r="G251" s="395" t="e">
        <f>LEN(#REF!)-LEN(SUBSTITUTE(#REF!,",",""))+1</f>
        <v>#REF!</v>
      </c>
    </row>
    <row r="252" spans="1:7" x14ac:dyDescent="0.25">
      <c r="A252" s="5" t="s">
        <v>311</v>
      </c>
      <c r="B252" s="7"/>
      <c r="C252" s="228"/>
      <c r="D252" s="83"/>
      <c r="E252" s="396" t="str">
        <f t="shared" si="3"/>
        <v/>
      </c>
      <c r="F252" s="394" t="b">
        <f>IF(nume_candidat="",FALSE,ISNUMBER(SEARCH(nume_candidat,#REF!)))</f>
        <v>0</v>
      </c>
      <c r="G252" s="395" t="e">
        <f>LEN(#REF!)-LEN(SUBSTITUTE(#REF!,",",""))+1</f>
        <v>#REF!</v>
      </c>
    </row>
    <row r="253" spans="1:7" x14ac:dyDescent="0.25">
      <c r="A253" s="5" t="s">
        <v>312</v>
      </c>
      <c r="B253" s="7"/>
      <c r="C253" s="228"/>
      <c r="D253" s="83"/>
      <c r="E253" s="396" t="str">
        <f t="shared" si="3"/>
        <v/>
      </c>
      <c r="F253" s="394" t="b">
        <f>IF(nume_candidat="",FALSE,ISNUMBER(SEARCH(nume_candidat,#REF!)))</f>
        <v>0</v>
      </c>
      <c r="G253" s="395" t="e">
        <f>LEN(#REF!)-LEN(SUBSTITUTE(#REF!,",",""))+1</f>
        <v>#REF!</v>
      </c>
    </row>
    <row r="254" spans="1:7" x14ac:dyDescent="0.25">
      <c r="A254" s="5" t="s">
        <v>313</v>
      </c>
      <c r="B254" s="7"/>
      <c r="C254" s="228"/>
      <c r="D254" s="83"/>
      <c r="E254" s="396" t="str">
        <f t="shared" si="3"/>
        <v/>
      </c>
      <c r="F254" s="394" t="b">
        <f>IF(nume_candidat="",FALSE,ISNUMBER(SEARCH(nume_candidat,#REF!)))</f>
        <v>0</v>
      </c>
      <c r="G254" s="395" t="e">
        <f>LEN(#REF!)-LEN(SUBSTITUTE(#REF!,",",""))+1</f>
        <v>#REF!</v>
      </c>
    </row>
    <row r="255" spans="1:7" x14ac:dyDescent="0.25">
      <c r="A255" s="5" t="s">
        <v>314</v>
      </c>
      <c r="B255" s="7"/>
      <c r="C255" s="228"/>
      <c r="D255" s="83"/>
      <c r="E255" s="396" t="str">
        <f t="shared" si="3"/>
        <v/>
      </c>
      <c r="F255" s="394" t="b">
        <f>IF(nume_candidat="",FALSE,ISNUMBER(SEARCH(nume_candidat,#REF!)))</f>
        <v>0</v>
      </c>
      <c r="G255" s="395" t="e">
        <f>LEN(#REF!)-LEN(SUBSTITUTE(#REF!,",",""))+1</f>
        <v>#REF!</v>
      </c>
    </row>
    <row r="256" spans="1:7" x14ac:dyDescent="0.25">
      <c r="A256" s="5" t="s">
        <v>315</v>
      </c>
      <c r="B256" s="7"/>
      <c r="C256" s="228"/>
      <c r="D256" s="83"/>
      <c r="E256" s="396" t="str">
        <f t="shared" si="3"/>
        <v/>
      </c>
      <c r="F256" s="394" t="b">
        <f>IF(nume_candidat="",FALSE,ISNUMBER(SEARCH(nume_candidat,#REF!)))</f>
        <v>0</v>
      </c>
      <c r="G256" s="395" t="e">
        <f>LEN(#REF!)-LEN(SUBSTITUTE(#REF!,",",""))+1</f>
        <v>#REF!</v>
      </c>
    </row>
    <row r="257" spans="1:7" x14ac:dyDescent="0.25">
      <c r="A257" s="5" t="s">
        <v>316</v>
      </c>
      <c r="B257" s="7"/>
      <c r="C257" s="228"/>
      <c r="D257" s="83"/>
      <c r="E257" s="396" t="str">
        <f t="shared" si="3"/>
        <v/>
      </c>
      <c r="F257" s="394" t="b">
        <f>IF(nume_candidat="",FALSE,ISNUMBER(SEARCH(nume_candidat,#REF!)))</f>
        <v>0</v>
      </c>
      <c r="G257" s="395" t="e">
        <f>LEN(#REF!)-LEN(SUBSTITUTE(#REF!,",",""))+1</f>
        <v>#REF!</v>
      </c>
    </row>
    <row r="258" spans="1:7" x14ac:dyDescent="0.25">
      <c r="A258" s="5" t="s">
        <v>317</v>
      </c>
      <c r="B258" s="7"/>
      <c r="C258" s="228"/>
      <c r="D258" s="83"/>
      <c r="E258" s="396" t="str">
        <f t="shared" si="3"/>
        <v/>
      </c>
      <c r="F258" s="394" t="b">
        <f>IF(nume_candidat="",FALSE,ISNUMBER(SEARCH(nume_candidat,#REF!)))</f>
        <v>0</v>
      </c>
      <c r="G258" s="395" t="e">
        <f>LEN(#REF!)-LEN(SUBSTITUTE(#REF!,",",""))+1</f>
        <v>#REF!</v>
      </c>
    </row>
  </sheetData>
  <sheetProtection algorithmName="SHA-512" hashValue="Kg+R39/xIAWO5pZ5tljPHhl8VQYc7c0+PNg/Y+QZgHlRhilDl6yTJw90Nu+es5NVebM/kU8+sUOMazpvu1mbIw==" saltValue="NaNvSohr5j0+Ql0wEwIGEg==" spinCount="100000" sheet="1" objects="1" scenarios="1" formatCells="0" formatRows="0" insertRows="0"/>
  <mergeCells count="9">
    <mergeCell ref="F6:F7"/>
    <mergeCell ref="A2:B2"/>
    <mergeCell ref="A4:E4"/>
    <mergeCell ref="A6:A7"/>
    <mergeCell ref="B6:B7"/>
    <mergeCell ref="C6:C7"/>
    <mergeCell ref="D6:D7"/>
    <mergeCell ref="E6:E7"/>
    <mergeCell ref="A3:E3"/>
  </mergeCells>
  <dataValidations count="1">
    <dataValidation type="list" allowBlank="1" showInputMessage="1" showErrorMessage="1" sqref="D9:D258">
      <formula1>arh_list_3a</formula1>
    </dataValidation>
  </dataValidations>
  <pageMargins left="0.70866141732283472" right="1.0629921259842521" top="0.74803149606299213" bottom="1.04" header="0.31496062992125984" footer="0.59055118110236227"/>
  <pageSetup paperSize="9" fitToHeight="100" orientation="landscape" r:id="rId1"/>
  <headerFooter>
    <oddFooter>&amp;LConfirm datele
Director de departament&amp;RCandidat</oddFooter>
  </headerFooter>
  <rowBreaks count="1" manualBreakCount="1">
    <brk id="23" max="6" man="1"/>
  </rowBreaks>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G470"/>
  <sheetViews>
    <sheetView zoomScaleNormal="100" workbookViewId="0">
      <selection activeCell="A10" sqref="A10"/>
    </sheetView>
  </sheetViews>
  <sheetFormatPr defaultRowHeight="15.75" x14ac:dyDescent="0.25"/>
  <cols>
    <col min="1" max="1" width="5.7109375" style="73" customWidth="1"/>
    <col min="2" max="2" width="80" style="355" customWidth="1"/>
    <col min="3" max="3" width="9.85546875" style="73" customWidth="1"/>
    <col min="4" max="4" width="23.5703125" style="73" bestFit="1" customWidth="1"/>
    <col min="5" max="5" width="13.7109375" style="73" customWidth="1"/>
    <col min="6" max="6" width="10.7109375" style="80" hidden="1" customWidth="1"/>
    <col min="7" max="7" width="9.140625" style="73" hidden="1" customWidth="1"/>
    <col min="8" max="16384" width="9.140625" style="73"/>
  </cols>
  <sheetData>
    <row r="1" spans="1:7" s="69" customFormat="1" x14ac:dyDescent="0.2">
      <c r="A1" s="68" t="s">
        <v>484</v>
      </c>
      <c r="B1" s="431"/>
      <c r="D1" s="70"/>
      <c r="E1" s="70"/>
      <c r="F1" s="71"/>
    </row>
    <row r="2" spans="1:7" s="69" customFormat="1" x14ac:dyDescent="0.2">
      <c r="A2" s="535" t="s">
        <v>451</v>
      </c>
      <c r="B2" s="535"/>
      <c r="D2" s="70"/>
      <c r="E2" s="70"/>
      <c r="F2" s="71"/>
    </row>
    <row r="3" spans="1:7" x14ac:dyDescent="0.25">
      <c r="A3" s="536" t="s">
        <v>955</v>
      </c>
      <c r="B3" s="536"/>
      <c r="C3" s="536"/>
      <c r="D3" s="536"/>
      <c r="E3" s="536"/>
      <c r="F3" s="73"/>
    </row>
    <row r="4" spans="1:7" ht="43.5" customHeight="1" x14ac:dyDescent="0.25">
      <c r="A4" s="491" t="s">
        <v>993</v>
      </c>
      <c r="B4" s="491"/>
      <c r="C4" s="491"/>
      <c r="D4" s="491"/>
      <c r="E4" s="491"/>
      <c r="F4" s="328"/>
    </row>
    <row r="6" spans="1:7" s="69" customFormat="1" ht="13.5" customHeight="1" x14ac:dyDescent="0.25">
      <c r="A6" s="73"/>
      <c r="B6" s="355"/>
      <c r="C6" s="91"/>
      <c r="D6" s="73"/>
      <c r="E6" s="387" t="str">
        <f>CONCATENATE(functie," ",nume_candidat)</f>
        <v>Profesor Andreescu Gheorghe-Daniel</v>
      </c>
      <c r="F6" s="80"/>
    </row>
    <row r="7" spans="1:7" ht="15" customHeight="1" x14ac:dyDescent="0.25">
      <c r="A7" s="482" t="s">
        <v>339</v>
      </c>
      <c r="B7" s="482" t="s">
        <v>1088</v>
      </c>
      <c r="C7" s="482" t="s">
        <v>2</v>
      </c>
      <c r="D7" s="482" t="s">
        <v>461</v>
      </c>
      <c r="E7" s="483" t="s">
        <v>546</v>
      </c>
      <c r="F7" s="489" t="s">
        <v>542</v>
      </c>
    </row>
    <row r="8" spans="1:7" ht="54" customHeight="1" x14ac:dyDescent="0.25">
      <c r="A8" s="482"/>
      <c r="B8" s="482"/>
      <c r="C8" s="482"/>
      <c r="D8" s="482"/>
      <c r="E8" s="484"/>
      <c r="F8" s="489"/>
      <c r="G8" s="73" t="s">
        <v>462</v>
      </c>
    </row>
    <row r="9" spans="1:7" x14ac:dyDescent="0.25">
      <c r="A9" s="97"/>
      <c r="B9" s="74"/>
      <c r="C9" s="173"/>
      <c r="D9" s="83"/>
      <c r="E9" s="157">
        <f>SUMIF(E10:E259,"&gt;0")</f>
        <v>0</v>
      </c>
      <c r="F9" s="335"/>
    </row>
    <row r="10" spans="1:7" x14ac:dyDescent="0.25">
      <c r="A10" s="5" t="s">
        <v>40</v>
      </c>
      <c r="B10" s="422"/>
      <c r="C10" s="228"/>
      <c r="D10" s="83"/>
      <c r="E10" s="19" t="str">
        <f t="shared" ref="E10:E73" si="0">IF(OR(,$B10="",$C10="",$C10&lt;an_initial,$C10&gt;an_final,),"",
(80*(D10="premiu")+40*(D10="nominalizare")+20*(D10="selecționare"))
)</f>
        <v/>
      </c>
      <c r="F10" s="394" t="b">
        <f>IF(nume_candidat="",FALSE,ISNUMBER(SEARCH(nume_candidat,#REF!)))</f>
        <v>0</v>
      </c>
      <c r="G10" s="395" t="e">
        <f>LEN(#REF!)-LEN(SUBSTITUTE(#REF!,",",""))+1</f>
        <v>#REF!</v>
      </c>
    </row>
    <row r="11" spans="1:7" s="89" customFormat="1" x14ac:dyDescent="0.25">
      <c r="A11" s="5" t="s">
        <v>24</v>
      </c>
      <c r="B11" s="422"/>
      <c r="C11" s="228"/>
      <c r="D11" s="83"/>
      <c r="E11" s="19" t="str">
        <f t="shared" si="0"/>
        <v/>
      </c>
      <c r="F11" s="394" t="b">
        <f>IF(nume_candidat="",FALSE,ISNUMBER(SEARCH(nume_candidat,#REF!)))</f>
        <v>0</v>
      </c>
      <c r="G11" s="395" t="e">
        <f>LEN(#REF!)-LEN(SUBSTITUTE(#REF!,",",""))+1</f>
        <v>#REF!</v>
      </c>
    </row>
    <row r="12" spans="1:7" x14ac:dyDescent="0.25">
      <c r="A12" s="5" t="s">
        <v>25</v>
      </c>
      <c r="B12" s="422"/>
      <c r="C12" s="228"/>
      <c r="D12" s="83"/>
      <c r="E12" s="19" t="str">
        <f t="shared" si="0"/>
        <v/>
      </c>
      <c r="F12" s="394" t="b">
        <f>IF(nume_candidat="",FALSE,ISNUMBER(SEARCH(nume_candidat,#REF!)))</f>
        <v>0</v>
      </c>
      <c r="G12" s="395" t="e">
        <f>LEN(#REF!)-LEN(SUBSTITUTE(#REF!,",",""))+1</f>
        <v>#REF!</v>
      </c>
    </row>
    <row r="13" spans="1:7" x14ac:dyDescent="0.25">
      <c r="A13" s="5" t="s">
        <v>26</v>
      </c>
      <c r="B13" s="5"/>
      <c r="C13" s="5"/>
      <c r="D13" s="83"/>
      <c r="E13" s="19" t="str">
        <f t="shared" si="0"/>
        <v/>
      </c>
      <c r="F13" s="394" t="b">
        <f>IF(nume_candidat="",FALSE,ISNUMBER(SEARCH(nume_candidat,#REF!)))</f>
        <v>0</v>
      </c>
      <c r="G13" s="395" t="e">
        <f>LEN(#REF!)-LEN(SUBSTITUTE(#REF!,",",""))+1</f>
        <v>#REF!</v>
      </c>
    </row>
    <row r="14" spans="1:7" x14ac:dyDescent="0.25">
      <c r="A14" s="5" t="s">
        <v>64</v>
      </c>
      <c r="B14" s="5"/>
      <c r="C14" s="229"/>
      <c r="D14" s="83"/>
      <c r="E14" s="19" t="str">
        <f t="shared" si="0"/>
        <v/>
      </c>
      <c r="F14" s="394" t="b">
        <f>IF(nume_candidat="",FALSE,ISNUMBER(SEARCH(nume_candidat,#REF!)))</f>
        <v>0</v>
      </c>
      <c r="G14" s="395" t="e">
        <f>LEN(#REF!)-LEN(SUBSTITUTE(#REF!,",",""))+1</f>
        <v>#REF!</v>
      </c>
    </row>
    <row r="15" spans="1:7" x14ac:dyDescent="0.25">
      <c r="A15" s="5" t="s">
        <v>65</v>
      </c>
      <c r="B15" s="5"/>
      <c r="C15" s="229"/>
      <c r="D15" s="83"/>
      <c r="E15" s="19" t="str">
        <f t="shared" si="0"/>
        <v/>
      </c>
      <c r="F15" s="394" t="b">
        <f>IF(nume_candidat="",FALSE,ISNUMBER(SEARCH(nume_candidat,#REF!)))</f>
        <v>0</v>
      </c>
      <c r="G15" s="395" t="e">
        <f>LEN(#REF!)-LEN(SUBSTITUTE(#REF!,",",""))+1</f>
        <v>#REF!</v>
      </c>
    </row>
    <row r="16" spans="1:7" x14ac:dyDescent="0.25">
      <c r="A16" s="5" t="s">
        <v>66</v>
      </c>
      <c r="B16" s="422"/>
      <c r="C16" s="228"/>
      <c r="D16" s="83"/>
      <c r="E16" s="19" t="str">
        <f t="shared" si="0"/>
        <v/>
      </c>
      <c r="F16" s="394" t="b">
        <f>IF(nume_candidat="",FALSE,ISNUMBER(SEARCH(nume_candidat,#REF!)))</f>
        <v>0</v>
      </c>
      <c r="G16" s="395" t="e">
        <f>LEN(#REF!)-LEN(SUBSTITUTE(#REF!,",",""))+1</f>
        <v>#REF!</v>
      </c>
    </row>
    <row r="17" spans="1:7" x14ac:dyDescent="0.25">
      <c r="A17" s="5" t="s">
        <v>67</v>
      </c>
      <c r="B17" s="5"/>
      <c r="C17" s="229"/>
      <c r="D17" s="83"/>
      <c r="E17" s="19" t="str">
        <f t="shared" si="0"/>
        <v/>
      </c>
      <c r="F17" s="394" t="b">
        <f>IF(nume_candidat="",FALSE,ISNUMBER(SEARCH(nume_candidat,#REF!)))</f>
        <v>0</v>
      </c>
      <c r="G17" s="395" t="e">
        <f>LEN(#REF!)-LEN(SUBSTITUTE(#REF!,",",""))+1</f>
        <v>#REF!</v>
      </c>
    </row>
    <row r="18" spans="1:7" x14ac:dyDescent="0.25">
      <c r="A18" s="5" t="s">
        <v>68</v>
      </c>
      <c r="B18" s="5"/>
      <c r="C18" s="229"/>
      <c r="D18" s="83"/>
      <c r="E18" s="19" t="str">
        <f t="shared" si="0"/>
        <v/>
      </c>
      <c r="F18" s="394" t="b">
        <f>IF(nume_candidat="",FALSE,ISNUMBER(SEARCH(nume_candidat,#REF!)))</f>
        <v>0</v>
      </c>
      <c r="G18" s="395" t="e">
        <f>LEN(#REF!)-LEN(SUBSTITUTE(#REF!,",",""))+1</f>
        <v>#REF!</v>
      </c>
    </row>
    <row r="19" spans="1:7" x14ac:dyDescent="0.25">
      <c r="A19" s="5" t="s">
        <v>69</v>
      </c>
      <c r="B19" s="422"/>
      <c r="C19" s="229"/>
      <c r="D19" s="83"/>
      <c r="E19" s="19" t="str">
        <f t="shared" si="0"/>
        <v/>
      </c>
      <c r="F19" s="394" t="b">
        <f>IF(nume_candidat="",FALSE,ISNUMBER(SEARCH(nume_candidat,#REF!)))</f>
        <v>0</v>
      </c>
      <c r="G19" s="395" t="e">
        <f>LEN(#REF!)-LEN(SUBSTITUTE(#REF!,",",""))+1</f>
        <v>#REF!</v>
      </c>
    </row>
    <row r="20" spans="1:7" x14ac:dyDescent="0.25">
      <c r="A20" s="5" t="s">
        <v>70</v>
      </c>
      <c r="B20" s="422"/>
      <c r="C20" s="229"/>
      <c r="D20" s="83"/>
      <c r="E20" s="19" t="str">
        <f t="shared" si="0"/>
        <v/>
      </c>
      <c r="F20" s="394" t="b">
        <f>IF(nume_candidat="",FALSE,ISNUMBER(SEARCH(nume_candidat,#REF!)))</f>
        <v>0</v>
      </c>
      <c r="G20" s="395" t="e">
        <f>LEN(#REF!)-LEN(SUBSTITUTE(#REF!,",",""))+1</f>
        <v>#REF!</v>
      </c>
    </row>
    <row r="21" spans="1:7" x14ac:dyDescent="0.25">
      <c r="A21" s="5" t="s">
        <v>71</v>
      </c>
      <c r="B21" s="422"/>
      <c r="C21" s="228"/>
      <c r="D21" s="83"/>
      <c r="E21" s="19" t="str">
        <f t="shared" si="0"/>
        <v/>
      </c>
      <c r="F21" s="394" t="b">
        <f>IF(nume_candidat="",FALSE,ISNUMBER(SEARCH(nume_candidat,#REF!)))</f>
        <v>0</v>
      </c>
      <c r="G21" s="395" t="e">
        <f>LEN(#REF!)-LEN(SUBSTITUTE(#REF!,",",""))+1</f>
        <v>#REF!</v>
      </c>
    </row>
    <row r="22" spans="1:7" x14ac:dyDescent="0.25">
      <c r="A22" s="5" t="s">
        <v>72</v>
      </c>
      <c r="B22" s="422"/>
      <c r="C22" s="228"/>
      <c r="D22" s="83"/>
      <c r="E22" s="19" t="str">
        <f t="shared" si="0"/>
        <v/>
      </c>
      <c r="F22" s="394" t="b">
        <f>IF(nume_candidat="",FALSE,ISNUMBER(SEARCH(nume_candidat,#REF!)))</f>
        <v>0</v>
      </c>
      <c r="G22" s="395" t="e">
        <f>LEN(#REF!)-LEN(SUBSTITUTE(#REF!,",",""))+1</f>
        <v>#REF!</v>
      </c>
    </row>
    <row r="23" spans="1:7" x14ac:dyDescent="0.25">
      <c r="A23" s="5" t="s">
        <v>73</v>
      </c>
      <c r="B23" s="422"/>
      <c r="C23" s="228"/>
      <c r="D23" s="83"/>
      <c r="E23" s="19" t="str">
        <f t="shared" si="0"/>
        <v/>
      </c>
      <c r="F23" s="394" t="b">
        <f>IF(nume_candidat="",FALSE,ISNUMBER(SEARCH(nume_candidat,#REF!)))</f>
        <v>0</v>
      </c>
      <c r="G23" s="395" t="e">
        <f>LEN(#REF!)-LEN(SUBSTITUTE(#REF!,",",""))+1</f>
        <v>#REF!</v>
      </c>
    </row>
    <row r="24" spans="1:7" x14ac:dyDescent="0.25">
      <c r="A24" s="5" t="s">
        <v>74</v>
      </c>
      <c r="B24" s="422"/>
      <c r="C24" s="228"/>
      <c r="D24" s="83"/>
      <c r="E24" s="19" t="str">
        <f t="shared" si="0"/>
        <v/>
      </c>
      <c r="F24" s="394" t="b">
        <f>IF(nume_candidat="",FALSE,ISNUMBER(SEARCH(nume_candidat,#REF!)))</f>
        <v>0</v>
      </c>
      <c r="G24" s="395" t="e">
        <f>LEN(#REF!)-LEN(SUBSTITUTE(#REF!,",",""))+1</f>
        <v>#REF!</v>
      </c>
    </row>
    <row r="25" spans="1:7" x14ac:dyDescent="0.25">
      <c r="A25" s="5" t="s">
        <v>75</v>
      </c>
      <c r="B25" s="422"/>
      <c r="C25" s="228"/>
      <c r="D25" s="83"/>
      <c r="E25" s="19" t="str">
        <f t="shared" si="0"/>
        <v/>
      </c>
      <c r="F25" s="394" t="b">
        <f>IF(nume_candidat="",FALSE,ISNUMBER(SEARCH(nume_candidat,#REF!)))</f>
        <v>0</v>
      </c>
      <c r="G25" s="395" t="e">
        <f>LEN(#REF!)-LEN(SUBSTITUTE(#REF!,",",""))+1</f>
        <v>#REF!</v>
      </c>
    </row>
    <row r="26" spans="1:7" x14ac:dyDescent="0.25">
      <c r="A26" s="5" t="s">
        <v>76</v>
      </c>
      <c r="B26" s="422"/>
      <c r="C26" s="228"/>
      <c r="D26" s="83"/>
      <c r="E26" s="19" t="str">
        <f t="shared" si="0"/>
        <v/>
      </c>
      <c r="F26" s="394" t="b">
        <f>IF(nume_candidat="",FALSE,ISNUMBER(SEARCH(nume_candidat,#REF!)))</f>
        <v>0</v>
      </c>
      <c r="G26" s="395" t="e">
        <f>LEN(#REF!)-LEN(SUBSTITUTE(#REF!,",",""))+1</f>
        <v>#REF!</v>
      </c>
    </row>
    <row r="27" spans="1:7" x14ac:dyDescent="0.25">
      <c r="A27" s="5" t="s">
        <v>77</v>
      </c>
      <c r="B27" s="422"/>
      <c r="C27" s="228"/>
      <c r="D27" s="83"/>
      <c r="E27" s="19" t="str">
        <f t="shared" si="0"/>
        <v/>
      </c>
      <c r="F27" s="394" t="b">
        <f>IF(nume_candidat="",FALSE,ISNUMBER(SEARCH(nume_candidat,#REF!)))</f>
        <v>0</v>
      </c>
      <c r="G27" s="395" t="e">
        <f>LEN(#REF!)-LEN(SUBSTITUTE(#REF!,",",""))+1</f>
        <v>#REF!</v>
      </c>
    </row>
    <row r="28" spans="1:7" x14ac:dyDescent="0.25">
      <c r="A28" s="5" t="s">
        <v>78</v>
      </c>
      <c r="B28" s="422"/>
      <c r="C28" s="228"/>
      <c r="D28" s="83"/>
      <c r="E28" s="19" t="str">
        <f t="shared" si="0"/>
        <v/>
      </c>
      <c r="F28" s="394" t="b">
        <f>IF(nume_candidat="",FALSE,ISNUMBER(SEARCH(nume_candidat,#REF!)))</f>
        <v>0</v>
      </c>
      <c r="G28" s="395" t="e">
        <f>LEN(#REF!)-LEN(SUBSTITUTE(#REF!,",",""))+1</f>
        <v>#REF!</v>
      </c>
    </row>
    <row r="29" spans="1:7" x14ac:dyDescent="0.25">
      <c r="A29" s="5" t="s">
        <v>79</v>
      </c>
      <c r="B29" s="422"/>
      <c r="C29" s="228"/>
      <c r="D29" s="83"/>
      <c r="E29" s="19" t="str">
        <f t="shared" si="0"/>
        <v/>
      </c>
      <c r="F29" s="394" t="b">
        <f>IF(nume_candidat="",FALSE,ISNUMBER(SEARCH(nume_candidat,#REF!)))</f>
        <v>0</v>
      </c>
      <c r="G29" s="395" t="e">
        <f>LEN(#REF!)-LEN(SUBSTITUTE(#REF!,",",""))+1</f>
        <v>#REF!</v>
      </c>
    </row>
    <row r="30" spans="1:7" x14ac:dyDescent="0.25">
      <c r="A30" s="5" t="s">
        <v>80</v>
      </c>
      <c r="B30" s="422"/>
      <c r="C30" s="228"/>
      <c r="D30" s="83"/>
      <c r="E30" s="19" t="str">
        <f t="shared" si="0"/>
        <v/>
      </c>
      <c r="F30" s="394" t="b">
        <f>IF(nume_candidat="",FALSE,ISNUMBER(SEARCH(nume_candidat,#REF!)))</f>
        <v>0</v>
      </c>
      <c r="G30" s="395" t="e">
        <f>LEN(#REF!)-LEN(SUBSTITUTE(#REF!,",",""))+1</f>
        <v>#REF!</v>
      </c>
    </row>
    <row r="31" spans="1:7" x14ac:dyDescent="0.25">
      <c r="A31" s="5" t="s">
        <v>81</v>
      </c>
      <c r="B31" s="422"/>
      <c r="C31" s="228"/>
      <c r="D31" s="83"/>
      <c r="E31" s="19" t="str">
        <f t="shared" si="0"/>
        <v/>
      </c>
      <c r="F31" s="394" t="b">
        <f>IF(nume_candidat="",FALSE,ISNUMBER(SEARCH(nume_candidat,#REF!)))</f>
        <v>0</v>
      </c>
      <c r="G31" s="395" t="e">
        <f>LEN(#REF!)-LEN(SUBSTITUTE(#REF!,",",""))+1</f>
        <v>#REF!</v>
      </c>
    </row>
    <row r="32" spans="1:7" x14ac:dyDescent="0.25">
      <c r="A32" s="5" t="s">
        <v>82</v>
      </c>
      <c r="B32" s="422"/>
      <c r="C32" s="228"/>
      <c r="D32" s="83"/>
      <c r="E32" s="19" t="str">
        <f t="shared" si="0"/>
        <v/>
      </c>
      <c r="F32" s="394" t="b">
        <f>IF(nume_candidat="",FALSE,ISNUMBER(SEARCH(nume_candidat,#REF!)))</f>
        <v>0</v>
      </c>
      <c r="G32" s="395" t="e">
        <f>LEN(#REF!)-LEN(SUBSTITUTE(#REF!,",",""))+1</f>
        <v>#REF!</v>
      </c>
    </row>
    <row r="33" spans="1:7" x14ac:dyDescent="0.25">
      <c r="A33" s="5" t="s">
        <v>83</v>
      </c>
      <c r="B33" s="422"/>
      <c r="C33" s="228"/>
      <c r="D33" s="83"/>
      <c r="E33" s="19" t="str">
        <f t="shared" si="0"/>
        <v/>
      </c>
      <c r="F33" s="394" t="b">
        <f>IF(nume_candidat="",FALSE,ISNUMBER(SEARCH(nume_candidat,#REF!)))</f>
        <v>0</v>
      </c>
      <c r="G33" s="395" t="e">
        <f>LEN(#REF!)-LEN(SUBSTITUTE(#REF!,",",""))+1</f>
        <v>#REF!</v>
      </c>
    </row>
    <row r="34" spans="1:7" x14ac:dyDescent="0.25">
      <c r="A34" s="5" t="s">
        <v>84</v>
      </c>
      <c r="B34" s="422"/>
      <c r="C34" s="228"/>
      <c r="D34" s="83"/>
      <c r="E34" s="19" t="str">
        <f t="shared" si="0"/>
        <v/>
      </c>
      <c r="F34" s="394" t="b">
        <f>IF(nume_candidat="",FALSE,ISNUMBER(SEARCH(nume_candidat,#REF!)))</f>
        <v>0</v>
      </c>
      <c r="G34" s="395" t="e">
        <f>LEN(#REF!)-LEN(SUBSTITUTE(#REF!,",",""))+1</f>
        <v>#REF!</v>
      </c>
    </row>
    <row r="35" spans="1:7" x14ac:dyDescent="0.25">
      <c r="A35" s="5" t="s">
        <v>85</v>
      </c>
      <c r="B35" s="422"/>
      <c r="C35" s="228"/>
      <c r="D35" s="83"/>
      <c r="E35" s="19" t="str">
        <f t="shared" si="0"/>
        <v/>
      </c>
      <c r="F35" s="394" t="b">
        <f>IF(nume_candidat="",FALSE,ISNUMBER(SEARCH(nume_candidat,#REF!)))</f>
        <v>0</v>
      </c>
      <c r="G35" s="395" t="e">
        <f>LEN(#REF!)-LEN(SUBSTITUTE(#REF!,",",""))+1</f>
        <v>#REF!</v>
      </c>
    </row>
    <row r="36" spans="1:7" x14ac:dyDescent="0.25">
      <c r="A36" s="5" t="s">
        <v>86</v>
      </c>
      <c r="B36" s="422"/>
      <c r="C36" s="228"/>
      <c r="D36" s="83"/>
      <c r="E36" s="19" t="str">
        <f t="shared" si="0"/>
        <v/>
      </c>
      <c r="F36" s="394" t="b">
        <f>IF(nume_candidat="",FALSE,ISNUMBER(SEARCH(nume_candidat,#REF!)))</f>
        <v>0</v>
      </c>
      <c r="G36" s="395" t="e">
        <f>LEN(#REF!)-LEN(SUBSTITUTE(#REF!,",",""))+1</f>
        <v>#REF!</v>
      </c>
    </row>
    <row r="37" spans="1:7" x14ac:dyDescent="0.25">
      <c r="A37" s="5" t="s">
        <v>87</v>
      </c>
      <c r="B37" s="422"/>
      <c r="C37" s="228"/>
      <c r="D37" s="83"/>
      <c r="E37" s="19" t="str">
        <f t="shared" si="0"/>
        <v/>
      </c>
      <c r="F37" s="394" t="b">
        <f>IF(nume_candidat="",FALSE,ISNUMBER(SEARCH(nume_candidat,#REF!)))</f>
        <v>0</v>
      </c>
      <c r="G37" s="395" t="e">
        <f>LEN(#REF!)-LEN(SUBSTITUTE(#REF!,",",""))+1</f>
        <v>#REF!</v>
      </c>
    </row>
    <row r="38" spans="1:7" x14ac:dyDescent="0.25">
      <c r="A38" s="5" t="s">
        <v>88</v>
      </c>
      <c r="B38" s="422"/>
      <c r="C38" s="228"/>
      <c r="D38" s="83"/>
      <c r="E38" s="19" t="str">
        <f t="shared" si="0"/>
        <v/>
      </c>
      <c r="F38" s="394" t="b">
        <f>IF(nume_candidat="",FALSE,ISNUMBER(SEARCH(nume_candidat,#REF!)))</f>
        <v>0</v>
      </c>
      <c r="G38" s="395" t="e">
        <f>LEN(#REF!)-LEN(SUBSTITUTE(#REF!,",",""))+1</f>
        <v>#REF!</v>
      </c>
    </row>
    <row r="39" spans="1:7" x14ac:dyDescent="0.25">
      <c r="A39" s="5" t="s">
        <v>89</v>
      </c>
      <c r="B39" s="422"/>
      <c r="C39" s="228"/>
      <c r="D39" s="83"/>
      <c r="E39" s="19" t="str">
        <f t="shared" si="0"/>
        <v/>
      </c>
      <c r="F39" s="394" t="b">
        <f>IF(nume_candidat="",FALSE,ISNUMBER(SEARCH(nume_candidat,#REF!)))</f>
        <v>0</v>
      </c>
      <c r="G39" s="395" t="e">
        <f>LEN(#REF!)-LEN(SUBSTITUTE(#REF!,",",""))+1</f>
        <v>#REF!</v>
      </c>
    </row>
    <row r="40" spans="1:7" x14ac:dyDescent="0.25">
      <c r="A40" s="5" t="s">
        <v>97</v>
      </c>
      <c r="B40" s="422"/>
      <c r="C40" s="228"/>
      <c r="D40" s="83"/>
      <c r="E40" s="19" t="str">
        <f t="shared" si="0"/>
        <v/>
      </c>
      <c r="F40" s="394" t="b">
        <f>IF(nume_candidat="",FALSE,ISNUMBER(SEARCH(nume_candidat,#REF!)))</f>
        <v>0</v>
      </c>
      <c r="G40" s="395" t="e">
        <f>LEN(#REF!)-LEN(SUBSTITUTE(#REF!,",",""))+1</f>
        <v>#REF!</v>
      </c>
    </row>
    <row r="41" spans="1:7" x14ac:dyDescent="0.25">
      <c r="A41" s="5" t="s">
        <v>98</v>
      </c>
      <c r="B41" s="422"/>
      <c r="C41" s="228"/>
      <c r="D41" s="83"/>
      <c r="E41" s="19" t="str">
        <f t="shared" si="0"/>
        <v/>
      </c>
      <c r="F41" s="394" t="b">
        <f>IF(nume_candidat="",FALSE,ISNUMBER(SEARCH(nume_candidat,#REF!)))</f>
        <v>0</v>
      </c>
      <c r="G41" s="395" t="e">
        <f>LEN(#REF!)-LEN(SUBSTITUTE(#REF!,",",""))+1</f>
        <v>#REF!</v>
      </c>
    </row>
    <row r="42" spans="1:7" x14ac:dyDescent="0.25">
      <c r="A42" s="5" t="s">
        <v>99</v>
      </c>
      <c r="B42" s="422"/>
      <c r="C42" s="228"/>
      <c r="D42" s="83"/>
      <c r="E42" s="19" t="str">
        <f t="shared" si="0"/>
        <v/>
      </c>
      <c r="F42" s="394" t="b">
        <f>IF(nume_candidat="",FALSE,ISNUMBER(SEARCH(nume_candidat,#REF!)))</f>
        <v>0</v>
      </c>
      <c r="G42" s="395" t="e">
        <f>LEN(#REF!)-LEN(SUBSTITUTE(#REF!,",",""))+1</f>
        <v>#REF!</v>
      </c>
    </row>
    <row r="43" spans="1:7" x14ac:dyDescent="0.25">
      <c r="A43" s="5" t="s">
        <v>100</v>
      </c>
      <c r="B43" s="422"/>
      <c r="C43" s="228"/>
      <c r="D43" s="83"/>
      <c r="E43" s="19" t="str">
        <f t="shared" si="0"/>
        <v/>
      </c>
      <c r="F43" s="394" t="b">
        <f>IF(nume_candidat="",FALSE,ISNUMBER(SEARCH(nume_candidat,#REF!)))</f>
        <v>0</v>
      </c>
      <c r="G43" s="395" t="e">
        <f>LEN(#REF!)-LEN(SUBSTITUTE(#REF!,",",""))+1</f>
        <v>#REF!</v>
      </c>
    </row>
    <row r="44" spans="1:7" x14ac:dyDescent="0.25">
      <c r="A44" s="5" t="s">
        <v>101</v>
      </c>
      <c r="B44" s="422"/>
      <c r="C44" s="228"/>
      <c r="D44" s="83"/>
      <c r="E44" s="19" t="str">
        <f t="shared" si="0"/>
        <v/>
      </c>
      <c r="F44" s="394" t="b">
        <f>IF(nume_candidat="",FALSE,ISNUMBER(SEARCH(nume_candidat,#REF!)))</f>
        <v>0</v>
      </c>
      <c r="G44" s="395" t="e">
        <f>LEN(#REF!)-LEN(SUBSTITUTE(#REF!,",",""))+1</f>
        <v>#REF!</v>
      </c>
    </row>
    <row r="45" spans="1:7" x14ac:dyDescent="0.25">
      <c r="A45" s="5" t="s">
        <v>102</v>
      </c>
      <c r="B45" s="422"/>
      <c r="C45" s="228"/>
      <c r="D45" s="83"/>
      <c r="E45" s="19" t="str">
        <f t="shared" si="0"/>
        <v/>
      </c>
      <c r="F45" s="394" t="b">
        <f>IF(nume_candidat="",FALSE,ISNUMBER(SEARCH(nume_candidat,#REF!)))</f>
        <v>0</v>
      </c>
      <c r="G45" s="395" t="e">
        <f>LEN(#REF!)-LEN(SUBSTITUTE(#REF!,",",""))+1</f>
        <v>#REF!</v>
      </c>
    </row>
    <row r="46" spans="1:7" x14ac:dyDescent="0.25">
      <c r="A46" s="5" t="s">
        <v>104</v>
      </c>
      <c r="B46" s="422"/>
      <c r="C46" s="228"/>
      <c r="D46" s="83"/>
      <c r="E46" s="19" t="str">
        <f t="shared" si="0"/>
        <v/>
      </c>
      <c r="F46" s="394" t="b">
        <f>IF(nume_candidat="",FALSE,ISNUMBER(SEARCH(nume_candidat,#REF!)))</f>
        <v>0</v>
      </c>
      <c r="G46" s="395" t="e">
        <f>LEN(#REF!)-LEN(SUBSTITUTE(#REF!,",",""))+1</f>
        <v>#REF!</v>
      </c>
    </row>
    <row r="47" spans="1:7" x14ac:dyDescent="0.25">
      <c r="A47" s="5" t="s">
        <v>105</v>
      </c>
      <c r="B47" s="422"/>
      <c r="C47" s="228"/>
      <c r="D47" s="83"/>
      <c r="E47" s="19" t="str">
        <f t="shared" si="0"/>
        <v/>
      </c>
      <c r="F47" s="394" t="b">
        <f>IF(nume_candidat="",FALSE,ISNUMBER(SEARCH(nume_candidat,#REF!)))</f>
        <v>0</v>
      </c>
      <c r="G47" s="395" t="e">
        <f>LEN(#REF!)-LEN(SUBSTITUTE(#REF!,",",""))+1</f>
        <v>#REF!</v>
      </c>
    </row>
    <row r="48" spans="1:7" x14ac:dyDescent="0.25">
      <c r="A48" s="5" t="s">
        <v>106</v>
      </c>
      <c r="B48" s="422"/>
      <c r="C48" s="228"/>
      <c r="D48" s="83"/>
      <c r="E48" s="19" t="str">
        <f t="shared" si="0"/>
        <v/>
      </c>
      <c r="F48" s="394" t="b">
        <f>IF(nume_candidat="",FALSE,ISNUMBER(SEARCH(nume_candidat,#REF!)))</f>
        <v>0</v>
      </c>
      <c r="G48" s="395" t="e">
        <f>LEN(#REF!)-LEN(SUBSTITUTE(#REF!,",",""))+1</f>
        <v>#REF!</v>
      </c>
    </row>
    <row r="49" spans="1:7" x14ac:dyDescent="0.25">
      <c r="A49" s="5" t="s">
        <v>107</v>
      </c>
      <c r="B49" s="422"/>
      <c r="C49" s="228"/>
      <c r="D49" s="83"/>
      <c r="E49" s="19" t="str">
        <f t="shared" si="0"/>
        <v/>
      </c>
      <c r="F49" s="394" t="b">
        <f>IF(nume_candidat="",FALSE,ISNUMBER(SEARCH(nume_candidat,#REF!)))</f>
        <v>0</v>
      </c>
      <c r="G49" s="395" t="e">
        <f>LEN(#REF!)-LEN(SUBSTITUTE(#REF!,",",""))+1</f>
        <v>#REF!</v>
      </c>
    </row>
    <row r="50" spans="1:7" x14ac:dyDescent="0.25">
      <c r="A50" s="5" t="s">
        <v>108</v>
      </c>
      <c r="B50" s="422"/>
      <c r="C50" s="228"/>
      <c r="D50" s="83"/>
      <c r="E50" s="19" t="str">
        <f t="shared" si="0"/>
        <v/>
      </c>
      <c r="F50" s="394" t="b">
        <f>IF(nume_candidat="",FALSE,ISNUMBER(SEARCH(nume_candidat,#REF!)))</f>
        <v>0</v>
      </c>
      <c r="G50" s="395" t="e">
        <f>LEN(#REF!)-LEN(SUBSTITUTE(#REF!,",",""))+1</f>
        <v>#REF!</v>
      </c>
    </row>
    <row r="51" spans="1:7" x14ac:dyDescent="0.25">
      <c r="A51" s="5" t="s">
        <v>109</v>
      </c>
      <c r="B51" s="422"/>
      <c r="C51" s="228"/>
      <c r="D51" s="83"/>
      <c r="E51" s="19" t="str">
        <f t="shared" si="0"/>
        <v/>
      </c>
      <c r="F51" s="394" t="b">
        <f>IF(nume_candidat="",FALSE,ISNUMBER(SEARCH(nume_candidat,#REF!)))</f>
        <v>0</v>
      </c>
      <c r="G51" s="395" t="e">
        <f>LEN(#REF!)-LEN(SUBSTITUTE(#REF!,",",""))+1</f>
        <v>#REF!</v>
      </c>
    </row>
    <row r="52" spans="1:7" x14ac:dyDescent="0.25">
      <c r="A52" s="5" t="s">
        <v>110</v>
      </c>
      <c r="B52" s="422"/>
      <c r="C52" s="228"/>
      <c r="D52" s="83"/>
      <c r="E52" s="19" t="str">
        <f t="shared" si="0"/>
        <v/>
      </c>
      <c r="F52" s="394" t="b">
        <f>IF(nume_candidat="",FALSE,ISNUMBER(SEARCH(nume_candidat,#REF!)))</f>
        <v>0</v>
      </c>
      <c r="G52" s="395" t="e">
        <f>LEN(#REF!)-LEN(SUBSTITUTE(#REF!,",",""))+1</f>
        <v>#REF!</v>
      </c>
    </row>
    <row r="53" spans="1:7" x14ac:dyDescent="0.25">
      <c r="A53" s="5" t="s">
        <v>111</v>
      </c>
      <c r="B53" s="422"/>
      <c r="C53" s="228"/>
      <c r="D53" s="83"/>
      <c r="E53" s="19" t="str">
        <f t="shared" si="0"/>
        <v/>
      </c>
      <c r="F53" s="394" t="b">
        <f>IF(nume_candidat="",FALSE,ISNUMBER(SEARCH(nume_candidat,#REF!)))</f>
        <v>0</v>
      </c>
      <c r="G53" s="395" t="e">
        <f>LEN(#REF!)-LEN(SUBSTITUTE(#REF!,",",""))+1</f>
        <v>#REF!</v>
      </c>
    </row>
    <row r="54" spans="1:7" x14ac:dyDescent="0.25">
      <c r="A54" s="5" t="s">
        <v>112</v>
      </c>
      <c r="B54" s="422"/>
      <c r="C54" s="228"/>
      <c r="D54" s="83"/>
      <c r="E54" s="19" t="str">
        <f t="shared" si="0"/>
        <v/>
      </c>
      <c r="F54" s="394" t="b">
        <f>IF(nume_candidat="",FALSE,ISNUMBER(SEARCH(nume_candidat,#REF!)))</f>
        <v>0</v>
      </c>
      <c r="G54" s="395" t="e">
        <f>LEN(#REF!)-LEN(SUBSTITUTE(#REF!,",",""))+1</f>
        <v>#REF!</v>
      </c>
    </row>
    <row r="55" spans="1:7" x14ac:dyDescent="0.25">
      <c r="A55" s="5" t="s">
        <v>113</v>
      </c>
      <c r="B55" s="422"/>
      <c r="C55" s="228"/>
      <c r="D55" s="83"/>
      <c r="E55" s="19" t="str">
        <f t="shared" si="0"/>
        <v/>
      </c>
      <c r="F55" s="394" t="b">
        <f>IF(nume_candidat="",FALSE,ISNUMBER(SEARCH(nume_candidat,#REF!)))</f>
        <v>0</v>
      </c>
      <c r="G55" s="395" t="e">
        <f>LEN(#REF!)-LEN(SUBSTITUTE(#REF!,",",""))+1</f>
        <v>#REF!</v>
      </c>
    </row>
    <row r="56" spans="1:7" x14ac:dyDescent="0.25">
      <c r="A56" s="5" t="s">
        <v>114</v>
      </c>
      <c r="B56" s="422"/>
      <c r="C56" s="228"/>
      <c r="D56" s="83"/>
      <c r="E56" s="19" t="str">
        <f t="shared" si="0"/>
        <v/>
      </c>
      <c r="F56" s="394" t="b">
        <f>IF(nume_candidat="",FALSE,ISNUMBER(SEARCH(nume_candidat,#REF!)))</f>
        <v>0</v>
      </c>
      <c r="G56" s="395" t="e">
        <f>LEN(#REF!)-LEN(SUBSTITUTE(#REF!,",",""))+1</f>
        <v>#REF!</v>
      </c>
    </row>
    <row r="57" spans="1:7" x14ac:dyDescent="0.25">
      <c r="A57" s="5" t="s">
        <v>115</v>
      </c>
      <c r="B57" s="422"/>
      <c r="C57" s="228"/>
      <c r="D57" s="83"/>
      <c r="E57" s="19" t="str">
        <f t="shared" si="0"/>
        <v/>
      </c>
      <c r="F57" s="394" t="b">
        <f>IF(nume_candidat="",FALSE,ISNUMBER(SEARCH(nume_candidat,#REF!)))</f>
        <v>0</v>
      </c>
      <c r="G57" s="395" t="e">
        <f>LEN(#REF!)-LEN(SUBSTITUTE(#REF!,",",""))+1</f>
        <v>#REF!</v>
      </c>
    </row>
    <row r="58" spans="1:7" x14ac:dyDescent="0.25">
      <c r="A58" s="5" t="s">
        <v>116</v>
      </c>
      <c r="B58" s="422"/>
      <c r="C58" s="228"/>
      <c r="D58" s="83"/>
      <c r="E58" s="19" t="str">
        <f t="shared" si="0"/>
        <v/>
      </c>
      <c r="F58" s="394" t="b">
        <f>IF(nume_candidat="",FALSE,ISNUMBER(SEARCH(nume_candidat,#REF!)))</f>
        <v>0</v>
      </c>
      <c r="G58" s="395" t="e">
        <f>LEN(#REF!)-LEN(SUBSTITUTE(#REF!,",",""))+1</f>
        <v>#REF!</v>
      </c>
    </row>
    <row r="59" spans="1:7" x14ac:dyDescent="0.25">
      <c r="A59" s="5" t="s">
        <v>117</v>
      </c>
      <c r="B59" s="422"/>
      <c r="C59" s="228"/>
      <c r="D59" s="83"/>
      <c r="E59" s="19" t="str">
        <f t="shared" si="0"/>
        <v/>
      </c>
      <c r="F59" s="394" t="b">
        <f>IF(nume_candidat="",FALSE,ISNUMBER(SEARCH(nume_candidat,#REF!)))</f>
        <v>0</v>
      </c>
      <c r="G59" s="395" t="e">
        <f>LEN(#REF!)-LEN(SUBSTITUTE(#REF!,",",""))+1</f>
        <v>#REF!</v>
      </c>
    </row>
    <row r="60" spans="1:7" x14ac:dyDescent="0.25">
      <c r="A60" s="5" t="s">
        <v>118</v>
      </c>
      <c r="B60" s="422"/>
      <c r="C60" s="228"/>
      <c r="D60" s="83"/>
      <c r="E60" s="19" t="str">
        <f t="shared" si="0"/>
        <v/>
      </c>
      <c r="F60" s="394" t="b">
        <f>IF(nume_candidat="",FALSE,ISNUMBER(SEARCH(nume_candidat,#REF!)))</f>
        <v>0</v>
      </c>
      <c r="G60" s="395" t="e">
        <f>LEN(#REF!)-LEN(SUBSTITUTE(#REF!,",",""))+1</f>
        <v>#REF!</v>
      </c>
    </row>
    <row r="61" spans="1:7" x14ac:dyDescent="0.25">
      <c r="A61" s="5" t="s">
        <v>119</v>
      </c>
      <c r="B61" s="422"/>
      <c r="C61" s="228"/>
      <c r="D61" s="83"/>
      <c r="E61" s="19" t="str">
        <f t="shared" si="0"/>
        <v/>
      </c>
      <c r="F61" s="394" t="b">
        <f>IF(nume_candidat="",FALSE,ISNUMBER(SEARCH(nume_candidat,#REF!)))</f>
        <v>0</v>
      </c>
      <c r="G61" s="395" t="e">
        <f>LEN(#REF!)-LEN(SUBSTITUTE(#REF!,",",""))+1</f>
        <v>#REF!</v>
      </c>
    </row>
    <row r="62" spans="1:7" x14ac:dyDescent="0.25">
      <c r="A62" s="5" t="s">
        <v>120</v>
      </c>
      <c r="B62" s="422"/>
      <c r="C62" s="228"/>
      <c r="D62" s="83"/>
      <c r="E62" s="19" t="str">
        <f t="shared" si="0"/>
        <v/>
      </c>
      <c r="F62" s="394" t="b">
        <f>IF(nume_candidat="",FALSE,ISNUMBER(SEARCH(nume_candidat,#REF!)))</f>
        <v>0</v>
      </c>
      <c r="G62" s="395" t="e">
        <f>LEN(#REF!)-LEN(SUBSTITUTE(#REF!,",",""))+1</f>
        <v>#REF!</v>
      </c>
    </row>
    <row r="63" spans="1:7" x14ac:dyDescent="0.25">
      <c r="A63" s="5" t="s">
        <v>121</v>
      </c>
      <c r="B63" s="422"/>
      <c r="C63" s="228"/>
      <c r="D63" s="83"/>
      <c r="E63" s="19" t="str">
        <f t="shared" si="0"/>
        <v/>
      </c>
      <c r="F63" s="394" t="b">
        <f>IF(nume_candidat="",FALSE,ISNUMBER(SEARCH(nume_candidat,#REF!)))</f>
        <v>0</v>
      </c>
      <c r="G63" s="395" t="e">
        <f>LEN(#REF!)-LEN(SUBSTITUTE(#REF!,",",""))+1</f>
        <v>#REF!</v>
      </c>
    </row>
    <row r="64" spans="1:7" x14ac:dyDescent="0.25">
      <c r="A64" s="5" t="s">
        <v>122</v>
      </c>
      <c r="B64" s="422"/>
      <c r="C64" s="228"/>
      <c r="D64" s="83"/>
      <c r="E64" s="19" t="str">
        <f t="shared" si="0"/>
        <v/>
      </c>
      <c r="F64" s="394" t="b">
        <f>IF(nume_candidat="",FALSE,ISNUMBER(SEARCH(nume_candidat,#REF!)))</f>
        <v>0</v>
      </c>
      <c r="G64" s="395" t="e">
        <f>LEN(#REF!)-LEN(SUBSTITUTE(#REF!,",",""))+1</f>
        <v>#REF!</v>
      </c>
    </row>
    <row r="65" spans="1:7" x14ac:dyDescent="0.25">
      <c r="A65" s="5" t="s">
        <v>123</v>
      </c>
      <c r="B65" s="422"/>
      <c r="C65" s="228"/>
      <c r="D65" s="83"/>
      <c r="E65" s="19" t="str">
        <f t="shared" si="0"/>
        <v/>
      </c>
      <c r="F65" s="394" t="b">
        <f>IF(nume_candidat="",FALSE,ISNUMBER(SEARCH(nume_candidat,#REF!)))</f>
        <v>0</v>
      </c>
      <c r="G65" s="395" t="e">
        <f>LEN(#REF!)-LEN(SUBSTITUTE(#REF!,",",""))+1</f>
        <v>#REF!</v>
      </c>
    </row>
    <row r="66" spans="1:7" x14ac:dyDescent="0.25">
      <c r="A66" s="5" t="s">
        <v>124</v>
      </c>
      <c r="B66" s="422"/>
      <c r="C66" s="228"/>
      <c r="D66" s="83"/>
      <c r="E66" s="19" t="str">
        <f t="shared" si="0"/>
        <v/>
      </c>
      <c r="F66" s="394" t="b">
        <f>IF(nume_candidat="",FALSE,ISNUMBER(SEARCH(nume_candidat,#REF!)))</f>
        <v>0</v>
      </c>
      <c r="G66" s="395" t="e">
        <f>LEN(#REF!)-LEN(SUBSTITUTE(#REF!,",",""))+1</f>
        <v>#REF!</v>
      </c>
    </row>
    <row r="67" spans="1:7" x14ac:dyDescent="0.25">
      <c r="A67" s="5" t="s">
        <v>125</v>
      </c>
      <c r="B67" s="422"/>
      <c r="C67" s="228"/>
      <c r="D67" s="83"/>
      <c r="E67" s="19" t="str">
        <f t="shared" si="0"/>
        <v/>
      </c>
      <c r="F67" s="394" t="b">
        <f>IF(nume_candidat="",FALSE,ISNUMBER(SEARCH(nume_candidat,#REF!)))</f>
        <v>0</v>
      </c>
      <c r="G67" s="395" t="e">
        <f>LEN(#REF!)-LEN(SUBSTITUTE(#REF!,",",""))+1</f>
        <v>#REF!</v>
      </c>
    </row>
    <row r="68" spans="1:7" x14ac:dyDescent="0.25">
      <c r="A68" s="5" t="s">
        <v>126</v>
      </c>
      <c r="B68" s="422"/>
      <c r="C68" s="228"/>
      <c r="D68" s="83"/>
      <c r="E68" s="19" t="str">
        <f t="shared" si="0"/>
        <v/>
      </c>
      <c r="F68" s="394" t="b">
        <f>IF(nume_candidat="",FALSE,ISNUMBER(SEARCH(nume_candidat,#REF!)))</f>
        <v>0</v>
      </c>
      <c r="G68" s="395" t="e">
        <f>LEN(#REF!)-LEN(SUBSTITUTE(#REF!,",",""))+1</f>
        <v>#REF!</v>
      </c>
    </row>
    <row r="69" spans="1:7" x14ac:dyDescent="0.25">
      <c r="A69" s="5" t="s">
        <v>127</v>
      </c>
      <c r="B69" s="422"/>
      <c r="C69" s="228"/>
      <c r="D69" s="83"/>
      <c r="E69" s="19" t="str">
        <f t="shared" si="0"/>
        <v/>
      </c>
      <c r="F69" s="394" t="b">
        <f>IF(nume_candidat="",FALSE,ISNUMBER(SEARCH(nume_candidat,#REF!)))</f>
        <v>0</v>
      </c>
      <c r="G69" s="395" t="e">
        <f>LEN(#REF!)-LEN(SUBSTITUTE(#REF!,",",""))+1</f>
        <v>#REF!</v>
      </c>
    </row>
    <row r="70" spans="1:7" x14ac:dyDescent="0.25">
      <c r="A70" s="5" t="s">
        <v>128</v>
      </c>
      <c r="B70" s="422"/>
      <c r="C70" s="228"/>
      <c r="D70" s="83"/>
      <c r="E70" s="19" t="str">
        <f t="shared" si="0"/>
        <v/>
      </c>
      <c r="F70" s="394" t="b">
        <f>IF(nume_candidat="",FALSE,ISNUMBER(SEARCH(nume_candidat,#REF!)))</f>
        <v>0</v>
      </c>
      <c r="G70" s="395" t="e">
        <f>LEN(#REF!)-LEN(SUBSTITUTE(#REF!,",",""))+1</f>
        <v>#REF!</v>
      </c>
    </row>
    <row r="71" spans="1:7" x14ac:dyDescent="0.25">
      <c r="A71" s="5" t="s">
        <v>129</v>
      </c>
      <c r="B71" s="422"/>
      <c r="C71" s="228"/>
      <c r="D71" s="83"/>
      <c r="E71" s="19" t="str">
        <f t="shared" si="0"/>
        <v/>
      </c>
      <c r="F71" s="394" t="b">
        <f>IF(nume_candidat="",FALSE,ISNUMBER(SEARCH(nume_candidat,#REF!)))</f>
        <v>0</v>
      </c>
      <c r="G71" s="395" t="e">
        <f>LEN(#REF!)-LEN(SUBSTITUTE(#REF!,",",""))+1</f>
        <v>#REF!</v>
      </c>
    </row>
    <row r="72" spans="1:7" x14ac:dyDescent="0.25">
      <c r="A72" s="5" t="s">
        <v>130</v>
      </c>
      <c r="B72" s="422"/>
      <c r="C72" s="228"/>
      <c r="D72" s="83"/>
      <c r="E72" s="19" t="str">
        <f t="shared" si="0"/>
        <v/>
      </c>
      <c r="F72" s="394" t="b">
        <f>IF(nume_candidat="",FALSE,ISNUMBER(SEARCH(nume_candidat,#REF!)))</f>
        <v>0</v>
      </c>
      <c r="G72" s="395" t="e">
        <f>LEN(#REF!)-LEN(SUBSTITUTE(#REF!,",",""))+1</f>
        <v>#REF!</v>
      </c>
    </row>
    <row r="73" spans="1:7" x14ac:dyDescent="0.25">
      <c r="A73" s="5" t="s">
        <v>131</v>
      </c>
      <c r="B73" s="422"/>
      <c r="C73" s="228"/>
      <c r="D73" s="83"/>
      <c r="E73" s="19" t="str">
        <f t="shared" si="0"/>
        <v/>
      </c>
      <c r="F73" s="394" t="b">
        <f>IF(nume_candidat="",FALSE,ISNUMBER(SEARCH(nume_candidat,#REF!)))</f>
        <v>0</v>
      </c>
      <c r="G73" s="395" t="e">
        <f>LEN(#REF!)-LEN(SUBSTITUTE(#REF!,",",""))+1</f>
        <v>#REF!</v>
      </c>
    </row>
    <row r="74" spans="1:7" x14ac:dyDescent="0.25">
      <c r="A74" s="5" t="s">
        <v>132</v>
      </c>
      <c r="B74" s="422"/>
      <c r="C74" s="228"/>
      <c r="D74" s="83"/>
      <c r="E74" s="19" t="str">
        <f t="shared" ref="E74:E137" si="1">IF(OR(,$B74="",$C74="",$C74&lt;an_initial,$C74&gt;an_final,),"",
(80*(D74="premiu")+40*(D74="nominalizare")+20*(D74="selecționare"))
)</f>
        <v/>
      </c>
      <c r="F74" s="394" t="b">
        <f>IF(nume_candidat="",FALSE,ISNUMBER(SEARCH(nume_candidat,#REF!)))</f>
        <v>0</v>
      </c>
      <c r="G74" s="395" t="e">
        <f>LEN(#REF!)-LEN(SUBSTITUTE(#REF!,",",""))+1</f>
        <v>#REF!</v>
      </c>
    </row>
    <row r="75" spans="1:7" x14ac:dyDescent="0.25">
      <c r="A75" s="5" t="s">
        <v>133</v>
      </c>
      <c r="B75" s="422"/>
      <c r="C75" s="228"/>
      <c r="D75" s="83"/>
      <c r="E75" s="19" t="str">
        <f t="shared" si="1"/>
        <v/>
      </c>
      <c r="F75" s="394" t="b">
        <f>IF(nume_candidat="",FALSE,ISNUMBER(SEARCH(nume_candidat,#REF!)))</f>
        <v>0</v>
      </c>
      <c r="G75" s="395" t="e">
        <f>LEN(#REF!)-LEN(SUBSTITUTE(#REF!,",",""))+1</f>
        <v>#REF!</v>
      </c>
    </row>
    <row r="76" spans="1:7" x14ac:dyDescent="0.25">
      <c r="A76" s="5" t="s">
        <v>134</v>
      </c>
      <c r="B76" s="422"/>
      <c r="C76" s="228"/>
      <c r="D76" s="83"/>
      <c r="E76" s="19" t="str">
        <f t="shared" si="1"/>
        <v/>
      </c>
      <c r="F76" s="394" t="b">
        <f>IF(nume_candidat="",FALSE,ISNUMBER(SEARCH(nume_candidat,#REF!)))</f>
        <v>0</v>
      </c>
      <c r="G76" s="395" t="e">
        <f>LEN(#REF!)-LEN(SUBSTITUTE(#REF!,",",""))+1</f>
        <v>#REF!</v>
      </c>
    </row>
    <row r="77" spans="1:7" x14ac:dyDescent="0.25">
      <c r="A77" s="5" t="s">
        <v>135</v>
      </c>
      <c r="B77" s="422"/>
      <c r="C77" s="228"/>
      <c r="D77" s="83"/>
      <c r="E77" s="19" t="str">
        <f t="shared" si="1"/>
        <v/>
      </c>
      <c r="F77" s="394" t="b">
        <f>IF(nume_candidat="",FALSE,ISNUMBER(SEARCH(nume_candidat,#REF!)))</f>
        <v>0</v>
      </c>
      <c r="G77" s="395" t="e">
        <f>LEN(#REF!)-LEN(SUBSTITUTE(#REF!,",",""))+1</f>
        <v>#REF!</v>
      </c>
    </row>
    <row r="78" spans="1:7" x14ac:dyDescent="0.25">
      <c r="A78" s="5" t="s">
        <v>136</v>
      </c>
      <c r="B78" s="422"/>
      <c r="C78" s="228"/>
      <c r="D78" s="83"/>
      <c r="E78" s="19" t="str">
        <f t="shared" si="1"/>
        <v/>
      </c>
      <c r="F78" s="394" t="b">
        <f>IF(nume_candidat="",FALSE,ISNUMBER(SEARCH(nume_candidat,#REF!)))</f>
        <v>0</v>
      </c>
      <c r="G78" s="395" t="e">
        <f>LEN(#REF!)-LEN(SUBSTITUTE(#REF!,",",""))+1</f>
        <v>#REF!</v>
      </c>
    </row>
    <row r="79" spans="1:7" x14ac:dyDescent="0.25">
      <c r="A79" s="5" t="s">
        <v>137</v>
      </c>
      <c r="B79" s="422"/>
      <c r="C79" s="228"/>
      <c r="D79" s="83"/>
      <c r="E79" s="19" t="str">
        <f t="shared" si="1"/>
        <v/>
      </c>
      <c r="F79" s="394" t="b">
        <f>IF(nume_candidat="",FALSE,ISNUMBER(SEARCH(nume_candidat,#REF!)))</f>
        <v>0</v>
      </c>
      <c r="G79" s="395" t="e">
        <f>LEN(#REF!)-LEN(SUBSTITUTE(#REF!,",",""))+1</f>
        <v>#REF!</v>
      </c>
    </row>
    <row r="80" spans="1:7" x14ac:dyDescent="0.25">
      <c r="A80" s="5" t="s">
        <v>138</v>
      </c>
      <c r="B80" s="422"/>
      <c r="C80" s="228"/>
      <c r="D80" s="83"/>
      <c r="E80" s="19" t="str">
        <f t="shared" si="1"/>
        <v/>
      </c>
      <c r="F80" s="394" t="b">
        <f>IF(nume_candidat="",FALSE,ISNUMBER(SEARCH(nume_candidat,#REF!)))</f>
        <v>0</v>
      </c>
      <c r="G80" s="395" t="e">
        <f>LEN(#REF!)-LEN(SUBSTITUTE(#REF!,",",""))+1</f>
        <v>#REF!</v>
      </c>
    </row>
    <row r="81" spans="1:7" x14ac:dyDescent="0.25">
      <c r="A81" s="5" t="s">
        <v>139</v>
      </c>
      <c r="B81" s="422"/>
      <c r="C81" s="228"/>
      <c r="D81" s="83"/>
      <c r="E81" s="19" t="str">
        <f t="shared" si="1"/>
        <v/>
      </c>
      <c r="F81" s="394" t="b">
        <f>IF(nume_candidat="",FALSE,ISNUMBER(SEARCH(nume_candidat,#REF!)))</f>
        <v>0</v>
      </c>
      <c r="G81" s="395" t="e">
        <f>LEN(#REF!)-LEN(SUBSTITUTE(#REF!,",",""))+1</f>
        <v>#REF!</v>
      </c>
    </row>
    <row r="82" spans="1:7" x14ac:dyDescent="0.25">
      <c r="A82" s="5" t="s">
        <v>140</v>
      </c>
      <c r="B82" s="422"/>
      <c r="C82" s="228"/>
      <c r="D82" s="83"/>
      <c r="E82" s="19" t="str">
        <f t="shared" si="1"/>
        <v/>
      </c>
      <c r="F82" s="394" t="b">
        <f>IF(nume_candidat="",FALSE,ISNUMBER(SEARCH(nume_candidat,#REF!)))</f>
        <v>0</v>
      </c>
      <c r="G82" s="395" t="e">
        <f>LEN(#REF!)-LEN(SUBSTITUTE(#REF!,",",""))+1</f>
        <v>#REF!</v>
      </c>
    </row>
    <row r="83" spans="1:7" x14ac:dyDescent="0.25">
      <c r="A83" s="5" t="s">
        <v>141</v>
      </c>
      <c r="B83" s="422"/>
      <c r="C83" s="228"/>
      <c r="D83" s="83"/>
      <c r="E83" s="19" t="str">
        <f t="shared" si="1"/>
        <v/>
      </c>
      <c r="F83" s="394" t="b">
        <f>IF(nume_candidat="",FALSE,ISNUMBER(SEARCH(nume_candidat,#REF!)))</f>
        <v>0</v>
      </c>
      <c r="G83" s="395" t="e">
        <f>LEN(#REF!)-LEN(SUBSTITUTE(#REF!,",",""))+1</f>
        <v>#REF!</v>
      </c>
    </row>
    <row r="84" spans="1:7" x14ac:dyDescent="0.25">
      <c r="A84" s="5" t="s">
        <v>142</v>
      </c>
      <c r="B84" s="422"/>
      <c r="C84" s="228"/>
      <c r="D84" s="83"/>
      <c r="E84" s="19" t="str">
        <f t="shared" si="1"/>
        <v/>
      </c>
      <c r="F84" s="394" t="b">
        <f>IF(nume_candidat="",FALSE,ISNUMBER(SEARCH(nume_candidat,#REF!)))</f>
        <v>0</v>
      </c>
      <c r="G84" s="395" t="e">
        <f>LEN(#REF!)-LEN(SUBSTITUTE(#REF!,",",""))+1</f>
        <v>#REF!</v>
      </c>
    </row>
    <row r="85" spans="1:7" x14ac:dyDescent="0.25">
      <c r="A85" s="5" t="s">
        <v>143</v>
      </c>
      <c r="B85" s="422"/>
      <c r="C85" s="228"/>
      <c r="D85" s="83"/>
      <c r="E85" s="19" t="str">
        <f t="shared" si="1"/>
        <v/>
      </c>
      <c r="F85" s="394" t="b">
        <f>IF(nume_candidat="",FALSE,ISNUMBER(SEARCH(nume_candidat,#REF!)))</f>
        <v>0</v>
      </c>
      <c r="G85" s="395" t="e">
        <f>LEN(#REF!)-LEN(SUBSTITUTE(#REF!,",",""))+1</f>
        <v>#REF!</v>
      </c>
    </row>
    <row r="86" spans="1:7" x14ac:dyDescent="0.25">
      <c r="A86" s="5" t="s">
        <v>144</v>
      </c>
      <c r="B86" s="422"/>
      <c r="C86" s="228"/>
      <c r="D86" s="83"/>
      <c r="E86" s="19" t="str">
        <f t="shared" si="1"/>
        <v/>
      </c>
      <c r="F86" s="394" t="b">
        <f>IF(nume_candidat="",FALSE,ISNUMBER(SEARCH(nume_candidat,#REF!)))</f>
        <v>0</v>
      </c>
      <c r="G86" s="395" t="e">
        <f>LEN(#REF!)-LEN(SUBSTITUTE(#REF!,",",""))+1</f>
        <v>#REF!</v>
      </c>
    </row>
    <row r="87" spans="1:7" x14ac:dyDescent="0.25">
      <c r="A87" s="5" t="s">
        <v>145</v>
      </c>
      <c r="B87" s="422"/>
      <c r="C87" s="228"/>
      <c r="D87" s="83"/>
      <c r="E87" s="19" t="str">
        <f t="shared" si="1"/>
        <v/>
      </c>
      <c r="F87" s="394" t="b">
        <f>IF(nume_candidat="",FALSE,ISNUMBER(SEARCH(nume_candidat,#REF!)))</f>
        <v>0</v>
      </c>
      <c r="G87" s="395" t="e">
        <f>LEN(#REF!)-LEN(SUBSTITUTE(#REF!,",",""))+1</f>
        <v>#REF!</v>
      </c>
    </row>
    <row r="88" spans="1:7" x14ac:dyDescent="0.25">
      <c r="A88" s="5" t="s">
        <v>146</v>
      </c>
      <c r="B88" s="422"/>
      <c r="C88" s="228"/>
      <c r="D88" s="83"/>
      <c r="E88" s="19" t="str">
        <f t="shared" si="1"/>
        <v/>
      </c>
      <c r="F88" s="394" t="b">
        <f>IF(nume_candidat="",FALSE,ISNUMBER(SEARCH(nume_candidat,#REF!)))</f>
        <v>0</v>
      </c>
      <c r="G88" s="395" t="e">
        <f>LEN(#REF!)-LEN(SUBSTITUTE(#REF!,",",""))+1</f>
        <v>#REF!</v>
      </c>
    </row>
    <row r="89" spans="1:7" x14ac:dyDescent="0.25">
      <c r="A89" s="5" t="s">
        <v>147</v>
      </c>
      <c r="B89" s="422"/>
      <c r="C89" s="228"/>
      <c r="D89" s="83"/>
      <c r="E89" s="19" t="str">
        <f t="shared" si="1"/>
        <v/>
      </c>
      <c r="F89" s="394" t="b">
        <f>IF(nume_candidat="",FALSE,ISNUMBER(SEARCH(nume_candidat,#REF!)))</f>
        <v>0</v>
      </c>
      <c r="G89" s="395" t="e">
        <f>LEN(#REF!)-LEN(SUBSTITUTE(#REF!,",",""))+1</f>
        <v>#REF!</v>
      </c>
    </row>
    <row r="90" spans="1:7" x14ac:dyDescent="0.25">
      <c r="A90" s="5" t="s">
        <v>148</v>
      </c>
      <c r="B90" s="422"/>
      <c r="C90" s="228"/>
      <c r="D90" s="83"/>
      <c r="E90" s="19" t="str">
        <f t="shared" si="1"/>
        <v/>
      </c>
      <c r="F90" s="394" t="b">
        <f>IF(nume_candidat="",FALSE,ISNUMBER(SEARCH(nume_candidat,#REF!)))</f>
        <v>0</v>
      </c>
      <c r="G90" s="395" t="e">
        <f>LEN(#REF!)-LEN(SUBSTITUTE(#REF!,",",""))+1</f>
        <v>#REF!</v>
      </c>
    </row>
    <row r="91" spans="1:7" x14ac:dyDescent="0.25">
      <c r="A91" s="5" t="s">
        <v>149</v>
      </c>
      <c r="B91" s="422"/>
      <c r="C91" s="228"/>
      <c r="D91" s="83"/>
      <c r="E91" s="19" t="str">
        <f t="shared" si="1"/>
        <v/>
      </c>
      <c r="F91" s="394" t="b">
        <f>IF(nume_candidat="",FALSE,ISNUMBER(SEARCH(nume_candidat,#REF!)))</f>
        <v>0</v>
      </c>
      <c r="G91" s="395" t="e">
        <f>LEN(#REF!)-LEN(SUBSTITUTE(#REF!,",",""))+1</f>
        <v>#REF!</v>
      </c>
    </row>
    <row r="92" spans="1:7" x14ac:dyDescent="0.25">
      <c r="A92" s="5" t="s">
        <v>150</v>
      </c>
      <c r="B92" s="422"/>
      <c r="C92" s="228"/>
      <c r="D92" s="83"/>
      <c r="E92" s="19" t="str">
        <f t="shared" si="1"/>
        <v/>
      </c>
      <c r="F92" s="394" t="b">
        <f>IF(nume_candidat="",FALSE,ISNUMBER(SEARCH(nume_candidat,#REF!)))</f>
        <v>0</v>
      </c>
      <c r="G92" s="395" t="e">
        <f>LEN(#REF!)-LEN(SUBSTITUTE(#REF!,",",""))+1</f>
        <v>#REF!</v>
      </c>
    </row>
    <row r="93" spans="1:7" x14ac:dyDescent="0.25">
      <c r="A93" s="5" t="s">
        <v>151</v>
      </c>
      <c r="B93" s="422"/>
      <c r="C93" s="228"/>
      <c r="D93" s="83"/>
      <c r="E93" s="19" t="str">
        <f t="shared" si="1"/>
        <v/>
      </c>
      <c r="F93" s="394" t="b">
        <f>IF(nume_candidat="",FALSE,ISNUMBER(SEARCH(nume_candidat,#REF!)))</f>
        <v>0</v>
      </c>
      <c r="G93" s="395" t="e">
        <f>LEN(#REF!)-LEN(SUBSTITUTE(#REF!,",",""))+1</f>
        <v>#REF!</v>
      </c>
    </row>
    <row r="94" spans="1:7" x14ac:dyDescent="0.25">
      <c r="A94" s="5" t="s">
        <v>152</v>
      </c>
      <c r="B94" s="422"/>
      <c r="C94" s="228"/>
      <c r="D94" s="83"/>
      <c r="E94" s="19" t="str">
        <f t="shared" si="1"/>
        <v/>
      </c>
      <c r="F94" s="394" t="b">
        <f>IF(nume_candidat="",FALSE,ISNUMBER(SEARCH(nume_candidat,#REF!)))</f>
        <v>0</v>
      </c>
      <c r="G94" s="395" t="e">
        <f>LEN(#REF!)-LEN(SUBSTITUTE(#REF!,",",""))+1</f>
        <v>#REF!</v>
      </c>
    </row>
    <row r="95" spans="1:7" x14ac:dyDescent="0.25">
      <c r="A95" s="5" t="s">
        <v>153</v>
      </c>
      <c r="B95" s="422"/>
      <c r="C95" s="228"/>
      <c r="D95" s="83"/>
      <c r="E95" s="19" t="str">
        <f t="shared" si="1"/>
        <v/>
      </c>
      <c r="F95" s="394" t="b">
        <f>IF(nume_candidat="",FALSE,ISNUMBER(SEARCH(nume_candidat,#REF!)))</f>
        <v>0</v>
      </c>
      <c r="G95" s="395" t="e">
        <f>LEN(#REF!)-LEN(SUBSTITUTE(#REF!,",",""))+1</f>
        <v>#REF!</v>
      </c>
    </row>
    <row r="96" spans="1:7" x14ac:dyDescent="0.25">
      <c r="A96" s="5" t="s">
        <v>154</v>
      </c>
      <c r="B96" s="422"/>
      <c r="C96" s="228"/>
      <c r="D96" s="83"/>
      <c r="E96" s="19" t="str">
        <f t="shared" si="1"/>
        <v/>
      </c>
      <c r="F96" s="394" t="b">
        <f>IF(nume_candidat="",FALSE,ISNUMBER(SEARCH(nume_candidat,#REF!)))</f>
        <v>0</v>
      </c>
      <c r="G96" s="395" t="e">
        <f>LEN(#REF!)-LEN(SUBSTITUTE(#REF!,",",""))+1</f>
        <v>#REF!</v>
      </c>
    </row>
    <row r="97" spans="1:7" x14ac:dyDescent="0.25">
      <c r="A97" s="5" t="s">
        <v>155</v>
      </c>
      <c r="B97" s="422"/>
      <c r="C97" s="228"/>
      <c r="D97" s="83"/>
      <c r="E97" s="19" t="str">
        <f t="shared" si="1"/>
        <v/>
      </c>
      <c r="F97" s="394" t="b">
        <f>IF(nume_candidat="",FALSE,ISNUMBER(SEARCH(nume_candidat,#REF!)))</f>
        <v>0</v>
      </c>
      <c r="G97" s="395" t="e">
        <f>LEN(#REF!)-LEN(SUBSTITUTE(#REF!,",",""))+1</f>
        <v>#REF!</v>
      </c>
    </row>
    <row r="98" spans="1:7" x14ac:dyDescent="0.25">
      <c r="A98" s="5" t="s">
        <v>156</v>
      </c>
      <c r="B98" s="422"/>
      <c r="C98" s="228"/>
      <c r="D98" s="83"/>
      <c r="E98" s="19" t="str">
        <f t="shared" si="1"/>
        <v/>
      </c>
      <c r="F98" s="394" t="b">
        <f>IF(nume_candidat="",FALSE,ISNUMBER(SEARCH(nume_candidat,#REF!)))</f>
        <v>0</v>
      </c>
      <c r="G98" s="395" t="e">
        <f>LEN(#REF!)-LEN(SUBSTITUTE(#REF!,",",""))+1</f>
        <v>#REF!</v>
      </c>
    </row>
    <row r="99" spans="1:7" x14ac:dyDescent="0.25">
      <c r="A99" s="5" t="s">
        <v>157</v>
      </c>
      <c r="B99" s="422"/>
      <c r="C99" s="228"/>
      <c r="D99" s="83"/>
      <c r="E99" s="19" t="str">
        <f t="shared" si="1"/>
        <v/>
      </c>
      <c r="F99" s="394" t="b">
        <f>IF(nume_candidat="",FALSE,ISNUMBER(SEARCH(nume_candidat,#REF!)))</f>
        <v>0</v>
      </c>
      <c r="G99" s="395" t="e">
        <f>LEN(#REF!)-LEN(SUBSTITUTE(#REF!,",",""))+1</f>
        <v>#REF!</v>
      </c>
    </row>
    <row r="100" spans="1:7" x14ac:dyDescent="0.25">
      <c r="A100" s="5" t="s">
        <v>158</v>
      </c>
      <c r="B100" s="422"/>
      <c r="C100" s="228"/>
      <c r="D100" s="83"/>
      <c r="E100" s="19" t="str">
        <f t="shared" si="1"/>
        <v/>
      </c>
      <c r="F100" s="394" t="b">
        <f>IF(nume_candidat="",FALSE,ISNUMBER(SEARCH(nume_candidat,#REF!)))</f>
        <v>0</v>
      </c>
      <c r="G100" s="395" t="e">
        <f>LEN(#REF!)-LEN(SUBSTITUTE(#REF!,",",""))+1</f>
        <v>#REF!</v>
      </c>
    </row>
    <row r="101" spans="1:7" x14ac:dyDescent="0.25">
      <c r="A101" s="5" t="s">
        <v>159</v>
      </c>
      <c r="B101" s="422"/>
      <c r="C101" s="228"/>
      <c r="D101" s="83"/>
      <c r="E101" s="19" t="str">
        <f t="shared" si="1"/>
        <v/>
      </c>
      <c r="F101" s="394" t="b">
        <f>IF(nume_candidat="",FALSE,ISNUMBER(SEARCH(nume_candidat,#REF!)))</f>
        <v>0</v>
      </c>
      <c r="G101" s="395" t="e">
        <f>LEN(#REF!)-LEN(SUBSTITUTE(#REF!,",",""))+1</f>
        <v>#REF!</v>
      </c>
    </row>
    <row r="102" spans="1:7" x14ac:dyDescent="0.25">
      <c r="A102" s="5" t="s">
        <v>160</v>
      </c>
      <c r="B102" s="422"/>
      <c r="C102" s="228"/>
      <c r="D102" s="83"/>
      <c r="E102" s="19" t="str">
        <f t="shared" si="1"/>
        <v/>
      </c>
      <c r="F102" s="394" t="b">
        <f>IF(nume_candidat="",FALSE,ISNUMBER(SEARCH(nume_candidat,#REF!)))</f>
        <v>0</v>
      </c>
      <c r="G102" s="395" t="e">
        <f>LEN(#REF!)-LEN(SUBSTITUTE(#REF!,",",""))+1</f>
        <v>#REF!</v>
      </c>
    </row>
    <row r="103" spans="1:7" x14ac:dyDescent="0.25">
      <c r="A103" s="5" t="s">
        <v>161</v>
      </c>
      <c r="B103" s="422"/>
      <c r="C103" s="228"/>
      <c r="D103" s="83"/>
      <c r="E103" s="19" t="str">
        <f t="shared" si="1"/>
        <v/>
      </c>
      <c r="F103" s="394" t="b">
        <f>IF(nume_candidat="",FALSE,ISNUMBER(SEARCH(nume_candidat,#REF!)))</f>
        <v>0</v>
      </c>
      <c r="G103" s="395" t="e">
        <f>LEN(#REF!)-LEN(SUBSTITUTE(#REF!,",",""))+1</f>
        <v>#REF!</v>
      </c>
    </row>
    <row r="104" spans="1:7" x14ac:dyDescent="0.25">
      <c r="A104" s="5" t="s">
        <v>162</v>
      </c>
      <c r="B104" s="422"/>
      <c r="C104" s="228"/>
      <c r="D104" s="83"/>
      <c r="E104" s="19" t="str">
        <f t="shared" si="1"/>
        <v/>
      </c>
      <c r="F104" s="394" t="b">
        <f>IF(nume_candidat="",FALSE,ISNUMBER(SEARCH(nume_candidat,#REF!)))</f>
        <v>0</v>
      </c>
      <c r="G104" s="395" t="e">
        <f>LEN(#REF!)-LEN(SUBSTITUTE(#REF!,",",""))+1</f>
        <v>#REF!</v>
      </c>
    </row>
    <row r="105" spans="1:7" x14ac:dyDescent="0.25">
      <c r="A105" s="5" t="s">
        <v>163</v>
      </c>
      <c r="B105" s="422"/>
      <c r="C105" s="228"/>
      <c r="D105" s="83"/>
      <c r="E105" s="19" t="str">
        <f t="shared" si="1"/>
        <v/>
      </c>
      <c r="F105" s="394" t="b">
        <f>IF(nume_candidat="",FALSE,ISNUMBER(SEARCH(nume_candidat,#REF!)))</f>
        <v>0</v>
      </c>
      <c r="G105" s="395" t="e">
        <f>LEN(#REF!)-LEN(SUBSTITUTE(#REF!,",",""))+1</f>
        <v>#REF!</v>
      </c>
    </row>
    <row r="106" spans="1:7" x14ac:dyDescent="0.25">
      <c r="A106" s="5" t="s">
        <v>164</v>
      </c>
      <c r="B106" s="422"/>
      <c r="C106" s="228"/>
      <c r="D106" s="83"/>
      <c r="E106" s="19" t="str">
        <f t="shared" si="1"/>
        <v/>
      </c>
      <c r="F106" s="394" t="b">
        <f>IF(nume_candidat="",FALSE,ISNUMBER(SEARCH(nume_candidat,#REF!)))</f>
        <v>0</v>
      </c>
      <c r="G106" s="395" t="e">
        <f>LEN(#REF!)-LEN(SUBSTITUTE(#REF!,",",""))+1</f>
        <v>#REF!</v>
      </c>
    </row>
    <row r="107" spans="1:7" x14ac:dyDescent="0.25">
      <c r="A107" s="5" t="s">
        <v>165</v>
      </c>
      <c r="B107" s="422"/>
      <c r="C107" s="228"/>
      <c r="D107" s="83"/>
      <c r="E107" s="19" t="str">
        <f t="shared" si="1"/>
        <v/>
      </c>
      <c r="F107" s="394" t="b">
        <f>IF(nume_candidat="",FALSE,ISNUMBER(SEARCH(nume_candidat,#REF!)))</f>
        <v>0</v>
      </c>
      <c r="G107" s="395" t="e">
        <f>LEN(#REF!)-LEN(SUBSTITUTE(#REF!,",",""))+1</f>
        <v>#REF!</v>
      </c>
    </row>
    <row r="108" spans="1:7" x14ac:dyDescent="0.25">
      <c r="A108" s="5" t="s">
        <v>166</v>
      </c>
      <c r="B108" s="422"/>
      <c r="C108" s="228"/>
      <c r="D108" s="83"/>
      <c r="E108" s="19" t="str">
        <f t="shared" si="1"/>
        <v/>
      </c>
      <c r="F108" s="394" t="b">
        <f>IF(nume_candidat="",FALSE,ISNUMBER(SEARCH(nume_candidat,#REF!)))</f>
        <v>0</v>
      </c>
      <c r="G108" s="395" t="e">
        <f>LEN(#REF!)-LEN(SUBSTITUTE(#REF!,",",""))+1</f>
        <v>#REF!</v>
      </c>
    </row>
    <row r="109" spans="1:7" x14ac:dyDescent="0.25">
      <c r="A109" s="5" t="s">
        <v>167</v>
      </c>
      <c r="B109" s="422"/>
      <c r="C109" s="228"/>
      <c r="D109" s="83"/>
      <c r="E109" s="19" t="str">
        <f t="shared" si="1"/>
        <v/>
      </c>
      <c r="F109" s="394" t="b">
        <f>IF(nume_candidat="",FALSE,ISNUMBER(SEARCH(nume_candidat,#REF!)))</f>
        <v>0</v>
      </c>
      <c r="G109" s="395" t="e">
        <f>LEN(#REF!)-LEN(SUBSTITUTE(#REF!,",",""))+1</f>
        <v>#REF!</v>
      </c>
    </row>
    <row r="110" spans="1:7" x14ac:dyDescent="0.25">
      <c r="A110" s="5" t="s">
        <v>168</v>
      </c>
      <c r="B110" s="422"/>
      <c r="C110" s="228"/>
      <c r="D110" s="83"/>
      <c r="E110" s="19" t="str">
        <f t="shared" si="1"/>
        <v/>
      </c>
      <c r="F110" s="394" t="b">
        <f>IF(nume_candidat="",FALSE,ISNUMBER(SEARCH(nume_candidat,#REF!)))</f>
        <v>0</v>
      </c>
      <c r="G110" s="395" t="e">
        <f>LEN(#REF!)-LEN(SUBSTITUTE(#REF!,",",""))+1</f>
        <v>#REF!</v>
      </c>
    </row>
    <row r="111" spans="1:7" x14ac:dyDescent="0.25">
      <c r="A111" s="5" t="s">
        <v>169</v>
      </c>
      <c r="B111" s="422"/>
      <c r="C111" s="228"/>
      <c r="D111" s="83"/>
      <c r="E111" s="19" t="str">
        <f t="shared" si="1"/>
        <v/>
      </c>
      <c r="F111" s="394" t="b">
        <f>IF(nume_candidat="",FALSE,ISNUMBER(SEARCH(nume_candidat,#REF!)))</f>
        <v>0</v>
      </c>
      <c r="G111" s="395" t="e">
        <f>LEN(#REF!)-LEN(SUBSTITUTE(#REF!,",",""))+1</f>
        <v>#REF!</v>
      </c>
    </row>
    <row r="112" spans="1:7" x14ac:dyDescent="0.25">
      <c r="A112" s="5" t="s">
        <v>170</v>
      </c>
      <c r="B112" s="422"/>
      <c r="C112" s="228"/>
      <c r="D112" s="83"/>
      <c r="E112" s="19" t="str">
        <f t="shared" si="1"/>
        <v/>
      </c>
      <c r="F112" s="394" t="b">
        <f>IF(nume_candidat="",FALSE,ISNUMBER(SEARCH(nume_candidat,#REF!)))</f>
        <v>0</v>
      </c>
      <c r="G112" s="395" t="e">
        <f>LEN(#REF!)-LEN(SUBSTITUTE(#REF!,",",""))+1</f>
        <v>#REF!</v>
      </c>
    </row>
    <row r="113" spans="1:7" x14ac:dyDescent="0.25">
      <c r="A113" s="5" t="s">
        <v>171</v>
      </c>
      <c r="B113" s="422"/>
      <c r="C113" s="228"/>
      <c r="D113" s="83"/>
      <c r="E113" s="19" t="str">
        <f t="shared" si="1"/>
        <v/>
      </c>
      <c r="F113" s="394" t="b">
        <f>IF(nume_candidat="",FALSE,ISNUMBER(SEARCH(nume_candidat,#REF!)))</f>
        <v>0</v>
      </c>
      <c r="G113" s="395" t="e">
        <f>LEN(#REF!)-LEN(SUBSTITUTE(#REF!,",",""))+1</f>
        <v>#REF!</v>
      </c>
    </row>
    <row r="114" spans="1:7" x14ac:dyDescent="0.25">
      <c r="A114" s="5" t="s">
        <v>172</v>
      </c>
      <c r="B114" s="422"/>
      <c r="C114" s="228"/>
      <c r="D114" s="83"/>
      <c r="E114" s="19" t="str">
        <f t="shared" si="1"/>
        <v/>
      </c>
      <c r="F114" s="394" t="b">
        <f>IF(nume_candidat="",FALSE,ISNUMBER(SEARCH(nume_candidat,#REF!)))</f>
        <v>0</v>
      </c>
      <c r="G114" s="395" t="e">
        <f>LEN(#REF!)-LEN(SUBSTITUTE(#REF!,",",""))+1</f>
        <v>#REF!</v>
      </c>
    </row>
    <row r="115" spans="1:7" x14ac:dyDescent="0.25">
      <c r="A115" s="5" t="s">
        <v>173</v>
      </c>
      <c r="B115" s="422"/>
      <c r="C115" s="228"/>
      <c r="D115" s="83"/>
      <c r="E115" s="19" t="str">
        <f t="shared" si="1"/>
        <v/>
      </c>
      <c r="F115" s="394" t="b">
        <f>IF(nume_candidat="",FALSE,ISNUMBER(SEARCH(nume_candidat,#REF!)))</f>
        <v>0</v>
      </c>
      <c r="G115" s="395" t="e">
        <f>LEN(#REF!)-LEN(SUBSTITUTE(#REF!,",",""))+1</f>
        <v>#REF!</v>
      </c>
    </row>
    <row r="116" spans="1:7" x14ac:dyDescent="0.25">
      <c r="A116" s="5" t="s">
        <v>174</v>
      </c>
      <c r="B116" s="422"/>
      <c r="C116" s="228"/>
      <c r="D116" s="83"/>
      <c r="E116" s="19" t="str">
        <f t="shared" si="1"/>
        <v/>
      </c>
      <c r="F116" s="394" t="b">
        <f>IF(nume_candidat="",FALSE,ISNUMBER(SEARCH(nume_candidat,#REF!)))</f>
        <v>0</v>
      </c>
      <c r="G116" s="395" t="e">
        <f>LEN(#REF!)-LEN(SUBSTITUTE(#REF!,",",""))+1</f>
        <v>#REF!</v>
      </c>
    </row>
    <row r="117" spans="1:7" x14ac:dyDescent="0.25">
      <c r="A117" s="5" t="s">
        <v>175</v>
      </c>
      <c r="B117" s="422"/>
      <c r="C117" s="228"/>
      <c r="D117" s="83"/>
      <c r="E117" s="19" t="str">
        <f t="shared" si="1"/>
        <v/>
      </c>
      <c r="F117" s="394" t="b">
        <f>IF(nume_candidat="",FALSE,ISNUMBER(SEARCH(nume_candidat,#REF!)))</f>
        <v>0</v>
      </c>
      <c r="G117" s="395" t="e">
        <f>LEN(#REF!)-LEN(SUBSTITUTE(#REF!,",",""))+1</f>
        <v>#REF!</v>
      </c>
    </row>
    <row r="118" spans="1:7" x14ac:dyDescent="0.25">
      <c r="A118" s="5" t="s">
        <v>176</v>
      </c>
      <c r="B118" s="422"/>
      <c r="C118" s="228"/>
      <c r="D118" s="83"/>
      <c r="E118" s="19" t="str">
        <f t="shared" si="1"/>
        <v/>
      </c>
      <c r="F118" s="394" t="b">
        <f>IF(nume_candidat="",FALSE,ISNUMBER(SEARCH(nume_candidat,#REF!)))</f>
        <v>0</v>
      </c>
      <c r="G118" s="395" t="e">
        <f>LEN(#REF!)-LEN(SUBSTITUTE(#REF!,",",""))+1</f>
        <v>#REF!</v>
      </c>
    </row>
    <row r="119" spans="1:7" x14ac:dyDescent="0.25">
      <c r="A119" s="5" t="s">
        <v>177</v>
      </c>
      <c r="B119" s="422"/>
      <c r="C119" s="228"/>
      <c r="D119" s="83"/>
      <c r="E119" s="19" t="str">
        <f t="shared" si="1"/>
        <v/>
      </c>
      <c r="F119" s="394" t="b">
        <f>IF(nume_candidat="",FALSE,ISNUMBER(SEARCH(nume_candidat,#REF!)))</f>
        <v>0</v>
      </c>
      <c r="G119" s="395" t="e">
        <f>LEN(#REF!)-LEN(SUBSTITUTE(#REF!,",",""))+1</f>
        <v>#REF!</v>
      </c>
    </row>
    <row r="120" spans="1:7" x14ac:dyDescent="0.25">
      <c r="A120" s="5" t="s">
        <v>178</v>
      </c>
      <c r="B120" s="422"/>
      <c r="C120" s="228"/>
      <c r="D120" s="83"/>
      <c r="E120" s="19" t="str">
        <f t="shared" si="1"/>
        <v/>
      </c>
      <c r="F120" s="394" t="b">
        <f>IF(nume_candidat="",FALSE,ISNUMBER(SEARCH(nume_candidat,#REF!)))</f>
        <v>0</v>
      </c>
      <c r="G120" s="395" t="e">
        <f>LEN(#REF!)-LEN(SUBSTITUTE(#REF!,",",""))+1</f>
        <v>#REF!</v>
      </c>
    </row>
    <row r="121" spans="1:7" x14ac:dyDescent="0.25">
      <c r="A121" s="5" t="s">
        <v>179</v>
      </c>
      <c r="B121" s="422"/>
      <c r="C121" s="228"/>
      <c r="D121" s="83"/>
      <c r="E121" s="19" t="str">
        <f t="shared" si="1"/>
        <v/>
      </c>
      <c r="F121" s="394" t="b">
        <f>IF(nume_candidat="",FALSE,ISNUMBER(SEARCH(nume_candidat,#REF!)))</f>
        <v>0</v>
      </c>
      <c r="G121" s="395" t="e">
        <f>LEN(#REF!)-LEN(SUBSTITUTE(#REF!,",",""))+1</f>
        <v>#REF!</v>
      </c>
    </row>
    <row r="122" spans="1:7" x14ac:dyDescent="0.25">
      <c r="A122" s="5" t="s">
        <v>180</v>
      </c>
      <c r="B122" s="422"/>
      <c r="C122" s="228"/>
      <c r="D122" s="83"/>
      <c r="E122" s="19" t="str">
        <f t="shared" si="1"/>
        <v/>
      </c>
      <c r="F122" s="394" t="b">
        <f>IF(nume_candidat="",FALSE,ISNUMBER(SEARCH(nume_candidat,#REF!)))</f>
        <v>0</v>
      </c>
      <c r="G122" s="395" t="e">
        <f>LEN(#REF!)-LEN(SUBSTITUTE(#REF!,",",""))+1</f>
        <v>#REF!</v>
      </c>
    </row>
    <row r="123" spans="1:7" x14ac:dyDescent="0.25">
      <c r="A123" s="5" t="s">
        <v>181</v>
      </c>
      <c r="B123" s="422"/>
      <c r="C123" s="228"/>
      <c r="D123" s="83"/>
      <c r="E123" s="19" t="str">
        <f t="shared" si="1"/>
        <v/>
      </c>
      <c r="F123" s="394" t="b">
        <f>IF(nume_candidat="",FALSE,ISNUMBER(SEARCH(nume_candidat,#REF!)))</f>
        <v>0</v>
      </c>
      <c r="G123" s="395" t="e">
        <f>LEN(#REF!)-LEN(SUBSTITUTE(#REF!,",",""))+1</f>
        <v>#REF!</v>
      </c>
    </row>
    <row r="124" spans="1:7" x14ac:dyDescent="0.25">
      <c r="A124" s="5" t="s">
        <v>182</v>
      </c>
      <c r="B124" s="422"/>
      <c r="C124" s="228"/>
      <c r="D124" s="83"/>
      <c r="E124" s="19" t="str">
        <f t="shared" si="1"/>
        <v/>
      </c>
      <c r="F124" s="394" t="b">
        <f>IF(nume_candidat="",FALSE,ISNUMBER(SEARCH(nume_candidat,#REF!)))</f>
        <v>0</v>
      </c>
      <c r="G124" s="395" t="e">
        <f>LEN(#REF!)-LEN(SUBSTITUTE(#REF!,",",""))+1</f>
        <v>#REF!</v>
      </c>
    </row>
    <row r="125" spans="1:7" x14ac:dyDescent="0.25">
      <c r="A125" s="5" t="s">
        <v>183</v>
      </c>
      <c r="B125" s="422"/>
      <c r="C125" s="228"/>
      <c r="D125" s="83"/>
      <c r="E125" s="19" t="str">
        <f t="shared" si="1"/>
        <v/>
      </c>
      <c r="F125" s="394" t="b">
        <f>IF(nume_candidat="",FALSE,ISNUMBER(SEARCH(nume_candidat,#REF!)))</f>
        <v>0</v>
      </c>
      <c r="G125" s="395" t="e">
        <f>LEN(#REF!)-LEN(SUBSTITUTE(#REF!,",",""))+1</f>
        <v>#REF!</v>
      </c>
    </row>
    <row r="126" spans="1:7" x14ac:dyDescent="0.25">
      <c r="A126" s="5" t="s">
        <v>184</v>
      </c>
      <c r="B126" s="422"/>
      <c r="C126" s="228"/>
      <c r="D126" s="83"/>
      <c r="E126" s="19" t="str">
        <f t="shared" si="1"/>
        <v/>
      </c>
      <c r="F126" s="394" t="b">
        <f>IF(nume_candidat="",FALSE,ISNUMBER(SEARCH(nume_candidat,#REF!)))</f>
        <v>0</v>
      </c>
      <c r="G126" s="395" t="e">
        <f>LEN(#REF!)-LEN(SUBSTITUTE(#REF!,",",""))+1</f>
        <v>#REF!</v>
      </c>
    </row>
    <row r="127" spans="1:7" x14ac:dyDescent="0.25">
      <c r="A127" s="5" t="s">
        <v>185</v>
      </c>
      <c r="B127" s="422"/>
      <c r="C127" s="228"/>
      <c r="D127" s="83"/>
      <c r="E127" s="19" t="str">
        <f t="shared" si="1"/>
        <v/>
      </c>
      <c r="F127" s="394" t="b">
        <f>IF(nume_candidat="",FALSE,ISNUMBER(SEARCH(nume_candidat,#REF!)))</f>
        <v>0</v>
      </c>
      <c r="G127" s="395" t="e">
        <f>LEN(#REF!)-LEN(SUBSTITUTE(#REF!,",",""))+1</f>
        <v>#REF!</v>
      </c>
    </row>
    <row r="128" spans="1:7" x14ac:dyDescent="0.25">
      <c r="A128" s="5" t="s">
        <v>186</v>
      </c>
      <c r="B128" s="422"/>
      <c r="C128" s="228"/>
      <c r="D128" s="83"/>
      <c r="E128" s="19" t="str">
        <f t="shared" si="1"/>
        <v/>
      </c>
      <c r="F128" s="394" t="b">
        <f>IF(nume_candidat="",FALSE,ISNUMBER(SEARCH(nume_candidat,#REF!)))</f>
        <v>0</v>
      </c>
      <c r="G128" s="395" t="e">
        <f>LEN(#REF!)-LEN(SUBSTITUTE(#REF!,",",""))+1</f>
        <v>#REF!</v>
      </c>
    </row>
    <row r="129" spans="1:7" x14ac:dyDescent="0.25">
      <c r="A129" s="5" t="s">
        <v>187</v>
      </c>
      <c r="B129" s="422"/>
      <c r="C129" s="228"/>
      <c r="D129" s="83"/>
      <c r="E129" s="19" t="str">
        <f t="shared" si="1"/>
        <v/>
      </c>
      <c r="F129" s="394" t="b">
        <f>IF(nume_candidat="",FALSE,ISNUMBER(SEARCH(nume_candidat,#REF!)))</f>
        <v>0</v>
      </c>
      <c r="G129" s="395" t="e">
        <f>LEN(#REF!)-LEN(SUBSTITUTE(#REF!,",",""))+1</f>
        <v>#REF!</v>
      </c>
    </row>
    <row r="130" spans="1:7" x14ac:dyDescent="0.25">
      <c r="A130" s="5" t="s">
        <v>188</v>
      </c>
      <c r="B130" s="422"/>
      <c r="C130" s="228"/>
      <c r="D130" s="83"/>
      <c r="E130" s="19" t="str">
        <f t="shared" si="1"/>
        <v/>
      </c>
      <c r="F130" s="394" t="b">
        <f>IF(nume_candidat="",FALSE,ISNUMBER(SEARCH(nume_candidat,#REF!)))</f>
        <v>0</v>
      </c>
      <c r="G130" s="395" t="e">
        <f>LEN(#REF!)-LEN(SUBSTITUTE(#REF!,",",""))+1</f>
        <v>#REF!</v>
      </c>
    </row>
    <row r="131" spans="1:7" x14ac:dyDescent="0.25">
      <c r="A131" s="5" t="s">
        <v>189</v>
      </c>
      <c r="B131" s="422"/>
      <c r="C131" s="228"/>
      <c r="D131" s="83"/>
      <c r="E131" s="19" t="str">
        <f t="shared" si="1"/>
        <v/>
      </c>
      <c r="F131" s="394" t="b">
        <f>IF(nume_candidat="",FALSE,ISNUMBER(SEARCH(nume_candidat,#REF!)))</f>
        <v>0</v>
      </c>
      <c r="G131" s="395" t="e">
        <f>LEN(#REF!)-LEN(SUBSTITUTE(#REF!,",",""))+1</f>
        <v>#REF!</v>
      </c>
    </row>
    <row r="132" spans="1:7" x14ac:dyDescent="0.25">
      <c r="A132" s="5" t="s">
        <v>190</v>
      </c>
      <c r="B132" s="422"/>
      <c r="C132" s="228"/>
      <c r="D132" s="83"/>
      <c r="E132" s="19" t="str">
        <f t="shared" si="1"/>
        <v/>
      </c>
      <c r="F132" s="394" t="b">
        <f>IF(nume_candidat="",FALSE,ISNUMBER(SEARCH(nume_candidat,#REF!)))</f>
        <v>0</v>
      </c>
      <c r="G132" s="395" t="e">
        <f>LEN(#REF!)-LEN(SUBSTITUTE(#REF!,",",""))+1</f>
        <v>#REF!</v>
      </c>
    </row>
    <row r="133" spans="1:7" x14ac:dyDescent="0.25">
      <c r="A133" s="5" t="s">
        <v>191</v>
      </c>
      <c r="B133" s="422"/>
      <c r="C133" s="228"/>
      <c r="D133" s="83"/>
      <c r="E133" s="19" t="str">
        <f t="shared" si="1"/>
        <v/>
      </c>
      <c r="F133" s="394" t="b">
        <f>IF(nume_candidat="",FALSE,ISNUMBER(SEARCH(nume_candidat,#REF!)))</f>
        <v>0</v>
      </c>
      <c r="G133" s="395" t="e">
        <f>LEN(#REF!)-LEN(SUBSTITUTE(#REF!,",",""))+1</f>
        <v>#REF!</v>
      </c>
    </row>
    <row r="134" spans="1:7" x14ac:dyDescent="0.25">
      <c r="A134" s="5" t="s">
        <v>192</v>
      </c>
      <c r="B134" s="422"/>
      <c r="C134" s="228"/>
      <c r="D134" s="83"/>
      <c r="E134" s="19" t="str">
        <f t="shared" si="1"/>
        <v/>
      </c>
      <c r="F134" s="394" t="b">
        <f>IF(nume_candidat="",FALSE,ISNUMBER(SEARCH(nume_candidat,#REF!)))</f>
        <v>0</v>
      </c>
      <c r="G134" s="395" t="e">
        <f>LEN(#REF!)-LEN(SUBSTITUTE(#REF!,",",""))+1</f>
        <v>#REF!</v>
      </c>
    </row>
    <row r="135" spans="1:7" x14ac:dyDescent="0.25">
      <c r="A135" s="5" t="s">
        <v>193</v>
      </c>
      <c r="B135" s="422"/>
      <c r="C135" s="228"/>
      <c r="D135" s="83"/>
      <c r="E135" s="19" t="str">
        <f t="shared" si="1"/>
        <v/>
      </c>
      <c r="F135" s="394" t="b">
        <f>IF(nume_candidat="",FALSE,ISNUMBER(SEARCH(nume_candidat,#REF!)))</f>
        <v>0</v>
      </c>
      <c r="G135" s="395" t="e">
        <f>LEN(#REF!)-LEN(SUBSTITUTE(#REF!,",",""))+1</f>
        <v>#REF!</v>
      </c>
    </row>
    <row r="136" spans="1:7" x14ac:dyDescent="0.25">
      <c r="A136" s="5" t="s">
        <v>194</v>
      </c>
      <c r="B136" s="422"/>
      <c r="C136" s="228"/>
      <c r="D136" s="83"/>
      <c r="E136" s="19" t="str">
        <f t="shared" si="1"/>
        <v/>
      </c>
      <c r="F136" s="394" t="b">
        <f>IF(nume_candidat="",FALSE,ISNUMBER(SEARCH(nume_candidat,#REF!)))</f>
        <v>0</v>
      </c>
      <c r="G136" s="395" t="e">
        <f>LEN(#REF!)-LEN(SUBSTITUTE(#REF!,",",""))+1</f>
        <v>#REF!</v>
      </c>
    </row>
    <row r="137" spans="1:7" x14ac:dyDescent="0.25">
      <c r="A137" s="5" t="s">
        <v>195</v>
      </c>
      <c r="B137" s="422"/>
      <c r="C137" s="228"/>
      <c r="D137" s="83"/>
      <c r="E137" s="19" t="str">
        <f t="shared" si="1"/>
        <v/>
      </c>
      <c r="F137" s="394" t="b">
        <f>IF(nume_candidat="",FALSE,ISNUMBER(SEARCH(nume_candidat,#REF!)))</f>
        <v>0</v>
      </c>
      <c r="G137" s="395" t="e">
        <f>LEN(#REF!)-LEN(SUBSTITUTE(#REF!,",",""))+1</f>
        <v>#REF!</v>
      </c>
    </row>
    <row r="138" spans="1:7" x14ac:dyDescent="0.25">
      <c r="A138" s="5" t="s">
        <v>196</v>
      </c>
      <c r="B138" s="422"/>
      <c r="C138" s="228"/>
      <c r="D138" s="83"/>
      <c r="E138" s="19" t="str">
        <f t="shared" ref="E138:E201" si="2">IF(OR(,$B138="",$C138="",$C138&lt;an_initial,$C138&gt;an_final,),"",
(80*(D138="premiu")+40*(D138="nominalizare")+20*(D138="selecționare"))
)</f>
        <v/>
      </c>
      <c r="F138" s="394" t="b">
        <f>IF(nume_candidat="",FALSE,ISNUMBER(SEARCH(nume_candidat,#REF!)))</f>
        <v>0</v>
      </c>
      <c r="G138" s="395" t="e">
        <f>LEN(#REF!)-LEN(SUBSTITUTE(#REF!,",",""))+1</f>
        <v>#REF!</v>
      </c>
    </row>
    <row r="139" spans="1:7" x14ac:dyDescent="0.25">
      <c r="A139" s="5" t="s">
        <v>197</v>
      </c>
      <c r="B139" s="422"/>
      <c r="C139" s="228"/>
      <c r="D139" s="83"/>
      <c r="E139" s="19" t="str">
        <f t="shared" si="2"/>
        <v/>
      </c>
      <c r="F139" s="394" t="b">
        <f>IF(nume_candidat="",FALSE,ISNUMBER(SEARCH(nume_candidat,#REF!)))</f>
        <v>0</v>
      </c>
      <c r="G139" s="395" t="e">
        <f>LEN(#REF!)-LEN(SUBSTITUTE(#REF!,",",""))+1</f>
        <v>#REF!</v>
      </c>
    </row>
    <row r="140" spans="1:7" x14ac:dyDescent="0.25">
      <c r="A140" s="5" t="s">
        <v>198</v>
      </c>
      <c r="B140" s="422"/>
      <c r="C140" s="228"/>
      <c r="D140" s="83"/>
      <c r="E140" s="19" t="str">
        <f t="shared" si="2"/>
        <v/>
      </c>
      <c r="F140" s="394" t="b">
        <f>IF(nume_candidat="",FALSE,ISNUMBER(SEARCH(nume_candidat,#REF!)))</f>
        <v>0</v>
      </c>
      <c r="G140" s="395" t="e">
        <f>LEN(#REF!)-LEN(SUBSTITUTE(#REF!,",",""))+1</f>
        <v>#REF!</v>
      </c>
    </row>
    <row r="141" spans="1:7" x14ac:dyDescent="0.25">
      <c r="A141" s="5" t="s">
        <v>199</v>
      </c>
      <c r="B141" s="422"/>
      <c r="C141" s="228"/>
      <c r="D141" s="83"/>
      <c r="E141" s="19" t="str">
        <f t="shared" si="2"/>
        <v/>
      </c>
      <c r="F141" s="394" t="b">
        <f>IF(nume_candidat="",FALSE,ISNUMBER(SEARCH(nume_candidat,#REF!)))</f>
        <v>0</v>
      </c>
      <c r="G141" s="395" t="e">
        <f>LEN(#REF!)-LEN(SUBSTITUTE(#REF!,",",""))+1</f>
        <v>#REF!</v>
      </c>
    </row>
    <row r="142" spans="1:7" x14ac:dyDescent="0.25">
      <c r="A142" s="5" t="s">
        <v>200</v>
      </c>
      <c r="B142" s="422"/>
      <c r="C142" s="228"/>
      <c r="D142" s="83"/>
      <c r="E142" s="19" t="str">
        <f t="shared" si="2"/>
        <v/>
      </c>
      <c r="F142" s="394" t="b">
        <f>IF(nume_candidat="",FALSE,ISNUMBER(SEARCH(nume_candidat,#REF!)))</f>
        <v>0</v>
      </c>
      <c r="G142" s="395" t="e">
        <f>LEN(#REF!)-LEN(SUBSTITUTE(#REF!,",",""))+1</f>
        <v>#REF!</v>
      </c>
    </row>
    <row r="143" spans="1:7" x14ac:dyDescent="0.25">
      <c r="A143" s="5" t="s">
        <v>201</v>
      </c>
      <c r="B143" s="422"/>
      <c r="C143" s="228"/>
      <c r="D143" s="83"/>
      <c r="E143" s="19" t="str">
        <f t="shared" si="2"/>
        <v/>
      </c>
      <c r="F143" s="394" t="b">
        <f>IF(nume_candidat="",FALSE,ISNUMBER(SEARCH(nume_candidat,#REF!)))</f>
        <v>0</v>
      </c>
      <c r="G143" s="395" t="e">
        <f>LEN(#REF!)-LEN(SUBSTITUTE(#REF!,",",""))+1</f>
        <v>#REF!</v>
      </c>
    </row>
    <row r="144" spans="1:7" x14ac:dyDescent="0.25">
      <c r="A144" s="5" t="s">
        <v>202</v>
      </c>
      <c r="B144" s="422"/>
      <c r="C144" s="228"/>
      <c r="D144" s="83"/>
      <c r="E144" s="19" t="str">
        <f t="shared" si="2"/>
        <v/>
      </c>
      <c r="F144" s="394" t="b">
        <f>IF(nume_candidat="",FALSE,ISNUMBER(SEARCH(nume_candidat,#REF!)))</f>
        <v>0</v>
      </c>
      <c r="G144" s="395" t="e">
        <f>LEN(#REF!)-LEN(SUBSTITUTE(#REF!,",",""))+1</f>
        <v>#REF!</v>
      </c>
    </row>
    <row r="145" spans="1:7" x14ac:dyDescent="0.25">
      <c r="A145" s="5" t="s">
        <v>203</v>
      </c>
      <c r="B145" s="422"/>
      <c r="C145" s="228"/>
      <c r="D145" s="83"/>
      <c r="E145" s="19" t="str">
        <f t="shared" si="2"/>
        <v/>
      </c>
      <c r="F145" s="394" t="b">
        <f>IF(nume_candidat="",FALSE,ISNUMBER(SEARCH(nume_candidat,#REF!)))</f>
        <v>0</v>
      </c>
      <c r="G145" s="395" t="e">
        <f>LEN(#REF!)-LEN(SUBSTITUTE(#REF!,",",""))+1</f>
        <v>#REF!</v>
      </c>
    </row>
    <row r="146" spans="1:7" x14ac:dyDescent="0.25">
      <c r="A146" s="5" t="s">
        <v>204</v>
      </c>
      <c r="B146" s="422"/>
      <c r="C146" s="228"/>
      <c r="D146" s="83"/>
      <c r="E146" s="19" t="str">
        <f t="shared" si="2"/>
        <v/>
      </c>
      <c r="F146" s="394" t="b">
        <f>IF(nume_candidat="",FALSE,ISNUMBER(SEARCH(nume_candidat,#REF!)))</f>
        <v>0</v>
      </c>
      <c r="G146" s="395" t="e">
        <f>LEN(#REF!)-LEN(SUBSTITUTE(#REF!,",",""))+1</f>
        <v>#REF!</v>
      </c>
    </row>
    <row r="147" spans="1:7" x14ac:dyDescent="0.25">
      <c r="A147" s="5" t="s">
        <v>205</v>
      </c>
      <c r="B147" s="422"/>
      <c r="C147" s="228"/>
      <c r="D147" s="83"/>
      <c r="E147" s="19" t="str">
        <f t="shared" si="2"/>
        <v/>
      </c>
      <c r="F147" s="394" t="b">
        <f>IF(nume_candidat="",FALSE,ISNUMBER(SEARCH(nume_candidat,#REF!)))</f>
        <v>0</v>
      </c>
      <c r="G147" s="395" t="e">
        <f>LEN(#REF!)-LEN(SUBSTITUTE(#REF!,",",""))+1</f>
        <v>#REF!</v>
      </c>
    </row>
    <row r="148" spans="1:7" x14ac:dyDescent="0.25">
      <c r="A148" s="5" t="s">
        <v>206</v>
      </c>
      <c r="B148" s="422"/>
      <c r="C148" s="228"/>
      <c r="D148" s="83"/>
      <c r="E148" s="19" t="str">
        <f t="shared" si="2"/>
        <v/>
      </c>
      <c r="F148" s="394" t="b">
        <f>IF(nume_candidat="",FALSE,ISNUMBER(SEARCH(nume_candidat,#REF!)))</f>
        <v>0</v>
      </c>
      <c r="G148" s="395" t="e">
        <f>LEN(#REF!)-LEN(SUBSTITUTE(#REF!,",",""))+1</f>
        <v>#REF!</v>
      </c>
    </row>
    <row r="149" spans="1:7" x14ac:dyDescent="0.25">
      <c r="A149" s="5" t="s">
        <v>207</v>
      </c>
      <c r="B149" s="422"/>
      <c r="C149" s="228"/>
      <c r="D149" s="83"/>
      <c r="E149" s="19" t="str">
        <f t="shared" si="2"/>
        <v/>
      </c>
      <c r="F149" s="394" t="b">
        <f>IF(nume_candidat="",FALSE,ISNUMBER(SEARCH(nume_candidat,#REF!)))</f>
        <v>0</v>
      </c>
      <c r="G149" s="395" t="e">
        <f>LEN(#REF!)-LEN(SUBSTITUTE(#REF!,",",""))+1</f>
        <v>#REF!</v>
      </c>
    </row>
    <row r="150" spans="1:7" x14ac:dyDescent="0.25">
      <c r="A150" s="5" t="s">
        <v>208</v>
      </c>
      <c r="B150" s="422"/>
      <c r="C150" s="228"/>
      <c r="D150" s="83"/>
      <c r="E150" s="19" t="str">
        <f t="shared" si="2"/>
        <v/>
      </c>
      <c r="F150" s="394" t="b">
        <f>IF(nume_candidat="",FALSE,ISNUMBER(SEARCH(nume_candidat,#REF!)))</f>
        <v>0</v>
      </c>
      <c r="G150" s="395" t="e">
        <f>LEN(#REF!)-LEN(SUBSTITUTE(#REF!,",",""))+1</f>
        <v>#REF!</v>
      </c>
    </row>
    <row r="151" spans="1:7" x14ac:dyDescent="0.25">
      <c r="A151" s="5" t="s">
        <v>209</v>
      </c>
      <c r="B151" s="422"/>
      <c r="C151" s="228"/>
      <c r="D151" s="83"/>
      <c r="E151" s="19" t="str">
        <f t="shared" si="2"/>
        <v/>
      </c>
      <c r="F151" s="394" t="b">
        <f>IF(nume_candidat="",FALSE,ISNUMBER(SEARCH(nume_candidat,#REF!)))</f>
        <v>0</v>
      </c>
      <c r="G151" s="395" t="e">
        <f>LEN(#REF!)-LEN(SUBSTITUTE(#REF!,",",""))+1</f>
        <v>#REF!</v>
      </c>
    </row>
    <row r="152" spans="1:7" x14ac:dyDescent="0.25">
      <c r="A152" s="5" t="s">
        <v>210</v>
      </c>
      <c r="B152" s="422"/>
      <c r="C152" s="228"/>
      <c r="D152" s="83"/>
      <c r="E152" s="19" t="str">
        <f t="shared" si="2"/>
        <v/>
      </c>
      <c r="F152" s="394" t="b">
        <f>IF(nume_candidat="",FALSE,ISNUMBER(SEARCH(nume_candidat,#REF!)))</f>
        <v>0</v>
      </c>
      <c r="G152" s="395" t="e">
        <f>LEN(#REF!)-LEN(SUBSTITUTE(#REF!,",",""))+1</f>
        <v>#REF!</v>
      </c>
    </row>
    <row r="153" spans="1:7" x14ac:dyDescent="0.25">
      <c r="A153" s="5" t="s">
        <v>211</v>
      </c>
      <c r="B153" s="422"/>
      <c r="C153" s="228"/>
      <c r="D153" s="83"/>
      <c r="E153" s="19" t="str">
        <f t="shared" si="2"/>
        <v/>
      </c>
      <c r="F153" s="394" t="b">
        <f>IF(nume_candidat="",FALSE,ISNUMBER(SEARCH(nume_candidat,#REF!)))</f>
        <v>0</v>
      </c>
      <c r="G153" s="395" t="e">
        <f>LEN(#REF!)-LEN(SUBSTITUTE(#REF!,",",""))+1</f>
        <v>#REF!</v>
      </c>
    </row>
    <row r="154" spans="1:7" x14ac:dyDescent="0.25">
      <c r="A154" s="5" t="s">
        <v>212</v>
      </c>
      <c r="B154" s="422"/>
      <c r="C154" s="228"/>
      <c r="D154" s="83"/>
      <c r="E154" s="19" t="str">
        <f t="shared" si="2"/>
        <v/>
      </c>
      <c r="F154" s="394" t="b">
        <f>IF(nume_candidat="",FALSE,ISNUMBER(SEARCH(nume_candidat,#REF!)))</f>
        <v>0</v>
      </c>
      <c r="G154" s="395" t="e">
        <f>LEN(#REF!)-LEN(SUBSTITUTE(#REF!,",",""))+1</f>
        <v>#REF!</v>
      </c>
    </row>
    <row r="155" spans="1:7" x14ac:dyDescent="0.25">
      <c r="A155" s="5" t="s">
        <v>213</v>
      </c>
      <c r="B155" s="422"/>
      <c r="C155" s="228"/>
      <c r="D155" s="83"/>
      <c r="E155" s="19" t="str">
        <f t="shared" si="2"/>
        <v/>
      </c>
      <c r="F155" s="394" t="b">
        <f>IF(nume_candidat="",FALSE,ISNUMBER(SEARCH(nume_candidat,#REF!)))</f>
        <v>0</v>
      </c>
      <c r="G155" s="395" t="e">
        <f>LEN(#REF!)-LEN(SUBSTITUTE(#REF!,",",""))+1</f>
        <v>#REF!</v>
      </c>
    </row>
    <row r="156" spans="1:7" x14ac:dyDescent="0.25">
      <c r="A156" s="5" t="s">
        <v>214</v>
      </c>
      <c r="B156" s="422"/>
      <c r="C156" s="228"/>
      <c r="D156" s="83"/>
      <c r="E156" s="19" t="str">
        <f t="shared" si="2"/>
        <v/>
      </c>
      <c r="F156" s="394" t="b">
        <f>IF(nume_candidat="",FALSE,ISNUMBER(SEARCH(nume_candidat,#REF!)))</f>
        <v>0</v>
      </c>
      <c r="G156" s="395" t="e">
        <f>LEN(#REF!)-LEN(SUBSTITUTE(#REF!,",",""))+1</f>
        <v>#REF!</v>
      </c>
    </row>
    <row r="157" spans="1:7" x14ac:dyDescent="0.25">
      <c r="A157" s="5" t="s">
        <v>215</v>
      </c>
      <c r="B157" s="422"/>
      <c r="C157" s="228"/>
      <c r="D157" s="83"/>
      <c r="E157" s="19" t="str">
        <f t="shared" si="2"/>
        <v/>
      </c>
      <c r="F157" s="394" t="b">
        <f>IF(nume_candidat="",FALSE,ISNUMBER(SEARCH(nume_candidat,#REF!)))</f>
        <v>0</v>
      </c>
      <c r="G157" s="395" t="e">
        <f>LEN(#REF!)-LEN(SUBSTITUTE(#REF!,",",""))+1</f>
        <v>#REF!</v>
      </c>
    </row>
    <row r="158" spans="1:7" x14ac:dyDescent="0.25">
      <c r="A158" s="5" t="s">
        <v>216</v>
      </c>
      <c r="B158" s="422"/>
      <c r="C158" s="228"/>
      <c r="D158" s="83"/>
      <c r="E158" s="19" t="str">
        <f t="shared" si="2"/>
        <v/>
      </c>
      <c r="F158" s="394" t="b">
        <f>IF(nume_candidat="",FALSE,ISNUMBER(SEARCH(nume_candidat,#REF!)))</f>
        <v>0</v>
      </c>
      <c r="G158" s="395" t="e">
        <f>LEN(#REF!)-LEN(SUBSTITUTE(#REF!,",",""))+1</f>
        <v>#REF!</v>
      </c>
    </row>
    <row r="159" spans="1:7" x14ac:dyDescent="0.25">
      <c r="A159" s="5" t="s">
        <v>217</v>
      </c>
      <c r="B159" s="422"/>
      <c r="C159" s="228"/>
      <c r="D159" s="83"/>
      <c r="E159" s="19" t="str">
        <f t="shared" si="2"/>
        <v/>
      </c>
      <c r="F159" s="394" t="b">
        <f>IF(nume_candidat="",FALSE,ISNUMBER(SEARCH(nume_candidat,#REF!)))</f>
        <v>0</v>
      </c>
      <c r="G159" s="395" t="e">
        <f>LEN(#REF!)-LEN(SUBSTITUTE(#REF!,",",""))+1</f>
        <v>#REF!</v>
      </c>
    </row>
    <row r="160" spans="1:7" x14ac:dyDescent="0.25">
      <c r="A160" s="5" t="s">
        <v>218</v>
      </c>
      <c r="B160" s="422"/>
      <c r="C160" s="228"/>
      <c r="D160" s="83"/>
      <c r="E160" s="19" t="str">
        <f t="shared" si="2"/>
        <v/>
      </c>
      <c r="F160" s="394" t="b">
        <f>IF(nume_candidat="",FALSE,ISNUMBER(SEARCH(nume_candidat,#REF!)))</f>
        <v>0</v>
      </c>
      <c r="G160" s="395" t="e">
        <f>LEN(#REF!)-LEN(SUBSTITUTE(#REF!,",",""))+1</f>
        <v>#REF!</v>
      </c>
    </row>
    <row r="161" spans="1:7" x14ac:dyDescent="0.25">
      <c r="A161" s="5" t="s">
        <v>219</v>
      </c>
      <c r="B161" s="422"/>
      <c r="C161" s="228"/>
      <c r="D161" s="83"/>
      <c r="E161" s="19" t="str">
        <f t="shared" si="2"/>
        <v/>
      </c>
      <c r="F161" s="394" t="b">
        <f>IF(nume_candidat="",FALSE,ISNUMBER(SEARCH(nume_candidat,#REF!)))</f>
        <v>0</v>
      </c>
      <c r="G161" s="395" t="e">
        <f>LEN(#REF!)-LEN(SUBSTITUTE(#REF!,",",""))+1</f>
        <v>#REF!</v>
      </c>
    </row>
    <row r="162" spans="1:7" x14ac:dyDescent="0.25">
      <c r="A162" s="5" t="s">
        <v>220</v>
      </c>
      <c r="B162" s="422"/>
      <c r="C162" s="228"/>
      <c r="D162" s="83"/>
      <c r="E162" s="19" t="str">
        <f t="shared" si="2"/>
        <v/>
      </c>
      <c r="F162" s="394" t="b">
        <f>IF(nume_candidat="",FALSE,ISNUMBER(SEARCH(nume_candidat,#REF!)))</f>
        <v>0</v>
      </c>
      <c r="G162" s="395" t="e">
        <f>LEN(#REF!)-LEN(SUBSTITUTE(#REF!,",",""))+1</f>
        <v>#REF!</v>
      </c>
    </row>
    <row r="163" spans="1:7" x14ac:dyDescent="0.25">
      <c r="A163" s="5" t="s">
        <v>221</v>
      </c>
      <c r="B163" s="422"/>
      <c r="C163" s="228"/>
      <c r="D163" s="83"/>
      <c r="E163" s="19" t="str">
        <f t="shared" si="2"/>
        <v/>
      </c>
      <c r="F163" s="394" t="b">
        <f>IF(nume_candidat="",FALSE,ISNUMBER(SEARCH(nume_candidat,#REF!)))</f>
        <v>0</v>
      </c>
      <c r="G163" s="395" t="e">
        <f>LEN(#REF!)-LEN(SUBSTITUTE(#REF!,",",""))+1</f>
        <v>#REF!</v>
      </c>
    </row>
    <row r="164" spans="1:7" x14ac:dyDescent="0.25">
      <c r="A164" s="5" t="s">
        <v>222</v>
      </c>
      <c r="B164" s="422"/>
      <c r="C164" s="228"/>
      <c r="D164" s="83"/>
      <c r="E164" s="19" t="str">
        <f t="shared" si="2"/>
        <v/>
      </c>
      <c r="F164" s="394" t="b">
        <f>IF(nume_candidat="",FALSE,ISNUMBER(SEARCH(nume_candidat,#REF!)))</f>
        <v>0</v>
      </c>
      <c r="G164" s="395" t="e">
        <f>LEN(#REF!)-LEN(SUBSTITUTE(#REF!,",",""))+1</f>
        <v>#REF!</v>
      </c>
    </row>
    <row r="165" spans="1:7" x14ac:dyDescent="0.25">
      <c r="A165" s="5" t="s">
        <v>223</v>
      </c>
      <c r="B165" s="422"/>
      <c r="C165" s="228"/>
      <c r="D165" s="83"/>
      <c r="E165" s="19" t="str">
        <f t="shared" si="2"/>
        <v/>
      </c>
      <c r="F165" s="394" t="b">
        <f>IF(nume_candidat="",FALSE,ISNUMBER(SEARCH(nume_candidat,#REF!)))</f>
        <v>0</v>
      </c>
      <c r="G165" s="395" t="e">
        <f>LEN(#REF!)-LEN(SUBSTITUTE(#REF!,",",""))+1</f>
        <v>#REF!</v>
      </c>
    </row>
    <row r="166" spans="1:7" x14ac:dyDescent="0.25">
      <c r="A166" s="5" t="s">
        <v>224</v>
      </c>
      <c r="B166" s="422"/>
      <c r="C166" s="228"/>
      <c r="D166" s="83"/>
      <c r="E166" s="19" t="str">
        <f t="shared" si="2"/>
        <v/>
      </c>
      <c r="F166" s="394" t="b">
        <f>IF(nume_candidat="",FALSE,ISNUMBER(SEARCH(nume_candidat,#REF!)))</f>
        <v>0</v>
      </c>
      <c r="G166" s="395" t="e">
        <f>LEN(#REF!)-LEN(SUBSTITUTE(#REF!,",",""))+1</f>
        <v>#REF!</v>
      </c>
    </row>
    <row r="167" spans="1:7" x14ac:dyDescent="0.25">
      <c r="A167" s="5" t="s">
        <v>225</v>
      </c>
      <c r="B167" s="422"/>
      <c r="C167" s="228"/>
      <c r="D167" s="83"/>
      <c r="E167" s="19" t="str">
        <f t="shared" si="2"/>
        <v/>
      </c>
      <c r="F167" s="394" t="b">
        <f>IF(nume_candidat="",FALSE,ISNUMBER(SEARCH(nume_candidat,#REF!)))</f>
        <v>0</v>
      </c>
      <c r="G167" s="395" t="e">
        <f>LEN(#REF!)-LEN(SUBSTITUTE(#REF!,",",""))+1</f>
        <v>#REF!</v>
      </c>
    </row>
    <row r="168" spans="1:7" x14ac:dyDescent="0.25">
      <c r="A168" s="5" t="s">
        <v>226</v>
      </c>
      <c r="B168" s="422"/>
      <c r="C168" s="228"/>
      <c r="D168" s="83"/>
      <c r="E168" s="19" t="str">
        <f t="shared" si="2"/>
        <v/>
      </c>
      <c r="F168" s="394" t="b">
        <f>IF(nume_candidat="",FALSE,ISNUMBER(SEARCH(nume_candidat,#REF!)))</f>
        <v>0</v>
      </c>
      <c r="G168" s="395" t="e">
        <f>LEN(#REF!)-LEN(SUBSTITUTE(#REF!,",",""))+1</f>
        <v>#REF!</v>
      </c>
    </row>
    <row r="169" spans="1:7" x14ac:dyDescent="0.25">
      <c r="A169" s="5" t="s">
        <v>227</v>
      </c>
      <c r="B169" s="422"/>
      <c r="C169" s="228"/>
      <c r="D169" s="83"/>
      <c r="E169" s="19" t="str">
        <f t="shared" si="2"/>
        <v/>
      </c>
      <c r="F169" s="394" t="b">
        <f>IF(nume_candidat="",FALSE,ISNUMBER(SEARCH(nume_candidat,#REF!)))</f>
        <v>0</v>
      </c>
      <c r="G169" s="395" t="e">
        <f>LEN(#REF!)-LEN(SUBSTITUTE(#REF!,",",""))+1</f>
        <v>#REF!</v>
      </c>
    </row>
    <row r="170" spans="1:7" x14ac:dyDescent="0.25">
      <c r="A170" s="5" t="s">
        <v>228</v>
      </c>
      <c r="B170" s="422"/>
      <c r="C170" s="228"/>
      <c r="D170" s="83"/>
      <c r="E170" s="19" t="str">
        <f t="shared" si="2"/>
        <v/>
      </c>
      <c r="F170" s="394" t="b">
        <f>IF(nume_candidat="",FALSE,ISNUMBER(SEARCH(nume_candidat,#REF!)))</f>
        <v>0</v>
      </c>
      <c r="G170" s="395" t="e">
        <f>LEN(#REF!)-LEN(SUBSTITUTE(#REF!,",",""))+1</f>
        <v>#REF!</v>
      </c>
    </row>
    <row r="171" spans="1:7" x14ac:dyDescent="0.25">
      <c r="A171" s="5" t="s">
        <v>229</v>
      </c>
      <c r="B171" s="422"/>
      <c r="C171" s="228"/>
      <c r="D171" s="83"/>
      <c r="E171" s="19" t="str">
        <f t="shared" si="2"/>
        <v/>
      </c>
      <c r="F171" s="394" t="b">
        <f>IF(nume_candidat="",FALSE,ISNUMBER(SEARCH(nume_candidat,#REF!)))</f>
        <v>0</v>
      </c>
      <c r="G171" s="395" t="e">
        <f>LEN(#REF!)-LEN(SUBSTITUTE(#REF!,",",""))+1</f>
        <v>#REF!</v>
      </c>
    </row>
    <row r="172" spans="1:7" x14ac:dyDescent="0.25">
      <c r="A172" s="5" t="s">
        <v>230</v>
      </c>
      <c r="B172" s="422"/>
      <c r="C172" s="228"/>
      <c r="D172" s="83"/>
      <c r="E172" s="19" t="str">
        <f t="shared" si="2"/>
        <v/>
      </c>
      <c r="F172" s="394" t="b">
        <f>IF(nume_candidat="",FALSE,ISNUMBER(SEARCH(nume_candidat,#REF!)))</f>
        <v>0</v>
      </c>
      <c r="G172" s="395" t="e">
        <f>LEN(#REF!)-LEN(SUBSTITUTE(#REF!,",",""))+1</f>
        <v>#REF!</v>
      </c>
    </row>
    <row r="173" spans="1:7" x14ac:dyDescent="0.25">
      <c r="A173" s="5" t="s">
        <v>231</v>
      </c>
      <c r="B173" s="422"/>
      <c r="C173" s="228"/>
      <c r="D173" s="83"/>
      <c r="E173" s="19" t="str">
        <f t="shared" si="2"/>
        <v/>
      </c>
      <c r="F173" s="394" t="b">
        <f>IF(nume_candidat="",FALSE,ISNUMBER(SEARCH(nume_candidat,#REF!)))</f>
        <v>0</v>
      </c>
      <c r="G173" s="395" t="e">
        <f>LEN(#REF!)-LEN(SUBSTITUTE(#REF!,",",""))+1</f>
        <v>#REF!</v>
      </c>
    </row>
    <row r="174" spans="1:7" x14ac:dyDescent="0.25">
      <c r="A174" s="5" t="s">
        <v>232</v>
      </c>
      <c r="B174" s="422"/>
      <c r="C174" s="228"/>
      <c r="D174" s="83"/>
      <c r="E174" s="19" t="str">
        <f t="shared" si="2"/>
        <v/>
      </c>
      <c r="F174" s="394" t="b">
        <f>IF(nume_candidat="",FALSE,ISNUMBER(SEARCH(nume_candidat,#REF!)))</f>
        <v>0</v>
      </c>
      <c r="G174" s="395" t="e">
        <f>LEN(#REF!)-LEN(SUBSTITUTE(#REF!,",",""))+1</f>
        <v>#REF!</v>
      </c>
    </row>
    <row r="175" spans="1:7" x14ac:dyDescent="0.25">
      <c r="A175" s="5" t="s">
        <v>233</v>
      </c>
      <c r="B175" s="422"/>
      <c r="C175" s="228"/>
      <c r="D175" s="83"/>
      <c r="E175" s="19" t="str">
        <f t="shared" si="2"/>
        <v/>
      </c>
      <c r="F175" s="394" t="b">
        <f>IF(nume_candidat="",FALSE,ISNUMBER(SEARCH(nume_candidat,#REF!)))</f>
        <v>0</v>
      </c>
      <c r="G175" s="395" t="e">
        <f>LEN(#REF!)-LEN(SUBSTITUTE(#REF!,",",""))+1</f>
        <v>#REF!</v>
      </c>
    </row>
    <row r="176" spans="1:7" x14ac:dyDescent="0.25">
      <c r="A176" s="5" t="s">
        <v>234</v>
      </c>
      <c r="B176" s="422"/>
      <c r="C176" s="228"/>
      <c r="D176" s="83"/>
      <c r="E176" s="19" t="str">
        <f t="shared" si="2"/>
        <v/>
      </c>
      <c r="F176" s="394" t="b">
        <f>IF(nume_candidat="",FALSE,ISNUMBER(SEARCH(nume_candidat,#REF!)))</f>
        <v>0</v>
      </c>
      <c r="G176" s="395" t="e">
        <f>LEN(#REF!)-LEN(SUBSTITUTE(#REF!,",",""))+1</f>
        <v>#REF!</v>
      </c>
    </row>
    <row r="177" spans="1:7" x14ac:dyDescent="0.25">
      <c r="A177" s="5" t="s">
        <v>235</v>
      </c>
      <c r="B177" s="422"/>
      <c r="C177" s="228"/>
      <c r="D177" s="83"/>
      <c r="E177" s="19" t="str">
        <f t="shared" si="2"/>
        <v/>
      </c>
      <c r="F177" s="394" t="b">
        <f>IF(nume_candidat="",FALSE,ISNUMBER(SEARCH(nume_candidat,#REF!)))</f>
        <v>0</v>
      </c>
      <c r="G177" s="395" t="e">
        <f>LEN(#REF!)-LEN(SUBSTITUTE(#REF!,",",""))+1</f>
        <v>#REF!</v>
      </c>
    </row>
    <row r="178" spans="1:7" x14ac:dyDescent="0.25">
      <c r="A178" s="5" t="s">
        <v>236</v>
      </c>
      <c r="B178" s="422"/>
      <c r="C178" s="228"/>
      <c r="D178" s="83"/>
      <c r="E178" s="19" t="str">
        <f t="shared" si="2"/>
        <v/>
      </c>
      <c r="F178" s="394" t="b">
        <f>IF(nume_candidat="",FALSE,ISNUMBER(SEARCH(nume_candidat,#REF!)))</f>
        <v>0</v>
      </c>
      <c r="G178" s="395" t="e">
        <f>LEN(#REF!)-LEN(SUBSTITUTE(#REF!,",",""))+1</f>
        <v>#REF!</v>
      </c>
    </row>
    <row r="179" spans="1:7" x14ac:dyDescent="0.25">
      <c r="A179" s="5" t="s">
        <v>237</v>
      </c>
      <c r="B179" s="422"/>
      <c r="C179" s="228"/>
      <c r="D179" s="83"/>
      <c r="E179" s="19" t="str">
        <f t="shared" si="2"/>
        <v/>
      </c>
      <c r="F179" s="394" t="b">
        <f>IF(nume_candidat="",FALSE,ISNUMBER(SEARCH(nume_candidat,#REF!)))</f>
        <v>0</v>
      </c>
      <c r="G179" s="395" t="e">
        <f>LEN(#REF!)-LEN(SUBSTITUTE(#REF!,",",""))+1</f>
        <v>#REF!</v>
      </c>
    </row>
    <row r="180" spans="1:7" x14ac:dyDescent="0.25">
      <c r="A180" s="5" t="s">
        <v>238</v>
      </c>
      <c r="B180" s="422"/>
      <c r="C180" s="228"/>
      <c r="D180" s="83"/>
      <c r="E180" s="19" t="str">
        <f t="shared" si="2"/>
        <v/>
      </c>
      <c r="F180" s="394" t="b">
        <f>IF(nume_candidat="",FALSE,ISNUMBER(SEARCH(nume_candidat,#REF!)))</f>
        <v>0</v>
      </c>
      <c r="G180" s="395" t="e">
        <f>LEN(#REF!)-LEN(SUBSTITUTE(#REF!,",",""))+1</f>
        <v>#REF!</v>
      </c>
    </row>
    <row r="181" spans="1:7" x14ac:dyDescent="0.25">
      <c r="A181" s="5" t="s">
        <v>239</v>
      </c>
      <c r="B181" s="422"/>
      <c r="C181" s="228"/>
      <c r="D181" s="83"/>
      <c r="E181" s="19" t="str">
        <f t="shared" si="2"/>
        <v/>
      </c>
      <c r="F181" s="394" t="b">
        <f>IF(nume_candidat="",FALSE,ISNUMBER(SEARCH(nume_candidat,#REF!)))</f>
        <v>0</v>
      </c>
      <c r="G181" s="395" t="e">
        <f>LEN(#REF!)-LEN(SUBSTITUTE(#REF!,",",""))+1</f>
        <v>#REF!</v>
      </c>
    </row>
    <row r="182" spans="1:7" x14ac:dyDescent="0.25">
      <c r="A182" s="5" t="s">
        <v>240</v>
      </c>
      <c r="B182" s="422"/>
      <c r="C182" s="228"/>
      <c r="D182" s="83"/>
      <c r="E182" s="19" t="str">
        <f t="shared" si="2"/>
        <v/>
      </c>
      <c r="F182" s="394" t="b">
        <f>IF(nume_candidat="",FALSE,ISNUMBER(SEARCH(nume_candidat,#REF!)))</f>
        <v>0</v>
      </c>
      <c r="G182" s="395" t="e">
        <f>LEN(#REF!)-LEN(SUBSTITUTE(#REF!,",",""))+1</f>
        <v>#REF!</v>
      </c>
    </row>
    <row r="183" spans="1:7" x14ac:dyDescent="0.25">
      <c r="A183" s="5" t="s">
        <v>241</v>
      </c>
      <c r="B183" s="422"/>
      <c r="C183" s="228"/>
      <c r="D183" s="83"/>
      <c r="E183" s="19" t="str">
        <f t="shared" si="2"/>
        <v/>
      </c>
      <c r="F183" s="394" t="b">
        <f>IF(nume_candidat="",FALSE,ISNUMBER(SEARCH(nume_candidat,#REF!)))</f>
        <v>0</v>
      </c>
      <c r="G183" s="395" t="e">
        <f>LEN(#REF!)-LEN(SUBSTITUTE(#REF!,",",""))+1</f>
        <v>#REF!</v>
      </c>
    </row>
    <row r="184" spans="1:7" x14ac:dyDescent="0.25">
      <c r="A184" s="5" t="s">
        <v>242</v>
      </c>
      <c r="B184" s="422"/>
      <c r="C184" s="228"/>
      <c r="D184" s="83"/>
      <c r="E184" s="19" t="str">
        <f t="shared" si="2"/>
        <v/>
      </c>
      <c r="F184" s="394" t="b">
        <f>IF(nume_candidat="",FALSE,ISNUMBER(SEARCH(nume_candidat,#REF!)))</f>
        <v>0</v>
      </c>
      <c r="G184" s="395" t="e">
        <f>LEN(#REF!)-LEN(SUBSTITUTE(#REF!,",",""))+1</f>
        <v>#REF!</v>
      </c>
    </row>
    <row r="185" spans="1:7" x14ac:dyDescent="0.25">
      <c r="A185" s="5" t="s">
        <v>243</v>
      </c>
      <c r="B185" s="422"/>
      <c r="C185" s="228"/>
      <c r="D185" s="83"/>
      <c r="E185" s="19" t="str">
        <f t="shared" si="2"/>
        <v/>
      </c>
      <c r="F185" s="394" t="b">
        <f>IF(nume_candidat="",FALSE,ISNUMBER(SEARCH(nume_candidat,#REF!)))</f>
        <v>0</v>
      </c>
      <c r="G185" s="395" t="e">
        <f>LEN(#REF!)-LEN(SUBSTITUTE(#REF!,",",""))+1</f>
        <v>#REF!</v>
      </c>
    </row>
    <row r="186" spans="1:7" x14ac:dyDescent="0.25">
      <c r="A186" s="5" t="s">
        <v>244</v>
      </c>
      <c r="B186" s="422"/>
      <c r="C186" s="228"/>
      <c r="D186" s="83"/>
      <c r="E186" s="19" t="str">
        <f t="shared" si="2"/>
        <v/>
      </c>
      <c r="F186" s="394" t="b">
        <f>IF(nume_candidat="",FALSE,ISNUMBER(SEARCH(nume_candidat,#REF!)))</f>
        <v>0</v>
      </c>
      <c r="G186" s="395" t="e">
        <f>LEN(#REF!)-LEN(SUBSTITUTE(#REF!,",",""))+1</f>
        <v>#REF!</v>
      </c>
    </row>
    <row r="187" spans="1:7" x14ac:dyDescent="0.25">
      <c r="A187" s="5" t="s">
        <v>245</v>
      </c>
      <c r="B187" s="422"/>
      <c r="C187" s="228"/>
      <c r="D187" s="83"/>
      <c r="E187" s="19" t="str">
        <f t="shared" si="2"/>
        <v/>
      </c>
      <c r="F187" s="394" t="b">
        <f>IF(nume_candidat="",FALSE,ISNUMBER(SEARCH(nume_candidat,#REF!)))</f>
        <v>0</v>
      </c>
      <c r="G187" s="395" t="e">
        <f>LEN(#REF!)-LEN(SUBSTITUTE(#REF!,",",""))+1</f>
        <v>#REF!</v>
      </c>
    </row>
    <row r="188" spans="1:7" x14ac:dyDescent="0.25">
      <c r="A188" s="5" t="s">
        <v>246</v>
      </c>
      <c r="B188" s="422"/>
      <c r="C188" s="228"/>
      <c r="D188" s="83"/>
      <c r="E188" s="19" t="str">
        <f t="shared" si="2"/>
        <v/>
      </c>
      <c r="F188" s="394" t="b">
        <f>IF(nume_candidat="",FALSE,ISNUMBER(SEARCH(nume_candidat,#REF!)))</f>
        <v>0</v>
      </c>
      <c r="G188" s="395" t="e">
        <f>LEN(#REF!)-LEN(SUBSTITUTE(#REF!,",",""))+1</f>
        <v>#REF!</v>
      </c>
    </row>
    <row r="189" spans="1:7" x14ac:dyDescent="0.25">
      <c r="A189" s="5" t="s">
        <v>247</v>
      </c>
      <c r="B189" s="422"/>
      <c r="C189" s="228"/>
      <c r="D189" s="83"/>
      <c r="E189" s="19" t="str">
        <f t="shared" si="2"/>
        <v/>
      </c>
      <c r="F189" s="394" t="b">
        <f>IF(nume_candidat="",FALSE,ISNUMBER(SEARCH(nume_candidat,#REF!)))</f>
        <v>0</v>
      </c>
      <c r="G189" s="395" t="e">
        <f>LEN(#REF!)-LEN(SUBSTITUTE(#REF!,",",""))+1</f>
        <v>#REF!</v>
      </c>
    </row>
    <row r="190" spans="1:7" x14ac:dyDescent="0.25">
      <c r="A190" s="5" t="s">
        <v>248</v>
      </c>
      <c r="B190" s="422"/>
      <c r="C190" s="228"/>
      <c r="D190" s="83"/>
      <c r="E190" s="19" t="str">
        <f t="shared" si="2"/>
        <v/>
      </c>
      <c r="F190" s="394" t="b">
        <f>IF(nume_candidat="",FALSE,ISNUMBER(SEARCH(nume_candidat,#REF!)))</f>
        <v>0</v>
      </c>
      <c r="G190" s="395" t="e">
        <f>LEN(#REF!)-LEN(SUBSTITUTE(#REF!,",",""))+1</f>
        <v>#REF!</v>
      </c>
    </row>
    <row r="191" spans="1:7" x14ac:dyDescent="0.25">
      <c r="A191" s="5" t="s">
        <v>249</v>
      </c>
      <c r="B191" s="422"/>
      <c r="C191" s="228"/>
      <c r="D191" s="83"/>
      <c r="E191" s="19" t="str">
        <f t="shared" si="2"/>
        <v/>
      </c>
      <c r="F191" s="394" t="b">
        <f>IF(nume_candidat="",FALSE,ISNUMBER(SEARCH(nume_candidat,#REF!)))</f>
        <v>0</v>
      </c>
      <c r="G191" s="395" t="e">
        <f>LEN(#REF!)-LEN(SUBSTITUTE(#REF!,",",""))+1</f>
        <v>#REF!</v>
      </c>
    </row>
    <row r="192" spans="1:7" x14ac:dyDescent="0.25">
      <c r="A192" s="5" t="s">
        <v>250</v>
      </c>
      <c r="B192" s="422"/>
      <c r="C192" s="228"/>
      <c r="D192" s="83"/>
      <c r="E192" s="19" t="str">
        <f t="shared" si="2"/>
        <v/>
      </c>
      <c r="F192" s="394" t="b">
        <f>IF(nume_candidat="",FALSE,ISNUMBER(SEARCH(nume_candidat,#REF!)))</f>
        <v>0</v>
      </c>
      <c r="G192" s="395" t="e">
        <f>LEN(#REF!)-LEN(SUBSTITUTE(#REF!,",",""))+1</f>
        <v>#REF!</v>
      </c>
    </row>
    <row r="193" spans="1:7" x14ac:dyDescent="0.25">
      <c r="A193" s="5" t="s">
        <v>251</v>
      </c>
      <c r="B193" s="422"/>
      <c r="C193" s="228"/>
      <c r="D193" s="83"/>
      <c r="E193" s="19" t="str">
        <f t="shared" si="2"/>
        <v/>
      </c>
      <c r="F193" s="394" t="b">
        <f>IF(nume_candidat="",FALSE,ISNUMBER(SEARCH(nume_candidat,#REF!)))</f>
        <v>0</v>
      </c>
      <c r="G193" s="395" t="e">
        <f>LEN(#REF!)-LEN(SUBSTITUTE(#REF!,",",""))+1</f>
        <v>#REF!</v>
      </c>
    </row>
    <row r="194" spans="1:7" x14ac:dyDescent="0.25">
      <c r="A194" s="5" t="s">
        <v>252</v>
      </c>
      <c r="B194" s="422"/>
      <c r="C194" s="228"/>
      <c r="D194" s="83"/>
      <c r="E194" s="19" t="str">
        <f t="shared" si="2"/>
        <v/>
      </c>
      <c r="F194" s="394" t="b">
        <f>IF(nume_candidat="",FALSE,ISNUMBER(SEARCH(nume_candidat,#REF!)))</f>
        <v>0</v>
      </c>
      <c r="G194" s="395" t="e">
        <f>LEN(#REF!)-LEN(SUBSTITUTE(#REF!,",",""))+1</f>
        <v>#REF!</v>
      </c>
    </row>
    <row r="195" spans="1:7" x14ac:dyDescent="0.25">
      <c r="A195" s="5" t="s">
        <v>253</v>
      </c>
      <c r="B195" s="422"/>
      <c r="C195" s="228"/>
      <c r="D195" s="83"/>
      <c r="E195" s="19" t="str">
        <f t="shared" si="2"/>
        <v/>
      </c>
      <c r="F195" s="394" t="b">
        <f>IF(nume_candidat="",FALSE,ISNUMBER(SEARCH(nume_candidat,#REF!)))</f>
        <v>0</v>
      </c>
      <c r="G195" s="395" t="e">
        <f>LEN(#REF!)-LEN(SUBSTITUTE(#REF!,",",""))+1</f>
        <v>#REF!</v>
      </c>
    </row>
    <row r="196" spans="1:7" x14ac:dyDescent="0.25">
      <c r="A196" s="5" t="s">
        <v>254</v>
      </c>
      <c r="B196" s="422"/>
      <c r="C196" s="228"/>
      <c r="D196" s="83"/>
      <c r="E196" s="19" t="str">
        <f t="shared" si="2"/>
        <v/>
      </c>
      <c r="F196" s="394" t="b">
        <f>IF(nume_candidat="",FALSE,ISNUMBER(SEARCH(nume_candidat,#REF!)))</f>
        <v>0</v>
      </c>
      <c r="G196" s="395" t="e">
        <f>LEN(#REF!)-LEN(SUBSTITUTE(#REF!,",",""))+1</f>
        <v>#REF!</v>
      </c>
    </row>
    <row r="197" spans="1:7" x14ac:dyDescent="0.25">
      <c r="A197" s="5" t="s">
        <v>255</v>
      </c>
      <c r="B197" s="422"/>
      <c r="C197" s="228"/>
      <c r="D197" s="83"/>
      <c r="E197" s="19" t="str">
        <f t="shared" si="2"/>
        <v/>
      </c>
      <c r="F197" s="394" t="b">
        <f>IF(nume_candidat="",FALSE,ISNUMBER(SEARCH(nume_candidat,#REF!)))</f>
        <v>0</v>
      </c>
      <c r="G197" s="395" t="e">
        <f>LEN(#REF!)-LEN(SUBSTITUTE(#REF!,",",""))+1</f>
        <v>#REF!</v>
      </c>
    </row>
    <row r="198" spans="1:7" x14ac:dyDescent="0.25">
      <c r="A198" s="5" t="s">
        <v>256</v>
      </c>
      <c r="B198" s="422"/>
      <c r="C198" s="228"/>
      <c r="D198" s="83"/>
      <c r="E198" s="19" t="str">
        <f t="shared" si="2"/>
        <v/>
      </c>
      <c r="F198" s="394" t="b">
        <f>IF(nume_candidat="",FALSE,ISNUMBER(SEARCH(nume_candidat,#REF!)))</f>
        <v>0</v>
      </c>
      <c r="G198" s="395" t="e">
        <f>LEN(#REF!)-LEN(SUBSTITUTE(#REF!,",",""))+1</f>
        <v>#REF!</v>
      </c>
    </row>
    <row r="199" spans="1:7" x14ac:dyDescent="0.25">
      <c r="A199" s="5" t="s">
        <v>257</v>
      </c>
      <c r="B199" s="422"/>
      <c r="C199" s="228"/>
      <c r="D199" s="83"/>
      <c r="E199" s="19" t="str">
        <f t="shared" si="2"/>
        <v/>
      </c>
      <c r="F199" s="394" t="b">
        <f>IF(nume_candidat="",FALSE,ISNUMBER(SEARCH(nume_candidat,#REF!)))</f>
        <v>0</v>
      </c>
      <c r="G199" s="395" t="e">
        <f>LEN(#REF!)-LEN(SUBSTITUTE(#REF!,",",""))+1</f>
        <v>#REF!</v>
      </c>
    </row>
    <row r="200" spans="1:7" x14ac:dyDescent="0.25">
      <c r="A200" s="5" t="s">
        <v>258</v>
      </c>
      <c r="B200" s="422"/>
      <c r="C200" s="228"/>
      <c r="D200" s="83"/>
      <c r="E200" s="19" t="str">
        <f t="shared" si="2"/>
        <v/>
      </c>
      <c r="F200" s="394" t="b">
        <f>IF(nume_candidat="",FALSE,ISNUMBER(SEARCH(nume_candidat,#REF!)))</f>
        <v>0</v>
      </c>
      <c r="G200" s="395" t="e">
        <f>LEN(#REF!)-LEN(SUBSTITUTE(#REF!,",",""))+1</f>
        <v>#REF!</v>
      </c>
    </row>
    <row r="201" spans="1:7" x14ac:dyDescent="0.25">
      <c r="A201" s="5" t="s">
        <v>259</v>
      </c>
      <c r="B201" s="422"/>
      <c r="C201" s="228"/>
      <c r="D201" s="83"/>
      <c r="E201" s="19" t="str">
        <f t="shared" si="2"/>
        <v/>
      </c>
      <c r="F201" s="394" t="b">
        <f>IF(nume_candidat="",FALSE,ISNUMBER(SEARCH(nume_candidat,#REF!)))</f>
        <v>0</v>
      </c>
      <c r="G201" s="395" t="e">
        <f>LEN(#REF!)-LEN(SUBSTITUTE(#REF!,",",""))+1</f>
        <v>#REF!</v>
      </c>
    </row>
    <row r="202" spans="1:7" x14ac:dyDescent="0.25">
      <c r="A202" s="5" t="s">
        <v>260</v>
      </c>
      <c r="B202" s="422"/>
      <c r="C202" s="228"/>
      <c r="D202" s="83"/>
      <c r="E202" s="19" t="str">
        <f t="shared" ref="E202:E259" si="3">IF(OR(,$B202="",$C202="",$C202&lt;an_initial,$C202&gt;an_final,),"",
(80*(D202="premiu")+40*(D202="nominalizare")+20*(D202="selecționare"))
)</f>
        <v/>
      </c>
      <c r="F202" s="394" t="b">
        <f>IF(nume_candidat="",FALSE,ISNUMBER(SEARCH(nume_candidat,#REF!)))</f>
        <v>0</v>
      </c>
      <c r="G202" s="395" t="e">
        <f>LEN(#REF!)-LEN(SUBSTITUTE(#REF!,",",""))+1</f>
        <v>#REF!</v>
      </c>
    </row>
    <row r="203" spans="1:7" x14ac:dyDescent="0.25">
      <c r="A203" s="5" t="s">
        <v>261</v>
      </c>
      <c r="B203" s="422"/>
      <c r="C203" s="228"/>
      <c r="D203" s="83"/>
      <c r="E203" s="19" t="str">
        <f t="shared" si="3"/>
        <v/>
      </c>
      <c r="F203" s="394" t="b">
        <f>IF(nume_candidat="",FALSE,ISNUMBER(SEARCH(nume_candidat,#REF!)))</f>
        <v>0</v>
      </c>
      <c r="G203" s="395" t="e">
        <f>LEN(#REF!)-LEN(SUBSTITUTE(#REF!,",",""))+1</f>
        <v>#REF!</v>
      </c>
    </row>
    <row r="204" spans="1:7" x14ac:dyDescent="0.25">
      <c r="A204" s="5" t="s">
        <v>262</v>
      </c>
      <c r="B204" s="422"/>
      <c r="C204" s="228"/>
      <c r="D204" s="83"/>
      <c r="E204" s="19" t="str">
        <f t="shared" si="3"/>
        <v/>
      </c>
      <c r="F204" s="394" t="b">
        <f>IF(nume_candidat="",FALSE,ISNUMBER(SEARCH(nume_candidat,#REF!)))</f>
        <v>0</v>
      </c>
      <c r="G204" s="395" t="e">
        <f>LEN(#REF!)-LEN(SUBSTITUTE(#REF!,",",""))+1</f>
        <v>#REF!</v>
      </c>
    </row>
    <row r="205" spans="1:7" x14ac:dyDescent="0.25">
      <c r="A205" s="5" t="s">
        <v>263</v>
      </c>
      <c r="B205" s="422"/>
      <c r="C205" s="228"/>
      <c r="D205" s="83"/>
      <c r="E205" s="19" t="str">
        <f t="shared" si="3"/>
        <v/>
      </c>
      <c r="F205" s="394" t="b">
        <f>IF(nume_candidat="",FALSE,ISNUMBER(SEARCH(nume_candidat,#REF!)))</f>
        <v>0</v>
      </c>
      <c r="G205" s="395" t="e">
        <f>LEN(#REF!)-LEN(SUBSTITUTE(#REF!,",",""))+1</f>
        <v>#REF!</v>
      </c>
    </row>
    <row r="206" spans="1:7" x14ac:dyDescent="0.25">
      <c r="A206" s="5" t="s">
        <v>264</v>
      </c>
      <c r="B206" s="422"/>
      <c r="C206" s="228"/>
      <c r="D206" s="83"/>
      <c r="E206" s="19" t="str">
        <f t="shared" si="3"/>
        <v/>
      </c>
      <c r="F206" s="394" t="b">
        <f>IF(nume_candidat="",FALSE,ISNUMBER(SEARCH(nume_candidat,#REF!)))</f>
        <v>0</v>
      </c>
      <c r="G206" s="395" t="e">
        <f>LEN(#REF!)-LEN(SUBSTITUTE(#REF!,",",""))+1</f>
        <v>#REF!</v>
      </c>
    </row>
    <row r="207" spans="1:7" x14ac:dyDescent="0.25">
      <c r="A207" s="5" t="s">
        <v>265</v>
      </c>
      <c r="B207" s="422"/>
      <c r="C207" s="228"/>
      <c r="D207" s="83"/>
      <c r="E207" s="19" t="str">
        <f t="shared" si="3"/>
        <v/>
      </c>
      <c r="F207" s="394" t="b">
        <f>IF(nume_candidat="",FALSE,ISNUMBER(SEARCH(nume_candidat,#REF!)))</f>
        <v>0</v>
      </c>
      <c r="G207" s="395" t="e">
        <f>LEN(#REF!)-LEN(SUBSTITUTE(#REF!,",",""))+1</f>
        <v>#REF!</v>
      </c>
    </row>
    <row r="208" spans="1:7" x14ac:dyDescent="0.25">
      <c r="A208" s="5" t="s">
        <v>266</v>
      </c>
      <c r="B208" s="422"/>
      <c r="C208" s="228"/>
      <c r="D208" s="83"/>
      <c r="E208" s="19" t="str">
        <f t="shared" si="3"/>
        <v/>
      </c>
      <c r="F208" s="394" t="b">
        <f>IF(nume_candidat="",FALSE,ISNUMBER(SEARCH(nume_candidat,#REF!)))</f>
        <v>0</v>
      </c>
      <c r="G208" s="395" t="e">
        <f>LEN(#REF!)-LEN(SUBSTITUTE(#REF!,",",""))+1</f>
        <v>#REF!</v>
      </c>
    </row>
    <row r="209" spans="1:7" x14ac:dyDescent="0.25">
      <c r="A209" s="5" t="s">
        <v>267</v>
      </c>
      <c r="B209" s="422"/>
      <c r="C209" s="228"/>
      <c r="D209" s="83"/>
      <c r="E209" s="19" t="str">
        <f t="shared" si="3"/>
        <v/>
      </c>
      <c r="F209" s="394" t="b">
        <f>IF(nume_candidat="",FALSE,ISNUMBER(SEARCH(nume_candidat,#REF!)))</f>
        <v>0</v>
      </c>
      <c r="G209" s="395" t="e">
        <f>LEN(#REF!)-LEN(SUBSTITUTE(#REF!,",",""))+1</f>
        <v>#REF!</v>
      </c>
    </row>
    <row r="210" spans="1:7" x14ac:dyDescent="0.25">
      <c r="A210" s="5" t="s">
        <v>268</v>
      </c>
      <c r="B210" s="422"/>
      <c r="C210" s="228"/>
      <c r="D210" s="83"/>
      <c r="E210" s="19" t="str">
        <f t="shared" si="3"/>
        <v/>
      </c>
      <c r="F210" s="394" t="b">
        <f>IF(nume_candidat="",FALSE,ISNUMBER(SEARCH(nume_candidat,#REF!)))</f>
        <v>0</v>
      </c>
      <c r="G210" s="395" t="e">
        <f>LEN(#REF!)-LEN(SUBSTITUTE(#REF!,",",""))+1</f>
        <v>#REF!</v>
      </c>
    </row>
    <row r="211" spans="1:7" x14ac:dyDescent="0.25">
      <c r="A211" s="5" t="s">
        <v>269</v>
      </c>
      <c r="B211" s="422"/>
      <c r="C211" s="228"/>
      <c r="D211" s="83"/>
      <c r="E211" s="19" t="str">
        <f t="shared" si="3"/>
        <v/>
      </c>
      <c r="F211" s="394" t="b">
        <f>IF(nume_candidat="",FALSE,ISNUMBER(SEARCH(nume_candidat,#REF!)))</f>
        <v>0</v>
      </c>
      <c r="G211" s="395" t="e">
        <f>LEN(#REF!)-LEN(SUBSTITUTE(#REF!,",",""))+1</f>
        <v>#REF!</v>
      </c>
    </row>
    <row r="212" spans="1:7" x14ac:dyDescent="0.25">
      <c r="A212" s="5" t="s">
        <v>270</v>
      </c>
      <c r="B212" s="422"/>
      <c r="C212" s="228"/>
      <c r="D212" s="83"/>
      <c r="E212" s="19" t="str">
        <f t="shared" si="3"/>
        <v/>
      </c>
      <c r="F212" s="394" t="b">
        <f>IF(nume_candidat="",FALSE,ISNUMBER(SEARCH(nume_candidat,#REF!)))</f>
        <v>0</v>
      </c>
      <c r="G212" s="395" t="e">
        <f>LEN(#REF!)-LEN(SUBSTITUTE(#REF!,",",""))+1</f>
        <v>#REF!</v>
      </c>
    </row>
    <row r="213" spans="1:7" x14ac:dyDescent="0.25">
      <c r="A213" s="5" t="s">
        <v>271</v>
      </c>
      <c r="B213" s="422"/>
      <c r="C213" s="228"/>
      <c r="D213" s="83"/>
      <c r="E213" s="19" t="str">
        <f t="shared" si="3"/>
        <v/>
      </c>
      <c r="F213" s="394" t="b">
        <f>IF(nume_candidat="",FALSE,ISNUMBER(SEARCH(nume_candidat,#REF!)))</f>
        <v>0</v>
      </c>
      <c r="G213" s="395" t="e">
        <f>LEN(#REF!)-LEN(SUBSTITUTE(#REF!,",",""))+1</f>
        <v>#REF!</v>
      </c>
    </row>
    <row r="214" spans="1:7" x14ac:dyDescent="0.25">
      <c r="A214" s="5" t="s">
        <v>272</v>
      </c>
      <c r="B214" s="422"/>
      <c r="C214" s="228"/>
      <c r="D214" s="83"/>
      <c r="E214" s="19" t="str">
        <f t="shared" si="3"/>
        <v/>
      </c>
      <c r="F214" s="394" t="b">
        <f>IF(nume_candidat="",FALSE,ISNUMBER(SEARCH(nume_candidat,#REF!)))</f>
        <v>0</v>
      </c>
      <c r="G214" s="395" t="e">
        <f>LEN(#REF!)-LEN(SUBSTITUTE(#REF!,",",""))+1</f>
        <v>#REF!</v>
      </c>
    </row>
    <row r="215" spans="1:7" x14ac:dyDescent="0.25">
      <c r="A215" s="5" t="s">
        <v>273</v>
      </c>
      <c r="B215" s="422"/>
      <c r="C215" s="228"/>
      <c r="D215" s="83"/>
      <c r="E215" s="19" t="str">
        <f t="shared" si="3"/>
        <v/>
      </c>
      <c r="F215" s="394" t="b">
        <f>IF(nume_candidat="",FALSE,ISNUMBER(SEARCH(nume_candidat,#REF!)))</f>
        <v>0</v>
      </c>
      <c r="G215" s="395" t="e">
        <f>LEN(#REF!)-LEN(SUBSTITUTE(#REF!,",",""))+1</f>
        <v>#REF!</v>
      </c>
    </row>
    <row r="216" spans="1:7" x14ac:dyDescent="0.25">
      <c r="A216" s="5" t="s">
        <v>274</v>
      </c>
      <c r="B216" s="422"/>
      <c r="C216" s="228"/>
      <c r="D216" s="83"/>
      <c r="E216" s="19" t="str">
        <f t="shared" si="3"/>
        <v/>
      </c>
      <c r="F216" s="394" t="b">
        <f>IF(nume_candidat="",FALSE,ISNUMBER(SEARCH(nume_candidat,#REF!)))</f>
        <v>0</v>
      </c>
      <c r="G216" s="395" t="e">
        <f>LEN(#REF!)-LEN(SUBSTITUTE(#REF!,",",""))+1</f>
        <v>#REF!</v>
      </c>
    </row>
    <row r="217" spans="1:7" x14ac:dyDescent="0.25">
      <c r="A217" s="5" t="s">
        <v>275</v>
      </c>
      <c r="B217" s="422"/>
      <c r="C217" s="228"/>
      <c r="D217" s="83"/>
      <c r="E217" s="19" t="str">
        <f t="shared" si="3"/>
        <v/>
      </c>
      <c r="F217" s="394" t="b">
        <f>IF(nume_candidat="",FALSE,ISNUMBER(SEARCH(nume_candidat,#REF!)))</f>
        <v>0</v>
      </c>
      <c r="G217" s="395" t="e">
        <f>LEN(#REF!)-LEN(SUBSTITUTE(#REF!,",",""))+1</f>
        <v>#REF!</v>
      </c>
    </row>
    <row r="218" spans="1:7" x14ac:dyDescent="0.25">
      <c r="A218" s="5" t="s">
        <v>276</v>
      </c>
      <c r="B218" s="422"/>
      <c r="C218" s="228"/>
      <c r="D218" s="83"/>
      <c r="E218" s="19" t="str">
        <f t="shared" si="3"/>
        <v/>
      </c>
      <c r="F218" s="394" t="b">
        <f>IF(nume_candidat="",FALSE,ISNUMBER(SEARCH(nume_candidat,#REF!)))</f>
        <v>0</v>
      </c>
      <c r="G218" s="395" t="e">
        <f>LEN(#REF!)-LEN(SUBSTITUTE(#REF!,",",""))+1</f>
        <v>#REF!</v>
      </c>
    </row>
    <row r="219" spans="1:7" x14ac:dyDescent="0.25">
      <c r="A219" s="5" t="s">
        <v>277</v>
      </c>
      <c r="B219" s="422"/>
      <c r="C219" s="228"/>
      <c r="D219" s="83"/>
      <c r="E219" s="19" t="str">
        <f t="shared" si="3"/>
        <v/>
      </c>
      <c r="F219" s="394" t="b">
        <f>IF(nume_candidat="",FALSE,ISNUMBER(SEARCH(nume_candidat,#REF!)))</f>
        <v>0</v>
      </c>
      <c r="G219" s="395" t="e">
        <f>LEN(#REF!)-LEN(SUBSTITUTE(#REF!,",",""))+1</f>
        <v>#REF!</v>
      </c>
    </row>
    <row r="220" spans="1:7" x14ac:dyDescent="0.25">
      <c r="A220" s="5" t="s">
        <v>278</v>
      </c>
      <c r="B220" s="422"/>
      <c r="C220" s="228"/>
      <c r="D220" s="83"/>
      <c r="E220" s="19" t="str">
        <f t="shared" si="3"/>
        <v/>
      </c>
      <c r="F220" s="394" t="b">
        <f>IF(nume_candidat="",FALSE,ISNUMBER(SEARCH(nume_candidat,#REF!)))</f>
        <v>0</v>
      </c>
      <c r="G220" s="395" t="e">
        <f>LEN(#REF!)-LEN(SUBSTITUTE(#REF!,",",""))+1</f>
        <v>#REF!</v>
      </c>
    </row>
    <row r="221" spans="1:7" x14ac:dyDescent="0.25">
      <c r="A221" s="5" t="s">
        <v>279</v>
      </c>
      <c r="B221" s="422"/>
      <c r="C221" s="228"/>
      <c r="D221" s="83"/>
      <c r="E221" s="19" t="str">
        <f t="shared" si="3"/>
        <v/>
      </c>
      <c r="F221" s="394" t="b">
        <f>IF(nume_candidat="",FALSE,ISNUMBER(SEARCH(nume_candidat,#REF!)))</f>
        <v>0</v>
      </c>
      <c r="G221" s="395" t="e">
        <f>LEN(#REF!)-LEN(SUBSTITUTE(#REF!,",",""))+1</f>
        <v>#REF!</v>
      </c>
    </row>
    <row r="222" spans="1:7" x14ac:dyDescent="0.25">
      <c r="A222" s="5" t="s">
        <v>280</v>
      </c>
      <c r="B222" s="422"/>
      <c r="C222" s="228"/>
      <c r="D222" s="83"/>
      <c r="E222" s="19" t="str">
        <f t="shared" si="3"/>
        <v/>
      </c>
      <c r="F222" s="394" t="b">
        <f>IF(nume_candidat="",FALSE,ISNUMBER(SEARCH(nume_candidat,#REF!)))</f>
        <v>0</v>
      </c>
      <c r="G222" s="395" t="e">
        <f>LEN(#REF!)-LEN(SUBSTITUTE(#REF!,",",""))+1</f>
        <v>#REF!</v>
      </c>
    </row>
    <row r="223" spans="1:7" x14ac:dyDescent="0.25">
      <c r="A223" s="5" t="s">
        <v>281</v>
      </c>
      <c r="B223" s="422"/>
      <c r="C223" s="228"/>
      <c r="D223" s="83"/>
      <c r="E223" s="19" t="str">
        <f t="shared" si="3"/>
        <v/>
      </c>
      <c r="F223" s="394" t="b">
        <f>IF(nume_candidat="",FALSE,ISNUMBER(SEARCH(nume_candidat,#REF!)))</f>
        <v>0</v>
      </c>
      <c r="G223" s="395" t="e">
        <f>LEN(#REF!)-LEN(SUBSTITUTE(#REF!,",",""))+1</f>
        <v>#REF!</v>
      </c>
    </row>
    <row r="224" spans="1:7" x14ac:dyDescent="0.25">
      <c r="A224" s="5" t="s">
        <v>282</v>
      </c>
      <c r="B224" s="422"/>
      <c r="C224" s="228"/>
      <c r="D224" s="83"/>
      <c r="E224" s="19" t="str">
        <f t="shared" si="3"/>
        <v/>
      </c>
      <c r="F224" s="394" t="b">
        <f>IF(nume_candidat="",FALSE,ISNUMBER(SEARCH(nume_candidat,#REF!)))</f>
        <v>0</v>
      </c>
      <c r="G224" s="395" t="e">
        <f>LEN(#REF!)-LEN(SUBSTITUTE(#REF!,",",""))+1</f>
        <v>#REF!</v>
      </c>
    </row>
    <row r="225" spans="1:7" x14ac:dyDescent="0.25">
      <c r="A225" s="5" t="s">
        <v>283</v>
      </c>
      <c r="B225" s="422"/>
      <c r="C225" s="228"/>
      <c r="D225" s="83"/>
      <c r="E225" s="19" t="str">
        <f t="shared" si="3"/>
        <v/>
      </c>
      <c r="F225" s="394" t="b">
        <f>IF(nume_candidat="",FALSE,ISNUMBER(SEARCH(nume_candidat,#REF!)))</f>
        <v>0</v>
      </c>
      <c r="G225" s="395" t="e">
        <f>LEN(#REF!)-LEN(SUBSTITUTE(#REF!,",",""))+1</f>
        <v>#REF!</v>
      </c>
    </row>
    <row r="226" spans="1:7" x14ac:dyDescent="0.25">
      <c r="A226" s="5" t="s">
        <v>284</v>
      </c>
      <c r="B226" s="422"/>
      <c r="C226" s="228"/>
      <c r="D226" s="83"/>
      <c r="E226" s="19" t="str">
        <f t="shared" si="3"/>
        <v/>
      </c>
      <c r="F226" s="394" t="b">
        <f>IF(nume_candidat="",FALSE,ISNUMBER(SEARCH(nume_candidat,#REF!)))</f>
        <v>0</v>
      </c>
      <c r="G226" s="395" t="e">
        <f>LEN(#REF!)-LEN(SUBSTITUTE(#REF!,",",""))+1</f>
        <v>#REF!</v>
      </c>
    </row>
    <row r="227" spans="1:7" x14ac:dyDescent="0.25">
      <c r="A227" s="5" t="s">
        <v>285</v>
      </c>
      <c r="B227" s="422"/>
      <c r="C227" s="228"/>
      <c r="D227" s="83"/>
      <c r="E227" s="19" t="str">
        <f t="shared" si="3"/>
        <v/>
      </c>
      <c r="F227" s="394" t="b">
        <f>IF(nume_candidat="",FALSE,ISNUMBER(SEARCH(nume_candidat,#REF!)))</f>
        <v>0</v>
      </c>
      <c r="G227" s="395" t="e">
        <f>LEN(#REF!)-LEN(SUBSTITUTE(#REF!,",",""))+1</f>
        <v>#REF!</v>
      </c>
    </row>
    <row r="228" spans="1:7" x14ac:dyDescent="0.25">
      <c r="A228" s="5" t="s">
        <v>286</v>
      </c>
      <c r="B228" s="422"/>
      <c r="C228" s="228"/>
      <c r="D228" s="83"/>
      <c r="E228" s="19" t="str">
        <f t="shared" si="3"/>
        <v/>
      </c>
      <c r="F228" s="394" t="b">
        <f>IF(nume_candidat="",FALSE,ISNUMBER(SEARCH(nume_candidat,#REF!)))</f>
        <v>0</v>
      </c>
      <c r="G228" s="395" t="e">
        <f>LEN(#REF!)-LEN(SUBSTITUTE(#REF!,",",""))+1</f>
        <v>#REF!</v>
      </c>
    </row>
    <row r="229" spans="1:7" x14ac:dyDescent="0.25">
      <c r="A229" s="5" t="s">
        <v>287</v>
      </c>
      <c r="B229" s="422"/>
      <c r="C229" s="228"/>
      <c r="D229" s="83"/>
      <c r="E229" s="19" t="str">
        <f t="shared" si="3"/>
        <v/>
      </c>
      <c r="F229" s="394" t="b">
        <f>IF(nume_candidat="",FALSE,ISNUMBER(SEARCH(nume_candidat,#REF!)))</f>
        <v>0</v>
      </c>
      <c r="G229" s="395" t="e">
        <f>LEN(#REF!)-LEN(SUBSTITUTE(#REF!,",",""))+1</f>
        <v>#REF!</v>
      </c>
    </row>
    <row r="230" spans="1:7" x14ac:dyDescent="0.25">
      <c r="A230" s="5" t="s">
        <v>288</v>
      </c>
      <c r="B230" s="422"/>
      <c r="C230" s="228"/>
      <c r="D230" s="83"/>
      <c r="E230" s="19" t="str">
        <f t="shared" si="3"/>
        <v/>
      </c>
      <c r="F230" s="394" t="b">
        <f>IF(nume_candidat="",FALSE,ISNUMBER(SEARCH(nume_candidat,#REF!)))</f>
        <v>0</v>
      </c>
      <c r="G230" s="395" t="e">
        <f>LEN(#REF!)-LEN(SUBSTITUTE(#REF!,",",""))+1</f>
        <v>#REF!</v>
      </c>
    </row>
    <row r="231" spans="1:7" x14ac:dyDescent="0.25">
      <c r="A231" s="5" t="s">
        <v>289</v>
      </c>
      <c r="B231" s="422"/>
      <c r="C231" s="228"/>
      <c r="D231" s="83"/>
      <c r="E231" s="19" t="str">
        <f t="shared" si="3"/>
        <v/>
      </c>
      <c r="F231" s="394" t="b">
        <f>IF(nume_candidat="",FALSE,ISNUMBER(SEARCH(nume_candidat,#REF!)))</f>
        <v>0</v>
      </c>
      <c r="G231" s="395" t="e">
        <f>LEN(#REF!)-LEN(SUBSTITUTE(#REF!,",",""))+1</f>
        <v>#REF!</v>
      </c>
    </row>
    <row r="232" spans="1:7" x14ac:dyDescent="0.25">
      <c r="A232" s="5" t="s">
        <v>290</v>
      </c>
      <c r="B232" s="422"/>
      <c r="C232" s="228"/>
      <c r="D232" s="83"/>
      <c r="E232" s="19" t="str">
        <f t="shared" si="3"/>
        <v/>
      </c>
      <c r="F232" s="394" t="b">
        <f>IF(nume_candidat="",FALSE,ISNUMBER(SEARCH(nume_candidat,#REF!)))</f>
        <v>0</v>
      </c>
      <c r="G232" s="395" t="e">
        <f>LEN(#REF!)-LEN(SUBSTITUTE(#REF!,",",""))+1</f>
        <v>#REF!</v>
      </c>
    </row>
    <row r="233" spans="1:7" x14ac:dyDescent="0.25">
      <c r="A233" s="5" t="s">
        <v>291</v>
      </c>
      <c r="B233" s="422"/>
      <c r="C233" s="228"/>
      <c r="D233" s="83"/>
      <c r="E233" s="19" t="str">
        <f t="shared" si="3"/>
        <v/>
      </c>
      <c r="F233" s="394" t="b">
        <f>IF(nume_candidat="",FALSE,ISNUMBER(SEARCH(nume_candidat,#REF!)))</f>
        <v>0</v>
      </c>
      <c r="G233" s="395" t="e">
        <f>LEN(#REF!)-LEN(SUBSTITUTE(#REF!,",",""))+1</f>
        <v>#REF!</v>
      </c>
    </row>
    <row r="234" spans="1:7" x14ac:dyDescent="0.25">
      <c r="A234" s="5" t="s">
        <v>292</v>
      </c>
      <c r="B234" s="422"/>
      <c r="C234" s="228"/>
      <c r="D234" s="83"/>
      <c r="E234" s="19" t="str">
        <f t="shared" si="3"/>
        <v/>
      </c>
      <c r="F234" s="394" t="b">
        <f>IF(nume_candidat="",FALSE,ISNUMBER(SEARCH(nume_candidat,#REF!)))</f>
        <v>0</v>
      </c>
      <c r="G234" s="395" t="e">
        <f>LEN(#REF!)-LEN(SUBSTITUTE(#REF!,",",""))+1</f>
        <v>#REF!</v>
      </c>
    </row>
    <row r="235" spans="1:7" x14ac:dyDescent="0.25">
      <c r="A235" s="5" t="s">
        <v>293</v>
      </c>
      <c r="B235" s="422"/>
      <c r="C235" s="228"/>
      <c r="D235" s="83"/>
      <c r="E235" s="19" t="str">
        <f t="shared" si="3"/>
        <v/>
      </c>
      <c r="F235" s="394" t="b">
        <f>IF(nume_candidat="",FALSE,ISNUMBER(SEARCH(nume_candidat,#REF!)))</f>
        <v>0</v>
      </c>
      <c r="G235" s="395" t="e">
        <f>LEN(#REF!)-LEN(SUBSTITUTE(#REF!,",",""))+1</f>
        <v>#REF!</v>
      </c>
    </row>
    <row r="236" spans="1:7" x14ac:dyDescent="0.25">
      <c r="A236" s="5" t="s">
        <v>294</v>
      </c>
      <c r="B236" s="422"/>
      <c r="C236" s="228"/>
      <c r="D236" s="83"/>
      <c r="E236" s="19" t="str">
        <f t="shared" si="3"/>
        <v/>
      </c>
      <c r="F236" s="394" t="b">
        <f>IF(nume_candidat="",FALSE,ISNUMBER(SEARCH(nume_candidat,#REF!)))</f>
        <v>0</v>
      </c>
      <c r="G236" s="395" t="e">
        <f>LEN(#REF!)-LEN(SUBSTITUTE(#REF!,",",""))+1</f>
        <v>#REF!</v>
      </c>
    </row>
    <row r="237" spans="1:7" x14ac:dyDescent="0.25">
      <c r="A237" s="5" t="s">
        <v>295</v>
      </c>
      <c r="B237" s="422"/>
      <c r="C237" s="228"/>
      <c r="D237" s="83"/>
      <c r="E237" s="19" t="str">
        <f t="shared" si="3"/>
        <v/>
      </c>
      <c r="F237" s="394" t="b">
        <f>IF(nume_candidat="",FALSE,ISNUMBER(SEARCH(nume_candidat,#REF!)))</f>
        <v>0</v>
      </c>
      <c r="G237" s="395" t="e">
        <f>LEN(#REF!)-LEN(SUBSTITUTE(#REF!,",",""))+1</f>
        <v>#REF!</v>
      </c>
    </row>
    <row r="238" spans="1:7" x14ac:dyDescent="0.25">
      <c r="A238" s="5" t="s">
        <v>296</v>
      </c>
      <c r="B238" s="422"/>
      <c r="C238" s="228"/>
      <c r="D238" s="83"/>
      <c r="E238" s="19" t="str">
        <f t="shared" si="3"/>
        <v/>
      </c>
      <c r="F238" s="394" t="b">
        <f>IF(nume_candidat="",FALSE,ISNUMBER(SEARCH(nume_candidat,#REF!)))</f>
        <v>0</v>
      </c>
      <c r="G238" s="395" t="e">
        <f>LEN(#REF!)-LEN(SUBSTITUTE(#REF!,",",""))+1</f>
        <v>#REF!</v>
      </c>
    </row>
    <row r="239" spans="1:7" x14ac:dyDescent="0.25">
      <c r="A239" s="5" t="s">
        <v>297</v>
      </c>
      <c r="B239" s="422"/>
      <c r="C239" s="228"/>
      <c r="D239" s="83"/>
      <c r="E239" s="19" t="str">
        <f t="shared" si="3"/>
        <v/>
      </c>
      <c r="F239" s="394" t="b">
        <f>IF(nume_candidat="",FALSE,ISNUMBER(SEARCH(nume_candidat,#REF!)))</f>
        <v>0</v>
      </c>
      <c r="G239" s="395" t="e">
        <f>LEN(#REF!)-LEN(SUBSTITUTE(#REF!,",",""))+1</f>
        <v>#REF!</v>
      </c>
    </row>
    <row r="240" spans="1:7" x14ac:dyDescent="0.25">
      <c r="A240" s="5" t="s">
        <v>298</v>
      </c>
      <c r="B240" s="422"/>
      <c r="C240" s="228"/>
      <c r="D240" s="83"/>
      <c r="E240" s="19" t="str">
        <f t="shared" si="3"/>
        <v/>
      </c>
      <c r="F240" s="394" t="b">
        <f>IF(nume_candidat="",FALSE,ISNUMBER(SEARCH(nume_candidat,#REF!)))</f>
        <v>0</v>
      </c>
      <c r="G240" s="395" t="e">
        <f>LEN(#REF!)-LEN(SUBSTITUTE(#REF!,",",""))+1</f>
        <v>#REF!</v>
      </c>
    </row>
    <row r="241" spans="1:7" x14ac:dyDescent="0.25">
      <c r="A241" s="5" t="s">
        <v>299</v>
      </c>
      <c r="B241" s="422"/>
      <c r="C241" s="228"/>
      <c r="D241" s="83"/>
      <c r="E241" s="19" t="str">
        <f t="shared" si="3"/>
        <v/>
      </c>
      <c r="F241" s="394" t="b">
        <f>IF(nume_candidat="",FALSE,ISNUMBER(SEARCH(nume_candidat,#REF!)))</f>
        <v>0</v>
      </c>
      <c r="G241" s="395" t="e">
        <f>LEN(#REF!)-LEN(SUBSTITUTE(#REF!,",",""))+1</f>
        <v>#REF!</v>
      </c>
    </row>
    <row r="242" spans="1:7" x14ac:dyDescent="0.25">
      <c r="A242" s="5" t="s">
        <v>300</v>
      </c>
      <c r="B242" s="422"/>
      <c r="C242" s="228"/>
      <c r="D242" s="83"/>
      <c r="E242" s="19" t="str">
        <f t="shared" si="3"/>
        <v/>
      </c>
      <c r="F242" s="394" t="b">
        <f>IF(nume_candidat="",FALSE,ISNUMBER(SEARCH(nume_candidat,#REF!)))</f>
        <v>0</v>
      </c>
      <c r="G242" s="395" t="e">
        <f>LEN(#REF!)-LEN(SUBSTITUTE(#REF!,",",""))+1</f>
        <v>#REF!</v>
      </c>
    </row>
    <row r="243" spans="1:7" x14ac:dyDescent="0.25">
      <c r="A243" s="5" t="s">
        <v>301</v>
      </c>
      <c r="B243" s="422"/>
      <c r="C243" s="228"/>
      <c r="D243" s="83"/>
      <c r="E243" s="19" t="str">
        <f t="shared" si="3"/>
        <v/>
      </c>
      <c r="F243" s="394" t="b">
        <f>IF(nume_candidat="",FALSE,ISNUMBER(SEARCH(nume_candidat,#REF!)))</f>
        <v>0</v>
      </c>
      <c r="G243" s="395" t="e">
        <f>LEN(#REF!)-LEN(SUBSTITUTE(#REF!,",",""))+1</f>
        <v>#REF!</v>
      </c>
    </row>
    <row r="244" spans="1:7" x14ac:dyDescent="0.25">
      <c r="A244" s="5" t="s">
        <v>302</v>
      </c>
      <c r="B244" s="422"/>
      <c r="C244" s="228"/>
      <c r="D244" s="83"/>
      <c r="E244" s="19" t="str">
        <f t="shared" si="3"/>
        <v/>
      </c>
      <c r="F244" s="394" t="b">
        <f>IF(nume_candidat="",FALSE,ISNUMBER(SEARCH(nume_candidat,#REF!)))</f>
        <v>0</v>
      </c>
      <c r="G244" s="395" t="e">
        <f>LEN(#REF!)-LEN(SUBSTITUTE(#REF!,",",""))+1</f>
        <v>#REF!</v>
      </c>
    </row>
    <row r="245" spans="1:7" x14ac:dyDescent="0.25">
      <c r="A245" s="5" t="s">
        <v>303</v>
      </c>
      <c r="B245" s="422"/>
      <c r="C245" s="228"/>
      <c r="D245" s="83"/>
      <c r="E245" s="19" t="str">
        <f t="shared" si="3"/>
        <v/>
      </c>
      <c r="F245" s="394" t="b">
        <f>IF(nume_candidat="",FALSE,ISNUMBER(SEARCH(nume_candidat,#REF!)))</f>
        <v>0</v>
      </c>
      <c r="G245" s="395" t="e">
        <f>LEN(#REF!)-LEN(SUBSTITUTE(#REF!,",",""))+1</f>
        <v>#REF!</v>
      </c>
    </row>
    <row r="246" spans="1:7" x14ac:dyDescent="0.25">
      <c r="A246" s="5" t="s">
        <v>304</v>
      </c>
      <c r="B246" s="422"/>
      <c r="C246" s="228"/>
      <c r="D246" s="83"/>
      <c r="E246" s="19" t="str">
        <f t="shared" si="3"/>
        <v/>
      </c>
      <c r="F246" s="394" t="b">
        <f>IF(nume_candidat="",FALSE,ISNUMBER(SEARCH(nume_candidat,#REF!)))</f>
        <v>0</v>
      </c>
      <c r="G246" s="395" t="e">
        <f>LEN(#REF!)-LEN(SUBSTITUTE(#REF!,",",""))+1</f>
        <v>#REF!</v>
      </c>
    </row>
    <row r="247" spans="1:7" x14ac:dyDescent="0.25">
      <c r="A247" s="5" t="s">
        <v>305</v>
      </c>
      <c r="B247" s="422"/>
      <c r="C247" s="228"/>
      <c r="D247" s="83"/>
      <c r="E247" s="19" t="str">
        <f t="shared" si="3"/>
        <v/>
      </c>
      <c r="F247" s="394" t="b">
        <f>IF(nume_candidat="",FALSE,ISNUMBER(SEARCH(nume_candidat,#REF!)))</f>
        <v>0</v>
      </c>
      <c r="G247" s="395" t="e">
        <f>LEN(#REF!)-LEN(SUBSTITUTE(#REF!,",",""))+1</f>
        <v>#REF!</v>
      </c>
    </row>
    <row r="248" spans="1:7" x14ac:dyDescent="0.25">
      <c r="A248" s="5" t="s">
        <v>306</v>
      </c>
      <c r="B248" s="422"/>
      <c r="C248" s="228"/>
      <c r="D248" s="83"/>
      <c r="E248" s="19" t="str">
        <f t="shared" si="3"/>
        <v/>
      </c>
      <c r="F248" s="394" t="b">
        <f>IF(nume_candidat="",FALSE,ISNUMBER(SEARCH(nume_candidat,#REF!)))</f>
        <v>0</v>
      </c>
      <c r="G248" s="395" t="e">
        <f>LEN(#REF!)-LEN(SUBSTITUTE(#REF!,",",""))+1</f>
        <v>#REF!</v>
      </c>
    </row>
    <row r="249" spans="1:7" x14ac:dyDescent="0.25">
      <c r="A249" s="5" t="s">
        <v>307</v>
      </c>
      <c r="B249" s="422"/>
      <c r="C249" s="228"/>
      <c r="D249" s="83"/>
      <c r="E249" s="19" t="str">
        <f t="shared" si="3"/>
        <v/>
      </c>
      <c r="F249" s="394" t="b">
        <f>IF(nume_candidat="",FALSE,ISNUMBER(SEARCH(nume_candidat,#REF!)))</f>
        <v>0</v>
      </c>
      <c r="G249" s="395" t="e">
        <f>LEN(#REF!)-LEN(SUBSTITUTE(#REF!,",",""))+1</f>
        <v>#REF!</v>
      </c>
    </row>
    <row r="250" spans="1:7" x14ac:dyDescent="0.25">
      <c r="A250" s="5" t="s">
        <v>308</v>
      </c>
      <c r="B250" s="422"/>
      <c r="C250" s="228"/>
      <c r="D250" s="83"/>
      <c r="E250" s="19" t="str">
        <f t="shared" si="3"/>
        <v/>
      </c>
      <c r="F250" s="394" t="b">
        <f>IF(nume_candidat="",FALSE,ISNUMBER(SEARCH(nume_candidat,#REF!)))</f>
        <v>0</v>
      </c>
      <c r="G250" s="395" t="e">
        <f>LEN(#REF!)-LEN(SUBSTITUTE(#REF!,",",""))+1</f>
        <v>#REF!</v>
      </c>
    </row>
    <row r="251" spans="1:7" x14ac:dyDescent="0.25">
      <c r="A251" s="5" t="s">
        <v>309</v>
      </c>
      <c r="B251" s="422"/>
      <c r="C251" s="228"/>
      <c r="D251" s="83"/>
      <c r="E251" s="19" t="str">
        <f t="shared" si="3"/>
        <v/>
      </c>
      <c r="F251" s="394" t="b">
        <f>IF(nume_candidat="",FALSE,ISNUMBER(SEARCH(nume_candidat,#REF!)))</f>
        <v>0</v>
      </c>
      <c r="G251" s="395" t="e">
        <f>LEN(#REF!)-LEN(SUBSTITUTE(#REF!,",",""))+1</f>
        <v>#REF!</v>
      </c>
    </row>
    <row r="252" spans="1:7" x14ac:dyDescent="0.25">
      <c r="A252" s="5" t="s">
        <v>310</v>
      </c>
      <c r="B252" s="422"/>
      <c r="C252" s="228"/>
      <c r="D252" s="83"/>
      <c r="E252" s="19" t="str">
        <f t="shared" si="3"/>
        <v/>
      </c>
      <c r="F252" s="394" t="b">
        <f>IF(nume_candidat="",FALSE,ISNUMBER(SEARCH(nume_candidat,#REF!)))</f>
        <v>0</v>
      </c>
      <c r="G252" s="395" t="e">
        <f>LEN(#REF!)-LEN(SUBSTITUTE(#REF!,",",""))+1</f>
        <v>#REF!</v>
      </c>
    </row>
    <row r="253" spans="1:7" x14ac:dyDescent="0.25">
      <c r="A253" s="5" t="s">
        <v>311</v>
      </c>
      <c r="B253" s="422"/>
      <c r="C253" s="228"/>
      <c r="D253" s="83"/>
      <c r="E253" s="19" t="str">
        <f t="shared" si="3"/>
        <v/>
      </c>
      <c r="F253" s="394" t="b">
        <f>IF(nume_candidat="",FALSE,ISNUMBER(SEARCH(nume_candidat,#REF!)))</f>
        <v>0</v>
      </c>
      <c r="G253" s="395" t="e">
        <f>LEN(#REF!)-LEN(SUBSTITUTE(#REF!,",",""))+1</f>
        <v>#REF!</v>
      </c>
    </row>
    <row r="254" spans="1:7" x14ac:dyDescent="0.25">
      <c r="A254" s="5" t="s">
        <v>312</v>
      </c>
      <c r="B254" s="422"/>
      <c r="C254" s="228"/>
      <c r="D254" s="83"/>
      <c r="E254" s="19" t="str">
        <f t="shared" si="3"/>
        <v/>
      </c>
      <c r="F254" s="394" t="b">
        <f>IF(nume_candidat="",FALSE,ISNUMBER(SEARCH(nume_candidat,#REF!)))</f>
        <v>0</v>
      </c>
      <c r="G254" s="395" t="e">
        <f>LEN(#REF!)-LEN(SUBSTITUTE(#REF!,",",""))+1</f>
        <v>#REF!</v>
      </c>
    </row>
    <row r="255" spans="1:7" x14ac:dyDescent="0.25">
      <c r="A255" s="5" t="s">
        <v>313</v>
      </c>
      <c r="B255" s="422"/>
      <c r="C255" s="228"/>
      <c r="D255" s="83"/>
      <c r="E255" s="19" t="str">
        <f t="shared" si="3"/>
        <v/>
      </c>
      <c r="F255" s="394" t="b">
        <f>IF(nume_candidat="",FALSE,ISNUMBER(SEARCH(nume_candidat,#REF!)))</f>
        <v>0</v>
      </c>
      <c r="G255" s="395" t="e">
        <f>LEN(#REF!)-LEN(SUBSTITUTE(#REF!,",",""))+1</f>
        <v>#REF!</v>
      </c>
    </row>
    <row r="256" spans="1:7" x14ac:dyDescent="0.25">
      <c r="A256" s="5" t="s">
        <v>314</v>
      </c>
      <c r="B256" s="422"/>
      <c r="C256" s="228"/>
      <c r="D256" s="83"/>
      <c r="E256" s="19" t="str">
        <f t="shared" si="3"/>
        <v/>
      </c>
      <c r="F256" s="394" t="b">
        <f>IF(nume_candidat="",FALSE,ISNUMBER(SEARCH(nume_candidat,#REF!)))</f>
        <v>0</v>
      </c>
      <c r="G256" s="395" t="e">
        <f>LEN(#REF!)-LEN(SUBSTITUTE(#REF!,",",""))+1</f>
        <v>#REF!</v>
      </c>
    </row>
    <row r="257" spans="1:7" x14ac:dyDescent="0.25">
      <c r="A257" s="5" t="s">
        <v>315</v>
      </c>
      <c r="B257" s="422"/>
      <c r="C257" s="228"/>
      <c r="D257" s="83"/>
      <c r="E257" s="19" t="str">
        <f t="shared" si="3"/>
        <v/>
      </c>
      <c r="F257" s="394" t="b">
        <f>IF(nume_candidat="",FALSE,ISNUMBER(SEARCH(nume_candidat,#REF!)))</f>
        <v>0</v>
      </c>
      <c r="G257" s="395" t="e">
        <f>LEN(#REF!)-LEN(SUBSTITUTE(#REF!,",",""))+1</f>
        <v>#REF!</v>
      </c>
    </row>
    <row r="258" spans="1:7" x14ac:dyDescent="0.25">
      <c r="A258" s="5" t="s">
        <v>316</v>
      </c>
      <c r="B258" s="422"/>
      <c r="C258" s="228"/>
      <c r="D258" s="83"/>
      <c r="E258" s="19" t="str">
        <f t="shared" si="3"/>
        <v/>
      </c>
      <c r="F258" s="394" t="b">
        <f>IF(nume_candidat="",FALSE,ISNUMBER(SEARCH(nume_candidat,#REF!)))</f>
        <v>0</v>
      </c>
      <c r="G258" s="395" t="e">
        <f>LEN(#REF!)-LEN(SUBSTITUTE(#REF!,",",""))+1</f>
        <v>#REF!</v>
      </c>
    </row>
    <row r="259" spans="1:7" x14ac:dyDescent="0.25">
      <c r="A259" s="5" t="s">
        <v>317</v>
      </c>
      <c r="B259" s="422"/>
      <c r="C259" s="228"/>
      <c r="D259" s="83"/>
      <c r="E259" s="19" t="str">
        <f t="shared" si="3"/>
        <v/>
      </c>
      <c r="F259" s="394" t="b">
        <f>IF(nume_candidat="",FALSE,ISNUMBER(SEARCH(nume_candidat,#REF!)))</f>
        <v>0</v>
      </c>
      <c r="G259" s="395" t="e">
        <f>LEN(#REF!)-LEN(SUBSTITUTE(#REF!,",",""))+1</f>
        <v>#REF!</v>
      </c>
    </row>
    <row r="260" spans="1:7" x14ac:dyDescent="0.25">
      <c r="A260" s="327"/>
      <c r="B260" s="424"/>
      <c r="C260" s="327"/>
      <c r="D260" s="327"/>
      <c r="E260" s="327"/>
    </row>
    <row r="261" spans="1:7" x14ac:dyDescent="0.25">
      <c r="A261" s="327"/>
      <c r="B261" s="424"/>
      <c r="C261" s="327"/>
      <c r="D261" s="327"/>
      <c r="E261" s="327"/>
    </row>
    <row r="262" spans="1:7" x14ac:dyDescent="0.25">
      <c r="A262" s="327"/>
      <c r="B262" s="424"/>
      <c r="C262" s="327"/>
      <c r="D262" s="327"/>
      <c r="E262" s="327"/>
    </row>
    <row r="263" spans="1:7" x14ac:dyDescent="0.25">
      <c r="A263" s="327"/>
      <c r="B263" s="424"/>
      <c r="C263" s="327"/>
      <c r="D263" s="327"/>
      <c r="E263" s="327"/>
    </row>
    <row r="264" spans="1:7" x14ac:dyDescent="0.25">
      <c r="A264" s="327"/>
      <c r="B264" s="424"/>
      <c r="C264" s="327"/>
      <c r="D264" s="327"/>
      <c r="E264" s="327"/>
    </row>
    <row r="265" spans="1:7" x14ac:dyDescent="0.25">
      <c r="A265" s="327"/>
      <c r="B265" s="424"/>
      <c r="C265" s="327"/>
      <c r="D265" s="327"/>
      <c r="E265" s="327"/>
    </row>
    <row r="266" spans="1:7" x14ac:dyDescent="0.25">
      <c r="A266" s="327"/>
      <c r="B266" s="424"/>
      <c r="C266" s="327"/>
      <c r="D266" s="327"/>
      <c r="E266" s="327"/>
    </row>
    <row r="267" spans="1:7" x14ac:dyDescent="0.25">
      <c r="A267" s="327"/>
      <c r="B267" s="424"/>
      <c r="C267" s="327"/>
      <c r="D267" s="327"/>
      <c r="E267" s="327"/>
    </row>
    <row r="268" spans="1:7" x14ac:dyDescent="0.25">
      <c r="A268" s="327"/>
      <c r="B268" s="424"/>
      <c r="C268" s="327"/>
      <c r="D268" s="327"/>
      <c r="E268" s="327"/>
    </row>
    <row r="269" spans="1:7" x14ac:dyDescent="0.25">
      <c r="A269" s="327"/>
      <c r="B269" s="424"/>
      <c r="C269" s="327"/>
      <c r="D269" s="327"/>
      <c r="E269" s="327"/>
    </row>
    <row r="270" spans="1:7" x14ac:dyDescent="0.25">
      <c r="A270" s="327"/>
      <c r="B270" s="424"/>
      <c r="C270" s="327"/>
      <c r="D270" s="327"/>
      <c r="E270" s="327"/>
    </row>
    <row r="271" spans="1:7" x14ac:dyDescent="0.25">
      <c r="A271" s="327"/>
      <c r="B271" s="424"/>
      <c r="C271" s="327"/>
      <c r="D271" s="327"/>
      <c r="E271" s="327"/>
    </row>
    <row r="272" spans="1:7" x14ac:dyDescent="0.25">
      <c r="A272" s="327"/>
      <c r="B272" s="424"/>
      <c r="C272" s="327"/>
      <c r="D272" s="327"/>
      <c r="E272" s="327"/>
    </row>
    <row r="273" spans="1:5" x14ac:dyDescent="0.25">
      <c r="A273" s="327"/>
      <c r="B273" s="424"/>
      <c r="C273" s="327"/>
      <c r="D273" s="327"/>
      <c r="E273" s="327"/>
    </row>
    <row r="274" spans="1:5" x14ac:dyDescent="0.25">
      <c r="A274" s="327"/>
      <c r="B274" s="424"/>
      <c r="C274" s="327"/>
      <c r="D274" s="327"/>
      <c r="E274" s="327"/>
    </row>
    <row r="275" spans="1:5" x14ac:dyDescent="0.25">
      <c r="A275" s="327"/>
      <c r="B275" s="424"/>
      <c r="C275" s="327"/>
      <c r="D275" s="327"/>
      <c r="E275" s="327"/>
    </row>
    <row r="276" spans="1:5" x14ac:dyDescent="0.25">
      <c r="A276" s="327"/>
      <c r="B276" s="424"/>
      <c r="C276" s="327"/>
      <c r="D276" s="327"/>
      <c r="E276" s="327"/>
    </row>
    <row r="277" spans="1:5" x14ac:dyDescent="0.25">
      <c r="A277" s="327"/>
      <c r="B277" s="424"/>
      <c r="C277" s="327"/>
      <c r="D277" s="327"/>
      <c r="E277" s="327"/>
    </row>
    <row r="278" spans="1:5" x14ac:dyDescent="0.25">
      <c r="A278" s="327"/>
      <c r="B278" s="424"/>
      <c r="C278" s="327"/>
      <c r="D278" s="327"/>
      <c r="E278" s="327"/>
    </row>
    <row r="279" spans="1:5" x14ac:dyDescent="0.25">
      <c r="A279" s="327"/>
      <c r="B279" s="424"/>
      <c r="C279" s="327"/>
      <c r="D279" s="327"/>
      <c r="E279" s="327"/>
    </row>
    <row r="280" spans="1:5" x14ac:dyDescent="0.25">
      <c r="A280" s="327"/>
      <c r="B280" s="424"/>
      <c r="C280" s="327"/>
      <c r="D280" s="327"/>
      <c r="E280" s="327"/>
    </row>
    <row r="281" spans="1:5" x14ac:dyDescent="0.25">
      <c r="A281" s="327"/>
      <c r="B281" s="424"/>
      <c r="C281" s="327"/>
      <c r="D281" s="327"/>
      <c r="E281" s="327"/>
    </row>
    <row r="282" spans="1:5" x14ac:dyDescent="0.25">
      <c r="A282" s="327"/>
      <c r="B282" s="424"/>
      <c r="C282" s="327"/>
      <c r="D282" s="327"/>
      <c r="E282" s="327"/>
    </row>
    <row r="283" spans="1:5" x14ac:dyDescent="0.25">
      <c r="A283" s="327"/>
      <c r="B283" s="424"/>
      <c r="C283" s="327"/>
      <c r="D283" s="327"/>
      <c r="E283" s="327"/>
    </row>
    <row r="284" spans="1:5" x14ac:dyDescent="0.25">
      <c r="A284" s="327"/>
      <c r="B284" s="424"/>
      <c r="C284" s="327"/>
      <c r="D284" s="327"/>
      <c r="E284" s="327"/>
    </row>
    <row r="285" spans="1:5" x14ac:dyDescent="0.25">
      <c r="A285" s="327"/>
      <c r="B285" s="424"/>
      <c r="C285" s="327"/>
      <c r="D285" s="327"/>
      <c r="E285" s="327"/>
    </row>
    <row r="286" spans="1:5" x14ac:dyDescent="0.25">
      <c r="A286" s="327"/>
      <c r="B286" s="424"/>
      <c r="C286" s="327"/>
      <c r="D286" s="327"/>
      <c r="E286" s="327"/>
    </row>
    <row r="287" spans="1:5" x14ac:dyDescent="0.25">
      <c r="A287" s="327"/>
      <c r="B287" s="424"/>
      <c r="C287" s="327"/>
      <c r="D287" s="327"/>
      <c r="E287" s="327"/>
    </row>
    <row r="288" spans="1:5" x14ac:dyDescent="0.25">
      <c r="A288" s="327"/>
      <c r="B288" s="424"/>
      <c r="C288" s="327"/>
      <c r="D288" s="327"/>
      <c r="E288" s="327"/>
    </row>
    <row r="289" spans="1:5" x14ac:dyDescent="0.25">
      <c r="A289" s="327"/>
      <c r="B289" s="424"/>
      <c r="C289" s="327"/>
      <c r="D289" s="327"/>
      <c r="E289" s="327"/>
    </row>
    <row r="290" spans="1:5" x14ac:dyDescent="0.25">
      <c r="A290" s="327"/>
      <c r="B290" s="424"/>
      <c r="C290" s="327"/>
      <c r="D290" s="327"/>
      <c r="E290" s="327"/>
    </row>
    <row r="291" spans="1:5" x14ac:dyDescent="0.25">
      <c r="A291" s="327"/>
      <c r="B291" s="424"/>
      <c r="C291" s="327"/>
      <c r="D291" s="327"/>
      <c r="E291" s="327"/>
    </row>
    <row r="292" spans="1:5" x14ac:dyDescent="0.25">
      <c r="A292" s="327"/>
      <c r="B292" s="424"/>
      <c r="C292" s="327"/>
      <c r="D292" s="327"/>
      <c r="E292" s="327"/>
    </row>
    <row r="293" spans="1:5" x14ac:dyDescent="0.25">
      <c r="A293" s="327"/>
      <c r="B293" s="424"/>
      <c r="C293" s="327"/>
      <c r="D293" s="327"/>
      <c r="E293" s="327"/>
    </row>
    <row r="294" spans="1:5" x14ac:dyDescent="0.25">
      <c r="A294" s="327"/>
      <c r="B294" s="424"/>
      <c r="C294" s="327"/>
      <c r="D294" s="327"/>
      <c r="E294" s="327"/>
    </row>
    <row r="295" spans="1:5" x14ac:dyDescent="0.25">
      <c r="A295" s="327"/>
      <c r="B295" s="424"/>
      <c r="C295" s="327"/>
      <c r="D295" s="327"/>
      <c r="E295" s="327"/>
    </row>
    <row r="296" spans="1:5" x14ac:dyDescent="0.25">
      <c r="A296" s="327"/>
      <c r="B296" s="424"/>
      <c r="C296" s="327"/>
      <c r="D296" s="327"/>
      <c r="E296" s="327"/>
    </row>
    <row r="297" spans="1:5" x14ac:dyDescent="0.25">
      <c r="A297" s="327"/>
      <c r="B297" s="424"/>
      <c r="C297" s="327"/>
      <c r="D297" s="327"/>
      <c r="E297" s="327"/>
    </row>
    <row r="298" spans="1:5" x14ac:dyDescent="0.25">
      <c r="A298" s="327"/>
      <c r="B298" s="424"/>
      <c r="C298" s="327"/>
      <c r="D298" s="327"/>
      <c r="E298" s="327"/>
    </row>
    <row r="299" spans="1:5" x14ac:dyDescent="0.25">
      <c r="A299" s="327"/>
      <c r="B299" s="424"/>
      <c r="C299" s="327"/>
      <c r="D299" s="327"/>
      <c r="E299" s="327"/>
    </row>
    <row r="300" spans="1:5" x14ac:dyDescent="0.25">
      <c r="A300" s="327"/>
      <c r="B300" s="424"/>
      <c r="C300" s="327"/>
      <c r="D300" s="327"/>
      <c r="E300" s="327"/>
    </row>
    <row r="301" spans="1:5" x14ac:dyDescent="0.25">
      <c r="A301" s="327"/>
      <c r="B301" s="424"/>
      <c r="C301" s="327"/>
      <c r="D301" s="327"/>
      <c r="E301" s="327"/>
    </row>
    <row r="302" spans="1:5" x14ac:dyDescent="0.25">
      <c r="A302" s="327"/>
      <c r="B302" s="424"/>
      <c r="C302" s="327"/>
      <c r="D302" s="327"/>
      <c r="E302" s="327"/>
    </row>
    <row r="303" spans="1:5" x14ac:dyDescent="0.25">
      <c r="A303" s="327"/>
      <c r="B303" s="424"/>
      <c r="C303" s="327"/>
      <c r="D303" s="327"/>
      <c r="E303" s="327"/>
    </row>
    <row r="304" spans="1:5" x14ac:dyDescent="0.25">
      <c r="A304" s="327"/>
      <c r="B304" s="424"/>
      <c r="C304" s="327"/>
      <c r="D304" s="327"/>
      <c r="E304" s="327"/>
    </row>
    <row r="305" spans="1:5" x14ac:dyDescent="0.25">
      <c r="A305" s="327"/>
      <c r="B305" s="424"/>
      <c r="C305" s="327"/>
      <c r="D305" s="327"/>
      <c r="E305" s="327"/>
    </row>
    <row r="306" spans="1:5" x14ac:dyDescent="0.25">
      <c r="A306" s="327"/>
      <c r="B306" s="424"/>
      <c r="C306" s="327"/>
      <c r="D306" s="327"/>
      <c r="E306" s="327"/>
    </row>
    <row r="307" spans="1:5" x14ac:dyDescent="0.25">
      <c r="A307" s="327"/>
      <c r="B307" s="424"/>
      <c r="C307" s="327"/>
      <c r="D307" s="327"/>
      <c r="E307" s="327"/>
    </row>
    <row r="308" spans="1:5" x14ac:dyDescent="0.25">
      <c r="A308" s="327"/>
      <c r="B308" s="424"/>
      <c r="C308" s="327"/>
      <c r="D308" s="327"/>
      <c r="E308" s="327"/>
    </row>
    <row r="309" spans="1:5" x14ac:dyDescent="0.25">
      <c r="A309" s="327"/>
      <c r="B309" s="424"/>
      <c r="C309" s="327"/>
      <c r="D309" s="327"/>
      <c r="E309" s="327"/>
    </row>
    <row r="310" spans="1:5" x14ac:dyDescent="0.25">
      <c r="A310" s="327"/>
      <c r="B310" s="424"/>
      <c r="C310" s="327"/>
      <c r="D310" s="327"/>
      <c r="E310" s="327"/>
    </row>
    <row r="311" spans="1:5" x14ac:dyDescent="0.25">
      <c r="A311" s="327"/>
      <c r="B311" s="424"/>
      <c r="C311" s="327"/>
      <c r="D311" s="327"/>
      <c r="E311" s="327"/>
    </row>
    <row r="312" spans="1:5" x14ac:dyDescent="0.25">
      <c r="A312" s="327"/>
      <c r="B312" s="424"/>
      <c r="C312" s="327"/>
      <c r="D312" s="327"/>
      <c r="E312" s="327"/>
    </row>
    <row r="313" spans="1:5" x14ac:dyDescent="0.25">
      <c r="A313" s="327"/>
      <c r="B313" s="424"/>
      <c r="C313" s="327"/>
      <c r="D313" s="327"/>
      <c r="E313" s="327"/>
    </row>
    <row r="314" spans="1:5" x14ac:dyDescent="0.25">
      <c r="A314" s="327"/>
      <c r="B314" s="424"/>
      <c r="C314" s="327"/>
      <c r="D314" s="327"/>
      <c r="E314" s="327"/>
    </row>
    <row r="315" spans="1:5" x14ac:dyDescent="0.25">
      <c r="A315" s="327"/>
      <c r="B315" s="424"/>
      <c r="C315" s="327"/>
      <c r="D315" s="327"/>
      <c r="E315" s="327"/>
    </row>
    <row r="316" spans="1:5" x14ac:dyDescent="0.25">
      <c r="A316" s="327"/>
      <c r="B316" s="424"/>
      <c r="C316" s="327"/>
      <c r="D316" s="327"/>
      <c r="E316" s="327"/>
    </row>
    <row r="317" spans="1:5" x14ac:dyDescent="0.25">
      <c r="A317" s="327"/>
      <c r="B317" s="424"/>
      <c r="C317" s="327"/>
      <c r="D317" s="327"/>
      <c r="E317" s="327"/>
    </row>
    <row r="318" spans="1:5" x14ac:dyDescent="0.25">
      <c r="A318" s="327"/>
      <c r="B318" s="424"/>
      <c r="C318" s="327"/>
      <c r="D318" s="327"/>
      <c r="E318" s="327"/>
    </row>
    <row r="319" spans="1:5" x14ac:dyDescent="0.25">
      <c r="A319" s="327"/>
      <c r="B319" s="424"/>
      <c r="C319" s="327"/>
      <c r="D319" s="327"/>
      <c r="E319" s="327"/>
    </row>
    <row r="320" spans="1:5" x14ac:dyDescent="0.25">
      <c r="A320" s="327"/>
      <c r="B320" s="424"/>
      <c r="C320" s="327"/>
      <c r="D320" s="327"/>
      <c r="E320" s="327"/>
    </row>
    <row r="321" spans="1:5" x14ac:dyDescent="0.25">
      <c r="A321" s="327"/>
      <c r="B321" s="424"/>
      <c r="C321" s="327"/>
      <c r="D321" s="327"/>
      <c r="E321" s="327"/>
    </row>
    <row r="322" spans="1:5" x14ac:dyDescent="0.25">
      <c r="A322" s="327"/>
      <c r="B322" s="424"/>
      <c r="C322" s="327"/>
      <c r="D322" s="327"/>
      <c r="E322" s="327"/>
    </row>
    <row r="323" spans="1:5" x14ac:dyDescent="0.25">
      <c r="A323" s="327"/>
      <c r="B323" s="424"/>
      <c r="C323" s="327"/>
      <c r="D323" s="327"/>
      <c r="E323" s="327"/>
    </row>
    <row r="324" spans="1:5" x14ac:dyDescent="0.25">
      <c r="A324" s="327"/>
      <c r="B324" s="424"/>
      <c r="C324" s="327"/>
      <c r="D324" s="327"/>
      <c r="E324" s="327"/>
    </row>
    <row r="325" spans="1:5" x14ac:dyDescent="0.25">
      <c r="A325" s="327"/>
      <c r="B325" s="424"/>
      <c r="C325" s="327"/>
      <c r="D325" s="327"/>
      <c r="E325" s="327"/>
    </row>
    <row r="326" spans="1:5" x14ac:dyDescent="0.25">
      <c r="A326" s="327"/>
      <c r="B326" s="424"/>
      <c r="C326" s="327"/>
      <c r="D326" s="327"/>
      <c r="E326" s="327"/>
    </row>
    <row r="327" spans="1:5" x14ac:dyDescent="0.25">
      <c r="A327" s="327"/>
      <c r="B327" s="424"/>
      <c r="C327" s="327"/>
      <c r="D327" s="327"/>
      <c r="E327" s="327"/>
    </row>
    <row r="328" spans="1:5" x14ac:dyDescent="0.25">
      <c r="A328" s="327"/>
      <c r="B328" s="424"/>
      <c r="C328" s="327"/>
      <c r="D328" s="327"/>
      <c r="E328" s="327"/>
    </row>
    <row r="329" spans="1:5" x14ac:dyDescent="0.25">
      <c r="A329" s="327"/>
      <c r="B329" s="424"/>
      <c r="C329" s="327"/>
      <c r="D329" s="327"/>
      <c r="E329" s="327"/>
    </row>
    <row r="330" spans="1:5" x14ac:dyDescent="0.25">
      <c r="A330" s="327"/>
      <c r="B330" s="424"/>
      <c r="C330" s="327"/>
      <c r="D330" s="327"/>
      <c r="E330" s="327"/>
    </row>
    <row r="331" spans="1:5" x14ac:dyDescent="0.25">
      <c r="A331" s="327"/>
      <c r="B331" s="424"/>
      <c r="C331" s="327"/>
      <c r="D331" s="327"/>
      <c r="E331" s="327"/>
    </row>
    <row r="332" spans="1:5" x14ac:dyDescent="0.25">
      <c r="A332" s="327"/>
      <c r="B332" s="424"/>
      <c r="C332" s="327"/>
      <c r="D332" s="327"/>
      <c r="E332" s="327"/>
    </row>
    <row r="333" spans="1:5" x14ac:dyDescent="0.25">
      <c r="A333" s="327"/>
      <c r="B333" s="424"/>
      <c r="C333" s="327"/>
      <c r="D333" s="327"/>
      <c r="E333" s="327"/>
    </row>
    <row r="334" spans="1:5" x14ac:dyDescent="0.25">
      <c r="A334" s="327"/>
      <c r="B334" s="424"/>
      <c r="C334" s="327"/>
      <c r="D334" s="327"/>
      <c r="E334" s="327"/>
    </row>
    <row r="335" spans="1:5" x14ac:dyDescent="0.25">
      <c r="A335" s="327"/>
      <c r="B335" s="424"/>
      <c r="C335" s="327"/>
      <c r="D335" s="327"/>
      <c r="E335" s="327"/>
    </row>
    <row r="336" spans="1:5" x14ac:dyDescent="0.25">
      <c r="A336" s="327"/>
      <c r="B336" s="424"/>
      <c r="C336" s="327"/>
      <c r="D336" s="327"/>
      <c r="E336" s="327"/>
    </row>
    <row r="337" spans="1:5" x14ac:dyDescent="0.25">
      <c r="A337" s="327"/>
      <c r="B337" s="424"/>
      <c r="C337" s="327"/>
      <c r="D337" s="327"/>
      <c r="E337" s="327"/>
    </row>
    <row r="338" spans="1:5" x14ac:dyDescent="0.25">
      <c r="A338" s="327"/>
      <c r="B338" s="424"/>
      <c r="C338" s="327"/>
      <c r="D338" s="327"/>
      <c r="E338" s="327"/>
    </row>
    <row r="339" spans="1:5" x14ac:dyDescent="0.25">
      <c r="A339" s="327"/>
      <c r="B339" s="424"/>
      <c r="C339" s="327"/>
      <c r="D339" s="327"/>
      <c r="E339" s="327"/>
    </row>
    <row r="340" spans="1:5" x14ac:dyDescent="0.25">
      <c r="A340" s="327"/>
      <c r="B340" s="424"/>
      <c r="C340" s="327"/>
      <c r="D340" s="327"/>
      <c r="E340" s="327"/>
    </row>
    <row r="341" spans="1:5" x14ac:dyDescent="0.25">
      <c r="A341" s="327"/>
      <c r="B341" s="424"/>
      <c r="C341" s="327"/>
      <c r="D341" s="327"/>
      <c r="E341" s="327"/>
    </row>
    <row r="342" spans="1:5" x14ac:dyDescent="0.25">
      <c r="A342" s="327"/>
      <c r="B342" s="424"/>
      <c r="C342" s="327"/>
      <c r="D342" s="327"/>
      <c r="E342" s="327"/>
    </row>
    <row r="343" spans="1:5" x14ac:dyDescent="0.25">
      <c r="A343" s="327"/>
      <c r="B343" s="424"/>
      <c r="C343" s="327"/>
      <c r="D343" s="327"/>
      <c r="E343" s="327"/>
    </row>
    <row r="344" spans="1:5" x14ac:dyDescent="0.25">
      <c r="A344" s="327"/>
      <c r="B344" s="424"/>
      <c r="C344" s="327"/>
      <c r="D344" s="327"/>
      <c r="E344" s="327"/>
    </row>
    <row r="345" spans="1:5" x14ac:dyDescent="0.25">
      <c r="A345" s="327"/>
      <c r="B345" s="424"/>
      <c r="C345" s="327"/>
      <c r="D345" s="327"/>
      <c r="E345" s="327"/>
    </row>
    <row r="346" spans="1:5" x14ac:dyDescent="0.25">
      <c r="A346" s="327"/>
      <c r="B346" s="424"/>
      <c r="C346" s="327"/>
      <c r="D346" s="327"/>
      <c r="E346" s="327"/>
    </row>
    <row r="347" spans="1:5" x14ac:dyDescent="0.25">
      <c r="A347" s="327"/>
      <c r="B347" s="424"/>
      <c r="C347" s="327"/>
      <c r="D347" s="327"/>
      <c r="E347" s="327"/>
    </row>
    <row r="348" spans="1:5" x14ac:dyDescent="0.25">
      <c r="A348" s="327"/>
      <c r="B348" s="424"/>
      <c r="C348" s="327"/>
      <c r="D348" s="327"/>
      <c r="E348" s="327"/>
    </row>
    <row r="349" spans="1:5" x14ac:dyDescent="0.25">
      <c r="A349" s="327"/>
      <c r="B349" s="424"/>
      <c r="C349" s="327"/>
      <c r="D349" s="327"/>
      <c r="E349" s="327"/>
    </row>
    <row r="350" spans="1:5" x14ac:dyDescent="0.25">
      <c r="A350" s="327"/>
      <c r="B350" s="424"/>
      <c r="C350" s="327"/>
      <c r="D350" s="327"/>
      <c r="E350" s="327"/>
    </row>
    <row r="351" spans="1:5" x14ac:dyDescent="0.25">
      <c r="A351" s="327"/>
      <c r="B351" s="424"/>
      <c r="C351" s="327"/>
      <c r="D351" s="327"/>
      <c r="E351" s="327"/>
    </row>
    <row r="352" spans="1:5" x14ac:dyDescent="0.25">
      <c r="A352" s="327"/>
      <c r="B352" s="424"/>
      <c r="C352" s="327"/>
      <c r="D352" s="327"/>
      <c r="E352" s="327"/>
    </row>
    <row r="353" spans="1:5" x14ac:dyDescent="0.25">
      <c r="A353" s="327"/>
      <c r="B353" s="424"/>
      <c r="C353" s="327"/>
      <c r="D353" s="327"/>
      <c r="E353" s="327"/>
    </row>
    <row r="354" spans="1:5" x14ac:dyDescent="0.25">
      <c r="A354" s="327"/>
      <c r="B354" s="424"/>
      <c r="C354" s="327"/>
      <c r="D354" s="327"/>
      <c r="E354" s="327"/>
    </row>
    <row r="355" spans="1:5" x14ac:dyDescent="0.25">
      <c r="A355" s="327"/>
      <c r="B355" s="424"/>
      <c r="C355" s="327"/>
      <c r="D355" s="327"/>
      <c r="E355" s="327"/>
    </row>
    <row r="356" spans="1:5" x14ac:dyDescent="0.25">
      <c r="A356" s="327"/>
      <c r="B356" s="424"/>
      <c r="C356" s="327"/>
      <c r="D356" s="327"/>
      <c r="E356" s="327"/>
    </row>
    <row r="357" spans="1:5" x14ac:dyDescent="0.25">
      <c r="A357" s="327"/>
      <c r="B357" s="424"/>
      <c r="C357" s="327"/>
      <c r="D357" s="327"/>
      <c r="E357" s="327"/>
    </row>
    <row r="358" spans="1:5" x14ac:dyDescent="0.25">
      <c r="A358" s="327"/>
      <c r="B358" s="424"/>
      <c r="C358" s="327"/>
      <c r="D358" s="327"/>
      <c r="E358" s="327"/>
    </row>
    <row r="359" spans="1:5" x14ac:dyDescent="0.25">
      <c r="A359" s="327"/>
      <c r="B359" s="424"/>
      <c r="C359" s="327"/>
      <c r="D359" s="327"/>
      <c r="E359" s="327"/>
    </row>
    <row r="360" spans="1:5" x14ac:dyDescent="0.25">
      <c r="A360" s="327"/>
      <c r="B360" s="424"/>
      <c r="C360" s="327"/>
      <c r="D360" s="327"/>
      <c r="E360" s="327"/>
    </row>
    <row r="361" spans="1:5" x14ac:dyDescent="0.25">
      <c r="A361" s="327"/>
      <c r="B361" s="424"/>
      <c r="C361" s="327"/>
      <c r="D361" s="327"/>
      <c r="E361" s="327"/>
    </row>
    <row r="362" spans="1:5" x14ac:dyDescent="0.25">
      <c r="A362" s="327"/>
      <c r="B362" s="424"/>
      <c r="C362" s="327"/>
      <c r="D362" s="327"/>
      <c r="E362" s="327"/>
    </row>
    <row r="363" spans="1:5" x14ac:dyDescent="0.25">
      <c r="A363" s="327"/>
      <c r="B363" s="424"/>
      <c r="C363" s="327"/>
      <c r="D363" s="327"/>
      <c r="E363" s="327"/>
    </row>
    <row r="364" spans="1:5" x14ac:dyDescent="0.25">
      <c r="A364" s="327"/>
      <c r="B364" s="424"/>
      <c r="C364" s="327"/>
      <c r="D364" s="327"/>
      <c r="E364" s="327"/>
    </row>
    <row r="365" spans="1:5" x14ac:dyDescent="0.25">
      <c r="A365" s="327"/>
      <c r="B365" s="424"/>
      <c r="C365" s="327"/>
      <c r="D365" s="327"/>
      <c r="E365" s="327"/>
    </row>
    <row r="366" spans="1:5" x14ac:dyDescent="0.25">
      <c r="A366" s="327"/>
      <c r="B366" s="424"/>
      <c r="C366" s="327"/>
      <c r="D366" s="327"/>
      <c r="E366" s="327"/>
    </row>
    <row r="367" spans="1:5" x14ac:dyDescent="0.25">
      <c r="A367" s="327"/>
      <c r="B367" s="424"/>
      <c r="C367" s="327"/>
      <c r="D367" s="327"/>
      <c r="E367" s="327"/>
    </row>
    <row r="368" spans="1:5" x14ac:dyDescent="0.25">
      <c r="A368" s="327"/>
      <c r="B368" s="424"/>
      <c r="C368" s="327"/>
      <c r="D368" s="327"/>
      <c r="E368" s="327"/>
    </row>
    <row r="369" spans="1:5" x14ac:dyDescent="0.25">
      <c r="A369" s="327"/>
      <c r="B369" s="424"/>
      <c r="C369" s="327"/>
      <c r="D369" s="327"/>
      <c r="E369" s="327"/>
    </row>
    <row r="370" spans="1:5" x14ac:dyDescent="0.25">
      <c r="A370" s="327"/>
      <c r="B370" s="424"/>
      <c r="C370" s="327"/>
      <c r="D370" s="327"/>
      <c r="E370" s="327"/>
    </row>
    <row r="371" spans="1:5" x14ac:dyDescent="0.25">
      <c r="A371" s="327"/>
      <c r="B371" s="424"/>
      <c r="C371" s="327"/>
      <c r="D371" s="327"/>
      <c r="E371" s="327"/>
    </row>
    <row r="372" spans="1:5" x14ac:dyDescent="0.25">
      <c r="A372" s="327"/>
      <c r="B372" s="424"/>
      <c r="C372" s="327"/>
      <c r="D372" s="327"/>
      <c r="E372" s="327"/>
    </row>
    <row r="373" spans="1:5" x14ac:dyDescent="0.25">
      <c r="A373" s="327"/>
      <c r="B373" s="424"/>
      <c r="C373" s="327"/>
      <c r="D373" s="327"/>
      <c r="E373" s="327"/>
    </row>
    <row r="374" spans="1:5" x14ac:dyDescent="0.25">
      <c r="A374" s="327"/>
      <c r="B374" s="424"/>
      <c r="C374" s="327"/>
      <c r="D374" s="327"/>
      <c r="E374" s="327"/>
    </row>
    <row r="375" spans="1:5" x14ac:dyDescent="0.25">
      <c r="A375" s="327"/>
      <c r="B375" s="424"/>
      <c r="C375" s="327"/>
      <c r="D375" s="327"/>
      <c r="E375" s="327"/>
    </row>
    <row r="376" spans="1:5" x14ac:dyDescent="0.25">
      <c r="A376" s="327"/>
      <c r="B376" s="424"/>
      <c r="C376" s="327"/>
      <c r="D376" s="327"/>
      <c r="E376" s="327"/>
    </row>
    <row r="377" spans="1:5" x14ac:dyDescent="0.25">
      <c r="A377" s="327"/>
      <c r="B377" s="424"/>
      <c r="C377" s="327"/>
      <c r="D377" s="327"/>
      <c r="E377" s="327"/>
    </row>
    <row r="378" spans="1:5" x14ac:dyDescent="0.25">
      <c r="A378" s="327"/>
      <c r="B378" s="424"/>
      <c r="C378" s="327"/>
      <c r="D378" s="327"/>
      <c r="E378" s="327"/>
    </row>
    <row r="379" spans="1:5" x14ac:dyDescent="0.25">
      <c r="A379" s="327"/>
      <c r="B379" s="424"/>
      <c r="C379" s="327"/>
      <c r="D379" s="327"/>
      <c r="E379" s="327"/>
    </row>
    <row r="380" spans="1:5" x14ac:dyDescent="0.25">
      <c r="A380" s="327"/>
      <c r="B380" s="424"/>
      <c r="C380" s="327"/>
      <c r="D380" s="327"/>
      <c r="E380" s="327"/>
    </row>
    <row r="381" spans="1:5" x14ac:dyDescent="0.25">
      <c r="A381" s="327"/>
      <c r="B381" s="424"/>
      <c r="C381" s="327"/>
      <c r="D381" s="327"/>
      <c r="E381" s="327"/>
    </row>
    <row r="382" spans="1:5" x14ac:dyDescent="0.25">
      <c r="A382" s="327"/>
      <c r="B382" s="424"/>
      <c r="C382" s="327"/>
      <c r="D382" s="327"/>
      <c r="E382" s="327"/>
    </row>
    <row r="383" spans="1:5" x14ac:dyDescent="0.25">
      <c r="A383" s="327"/>
      <c r="B383" s="424"/>
      <c r="C383" s="327"/>
      <c r="D383" s="327"/>
      <c r="E383" s="327"/>
    </row>
    <row r="384" spans="1:5" x14ac:dyDescent="0.25">
      <c r="A384" s="327"/>
      <c r="B384" s="424"/>
      <c r="C384" s="327"/>
      <c r="D384" s="327"/>
      <c r="E384" s="327"/>
    </row>
    <row r="385" spans="1:5" x14ac:dyDescent="0.25">
      <c r="A385" s="327"/>
      <c r="B385" s="424"/>
      <c r="C385" s="327"/>
      <c r="D385" s="327"/>
      <c r="E385" s="327"/>
    </row>
    <row r="386" spans="1:5" x14ac:dyDescent="0.25">
      <c r="A386" s="327"/>
      <c r="B386" s="424"/>
      <c r="C386" s="327"/>
      <c r="D386" s="327"/>
      <c r="E386" s="327"/>
    </row>
    <row r="387" spans="1:5" x14ac:dyDescent="0.25">
      <c r="A387" s="327"/>
      <c r="B387" s="424"/>
      <c r="C387" s="327"/>
      <c r="D387" s="327"/>
      <c r="E387" s="327"/>
    </row>
    <row r="388" spans="1:5" x14ac:dyDescent="0.25">
      <c r="A388" s="327"/>
      <c r="B388" s="424"/>
      <c r="C388" s="327"/>
      <c r="D388" s="327"/>
      <c r="E388" s="327"/>
    </row>
    <row r="389" spans="1:5" x14ac:dyDescent="0.25">
      <c r="A389" s="327"/>
      <c r="B389" s="424"/>
      <c r="C389" s="327"/>
      <c r="D389" s="327"/>
      <c r="E389" s="327"/>
    </row>
    <row r="390" spans="1:5" x14ac:dyDescent="0.25">
      <c r="A390" s="327"/>
      <c r="B390" s="424"/>
      <c r="C390" s="327"/>
      <c r="D390" s="327"/>
      <c r="E390" s="327"/>
    </row>
    <row r="391" spans="1:5" x14ac:dyDescent="0.25">
      <c r="A391" s="327"/>
      <c r="B391" s="424"/>
      <c r="C391" s="327"/>
      <c r="D391" s="327"/>
      <c r="E391" s="327"/>
    </row>
    <row r="392" spans="1:5" x14ac:dyDescent="0.25">
      <c r="A392" s="327"/>
      <c r="B392" s="424"/>
      <c r="C392" s="327"/>
      <c r="D392" s="327"/>
      <c r="E392" s="327"/>
    </row>
    <row r="393" spans="1:5" x14ac:dyDescent="0.25">
      <c r="A393" s="327"/>
      <c r="B393" s="424"/>
      <c r="C393" s="327"/>
      <c r="D393" s="327"/>
      <c r="E393" s="327"/>
    </row>
    <row r="394" spans="1:5" x14ac:dyDescent="0.25">
      <c r="A394" s="327"/>
      <c r="B394" s="424"/>
      <c r="C394" s="327"/>
      <c r="D394" s="327"/>
      <c r="E394" s="327"/>
    </row>
    <row r="395" spans="1:5" x14ac:dyDescent="0.25">
      <c r="A395" s="327"/>
      <c r="B395" s="424"/>
      <c r="C395" s="327"/>
      <c r="D395" s="327"/>
      <c r="E395" s="327"/>
    </row>
    <row r="396" spans="1:5" x14ac:dyDescent="0.25">
      <c r="A396" s="327"/>
      <c r="B396" s="424"/>
      <c r="C396" s="327"/>
      <c r="D396" s="327"/>
      <c r="E396" s="327"/>
    </row>
    <row r="397" spans="1:5" x14ac:dyDescent="0.25">
      <c r="A397" s="327"/>
      <c r="B397" s="424"/>
      <c r="C397" s="327"/>
      <c r="D397" s="327"/>
      <c r="E397" s="327"/>
    </row>
    <row r="398" spans="1:5" x14ac:dyDescent="0.25">
      <c r="A398" s="327"/>
      <c r="B398" s="424"/>
      <c r="C398" s="327"/>
      <c r="D398" s="327"/>
      <c r="E398" s="327"/>
    </row>
    <row r="399" spans="1:5" x14ac:dyDescent="0.25">
      <c r="A399" s="327"/>
      <c r="B399" s="424"/>
      <c r="C399" s="327"/>
      <c r="D399" s="327"/>
      <c r="E399" s="327"/>
    </row>
    <row r="400" spans="1:5" x14ac:dyDescent="0.25">
      <c r="A400" s="327"/>
      <c r="B400" s="424"/>
      <c r="C400" s="327"/>
      <c r="D400" s="327"/>
      <c r="E400" s="327"/>
    </row>
    <row r="401" spans="1:5" x14ac:dyDescent="0.25">
      <c r="A401" s="327"/>
      <c r="B401" s="424"/>
      <c r="C401" s="327"/>
      <c r="D401" s="327"/>
      <c r="E401" s="327"/>
    </row>
    <row r="402" spans="1:5" x14ac:dyDescent="0.25">
      <c r="A402" s="327"/>
      <c r="B402" s="424"/>
      <c r="C402" s="327"/>
      <c r="D402" s="327"/>
      <c r="E402" s="327"/>
    </row>
    <row r="403" spans="1:5" x14ac:dyDescent="0.25">
      <c r="A403" s="327"/>
      <c r="B403" s="424"/>
      <c r="C403" s="327"/>
      <c r="D403" s="327"/>
      <c r="E403" s="327"/>
    </row>
    <row r="404" spans="1:5" x14ac:dyDescent="0.25">
      <c r="A404" s="327"/>
      <c r="B404" s="424"/>
      <c r="C404" s="327"/>
      <c r="D404" s="327"/>
      <c r="E404" s="327"/>
    </row>
    <row r="405" spans="1:5" x14ac:dyDescent="0.25">
      <c r="A405" s="327"/>
      <c r="B405" s="424"/>
      <c r="C405" s="327"/>
      <c r="D405" s="327"/>
      <c r="E405" s="327"/>
    </row>
    <row r="406" spans="1:5" x14ac:dyDescent="0.25">
      <c r="A406" s="327"/>
      <c r="B406" s="424"/>
      <c r="C406" s="327"/>
      <c r="D406" s="327"/>
      <c r="E406" s="327"/>
    </row>
    <row r="407" spans="1:5" x14ac:dyDescent="0.25">
      <c r="A407" s="327"/>
      <c r="B407" s="424"/>
      <c r="C407" s="327"/>
      <c r="D407" s="327"/>
      <c r="E407" s="327"/>
    </row>
    <row r="408" spans="1:5" x14ac:dyDescent="0.25">
      <c r="A408" s="327"/>
      <c r="B408" s="424"/>
      <c r="C408" s="327"/>
      <c r="D408" s="327"/>
      <c r="E408" s="327"/>
    </row>
    <row r="409" spans="1:5" x14ac:dyDescent="0.25">
      <c r="A409" s="327"/>
      <c r="B409" s="424"/>
      <c r="C409" s="327"/>
      <c r="D409" s="327"/>
      <c r="E409" s="327"/>
    </row>
    <row r="410" spans="1:5" x14ac:dyDescent="0.25">
      <c r="A410" s="327"/>
      <c r="B410" s="424"/>
      <c r="C410" s="327"/>
      <c r="D410" s="327"/>
      <c r="E410" s="327"/>
    </row>
    <row r="411" spans="1:5" x14ac:dyDescent="0.25">
      <c r="A411" s="327"/>
      <c r="B411" s="424"/>
      <c r="C411" s="327"/>
      <c r="D411" s="327"/>
      <c r="E411" s="327"/>
    </row>
    <row r="412" spans="1:5" x14ac:dyDescent="0.25">
      <c r="A412" s="327"/>
      <c r="B412" s="424"/>
      <c r="C412" s="327"/>
      <c r="D412" s="327"/>
      <c r="E412" s="327"/>
    </row>
    <row r="413" spans="1:5" x14ac:dyDescent="0.25">
      <c r="A413" s="327"/>
      <c r="B413" s="424"/>
      <c r="C413" s="327"/>
      <c r="D413" s="327"/>
      <c r="E413" s="327"/>
    </row>
    <row r="414" spans="1:5" x14ac:dyDescent="0.25">
      <c r="A414" s="327"/>
      <c r="B414" s="424"/>
      <c r="C414" s="327"/>
      <c r="D414" s="327"/>
      <c r="E414" s="327"/>
    </row>
    <row r="415" spans="1:5" x14ac:dyDescent="0.25">
      <c r="A415" s="327"/>
      <c r="B415" s="424"/>
      <c r="C415" s="327"/>
      <c r="D415" s="327"/>
      <c r="E415" s="327"/>
    </row>
    <row r="416" spans="1:5" x14ac:dyDescent="0.25">
      <c r="A416" s="327"/>
      <c r="B416" s="424"/>
      <c r="C416" s="327"/>
      <c r="D416" s="327"/>
      <c r="E416" s="327"/>
    </row>
    <row r="417" spans="1:5" x14ac:dyDescent="0.25">
      <c r="A417" s="327"/>
      <c r="B417" s="424"/>
      <c r="C417" s="327"/>
      <c r="D417" s="327"/>
      <c r="E417" s="327"/>
    </row>
    <row r="418" spans="1:5" x14ac:dyDescent="0.25">
      <c r="A418" s="327"/>
      <c r="B418" s="424"/>
      <c r="C418" s="327"/>
      <c r="D418" s="327"/>
      <c r="E418" s="327"/>
    </row>
    <row r="419" spans="1:5" x14ac:dyDescent="0.25">
      <c r="A419" s="327"/>
      <c r="B419" s="424"/>
      <c r="C419" s="327"/>
      <c r="D419" s="327"/>
      <c r="E419" s="327"/>
    </row>
    <row r="420" spans="1:5" x14ac:dyDescent="0.25">
      <c r="A420" s="327"/>
      <c r="B420" s="424"/>
      <c r="C420" s="327"/>
      <c r="D420" s="327"/>
      <c r="E420" s="327"/>
    </row>
    <row r="421" spans="1:5" x14ac:dyDescent="0.25">
      <c r="A421" s="327"/>
      <c r="B421" s="424"/>
      <c r="C421" s="327"/>
      <c r="D421" s="327"/>
      <c r="E421" s="327"/>
    </row>
    <row r="422" spans="1:5" x14ac:dyDescent="0.25">
      <c r="A422" s="327"/>
      <c r="B422" s="424"/>
      <c r="C422" s="327"/>
      <c r="D422" s="327"/>
      <c r="E422" s="327"/>
    </row>
    <row r="423" spans="1:5" x14ac:dyDescent="0.25">
      <c r="A423" s="327"/>
      <c r="B423" s="424"/>
      <c r="C423" s="327"/>
      <c r="D423" s="327"/>
      <c r="E423" s="327"/>
    </row>
    <row r="424" spans="1:5" x14ac:dyDescent="0.25">
      <c r="A424" s="327"/>
      <c r="B424" s="424"/>
      <c r="C424" s="327"/>
      <c r="D424" s="327"/>
      <c r="E424" s="327"/>
    </row>
    <row r="425" spans="1:5" x14ac:dyDescent="0.25">
      <c r="A425" s="327"/>
      <c r="B425" s="424"/>
      <c r="C425" s="327"/>
      <c r="D425" s="327"/>
      <c r="E425" s="327"/>
    </row>
    <row r="426" spans="1:5" x14ac:dyDescent="0.25">
      <c r="A426" s="327"/>
      <c r="B426" s="424"/>
      <c r="C426" s="327"/>
      <c r="D426" s="327"/>
      <c r="E426" s="327"/>
    </row>
    <row r="427" spans="1:5" x14ac:dyDescent="0.25">
      <c r="A427" s="327"/>
      <c r="B427" s="424"/>
      <c r="C427" s="327"/>
      <c r="D427" s="327"/>
      <c r="E427" s="327"/>
    </row>
    <row r="428" spans="1:5" x14ac:dyDescent="0.25">
      <c r="A428" s="327"/>
      <c r="B428" s="424"/>
      <c r="C428" s="327"/>
      <c r="D428" s="327"/>
      <c r="E428" s="327"/>
    </row>
    <row r="429" spans="1:5" x14ac:dyDescent="0.25">
      <c r="A429" s="327"/>
      <c r="B429" s="424"/>
      <c r="C429" s="327"/>
      <c r="D429" s="327"/>
      <c r="E429" s="327"/>
    </row>
    <row r="430" spans="1:5" x14ac:dyDescent="0.25">
      <c r="A430" s="327"/>
      <c r="B430" s="424"/>
      <c r="C430" s="327"/>
      <c r="D430" s="327"/>
      <c r="E430" s="327"/>
    </row>
    <row r="431" spans="1:5" x14ac:dyDescent="0.25">
      <c r="A431" s="327"/>
      <c r="B431" s="424"/>
      <c r="C431" s="327"/>
      <c r="D431" s="327"/>
      <c r="E431" s="327"/>
    </row>
    <row r="432" spans="1:5" x14ac:dyDescent="0.25">
      <c r="A432" s="327"/>
      <c r="B432" s="424"/>
      <c r="C432" s="327"/>
      <c r="D432" s="327"/>
      <c r="E432" s="327"/>
    </row>
    <row r="433" spans="1:5" x14ac:dyDescent="0.25">
      <c r="A433" s="327"/>
      <c r="B433" s="424"/>
      <c r="C433" s="327"/>
      <c r="D433" s="327"/>
      <c r="E433" s="327"/>
    </row>
    <row r="434" spans="1:5" x14ac:dyDescent="0.25">
      <c r="A434" s="327"/>
      <c r="B434" s="424"/>
      <c r="C434" s="327"/>
      <c r="D434" s="327"/>
      <c r="E434" s="327"/>
    </row>
    <row r="435" spans="1:5" x14ac:dyDescent="0.25">
      <c r="A435" s="327"/>
      <c r="B435" s="424"/>
      <c r="C435" s="327"/>
      <c r="D435" s="327"/>
      <c r="E435" s="327"/>
    </row>
    <row r="436" spans="1:5" x14ac:dyDescent="0.25">
      <c r="A436" s="327"/>
      <c r="B436" s="424"/>
      <c r="C436" s="327"/>
      <c r="D436" s="327"/>
      <c r="E436" s="327"/>
    </row>
    <row r="437" spans="1:5" x14ac:dyDescent="0.25">
      <c r="A437" s="327"/>
      <c r="B437" s="424"/>
      <c r="C437" s="327"/>
      <c r="D437" s="327"/>
      <c r="E437" s="327"/>
    </row>
    <row r="438" spans="1:5" x14ac:dyDescent="0.25">
      <c r="A438" s="327"/>
      <c r="B438" s="424"/>
      <c r="C438" s="327"/>
      <c r="D438" s="327"/>
      <c r="E438" s="327"/>
    </row>
    <row r="439" spans="1:5" x14ac:dyDescent="0.25">
      <c r="A439" s="327"/>
      <c r="B439" s="424"/>
      <c r="C439" s="327"/>
      <c r="D439" s="327"/>
      <c r="E439" s="327"/>
    </row>
    <row r="440" spans="1:5" x14ac:dyDescent="0.25">
      <c r="A440" s="327"/>
      <c r="B440" s="424"/>
      <c r="C440" s="327"/>
      <c r="D440" s="327"/>
      <c r="E440" s="327"/>
    </row>
    <row r="441" spans="1:5" x14ac:dyDescent="0.25">
      <c r="A441" s="327"/>
      <c r="B441" s="424"/>
      <c r="C441" s="327"/>
      <c r="D441" s="327"/>
      <c r="E441" s="327"/>
    </row>
    <row r="442" spans="1:5" x14ac:dyDescent="0.25">
      <c r="A442" s="327"/>
      <c r="B442" s="424"/>
      <c r="C442" s="327"/>
      <c r="D442" s="327"/>
      <c r="E442" s="327"/>
    </row>
    <row r="443" spans="1:5" x14ac:dyDescent="0.25">
      <c r="A443" s="327"/>
      <c r="B443" s="424"/>
      <c r="C443" s="327"/>
      <c r="D443" s="327"/>
      <c r="E443" s="327"/>
    </row>
    <row r="444" spans="1:5" x14ac:dyDescent="0.25">
      <c r="A444" s="327"/>
      <c r="B444" s="424"/>
      <c r="C444" s="327"/>
      <c r="D444" s="327"/>
      <c r="E444" s="327"/>
    </row>
    <row r="445" spans="1:5" x14ac:dyDescent="0.25">
      <c r="A445" s="327"/>
      <c r="B445" s="424"/>
      <c r="C445" s="327"/>
      <c r="D445" s="327"/>
      <c r="E445" s="327"/>
    </row>
    <row r="446" spans="1:5" x14ac:dyDescent="0.25">
      <c r="A446" s="327"/>
      <c r="B446" s="424"/>
      <c r="C446" s="327"/>
      <c r="D446" s="327"/>
      <c r="E446" s="327"/>
    </row>
    <row r="447" spans="1:5" x14ac:dyDescent="0.25">
      <c r="A447" s="327"/>
      <c r="B447" s="424"/>
      <c r="C447" s="327"/>
      <c r="D447" s="327"/>
      <c r="E447" s="327"/>
    </row>
    <row r="448" spans="1:5" x14ac:dyDescent="0.25">
      <c r="A448" s="327"/>
      <c r="B448" s="424"/>
      <c r="C448" s="327"/>
      <c r="D448" s="327"/>
      <c r="E448" s="327"/>
    </row>
    <row r="449" spans="1:5" x14ac:dyDescent="0.25">
      <c r="A449" s="327"/>
      <c r="B449" s="424"/>
      <c r="C449" s="327"/>
      <c r="D449" s="327"/>
      <c r="E449" s="327"/>
    </row>
    <row r="450" spans="1:5" x14ac:dyDescent="0.25">
      <c r="A450" s="327"/>
      <c r="B450" s="424"/>
      <c r="C450" s="327"/>
      <c r="D450" s="327"/>
      <c r="E450" s="327"/>
    </row>
    <row r="451" spans="1:5" x14ac:dyDescent="0.25">
      <c r="A451" s="327"/>
      <c r="B451" s="424"/>
      <c r="C451" s="327"/>
      <c r="D451" s="327"/>
      <c r="E451" s="327"/>
    </row>
    <row r="452" spans="1:5" x14ac:dyDescent="0.25">
      <c r="A452" s="327"/>
      <c r="B452" s="424"/>
      <c r="C452" s="327"/>
      <c r="D452" s="327"/>
      <c r="E452" s="327"/>
    </row>
    <row r="453" spans="1:5" x14ac:dyDescent="0.25">
      <c r="A453" s="327"/>
      <c r="B453" s="424"/>
      <c r="C453" s="327"/>
      <c r="D453" s="327"/>
      <c r="E453" s="327"/>
    </row>
    <row r="454" spans="1:5" x14ac:dyDescent="0.25">
      <c r="A454" s="327"/>
      <c r="B454" s="424"/>
      <c r="C454" s="327"/>
      <c r="D454" s="327"/>
      <c r="E454" s="327"/>
    </row>
    <row r="455" spans="1:5" x14ac:dyDescent="0.25">
      <c r="A455" s="327"/>
      <c r="B455" s="424"/>
      <c r="C455" s="327"/>
      <c r="D455" s="327"/>
      <c r="E455" s="327"/>
    </row>
    <row r="456" spans="1:5" x14ac:dyDescent="0.25">
      <c r="A456" s="327"/>
      <c r="B456" s="424"/>
      <c r="C456" s="327"/>
      <c r="D456" s="327"/>
      <c r="E456" s="327"/>
    </row>
    <row r="457" spans="1:5" x14ac:dyDescent="0.25">
      <c r="A457" s="327"/>
      <c r="B457" s="424"/>
      <c r="C457" s="327"/>
      <c r="D457" s="327"/>
      <c r="E457" s="327"/>
    </row>
    <row r="458" spans="1:5" x14ac:dyDescent="0.25">
      <c r="A458" s="327"/>
      <c r="B458" s="424"/>
      <c r="C458" s="327"/>
      <c r="D458" s="327"/>
      <c r="E458" s="327"/>
    </row>
    <row r="459" spans="1:5" x14ac:dyDescent="0.25">
      <c r="A459" s="327"/>
      <c r="B459" s="424"/>
      <c r="C459" s="327"/>
      <c r="D459" s="327"/>
      <c r="E459" s="327"/>
    </row>
    <row r="460" spans="1:5" x14ac:dyDescent="0.25">
      <c r="A460" s="327"/>
      <c r="B460" s="424"/>
      <c r="C460" s="327"/>
      <c r="D460" s="327"/>
      <c r="E460" s="327"/>
    </row>
    <row r="461" spans="1:5" x14ac:dyDescent="0.25">
      <c r="A461" s="327"/>
      <c r="B461" s="424"/>
      <c r="C461" s="327"/>
      <c r="D461" s="327"/>
      <c r="E461" s="327"/>
    </row>
    <row r="462" spans="1:5" x14ac:dyDescent="0.25">
      <c r="A462" s="327"/>
      <c r="B462" s="424"/>
      <c r="C462" s="327"/>
      <c r="D462" s="327"/>
      <c r="E462" s="327"/>
    </row>
    <row r="463" spans="1:5" x14ac:dyDescent="0.25">
      <c r="A463" s="327"/>
      <c r="B463" s="424"/>
      <c r="C463" s="327"/>
      <c r="D463" s="327"/>
      <c r="E463" s="327"/>
    </row>
    <row r="464" spans="1:5" x14ac:dyDescent="0.25">
      <c r="A464" s="327"/>
      <c r="B464" s="424"/>
      <c r="C464" s="327"/>
      <c r="D464" s="327"/>
      <c r="E464" s="327"/>
    </row>
    <row r="465" spans="1:5" x14ac:dyDescent="0.25">
      <c r="A465" s="327"/>
      <c r="B465" s="424"/>
      <c r="C465" s="327"/>
      <c r="D465" s="327"/>
      <c r="E465" s="327"/>
    </row>
    <row r="466" spans="1:5" x14ac:dyDescent="0.25">
      <c r="A466" s="327"/>
      <c r="B466" s="424"/>
      <c r="C466" s="327"/>
      <c r="D466" s="327"/>
      <c r="E466" s="327"/>
    </row>
    <row r="467" spans="1:5" x14ac:dyDescent="0.25">
      <c r="A467" s="327"/>
      <c r="B467" s="424"/>
      <c r="C467" s="327"/>
      <c r="D467" s="327"/>
      <c r="E467" s="327"/>
    </row>
    <row r="468" spans="1:5" x14ac:dyDescent="0.25">
      <c r="A468" s="327"/>
      <c r="B468" s="424"/>
      <c r="C468" s="327"/>
      <c r="D468" s="327"/>
      <c r="E468" s="327"/>
    </row>
    <row r="469" spans="1:5" x14ac:dyDescent="0.25">
      <c r="A469" s="327"/>
      <c r="B469" s="424"/>
      <c r="C469" s="327"/>
      <c r="D469" s="327"/>
      <c r="E469" s="327"/>
    </row>
    <row r="470" spans="1:5" x14ac:dyDescent="0.25">
      <c r="A470" s="327"/>
      <c r="B470" s="424"/>
      <c r="C470" s="327"/>
      <c r="D470" s="327"/>
      <c r="E470" s="327"/>
    </row>
  </sheetData>
  <sheetProtection algorithmName="SHA-512" hashValue="tvixE5To/6S7Q32RKlmEPI0g4abYxVuvheMbnZo6384K3B6/W3u5KAnz+2qiBGRV24dNvEv3/5Y4JHu8VkQypw==" saltValue="Z2Fv9dbKWrH37XsT83+m8g==" spinCount="100000" sheet="1" objects="1" scenarios="1" formatCells="0" formatRows="0" insertRows="0"/>
  <mergeCells count="9">
    <mergeCell ref="F7:F8"/>
    <mergeCell ref="A2:B2"/>
    <mergeCell ref="A4:E4"/>
    <mergeCell ref="A7:A8"/>
    <mergeCell ref="B7:B8"/>
    <mergeCell ref="C7:C8"/>
    <mergeCell ref="D7:D8"/>
    <mergeCell ref="E7:E8"/>
    <mergeCell ref="A3:E3"/>
  </mergeCells>
  <dataValidations count="1">
    <dataValidation type="list" allowBlank="1" showInputMessage="1" showErrorMessage="1" sqref="D10:D259">
      <formula1>arh_list_3b</formula1>
    </dataValidation>
  </dataValidations>
  <pageMargins left="0.70866141732283472" right="1.18" top="0.74803149606299213" bottom="1.2204724409448819" header="0.31496062992125984" footer="0.78"/>
  <pageSetup paperSize="9" scale="94" fitToHeight="0" orientation="landscape" r:id="rId1"/>
  <headerFooter>
    <oddFooter>&amp;LConfirm datele
Director de departament&amp;RCandidat</odd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G259"/>
  <sheetViews>
    <sheetView zoomScaleNormal="100" workbookViewId="0">
      <selection activeCell="A10" sqref="A10"/>
    </sheetView>
  </sheetViews>
  <sheetFormatPr defaultRowHeight="15.75" x14ac:dyDescent="0.25"/>
  <cols>
    <col min="1" max="1" width="5.7109375" style="73" customWidth="1"/>
    <col min="2" max="2" width="50.140625" style="355" customWidth="1"/>
    <col min="3" max="3" width="12.7109375" style="327" customWidth="1"/>
    <col min="4" max="4" width="23.5703125" style="73" bestFit="1" customWidth="1"/>
    <col min="5" max="5" width="13.7109375" style="73" customWidth="1"/>
    <col min="6" max="6" width="10.7109375" style="80" hidden="1" customWidth="1"/>
    <col min="7" max="7" width="9.140625" style="73" hidden="1" customWidth="1"/>
    <col min="8" max="16384" width="9.140625" style="73"/>
  </cols>
  <sheetData>
    <row r="1" spans="1:7" s="69" customFormat="1" x14ac:dyDescent="0.2">
      <c r="A1" s="68" t="s">
        <v>484</v>
      </c>
      <c r="B1" s="431"/>
      <c r="C1" s="71"/>
      <c r="D1" s="70"/>
      <c r="E1" s="70"/>
      <c r="F1" s="71"/>
    </row>
    <row r="2" spans="1:7" s="69" customFormat="1" x14ac:dyDescent="0.2">
      <c r="A2" s="535" t="s">
        <v>451</v>
      </c>
      <c r="B2" s="535"/>
      <c r="C2" s="71"/>
      <c r="D2" s="70"/>
      <c r="E2" s="70"/>
      <c r="F2" s="71"/>
    </row>
    <row r="3" spans="1:7" x14ac:dyDescent="0.25">
      <c r="A3" s="536" t="s">
        <v>955</v>
      </c>
      <c r="B3" s="536"/>
      <c r="C3" s="536"/>
      <c r="D3" s="536"/>
      <c r="E3" s="536"/>
      <c r="F3" s="73"/>
    </row>
    <row r="4" spans="1:7" ht="43.5" customHeight="1" x14ac:dyDescent="0.25">
      <c r="A4" s="491" t="s">
        <v>994</v>
      </c>
      <c r="B4" s="491"/>
      <c r="C4" s="491"/>
      <c r="D4" s="491"/>
      <c r="E4" s="491"/>
      <c r="F4" s="328"/>
    </row>
    <row r="6" spans="1:7" s="69" customFormat="1" ht="13.5" customHeight="1" x14ac:dyDescent="0.25">
      <c r="A6" s="73"/>
      <c r="B6" s="355"/>
      <c r="C6" s="163"/>
      <c r="D6" s="73"/>
      <c r="E6" s="387" t="str">
        <f>CONCATENATE(functie," ",nume_candidat)</f>
        <v>Profesor Andreescu Gheorghe-Daniel</v>
      </c>
      <c r="F6" s="80"/>
    </row>
    <row r="7" spans="1:7" ht="15" customHeight="1" x14ac:dyDescent="0.25">
      <c r="A7" s="482" t="s">
        <v>339</v>
      </c>
      <c r="B7" s="482" t="s">
        <v>1088</v>
      </c>
      <c r="C7" s="482" t="s">
        <v>2</v>
      </c>
      <c r="D7" s="482" t="s">
        <v>461</v>
      </c>
      <c r="E7" s="483" t="s">
        <v>546</v>
      </c>
      <c r="F7" s="489" t="s">
        <v>542</v>
      </c>
    </row>
    <row r="8" spans="1:7" ht="54" customHeight="1" x14ac:dyDescent="0.25">
      <c r="A8" s="482"/>
      <c r="B8" s="482"/>
      <c r="C8" s="482"/>
      <c r="D8" s="482"/>
      <c r="E8" s="484"/>
      <c r="F8" s="489"/>
      <c r="G8" s="73" t="s">
        <v>462</v>
      </c>
    </row>
    <row r="9" spans="1:7" x14ac:dyDescent="0.25">
      <c r="A9" s="97"/>
      <c r="B9" s="74"/>
      <c r="C9" s="173"/>
      <c r="D9" s="83"/>
      <c r="E9" s="157">
        <f>SUMIF(E10:E259,"&gt;0")</f>
        <v>0</v>
      </c>
      <c r="F9" s="335"/>
    </row>
    <row r="10" spans="1:7" x14ac:dyDescent="0.25">
      <c r="A10" s="5" t="s">
        <v>40</v>
      </c>
      <c r="B10" s="7"/>
      <c r="C10" s="228"/>
      <c r="D10" s="83"/>
      <c r="E10" s="19" t="str">
        <f t="shared" ref="E10:E73" si="0">IF(OR($B10="",$C10="",$C10&lt;an_initial,$C10&gt;an_final,),"",
(50*(D10="premiu")+25*(D10="nominalizare"))
)</f>
        <v/>
      </c>
      <c r="F10" s="394" t="b">
        <f>IF(nume_candidat="",FALSE,ISNUMBER(SEARCH(nume_candidat,#REF!)))</f>
        <v>0</v>
      </c>
      <c r="G10" s="395" t="e">
        <f>LEN(#REF!)-LEN(SUBSTITUTE(#REF!,",",""))+1</f>
        <v>#REF!</v>
      </c>
    </row>
    <row r="11" spans="1:7" s="89" customFormat="1" x14ac:dyDescent="0.25">
      <c r="A11" s="5" t="s">
        <v>24</v>
      </c>
      <c r="B11" s="7"/>
      <c r="C11" s="228"/>
      <c r="D11" s="83"/>
      <c r="E11" s="19" t="str">
        <f t="shared" si="0"/>
        <v/>
      </c>
      <c r="F11" s="394" t="b">
        <f>IF(nume_candidat="",FALSE,ISNUMBER(SEARCH(nume_candidat,#REF!)))</f>
        <v>0</v>
      </c>
      <c r="G11" s="395" t="e">
        <f>LEN(#REF!)-LEN(SUBSTITUTE(#REF!,",",""))+1</f>
        <v>#REF!</v>
      </c>
    </row>
    <row r="12" spans="1:7" x14ac:dyDescent="0.25">
      <c r="A12" s="5" t="s">
        <v>25</v>
      </c>
      <c r="B12" s="7"/>
      <c r="C12" s="228"/>
      <c r="D12" s="83"/>
      <c r="E12" s="19" t="str">
        <f t="shared" si="0"/>
        <v/>
      </c>
      <c r="F12" s="394" t="b">
        <f>IF(nume_candidat="",FALSE,ISNUMBER(SEARCH(nume_candidat,#REF!)))</f>
        <v>0</v>
      </c>
      <c r="G12" s="395" t="e">
        <f>LEN(#REF!)-LEN(SUBSTITUTE(#REF!,",",""))+1</f>
        <v>#REF!</v>
      </c>
    </row>
    <row r="13" spans="1:7" x14ac:dyDescent="0.25">
      <c r="A13" s="5" t="s">
        <v>26</v>
      </c>
      <c r="B13" s="420"/>
      <c r="C13" s="5"/>
      <c r="D13" s="83"/>
      <c r="E13" s="19" t="str">
        <f t="shared" si="0"/>
        <v/>
      </c>
      <c r="F13" s="394" t="b">
        <f>IF(nume_candidat="",FALSE,ISNUMBER(SEARCH(nume_candidat,#REF!)))</f>
        <v>0</v>
      </c>
      <c r="G13" s="395" t="e">
        <f>LEN(#REF!)-LEN(SUBSTITUTE(#REF!,",",""))+1</f>
        <v>#REF!</v>
      </c>
    </row>
    <row r="14" spans="1:7" x14ac:dyDescent="0.25">
      <c r="A14" s="5" t="s">
        <v>64</v>
      </c>
      <c r="B14" s="420"/>
      <c r="C14" s="229"/>
      <c r="D14" s="83"/>
      <c r="E14" s="19" t="str">
        <f t="shared" si="0"/>
        <v/>
      </c>
      <c r="F14" s="394" t="b">
        <f>IF(nume_candidat="",FALSE,ISNUMBER(SEARCH(nume_candidat,#REF!)))</f>
        <v>0</v>
      </c>
      <c r="G14" s="395" t="e">
        <f>LEN(#REF!)-LEN(SUBSTITUTE(#REF!,",",""))+1</f>
        <v>#REF!</v>
      </c>
    </row>
    <row r="15" spans="1:7" x14ac:dyDescent="0.25">
      <c r="A15" s="5" t="s">
        <v>65</v>
      </c>
      <c r="B15" s="420"/>
      <c r="C15" s="229"/>
      <c r="D15" s="83"/>
      <c r="E15" s="19" t="str">
        <f t="shared" si="0"/>
        <v/>
      </c>
      <c r="F15" s="394" t="b">
        <f>IF(nume_candidat="",FALSE,ISNUMBER(SEARCH(nume_candidat,#REF!)))</f>
        <v>0</v>
      </c>
      <c r="G15" s="395" t="e">
        <f>LEN(#REF!)-LEN(SUBSTITUTE(#REF!,",",""))+1</f>
        <v>#REF!</v>
      </c>
    </row>
    <row r="16" spans="1:7" x14ac:dyDescent="0.25">
      <c r="A16" s="5" t="s">
        <v>66</v>
      </c>
      <c r="B16" s="7"/>
      <c r="C16" s="228"/>
      <c r="D16" s="83"/>
      <c r="E16" s="19" t="str">
        <f t="shared" si="0"/>
        <v/>
      </c>
      <c r="F16" s="394" t="b">
        <f>IF(nume_candidat="",FALSE,ISNUMBER(SEARCH(nume_candidat,#REF!)))</f>
        <v>0</v>
      </c>
      <c r="G16" s="395" t="e">
        <f>LEN(#REF!)-LEN(SUBSTITUTE(#REF!,",",""))+1</f>
        <v>#REF!</v>
      </c>
    </row>
    <row r="17" spans="1:7" x14ac:dyDescent="0.25">
      <c r="A17" s="5" t="s">
        <v>67</v>
      </c>
      <c r="B17" s="420"/>
      <c r="C17" s="229"/>
      <c r="D17" s="83"/>
      <c r="E17" s="19" t="str">
        <f t="shared" si="0"/>
        <v/>
      </c>
      <c r="F17" s="394" t="b">
        <f>IF(nume_candidat="",FALSE,ISNUMBER(SEARCH(nume_candidat,#REF!)))</f>
        <v>0</v>
      </c>
      <c r="G17" s="395" t="e">
        <f>LEN(#REF!)-LEN(SUBSTITUTE(#REF!,",",""))+1</f>
        <v>#REF!</v>
      </c>
    </row>
    <row r="18" spans="1:7" x14ac:dyDescent="0.25">
      <c r="A18" s="5" t="s">
        <v>68</v>
      </c>
      <c r="B18" s="420"/>
      <c r="C18" s="229"/>
      <c r="D18" s="83"/>
      <c r="E18" s="19" t="str">
        <f t="shared" si="0"/>
        <v/>
      </c>
      <c r="F18" s="394" t="b">
        <f>IF(nume_candidat="",FALSE,ISNUMBER(SEARCH(nume_candidat,#REF!)))</f>
        <v>0</v>
      </c>
      <c r="G18" s="395" t="e">
        <f>LEN(#REF!)-LEN(SUBSTITUTE(#REF!,",",""))+1</f>
        <v>#REF!</v>
      </c>
    </row>
    <row r="19" spans="1:7" x14ac:dyDescent="0.25">
      <c r="A19" s="5" t="s">
        <v>69</v>
      </c>
      <c r="B19" s="7"/>
      <c r="C19" s="229"/>
      <c r="D19" s="83"/>
      <c r="E19" s="19" t="str">
        <f t="shared" si="0"/>
        <v/>
      </c>
      <c r="F19" s="394" t="b">
        <f>IF(nume_candidat="",FALSE,ISNUMBER(SEARCH(nume_candidat,#REF!)))</f>
        <v>0</v>
      </c>
      <c r="G19" s="395" t="e">
        <f>LEN(#REF!)-LEN(SUBSTITUTE(#REF!,",",""))+1</f>
        <v>#REF!</v>
      </c>
    </row>
    <row r="20" spans="1:7" x14ac:dyDescent="0.25">
      <c r="A20" s="5" t="s">
        <v>70</v>
      </c>
      <c r="B20" s="7"/>
      <c r="C20" s="229"/>
      <c r="D20" s="83"/>
      <c r="E20" s="19" t="str">
        <f t="shared" si="0"/>
        <v/>
      </c>
      <c r="F20" s="394" t="b">
        <f>IF(nume_candidat="",FALSE,ISNUMBER(SEARCH(nume_candidat,#REF!)))</f>
        <v>0</v>
      </c>
      <c r="G20" s="395" t="e">
        <f>LEN(#REF!)-LEN(SUBSTITUTE(#REF!,",",""))+1</f>
        <v>#REF!</v>
      </c>
    </row>
    <row r="21" spans="1:7" x14ac:dyDescent="0.25">
      <c r="A21" s="5" t="s">
        <v>71</v>
      </c>
      <c r="B21" s="7"/>
      <c r="C21" s="228"/>
      <c r="D21" s="83"/>
      <c r="E21" s="19" t="str">
        <f t="shared" si="0"/>
        <v/>
      </c>
      <c r="F21" s="394" t="b">
        <f>IF(nume_candidat="",FALSE,ISNUMBER(SEARCH(nume_candidat,#REF!)))</f>
        <v>0</v>
      </c>
      <c r="G21" s="395" t="e">
        <f>LEN(#REF!)-LEN(SUBSTITUTE(#REF!,",",""))+1</f>
        <v>#REF!</v>
      </c>
    </row>
    <row r="22" spans="1:7" x14ac:dyDescent="0.25">
      <c r="A22" s="5" t="s">
        <v>72</v>
      </c>
      <c r="B22" s="7"/>
      <c r="C22" s="228"/>
      <c r="D22" s="83"/>
      <c r="E22" s="19" t="str">
        <f t="shared" si="0"/>
        <v/>
      </c>
      <c r="F22" s="394" t="b">
        <f>IF(nume_candidat="",FALSE,ISNUMBER(SEARCH(nume_candidat,#REF!)))</f>
        <v>0</v>
      </c>
      <c r="G22" s="395" t="e">
        <f>LEN(#REF!)-LEN(SUBSTITUTE(#REF!,",",""))+1</f>
        <v>#REF!</v>
      </c>
    </row>
    <row r="23" spans="1:7" x14ac:dyDescent="0.25">
      <c r="A23" s="5" t="s">
        <v>73</v>
      </c>
      <c r="B23" s="7"/>
      <c r="C23" s="228"/>
      <c r="D23" s="83"/>
      <c r="E23" s="19" t="str">
        <f t="shared" si="0"/>
        <v/>
      </c>
      <c r="F23" s="394" t="b">
        <f>IF(nume_candidat="",FALSE,ISNUMBER(SEARCH(nume_candidat,#REF!)))</f>
        <v>0</v>
      </c>
      <c r="G23" s="395" t="e">
        <f>LEN(#REF!)-LEN(SUBSTITUTE(#REF!,",",""))+1</f>
        <v>#REF!</v>
      </c>
    </row>
    <row r="24" spans="1:7" x14ac:dyDescent="0.25">
      <c r="A24" s="5" t="s">
        <v>74</v>
      </c>
      <c r="B24" s="7"/>
      <c r="C24" s="228"/>
      <c r="D24" s="83"/>
      <c r="E24" s="19" t="str">
        <f t="shared" si="0"/>
        <v/>
      </c>
      <c r="F24" s="394" t="b">
        <f>IF(nume_candidat="",FALSE,ISNUMBER(SEARCH(nume_candidat,#REF!)))</f>
        <v>0</v>
      </c>
      <c r="G24" s="395" t="e">
        <f>LEN(#REF!)-LEN(SUBSTITUTE(#REF!,",",""))+1</f>
        <v>#REF!</v>
      </c>
    </row>
    <row r="25" spans="1:7" x14ac:dyDescent="0.25">
      <c r="A25" s="5" t="s">
        <v>75</v>
      </c>
      <c r="B25" s="7"/>
      <c r="C25" s="228"/>
      <c r="D25" s="83"/>
      <c r="E25" s="19" t="str">
        <f t="shared" si="0"/>
        <v/>
      </c>
      <c r="F25" s="394" t="b">
        <f>IF(nume_candidat="",FALSE,ISNUMBER(SEARCH(nume_candidat,#REF!)))</f>
        <v>0</v>
      </c>
      <c r="G25" s="395" t="e">
        <f>LEN(#REF!)-LEN(SUBSTITUTE(#REF!,",",""))+1</f>
        <v>#REF!</v>
      </c>
    </row>
    <row r="26" spans="1:7" x14ac:dyDescent="0.25">
      <c r="A26" s="5" t="s">
        <v>76</v>
      </c>
      <c r="B26" s="7"/>
      <c r="C26" s="228"/>
      <c r="D26" s="83"/>
      <c r="E26" s="19" t="str">
        <f t="shared" si="0"/>
        <v/>
      </c>
      <c r="F26" s="394" t="b">
        <f>IF(nume_candidat="",FALSE,ISNUMBER(SEARCH(nume_candidat,#REF!)))</f>
        <v>0</v>
      </c>
      <c r="G26" s="395" t="e">
        <f>LEN(#REF!)-LEN(SUBSTITUTE(#REF!,",",""))+1</f>
        <v>#REF!</v>
      </c>
    </row>
    <row r="27" spans="1:7" x14ac:dyDescent="0.25">
      <c r="A27" s="5" t="s">
        <v>77</v>
      </c>
      <c r="B27" s="7"/>
      <c r="C27" s="228"/>
      <c r="D27" s="83"/>
      <c r="E27" s="19" t="str">
        <f t="shared" si="0"/>
        <v/>
      </c>
      <c r="F27" s="394" t="b">
        <f>IF(nume_candidat="",FALSE,ISNUMBER(SEARCH(nume_candidat,#REF!)))</f>
        <v>0</v>
      </c>
      <c r="G27" s="395" t="e">
        <f>LEN(#REF!)-LEN(SUBSTITUTE(#REF!,",",""))+1</f>
        <v>#REF!</v>
      </c>
    </row>
    <row r="28" spans="1:7" x14ac:dyDescent="0.25">
      <c r="A28" s="5" t="s">
        <v>78</v>
      </c>
      <c r="B28" s="7"/>
      <c r="C28" s="228"/>
      <c r="D28" s="83"/>
      <c r="E28" s="19" t="str">
        <f t="shared" si="0"/>
        <v/>
      </c>
      <c r="F28" s="394" t="b">
        <f>IF(nume_candidat="",FALSE,ISNUMBER(SEARCH(nume_candidat,#REF!)))</f>
        <v>0</v>
      </c>
      <c r="G28" s="395" t="e">
        <f>LEN(#REF!)-LEN(SUBSTITUTE(#REF!,",",""))+1</f>
        <v>#REF!</v>
      </c>
    </row>
    <row r="29" spans="1:7" x14ac:dyDescent="0.25">
      <c r="A29" s="5" t="s">
        <v>79</v>
      </c>
      <c r="B29" s="7"/>
      <c r="C29" s="228"/>
      <c r="D29" s="83"/>
      <c r="E29" s="19" t="str">
        <f t="shared" si="0"/>
        <v/>
      </c>
      <c r="F29" s="394" t="b">
        <f>IF(nume_candidat="",FALSE,ISNUMBER(SEARCH(nume_candidat,#REF!)))</f>
        <v>0</v>
      </c>
      <c r="G29" s="395" t="e">
        <f>LEN(#REF!)-LEN(SUBSTITUTE(#REF!,",",""))+1</f>
        <v>#REF!</v>
      </c>
    </row>
    <row r="30" spans="1:7" x14ac:dyDescent="0.25">
      <c r="A30" s="5" t="s">
        <v>80</v>
      </c>
      <c r="B30" s="7"/>
      <c r="C30" s="228"/>
      <c r="D30" s="83"/>
      <c r="E30" s="19" t="str">
        <f t="shared" si="0"/>
        <v/>
      </c>
      <c r="F30" s="394" t="b">
        <f>IF(nume_candidat="",FALSE,ISNUMBER(SEARCH(nume_candidat,#REF!)))</f>
        <v>0</v>
      </c>
      <c r="G30" s="395" t="e">
        <f>LEN(#REF!)-LEN(SUBSTITUTE(#REF!,",",""))+1</f>
        <v>#REF!</v>
      </c>
    </row>
    <row r="31" spans="1:7" x14ac:dyDescent="0.25">
      <c r="A31" s="5" t="s">
        <v>81</v>
      </c>
      <c r="B31" s="7"/>
      <c r="C31" s="228"/>
      <c r="D31" s="83"/>
      <c r="E31" s="19" t="str">
        <f t="shared" si="0"/>
        <v/>
      </c>
      <c r="F31" s="394" t="b">
        <f>IF(nume_candidat="",FALSE,ISNUMBER(SEARCH(nume_candidat,#REF!)))</f>
        <v>0</v>
      </c>
      <c r="G31" s="395" t="e">
        <f>LEN(#REF!)-LEN(SUBSTITUTE(#REF!,",",""))+1</f>
        <v>#REF!</v>
      </c>
    </row>
    <row r="32" spans="1:7" x14ac:dyDescent="0.25">
      <c r="A32" s="5" t="s">
        <v>82</v>
      </c>
      <c r="B32" s="7"/>
      <c r="C32" s="228"/>
      <c r="D32" s="83"/>
      <c r="E32" s="19" t="str">
        <f t="shared" si="0"/>
        <v/>
      </c>
      <c r="F32" s="394" t="b">
        <f>IF(nume_candidat="",FALSE,ISNUMBER(SEARCH(nume_candidat,#REF!)))</f>
        <v>0</v>
      </c>
      <c r="G32" s="395" t="e">
        <f>LEN(#REF!)-LEN(SUBSTITUTE(#REF!,",",""))+1</f>
        <v>#REF!</v>
      </c>
    </row>
    <row r="33" spans="1:7" x14ac:dyDescent="0.25">
      <c r="A33" s="5" t="s">
        <v>83</v>
      </c>
      <c r="B33" s="7"/>
      <c r="C33" s="228"/>
      <c r="D33" s="83"/>
      <c r="E33" s="19" t="str">
        <f t="shared" si="0"/>
        <v/>
      </c>
      <c r="F33" s="394" t="b">
        <f>IF(nume_candidat="",FALSE,ISNUMBER(SEARCH(nume_candidat,#REF!)))</f>
        <v>0</v>
      </c>
      <c r="G33" s="395" t="e">
        <f>LEN(#REF!)-LEN(SUBSTITUTE(#REF!,",",""))+1</f>
        <v>#REF!</v>
      </c>
    </row>
    <row r="34" spans="1:7" x14ac:dyDescent="0.25">
      <c r="A34" s="5" t="s">
        <v>84</v>
      </c>
      <c r="B34" s="7"/>
      <c r="C34" s="228"/>
      <c r="D34" s="83"/>
      <c r="E34" s="19" t="str">
        <f t="shared" si="0"/>
        <v/>
      </c>
      <c r="F34" s="394" t="b">
        <f>IF(nume_candidat="",FALSE,ISNUMBER(SEARCH(nume_candidat,#REF!)))</f>
        <v>0</v>
      </c>
      <c r="G34" s="395" t="e">
        <f>LEN(#REF!)-LEN(SUBSTITUTE(#REF!,",",""))+1</f>
        <v>#REF!</v>
      </c>
    </row>
    <row r="35" spans="1:7" x14ac:dyDescent="0.25">
      <c r="A35" s="5" t="s">
        <v>85</v>
      </c>
      <c r="B35" s="7"/>
      <c r="C35" s="228"/>
      <c r="D35" s="83"/>
      <c r="E35" s="19" t="str">
        <f t="shared" si="0"/>
        <v/>
      </c>
      <c r="F35" s="394" t="b">
        <f>IF(nume_candidat="",FALSE,ISNUMBER(SEARCH(nume_candidat,#REF!)))</f>
        <v>0</v>
      </c>
      <c r="G35" s="395" t="e">
        <f>LEN(#REF!)-LEN(SUBSTITUTE(#REF!,",",""))+1</f>
        <v>#REF!</v>
      </c>
    </row>
    <row r="36" spans="1:7" x14ac:dyDescent="0.25">
      <c r="A36" s="5" t="s">
        <v>86</v>
      </c>
      <c r="B36" s="7"/>
      <c r="C36" s="228"/>
      <c r="D36" s="83"/>
      <c r="E36" s="19" t="str">
        <f t="shared" si="0"/>
        <v/>
      </c>
      <c r="F36" s="394" t="b">
        <f>IF(nume_candidat="",FALSE,ISNUMBER(SEARCH(nume_candidat,#REF!)))</f>
        <v>0</v>
      </c>
      <c r="G36" s="395" t="e">
        <f>LEN(#REF!)-LEN(SUBSTITUTE(#REF!,",",""))+1</f>
        <v>#REF!</v>
      </c>
    </row>
    <row r="37" spans="1:7" x14ac:dyDescent="0.25">
      <c r="A37" s="5" t="s">
        <v>87</v>
      </c>
      <c r="B37" s="7"/>
      <c r="C37" s="228"/>
      <c r="D37" s="83"/>
      <c r="E37" s="19" t="str">
        <f t="shared" si="0"/>
        <v/>
      </c>
      <c r="F37" s="394" t="b">
        <f>IF(nume_candidat="",FALSE,ISNUMBER(SEARCH(nume_candidat,#REF!)))</f>
        <v>0</v>
      </c>
      <c r="G37" s="395" t="e">
        <f>LEN(#REF!)-LEN(SUBSTITUTE(#REF!,",",""))+1</f>
        <v>#REF!</v>
      </c>
    </row>
    <row r="38" spans="1:7" x14ac:dyDescent="0.25">
      <c r="A38" s="5" t="s">
        <v>88</v>
      </c>
      <c r="B38" s="7"/>
      <c r="C38" s="228"/>
      <c r="D38" s="83"/>
      <c r="E38" s="19" t="str">
        <f t="shared" si="0"/>
        <v/>
      </c>
      <c r="F38" s="394" t="b">
        <f>IF(nume_candidat="",FALSE,ISNUMBER(SEARCH(nume_candidat,#REF!)))</f>
        <v>0</v>
      </c>
      <c r="G38" s="395" t="e">
        <f>LEN(#REF!)-LEN(SUBSTITUTE(#REF!,",",""))+1</f>
        <v>#REF!</v>
      </c>
    </row>
    <row r="39" spans="1:7" x14ac:dyDescent="0.25">
      <c r="A39" s="5" t="s">
        <v>89</v>
      </c>
      <c r="B39" s="7"/>
      <c r="C39" s="228"/>
      <c r="D39" s="83"/>
      <c r="E39" s="19" t="str">
        <f t="shared" si="0"/>
        <v/>
      </c>
      <c r="F39" s="394" t="b">
        <f>IF(nume_candidat="",FALSE,ISNUMBER(SEARCH(nume_candidat,#REF!)))</f>
        <v>0</v>
      </c>
      <c r="G39" s="395" t="e">
        <f>LEN(#REF!)-LEN(SUBSTITUTE(#REF!,",",""))+1</f>
        <v>#REF!</v>
      </c>
    </row>
    <row r="40" spans="1:7" x14ac:dyDescent="0.25">
      <c r="A40" s="5" t="s">
        <v>97</v>
      </c>
      <c r="B40" s="7"/>
      <c r="C40" s="228"/>
      <c r="D40" s="83"/>
      <c r="E40" s="19" t="str">
        <f t="shared" si="0"/>
        <v/>
      </c>
      <c r="F40" s="394" t="b">
        <f>IF(nume_candidat="",FALSE,ISNUMBER(SEARCH(nume_candidat,#REF!)))</f>
        <v>0</v>
      </c>
      <c r="G40" s="395" t="e">
        <f>LEN(#REF!)-LEN(SUBSTITUTE(#REF!,",",""))+1</f>
        <v>#REF!</v>
      </c>
    </row>
    <row r="41" spans="1:7" x14ac:dyDescent="0.25">
      <c r="A41" s="5" t="s">
        <v>98</v>
      </c>
      <c r="B41" s="7"/>
      <c r="C41" s="228"/>
      <c r="D41" s="83"/>
      <c r="E41" s="19" t="str">
        <f t="shared" si="0"/>
        <v/>
      </c>
      <c r="F41" s="394" t="b">
        <f>IF(nume_candidat="",FALSE,ISNUMBER(SEARCH(nume_candidat,#REF!)))</f>
        <v>0</v>
      </c>
      <c r="G41" s="395" t="e">
        <f>LEN(#REF!)-LEN(SUBSTITUTE(#REF!,",",""))+1</f>
        <v>#REF!</v>
      </c>
    </row>
    <row r="42" spans="1:7" x14ac:dyDescent="0.25">
      <c r="A42" s="5" t="s">
        <v>99</v>
      </c>
      <c r="B42" s="7"/>
      <c r="C42" s="228"/>
      <c r="D42" s="83"/>
      <c r="E42" s="19" t="str">
        <f t="shared" si="0"/>
        <v/>
      </c>
      <c r="F42" s="394" t="b">
        <f>IF(nume_candidat="",FALSE,ISNUMBER(SEARCH(nume_candidat,#REF!)))</f>
        <v>0</v>
      </c>
      <c r="G42" s="395" t="e">
        <f>LEN(#REF!)-LEN(SUBSTITUTE(#REF!,",",""))+1</f>
        <v>#REF!</v>
      </c>
    </row>
    <row r="43" spans="1:7" x14ac:dyDescent="0.25">
      <c r="A43" s="5" t="s">
        <v>100</v>
      </c>
      <c r="B43" s="7"/>
      <c r="C43" s="228"/>
      <c r="D43" s="83"/>
      <c r="E43" s="19" t="str">
        <f t="shared" si="0"/>
        <v/>
      </c>
      <c r="F43" s="394" t="b">
        <f>IF(nume_candidat="",FALSE,ISNUMBER(SEARCH(nume_candidat,#REF!)))</f>
        <v>0</v>
      </c>
      <c r="G43" s="395" t="e">
        <f>LEN(#REF!)-LEN(SUBSTITUTE(#REF!,",",""))+1</f>
        <v>#REF!</v>
      </c>
    </row>
    <row r="44" spans="1:7" x14ac:dyDescent="0.25">
      <c r="A44" s="5" t="s">
        <v>101</v>
      </c>
      <c r="B44" s="7"/>
      <c r="C44" s="228"/>
      <c r="D44" s="83"/>
      <c r="E44" s="19" t="str">
        <f t="shared" si="0"/>
        <v/>
      </c>
      <c r="F44" s="394" t="b">
        <f>IF(nume_candidat="",FALSE,ISNUMBER(SEARCH(nume_candidat,#REF!)))</f>
        <v>0</v>
      </c>
      <c r="G44" s="395" t="e">
        <f>LEN(#REF!)-LEN(SUBSTITUTE(#REF!,",",""))+1</f>
        <v>#REF!</v>
      </c>
    </row>
    <row r="45" spans="1:7" x14ac:dyDescent="0.25">
      <c r="A45" s="5" t="s">
        <v>102</v>
      </c>
      <c r="B45" s="7"/>
      <c r="C45" s="228"/>
      <c r="D45" s="83"/>
      <c r="E45" s="19" t="str">
        <f t="shared" si="0"/>
        <v/>
      </c>
      <c r="F45" s="394" t="b">
        <f>IF(nume_candidat="",FALSE,ISNUMBER(SEARCH(nume_candidat,#REF!)))</f>
        <v>0</v>
      </c>
      <c r="G45" s="395" t="e">
        <f>LEN(#REF!)-LEN(SUBSTITUTE(#REF!,",",""))+1</f>
        <v>#REF!</v>
      </c>
    </row>
    <row r="46" spans="1:7" x14ac:dyDescent="0.25">
      <c r="A46" s="5" t="s">
        <v>104</v>
      </c>
      <c r="B46" s="7"/>
      <c r="C46" s="228"/>
      <c r="D46" s="83"/>
      <c r="E46" s="19" t="str">
        <f t="shared" si="0"/>
        <v/>
      </c>
      <c r="F46" s="394" t="b">
        <f>IF(nume_candidat="",FALSE,ISNUMBER(SEARCH(nume_candidat,#REF!)))</f>
        <v>0</v>
      </c>
      <c r="G46" s="395" t="e">
        <f>LEN(#REF!)-LEN(SUBSTITUTE(#REF!,",",""))+1</f>
        <v>#REF!</v>
      </c>
    </row>
    <row r="47" spans="1:7" x14ac:dyDescent="0.25">
      <c r="A47" s="5" t="s">
        <v>105</v>
      </c>
      <c r="B47" s="7"/>
      <c r="C47" s="228"/>
      <c r="D47" s="83"/>
      <c r="E47" s="19" t="str">
        <f t="shared" si="0"/>
        <v/>
      </c>
      <c r="F47" s="394" t="b">
        <f>IF(nume_candidat="",FALSE,ISNUMBER(SEARCH(nume_candidat,#REF!)))</f>
        <v>0</v>
      </c>
      <c r="G47" s="395" t="e">
        <f>LEN(#REF!)-LEN(SUBSTITUTE(#REF!,",",""))+1</f>
        <v>#REF!</v>
      </c>
    </row>
    <row r="48" spans="1:7" x14ac:dyDescent="0.25">
      <c r="A48" s="5" t="s">
        <v>106</v>
      </c>
      <c r="B48" s="7"/>
      <c r="C48" s="228"/>
      <c r="D48" s="83"/>
      <c r="E48" s="19" t="str">
        <f t="shared" si="0"/>
        <v/>
      </c>
      <c r="F48" s="394" t="b">
        <f>IF(nume_candidat="",FALSE,ISNUMBER(SEARCH(nume_candidat,#REF!)))</f>
        <v>0</v>
      </c>
      <c r="G48" s="395" t="e">
        <f>LEN(#REF!)-LEN(SUBSTITUTE(#REF!,",",""))+1</f>
        <v>#REF!</v>
      </c>
    </row>
    <row r="49" spans="1:7" x14ac:dyDescent="0.25">
      <c r="A49" s="5" t="s">
        <v>107</v>
      </c>
      <c r="B49" s="7"/>
      <c r="C49" s="228"/>
      <c r="D49" s="83"/>
      <c r="E49" s="19" t="str">
        <f t="shared" si="0"/>
        <v/>
      </c>
      <c r="F49" s="394" t="b">
        <f>IF(nume_candidat="",FALSE,ISNUMBER(SEARCH(nume_candidat,#REF!)))</f>
        <v>0</v>
      </c>
      <c r="G49" s="395" t="e">
        <f>LEN(#REF!)-LEN(SUBSTITUTE(#REF!,",",""))+1</f>
        <v>#REF!</v>
      </c>
    </row>
    <row r="50" spans="1:7" x14ac:dyDescent="0.25">
      <c r="A50" s="5" t="s">
        <v>108</v>
      </c>
      <c r="B50" s="7"/>
      <c r="C50" s="228"/>
      <c r="D50" s="83"/>
      <c r="E50" s="19" t="str">
        <f t="shared" si="0"/>
        <v/>
      </c>
      <c r="F50" s="394" t="b">
        <f>IF(nume_candidat="",FALSE,ISNUMBER(SEARCH(nume_candidat,#REF!)))</f>
        <v>0</v>
      </c>
      <c r="G50" s="395" t="e">
        <f>LEN(#REF!)-LEN(SUBSTITUTE(#REF!,",",""))+1</f>
        <v>#REF!</v>
      </c>
    </row>
    <row r="51" spans="1:7" x14ac:dyDescent="0.25">
      <c r="A51" s="5" t="s">
        <v>109</v>
      </c>
      <c r="B51" s="7"/>
      <c r="C51" s="228"/>
      <c r="D51" s="83"/>
      <c r="E51" s="19" t="str">
        <f t="shared" si="0"/>
        <v/>
      </c>
      <c r="F51" s="394" t="b">
        <f>IF(nume_candidat="",FALSE,ISNUMBER(SEARCH(nume_candidat,#REF!)))</f>
        <v>0</v>
      </c>
      <c r="G51" s="395" t="e">
        <f>LEN(#REF!)-LEN(SUBSTITUTE(#REF!,",",""))+1</f>
        <v>#REF!</v>
      </c>
    </row>
    <row r="52" spans="1:7" x14ac:dyDescent="0.25">
      <c r="A52" s="5" t="s">
        <v>110</v>
      </c>
      <c r="B52" s="7"/>
      <c r="C52" s="228"/>
      <c r="D52" s="83"/>
      <c r="E52" s="19" t="str">
        <f t="shared" si="0"/>
        <v/>
      </c>
      <c r="F52" s="394" t="b">
        <f>IF(nume_candidat="",FALSE,ISNUMBER(SEARCH(nume_candidat,#REF!)))</f>
        <v>0</v>
      </c>
      <c r="G52" s="395" t="e">
        <f>LEN(#REF!)-LEN(SUBSTITUTE(#REF!,",",""))+1</f>
        <v>#REF!</v>
      </c>
    </row>
    <row r="53" spans="1:7" x14ac:dyDescent="0.25">
      <c r="A53" s="5" t="s">
        <v>111</v>
      </c>
      <c r="B53" s="7"/>
      <c r="C53" s="228"/>
      <c r="D53" s="83"/>
      <c r="E53" s="19" t="str">
        <f t="shared" si="0"/>
        <v/>
      </c>
      <c r="F53" s="394" t="b">
        <f>IF(nume_candidat="",FALSE,ISNUMBER(SEARCH(nume_candidat,#REF!)))</f>
        <v>0</v>
      </c>
      <c r="G53" s="395" t="e">
        <f>LEN(#REF!)-LEN(SUBSTITUTE(#REF!,",",""))+1</f>
        <v>#REF!</v>
      </c>
    </row>
    <row r="54" spans="1:7" x14ac:dyDescent="0.25">
      <c r="A54" s="5" t="s">
        <v>112</v>
      </c>
      <c r="B54" s="7"/>
      <c r="C54" s="228"/>
      <c r="D54" s="83"/>
      <c r="E54" s="19" t="str">
        <f t="shared" si="0"/>
        <v/>
      </c>
      <c r="F54" s="394" t="b">
        <f>IF(nume_candidat="",FALSE,ISNUMBER(SEARCH(nume_candidat,#REF!)))</f>
        <v>0</v>
      </c>
      <c r="G54" s="395" t="e">
        <f>LEN(#REF!)-LEN(SUBSTITUTE(#REF!,",",""))+1</f>
        <v>#REF!</v>
      </c>
    </row>
    <row r="55" spans="1:7" x14ac:dyDescent="0.25">
      <c r="A55" s="5" t="s">
        <v>113</v>
      </c>
      <c r="B55" s="7"/>
      <c r="C55" s="228"/>
      <c r="D55" s="83"/>
      <c r="E55" s="19" t="str">
        <f t="shared" si="0"/>
        <v/>
      </c>
      <c r="F55" s="394" t="b">
        <f>IF(nume_candidat="",FALSE,ISNUMBER(SEARCH(nume_candidat,#REF!)))</f>
        <v>0</v>
      </c>
      <c r="G55" s="395" t="e">
        <f>LEN(#REF!)-LEN(SUBSTITUTE(#REF!,",",""))+1</f>
        <v>#REF!</v>
      </c>
    </row>
    <row r="56" spans="1:7" x14ac:dyDescent="0.25">
      <c r="A56" s="5" t="s">
        <v>114</v>
      </c>
      <c r="B56" s="7"/>
      <c r="C56" s="228"/>
      <c r="D56" s="83"/>
      <c r="E56" s="19" t="str">
        <f t="shared" si="0"/>
        <v/>
      </c>
      <c r="F56" s="394" t="b">
        <f>IF(nume_candidat="",FALSE,ISNUMBER(SEARCH(nume_candidat,#REF!)))</f>
        <v>0</v>
      </c>
      <c r="G56" s="395" t="e">
        <f>LEN(#REF!)-LEN(SUBSTITUTE(#REF!,",",""))+1</f>
        <v>#REF!</v>
      </c>
    </row>
    <row r="57" spans="1:7" x14ac:dyDescent="0.25">
      <c r="A57" s="5" t="s">
        <v>115</v>
      </c>
      <c r="B57" s="7"/>
      <c r="C57" s="228"/>
      <c r="D57" s="83"/>
      <c r="E57" s="19" t="str">
        <f t="shared" si="0"/>
        <v/>
      </c>
      <c r="F57" s="394" t="b">
        <f>IF(nume_candidat="",FALSE,ISNUMBER(SEARCH(nume_candidat,#REF!)))</f>
        <v>0</v>
      </c>
      <c r="G57" s="395" t="e">
        <f>LEN(#REF!)-LEN(SUBSTITUTE(#REF!,",",""))+1</f>
        <v>#REF!</v>
      </c>
    </row>
    <row r="58" spans="1:7" x14ac:dyDescent="0.25">
      <c r="A58" s="5" t="s">
        <v>116</v>
      </c>
      <c r="B58" s="7"/>
      <c r="C58" s="228"/>
      <c r="D58" s="83"/>
      <c r="E58" s="19" t="str">
        <f t="shared" si="0"/>
        <v/>
      </c>
      <c r="F58" s="394" t="b">
        <f>IF(nume_candidat="",FALSE,ISNUMBER(SEARCH(nume_candidat,#REF!)))</f>
        <v>0</v>
      </c>
      <c r="G58" s="395" t="e">
        <f>LEN(#REF!)-LEN(SUBSTITUTE(#REF!,",",""))+1</f>
        <v>#REF!</v>
      </c>
    </row>
    <row r="59" spans="1:7" x14ac:dyDescent="0.25">
      <c r="A59" s="5" t="s">
        <v>117</v>
      </c>
      <c r="B59" s="7"/>
      <c r="C59" s="228"/>
      <c r="D59" s="83"/>
      <c r="E59" s="19" t="str">
        <f t="shared" si="0"/>
        <v/>
      </c>
      <c r="F59" s="394" t="b">
        <f>IF(nume_candidat="",FALSE,ISNUMBER(SEARCH(nume_candidat,#REF!)))</f>
        <v>0</v>
      </c>
      <c r="G59" s="395" t="e">
        <f>LEN(#REF!)-LEN(SUBSTITUTE(#REF!,",",""))+1</f>
        <v>#REF!</v>
      </c>
    </row>
    <row r="60" spans="1:7" x14ac:dyDescent="0.25">
      <c r="A60" s="5" t="s">
        <v>118</v>
      </c>
      <c r="B60" s="7"/>
      <c r="C60" s="228"/>
      <c r="D60" s="83"/>
      <c r="E60" s="19" t="str">
        <f t="shared" si="0"/>
        <v/>
      </c>
      <c r="F60" s="394" t="b">
        <f>IF(nume_candidat="",FALSE,ISNUMBER(SEARCH(nume_candidat,#REF!)))</f>
        <v>0</v>
      </c>
      <c r="G60" s="395" t="e">
        <f>LEN(#REF!)-LEN(SUBSTITUTE(#REF!,",",""))+1</f>
        <v>#REF!</v>
      </c>
    </row>
    <row r="61" spans="1:7" x14ac:dyDescent="0.25">
      <c r="A61" s="5" t="s">
        <v>119</v>
      </c>
      <c r="B61" s="7"/>
      <c r="C61" s="228"/>
      <c r="D61" s="83"/>
      <c r="E61" s="19" t="str">
        <f t="shared" si="0"/>
        <v/>
      </c>
      <c r="F61" s="394" t="b">
        <f>IF(nume_candidat="",FALSE,ISNUMBER(SEARCH(nume_candidat,#REF!)))</f>
        <v>0</v>
      </c>
      <c r="G61" s="395" t="e">
        <f>LEN(#REF!)-LEN(SUBSTITUTE(#REF!,",",""))+1</f>
        <v>#REF!</v>
      </c>
    </row>
    <row r="62" spans="1:7" x14ac:dyDescent="0.25">
      <c r="A62" s="5" t="s">
        <v>120</v>
      </c>
      <c r="B62" s="7"/>
      <c r="C62" s="228"/>
      <c r="D62" s="83"/>
      <c r="E62" s="19" t="str">
        <f t="shared" si="0"/>
        <v/>
      </c>
      <c r="F62" s="394" t="b">
        <f>IF(nume_candidat="",FALSE,ISNUMBER(SEARCH(nume_candidat,#REF!)))</f>
        <v>0</v>
      </c>
      <c r="G62" s="395" t="e">
        <f>LEN(#REF!)-LEN(SUBSTITUTE(#REF!,",",""))+1</f>
        <v>#REF!</v>
      </c>
    </row>
    <row r="63" spans="1:7" x14ac:dyDescent="0.25">
      <c r="A63" s="5" t="s">
        <v>121</v>
      </c>
      <c r="B63" s="7"/>
      <c r="C63" s="228"/>
      <c r="D63" s="83"/>
      <c r="E63" s="19" t="str">
        <f t="shared" si="0"/>
        <v/>
      </c>
      <c r="F63" s="394" t="b">
        <f>IF(nume_candidat="",FALSE,ISNUMBER(SEARCH(nume_candidat,#REF!)))</f>
        <v>0</v>
      </c>
      <c r="G63" s="395" t="e">
        <f>LEN(#REF!)-LEN(SUBSTITUTE(#REF!,",",""))+1</f>
        <v>#REF!</v>
      </c>
    </row>
    <row r="64" spans="1:7" x14ac:dyDescent="0.25">
      <c r="A64" s="5" t="s">
        <v>122</v>
      </c>
      <c r="B64" s="7"/>
      <c r="C64" s="228"/>
      <c r="D64" s="83"/>
      <c r="E64" s="19" t="str">
        <f t="shared" si="0"/>
        <v/>
      </c>
      <c r="F64" s="394" t="b">
        <f>IF(nume_candidat="",FALSE,ISNUMBER(SEARCH(nume_candidat,#REF!)))</f>
        <v>0</v>
      </c>
      <c r="G64" s="395" t="e">
        <f>LEN(#REF!)-LEN(SUBSTITUTE(#REF!,",",""))+1</f>
        <v>#REF!</v>
      </c>
    </row>
    <row r="65" spans="1:7" x14ac:dyDescent="0.25">
      <c r="A65" s="5" t="s">
        <v>123</v>
      </c>
      <c r="B65" s="7"/>
      <c r="C65" s="228"/>
      <c r="D65" s="83"/>
      <c r="E65" s="19" t="str">
        <f t="shared" si="0"/>
        <v/>
      </c>
      <c r="F65" s="394" t="b">
        <f>IF(nume_candidat="",FALSE,ISNUMBER(SEARCH(nume_candidat,#REF!)))</f>
        <v>0</v>
      </c>
      <c r="G65" s="395" t="e">
        <f>LEN(#REF!)-LEN(SUBSTITUTE(#REF!,",",""))+1</f>
        <v>#REF!</v>
      </c>
    </row>
    <row r="66" spans="1:7" x14ac:dyDescent="0.25">
      <c r="A66" s="5" t="s">
        <v>124</v>
      </c>
      <c r="B66" s="7"/>
      <c r="C66" s="228"/>
      <c r="D66" s="83"/>
      <c r="E66" s="19" t="str">
        <f t="shared" si="0"/>
        <v/>
      </c>
      <c r="F66" s="394" t="b">
        <f>IF(nume_candidat="",FALSE,ISNUMBER(SEARCH(nume_candidat,#REF!)))</f>
        <v>0</v>
      </c>
      <c r="G66" s="395" t="e">
        <f>LEN(#REF!)-LEN(SUBSTITUTE(#REF!,",",""))+1</f>
        <v>#REF!</v>
      </c>
    </row>
    <row r="67" spans="1:7" x14ac:dyDescent="0.25">
      <c r="A67" s="5" t="s">
        <v>125</v>
      </c>
      <c r="B67" s="7"/>
      <c r="C67" s="228"/>
      <c r="D67" s="83"/>
      <c r="E67" s="19" t="str">
        <f t="shared" si="0"/>
        <v/>
      </c>
      <c r="F67" s="394" t="b">
        <f>IF(nume_candidat="",FALSE,ISNUMBER(SEARCH(nume_candidat,#REF!)))</f>
        <v>0</v>
      </c>
      <c r="G67" s="395" t="e">
        <f>LEN(#REF!)-LEN(SUBSTITUTE(#REF!,",",""))+1</f>
        <v>#REF!</v>
      </c>
    </row>
    <row r="68" spans="1:7" x14ac:dyDescent="0.25">
      <c r="A68" s="5" t="s">
        <v>126</v>
      </c>
      <c r="B68" s="7"/>
      <c r="C68" s="228"/>
      <c r="D68" s="83"/>
      <c r="E68" s="19" t="str">
        <f t="shared" si="0"/>
        <v/>
      </c>
      <c r="F68" s="394" t="b">
        <f>IF(nume_candidat="",FALSE,ISNUMBER(SEARCH(nume_candidat,#REF!)))</f>
        <v>0</v>
      </c>
      <c r="G68" s="395" t="e">
        <f>LEN(#REF!)-LEN(SUBSTITUTE(#REF!,",",""))+1</f>
        <v>#REF!</v>
      </c>
    </row>
    <row r="69" spans="1:7" x14ac:dyDescent="0.25">
      <c r="A69" s="5" t="s">
        <v>127</v>
      </c>
      <c r="B69" s="7"/>
      <c r="C69" s="228"/>
      <c r="D69" s="83"/>
      <c r="E69" s="19" t="str">
        <f t="shared" si="0"/>
        <v/>
      </c>
      <c r="F69" s="394" t="b">
        <f>IF(nume_candidat="",FALSE,ISNUMBER(SEARCH(nume_candidat,#REF!)))</f>
        <v>0</v>
      </c>
      <c r="G69" s="395" t="e">
        <f>LEN(#REF!)-LEN(SUBSTITUTE(#REF!,",",""))+1</f>
        <v>#REF!</v>
      </c>
    </row>
    <row r="70" spans="1:7" x14ac:dyDescent="0.25">
      <c r="A70" s="5" t="s">
        <v>128</v>
      </c>
      <c r="B70" s="7"/>
      <c r="C70" s="228"/>
      <c r="D70" s="83"/>
      <c r="E70" s="19" t="str">
        <f t="shared" si="0"/>
        <v/>
      </c>
      <c r="F70" s="394" t="b">
        <f>IF(nume_candidat="",FALSE,ISNUMBER(SEARCH(nume_candidat,#REF!)))</f>
        <v>0</v>
      </c>
      <c r="G70" s="395" t="e">
        <f>LEN(#REF!)-LEN(SUBSTITUTE(#REF!,",",""))+1</f>
        <v>#REF!</v>
      </c>
    </row>
    <row r="71" spans="1:7" x14ac:dyDescent="0.25">
      <c r="A71" s="5" t="s">
        <v>129</v>
      </c>
      <c r="B71" s="7"/>
      <c r="C71" s="228"/>
      <c r="D71" s="83"/>
      <c r="E71" s="19" t="str">
        <f t="shared" si="0"/>
        <v/>
      </c>
      <c r="F71" s="394" t="b">
        <f>IF(nume_candidat="",FALSE,ISNUMBER(SEARCH(nume_candidat,#REF!)))</f>
        <v>0</v>
      </c>
      <c r="G71" s="395" t="e">
        <f>LEN(#REF!)-LEN(SUBSTITUTE(#REF!,",",""))+1</f>
        <v>#REF!</v>
      </c>
    </row>
    <row r="72" spans="1:7" x14ac:dyDescent="0.25">
      <c r="A72" s="5" t="s">
        <v>130</v>
      </c>
      <c r="B72" s="7"/>
      <c r="C72" s="228"/>
      <c r="D72" s="83"/>
      <c r="E72" s="19" t="str">
        <f t="shared" si="0"/>
        <v/>
      </c>
      <c r="F72" s="394" t="b">
        <f>IF(nume_candidat="",FALSE,ISNUMBER(SEARCH(nume_candidat,#REF!)))</f>
        <v>0</v>
      </c>
      <c r="G72" s="395" t="e">
        <f>LEN(#REF!)-LEN(SUBSTITUTE(#REF!,",",""))+1</f>
        <v>#REF!</v>
      </c>
    </row>
    <row r="73" spans="1:7" x14ac:dyDescent="0.25">
      <c r="A73" s="5" t="s">
        <v>131</v>
      </c>
      <c r="B73" s="7"/>
      <c r="C73" s="228"/>
      <c r="D73" s="83"/>
      <c r="E73" s="19" t="str">
        <f t="shared" si="0"/>
        <v/>
      </c>
      <c r="F73" s="394" t="b">
        <f>IF(nume_candidat="",FALSE,ISNUMBER(SEARCH(nume_candidat,#REF!)))</f>
        <v>0</v>
      </c>
      <c r="G73" s="395" t="e">
        <f>LEN(#REF!)-LEN(SUBSTITUTE(#REF!,",",""))+1</f>
        <v>#REF!</v>
      </c>
    </row>
    <row r="74" spans="1:7" x14ac:dyDescent="0.25">
      <c r="A74" s="5" t="s">
        <v>132</v>
      </c>
      <c r="B74" s="7"/>
      <c r="C74" s="228"/>
      <c r="D74" s="83"/>
      <c r="E74" s="19" t="str">
        <f t="shared" ref="E74:E137" si="1">IF(OR($B74="",$C74="",$C74&lt;an_initial,$C74&gt;an_final,),"",
(50*(D74="premiu")+25*(D74="nominalizare"))
)</f>
        <v/>
      </c>
      <c r="F74" s="394" t="b">
        <f>IF(nume_candidat="",FALSE,ISNUMBER(SEARCH(nume_candidat,#REF!)))</f>
        <v>0</v>
      </c>
      <c r="G74" s="395" t="e">
        <f>LEN(#REF!)-LEN(SUBSTITUTE(#REF!,",",""))+1</f>
        <v>#REF!</v>
      </c>
    </row>
    <row r="75" spans="1:7" x14ac:dyDescent="0.25">
      <c r="A75" s="5" t="s">
        <v>133</v>
      </c>
      <c r="B75" s="7"/>
      <c r="C75" s="228"/>
      <c r="D75" s="83"/>
      <c r="E75" s="19" t="str">
        <f t="shared" si="1"/>
        <v/>
      </c>
      <c r="F75" s="394" t="b">
        <f>IF(nume_candidat="",FALSE,ISNUMBER(SEARCH(nume_candidat,#REF!)))</f>
        <v>0</v>
      </c>
      <c r="G75" s="395" t="e">
        <f>LEN(#REF!)-LEN(SUBSTITUTE(#REF!,",",""))+1</f>
        <v>#REF!</v>
      </c>
    </row>
    <row r="76" spans="1:7" x14ac:dyDescent="0.25">
      <c r="A76" s="5" t="s">
        <v>134</v>
      </c>
      <c r="B76" s="7"/>
      <c r="C76" s="228"/>
      <c r="D76" s="83"/>
      <c r="E76" s="19" t="str">
        <f t="shared" si="1"/>
        <v/>
      </c>
      <c r="F76" s="394" t="b">
        <f>IF(nume_candidat="",FALSE,ISNUMBER(SEARCH(nume_candidat,#REF!)))</f>
        <v>0</v>
      </c>
      <c r="G76" s="395" t="e">
        <f>LEN(#REF!)-LEN(SUBSTITUTE(#REF!,",",""))+1</f>
        <v>#REF!</v>
      </c>
    </row>
    <row r="77" spans="1:7" x14ac:dyDescent="0.25">
      <c r="A77" s="5" t="s">
        <v>135</v>
      </c>
      <c r="B77" s="7"/>
      <c r="C77" s="228"/>
      <c r="D77" s="83"/>
      <c r="E77" s="19" t="str">
        <f t="shared" si="1"/>
        <v/>
      </c>
      <c r="F77" s="394" t="b">
        <f>IF(nume_candidat="",FALSE,ISNUMBER(SEARCH(nume_candidat,#REF!)))</f>
        <v>0</v>
      </c>
      <c r="G77" s="395" t="e">
        <f>LEN(#REF!)-LEN(SUBSTITUTE(#REF!,",",""))+1</f>
        <v>#REF!</v>
      </c>
    </row>
    <row r="78" spans="1:7" x14ac:dyDescent="0.25">
      <c r="A78" s="5" t="s">
        <v>136</v>
      </c>
      <c r="B78" s="7"/>
      <c r="C78" s="228"/>
      <c r="D78" s="83"/>
      <c r="E78" s="19" t="str">
        <f t="shared" si="1"/>
        <v/>
      </c>
      <c r="F78" s="394" t="b">
        <f>IF(nume_candidat="",FALSE,ISNUMBER(SEARCH(nume_candidat,#REF!)))</f>
        <v>0</v>
      </c>
      <c r="G78" s="395" t="e">
        <f>LEN(#REF!)-LEN(SUBSTITUTE(#REF!,",",""))+1</f>
        <v>#REF!</v>
      </c>
    </row>
    <row r="79" spans="1:7" x14ac:dyDescent="0.25">
      <c r="A79" s="5" t="s">
        <v>137</v>
      </c>
      <c r="B79" s="7"/>
      <c r="C79" s="228"/>
      <c r="D79" s="83"/>
      <c r="E79" s="19" t="str">
        <f t="shared" si="1"/>
        <v/>
      </c>
      <c r="F79" s="394" t="b">
        <f>IF(nume_candidat="",FALSE,ISNUMBER(SEARCH(nume_candidat,#REF!)))</f>
        <v>0</v>
      </c>
      <c r="G79" s="395" t="e">
        <f>LEN(#REF!)-LEN(SUBSTITUTE(#REF!,",",""))+1</f>
        <v>#REF!</v>
      </c>
    </row>
    <row r="80" spans="1:7" x14ac:dyDescent="0.25">
      <c r="A80" s="5" t="s">
        <v>138</v>
      </c>
      <c r="B80" s="7"/>
      <c r="C80" s="228"/>
      <c r="D80" s="83"/>
      <c r="E80" s="19" t="str">
        <f t="shared" si="1"/>
        <v/>
      </c>
      <c r="F80" s="394" t="b">
        <f>IF(nume_candidat="",FALSE,ISNUMBER(SEARCH(nume_candidat,#REF!)))</f>
        <v>0</v>
      </c>
      <c r="G80" s="395" t="e">
        <f>LEN(#REF!)-LEN(SUBSTITUTE(#REF!,",",""))+1</f>
        <v>#REF!</v>
      </c>
    </row>
    <row r="81" spans="1:7" x14ac:dyDescent="0.25">
      <c r="A81" s="5" t="s">
        <v>139</v>
      </c>
      <c r="B81" s="7"/>
      <c r="C81" s="228"/>
      <c r="D81" s="83"/>
      <c r="E81" s="19" t="str">
        <f t="shared" si="1"/>
        <v/>
      </c>
      <c r="F81" s="394" t="b">
        <f>IF(nume_candidat="",FALSE,ISNUMBER(SEARCH(nume_candidat,#REF!)))</f>
        <v>0</v>
      </c>
      <c r="G81" s="395" t="e">
        <f>LEN(#REF!)-LEN(SUBSTITUTE(#REF!,",",""))+1</f>
        <v>#REF!</v>
      </c>
    </row>
    <row r="82" spans="1:7" x14ac:dyDescent="0.25">
      <c r="A82" s="5" t="s">
        <v>140</v>
      </c>
      <c r="B82" s="7"/>
      <c r="C82" s="228"/>
      <c r="D82" s="83"/>
      <c r="E82" s="19" t="str">
        <f t="shared" si="1"/>
        <v/>
      </c>
      <c r="F82" s="394" t="b">
        <f>IF(nume_candidat="",FALSE,ISNUMBER(SEARCH(nume_candidat,#REF!)))</f>
        <v>0</v>
      </c>
      <c r="G82" s="395" t="e">
        <f>LEN(#REF!)-LEN(SUBSTITUTE(#REF!,",",""))+1</f>
        <v>#REF!</v>
      </c>
    </row>
    <row r="83" spans="1:7" x14ac:dyDescent="0.25">
      <c r="A83" s="5" t="s">
        <v>141</v>
      </c>
      <c r="B83" s="7"/>
      <c r="C83" s="228"/>
      <c r="D83" s="83"/>
      <c r="E83" s="19" t="str">
        <f t="shared" si="1"/>
        <v/>
      </c>
      <c r="F83" s="394" t="b">
        <f>IF(nume_candidat="",FALSE,ISNUMBER(SEARCH(nume_candidat,#REF!)))</f>
        <v>0</v>
      </c>
      <c r="G83" s="395" t="e">
        <f>LEN(#REF!)-LEN(SUBSTITUTE(#REF!,",",""))+1</f>
        <v>#REF!</v>
      </c>
    </row>
    <row r="84" spans="1:7" x14ac:dyDescent="0.25">
      <c r="A84" s="5" t="s">
        <v>142</v>
      </c>
      <c r="B84" s="7"/>
      <c r="C84" s="228"/>
      <c r="D84" s="83"/>
      <c r="E84" s="19" t="str">
        <f t="shared" si="1"/>
        <v/>
      </c>
      <c r="F84" s="394" t="b">
        <f>IF(nume_candidat="",FALSE,ISNUMBER(SEARCH(nume_candidat,#REF!)))</f>
        <v>0</v>
      </c>
      <c r="G84" s="395" t="e">
        <f>LEN(#REF!)-LEN(SUBSTITUTE(#REF!,",",""))+1</f>
        <v>#REF!</v>
      </c>
    </row>
    <row r="85" spans="1:7" x14ac:dyDescent="0.25">
      <c r="A85" s="5" t="s">
        <v>143</v>
      </c>
      <c r="B85" s="7"/>
      <c r="C85" s="228"/>
      <c r="D85" s="83"/>
      <c r="E85" s="19" t="str">
        <f t="shared" si="1"/>
        <v/>
      </c>
      <c r="F85" s="394" t="b">
        <f>IF(nume_candidat="",FALSE,ISNUMBER(SEARCH(nume_candidat,#REF!)))</f>
        <v>0</v>
      </c>
      <c r="G85" s="395" t="e">
        <f>LEN(#REF!)-LEN(SUBSTITUTE(#REF!,",",""))+1</f>
        <v>#REF!</v>
      </c>
    </row>
    <row r="86" spans="1:7" x14ac:dyDescent="0.25">
      <c r="A86" s="5" t="s">
        <v>144</v>
      </c>
      <c r="B86" s="7"/>
      <c r="C86" s="228"/>
      <c r="D86" s="83"/>
      <c r="E86" s="19" t="str">
        <f t="shared" si="1"/>
        <v/>
      </c>
      <c r="F86" s="394" t="b">
        <f>IF(nume_candidat="",FALSE,ISNUMBER(SEARCH(nume_candidat,#REF!)))</f>
        <v>0</v>
      </c>
      <c r="G86" s="395" t="e">
        <f>LEN(#REF!)-LEN(SUBSTITUTE(#REF!,",",""))+1</f>
        <v>#REF!</v>
      </c>
    </row>
    <row r="87" spans="1:7" x14ac:dyDescent="0.25">
      <c r="A87" s="5" t="s">
        <v>145</v>
      </c>
      <c r="B87" s="7"/>
      <c r="C87" s="228"/>
      <c r="D87" s="83"/>
      <c r="E87" s="19" t="str">
        <f t="shared" si="1"/>
        <v/>
      </c>
      <c r="F87" s="394" t="b">
        <f>IF(nume_candidat="",FALSE,ISNUMBER(SEARCH(nume_candidat,#REF!)))</f>
        <v>0</v>
      </c>
      <c r="G87" s="395" t="e">
        <f>LEN(#REF!)-LEN(SUBSTITUTE(#REF!,",",""))+1</f>
        <v>#REF!</v>
      </c>
    </row>
    <row r="88" spans="1:7" x14ac:dyDescent="0.25">
      <c r="A88" s="5" t="s">
        <v>146</v>
      </c>
      <c r="B88" s="7"/>
      <c r="C88" s="228"/>
      <c r="D88" s="83"/>
      <c r="E88" s="19" t="str">
        <f t="shared" si="1"/>
        <v/>
      </c>
      <c r="F88" s="394" t="b">
        <f>IF(nume_candidat="",FALSE,ISNUMBER(SEARCH(nume_candidat,#REF!)))</f>
        <v>0</v>
      </c>
      <c r="G88" s="395" t="e">
        <f>LEN(#REF!)-LEN(SUBSTITUTE(#REF!,",",""))+1</f>
        <v>#REF!</v>
      </c>
    </row>
    <row r="89" spans="1:7" x14ac:dyDescent="0.25">
      <c r="A89" s="5" t="s">
        <v>147</v>
      </c>
      <c r="B89" s="7"/>
      <c r="C89" s="228"/>
      <c r="D89" s="83"/>
      <c r="E89" s="19" t="str">
        <f t="shared" si="1"/>
        <v/>
      </c>
      <c r="F89" s="394" t="b">
        <f>IF(nume_candidat="",FALSE,ISNUMBER(SEARCH(nume_candidat,#REF!)))</f>
        <v>0</v>
      </c>
      <c r="G89" s="395" t="e">
        <f>LEN(#REF!)-LEN(SUBSTITUTE(#REF!,",",""))+1</f>
        <v>#REF!</v>
      </c>
    </row>
    <row r="90" spans="1:7" x14ac:dyDescent="0.25">
      <c r="A90" s="5" t="s">
        <v>148</v>
      </c>
      <c r="B90" s="7"/>
      <c r="C90" s="228"/>
      <c r="D90" s="83"/>
      <c r="E90" s="19" t="str">
        <f t="shared" si="1"/>
        <v/>
      </c>
      <c r="F90" s="394" t="b">
        <f>IF(nume_candidat="",FALSE,ISNUMBER(SEARCH(nume_candidat,#REF!)))</f>
        <v>0</v>
      </c>
      <c r="G90" s="395" t="e">
        <f>LEN(#REF!)-LEN(SUBSTITUTE(#REF!,",",""))+1</f>
        <v>#REF!</v>
      </c>
    </row>
    <row r="91" spans="1:7" x14ac:dyDescent="0.25">
      <c r="A91" s="5" t="s">
        <v>149</v>
      </c>
      <c r="B91" s="7"/>
      <c r="C91" s="228"/>
      <c r="D91" s="83"/>
      <c r="E91" s="19" t="str">
        <f t="shared" si="1"/>
        <v/>
      </c>
      <c r="F91" s="394" t="b">
        <f>IF(nume_candidat="",FALSE,ISNUMBER(SEARCH(nume_candidat,#REF!)))</f>
        <v>0</v>
      </c>
      <c r="G91" s="395" t="e">
        <f>LEN(#REF!)-LEN(SUBSTITUTE(#REF!,",",""))+1</f>
        <v>#REF!</v>
      </c>
    </row>
    <row r="92" spans="1:7" x14ac:dyDescent="0.25">
      <c r="A92" s="5" t="s">
        <v>150</v>
      </c>
      <c r="B92" s="7"/>
      <c r="C92" s="228"/>
      <c r="D92" s="83"/>
      <c r="E92" s="19" t="str">
        <f t="shared" si="1"/>
        <v/>
      </c>
      <c r="F92" s="394" t="b">
        <f>IF(nume_candidat="",FALSE,ISNUMBER(SEARCH(nume_candidat,#REF!)))</f>
        <v>0</v>
      </c>
      <c r="G92" s="395" t="e">
        <f>LEN(#REF!)-LEN(SUBSTITUTE(#REF!,",",""))+1</f>
        <v>#REF!</v>
      </c>
    </row>
    <row r="93" spans="1:7" x14ac:dyDescent="0.25">
      <c r="A93" s="5" t="s">
        <v>151</v>
      </c>
      <c r="B93" s="7"/>
      <c r="C93" s="228"/>
      <c r="D93" s="83"/>
      <c r="E93" s="19" t="str">
        <f t="shared" si="1"/>
        <v/>
      </c>
      <c r="F93" s="394" t="b">
        <f>IF(nume_candidat="",FALSE,ISNUMBER(SEARCH(nume_candidat,#REF!)))</f>
        <v>0</v>
      </c>
      <c r="G93" s="395" t="e">
        <f>LEN(#REF!)-LEN(SUBSTITUTE(#REF!,",",""))+1</f>
        <v>#REF!</v>
      </c>
    </row>
    <row r="94" spans="1:7" x14ac:dyDescent="0.25">
      <c r="A94" s="5" t="s">
        <v>152</v>
      </c>
      <c r="B94" s="7"/>
      <c r="C94" s="228"/>
      <c r="D94" s="83"/>
      <c r="E94" s="19" t="str">
        <f t="shared" si="1"/>
        <v/>
      </c>
      <c r="F94" s="394" t="b">
        <f>IF(nume_candidat="",FALSE,ISNUMBER(SEARCH(nume_candidat,#REF!)))</f>
        <v>0</v>
      </c>
      <c r="G94" s="395" t="e">
        <f>LEN(#REF!)-LEN(SUBSTITUTE(#REF!,",",""))+1</f>
        <v>#REF!</v>
      </c>
    </row>
    <row r="95" spans="1:7" x14ac:dyDescent="0.25">
      <c r="A95" s="5" t="s">
        <v>153</v>
      </c>
      <c r="B95" s="7"/>
      <c r="C95" s="228"/>
      <c r="D95" s="83"/>
      <c r="E95" s="19" t="str">
        <f t="shared" si="1"/>
        <v/>
      </c>
      <c r="F95" s="394" t="b">
        <f>IF(nume_candidat="",FALSE,ISNUMBER(SEARCH(nume_candidat,#REF!)))</f>
        <v>0</v>
      </c>
      <c r="G95" s="395" t="e">
        <f>LEN(#REF!)-LEN(SUBSTITUTE(#REF!,",",""))+1</f>
        <v>#REF!</v>
      </c>
    </row>
    <row r="96" spans="1:7" x14ac:dyDescent="0.25">
      <c r="A96" s="5" t="s">
        <v>154</v>
      </c>
      <c r="B96" s="7"/>
      <c r="C96" s="228"/>
      <c r="D96" s="83"/>
      <c r="E96" s="19" t="str">
        <f t="shared" si="1"/>
        <v/>
      </c>
      <c r="F96" s="394" t="b">
        <f>IF(nume_candidat="",FALSE,ISNUMBER(SEARCH(nume_candidat,#REF!)))</f>
        <v>0</v>
      </c>
      <c r="G96" s="395" t="e">
        <f>LEN(#REF!)-LEN(SUBSTITUTE(#REF!,",",""))+1</f>
        <v>#REF!</v>
      </c>
    </row>
    <row r="97" spans="1:7" x14ac:dyDescent="0.25">
      <c r="A97" s="5" t="s">
        <v>155</v>
      </c>
      <c r="B97" s="7"/>
      <c r="C97" s="228"/>
      <c r="D97" s="83"/>
      <c r="E97" s="19" t="str">
        <f t="shared" si="1"/>
        <v/>
      </c>
      <c r="F97" s="394" t="b">
        <f>IF(nume_candidat="",FALSE,ISNUMBER(SEARCH(nume_candidat,#REF!)))</f>
        <v>0</v>
      </c>
      <c r="G97" s="395" t="e">
        <f>LEN(#REF!)-LEN(SUBSTITUTE(#REF!,",",""))+1</f>
        <v>#REF!</v>
      </c>
    </row>
    <row r="98" spans="1:7" x14ac:dyDescent="0.25">
      <c r="A98" s="5" t="s">
        <v>156</v>
      </c>
      <c r="B98" s="7"/>
      <c r="C98" s="228"/>
      <c r="D98" s="83"/>
      <c r="E98" s="19" t="str">
        <f t="shared" si="1"/>
        <v/>
      </c>
      <c r="F98" s="394" t="b">
        <f>IF(nume_candidat="",FALSE,ISNUMBER(SEARCH(nume_candidat,#REF!)))</f>
        <v>0</v>
      </c>
      <c r="G98" s="395" t="e">
        <f>LEN(#REF!)-LEN(SUBSTITUTE(#REF!,",",""))+1</f>
        <v>#REF!</v>
      </c>
    </row>
    <row r="99" spans="1:7" x14ac:dyDescent="0.25">
      <c r="A99" s="5" t="s">
        <v>157</v>
      </c>
      <c r="B99" s="7"/>
      <c r="C99" s="228"/>
      <c r="D99" s="83"/>
      <c r="E99" s="19" t="str">
        <f t="shared" si="1"/>
        <v/>
      </c>
      <c r="F99" s="394" t="b">
        <f>IF(nume_candidat="",FALSE,ISNUMBER(SEARCH(nume_candidat,#REF!)))</f>
        <v>0</v>
      </c>
      <c r="G99" s="395" t="e">
        <f>LEN(#REF!)-LEN(SUBSTITUTE(#REF!,",",""))+1</f>
        <v>#REF!</v>
      </c>
    </row>
    <row r="100" spans="1:7" x14ac:dyDescent="0.25">
      <c r="A100" s="5" t="s">
        <v>158</v>
      </c>
      <c r="B100" s="7"/>
      <c r="C100" s="228"/>
      <c r="D100" s="83"/>
      <c r="E100" s="19" t="str">
        <f t="shared" si="1"/>
        <v/>
      </c>
      <c r="F100" s="394" t="b">
        <f>IF(nume_candidat="",FALSE,ISNUMBER(SEARCH(nume_candidat,#REF!)))</f>
        <v>0</v>
      </c>
      <c r="G100" s="395" t="e">
        <f>LEN(#REF!)-LEN(SUBSTITUTE(#REF!,",",""))+1</f>
        <v>#REF!</v>
      </c>
    </row>
    <row r="101" spans="1:7" x14ac:dyDescent="0.25">
      <c r="A101" s="5" t="s">
        <v>159</v>
      </c>
      <c r="B101" s="7"/>
      <c r="C101" s="228"/>
      <c r="D101" s="83"/>
      <c r="E101" s="19" t="str">
        <f t="shared" si="1"/>
        <v/>
      </c>
      <c r="F101" s="394" t="b">
        <f>IF(nume_candidat="",FALSE,ISNUMBER(SEARCH(nume_candidat,#REF!)))</f>
        <v>0</v>
      </c>
      <c r="G101" s="395" t="e">
        <f>LEN(#REF!)-LEN(SUBSTITUTE(#REF!,",",""))+1</f>
        <v>#REF!</v>
      </c>
    </row>
    <row r="102" spans="1:7" x14ac:dyDescent="0.25">
      <c r="A102" s="5" t="s">
        <v>160</v>
      </c>
      <c r="B102" s="7"/>
      <c r="C102" s="228"/>
      <c r="D102" s="83"/>
      <c r="E102" s="19" t="str">
        <f t="shared" si="1"/>
        <v/>
      </c>
      <c r="F102" s="394" t="b">
        <f>IF(nume_candidat="",FALSE,ISNUMBER(SEARCH(nume_candidat,#REF!)))</f>
        <v>0</v>
      </c>
      <c r="G102" s="395" t="e">
        <f>LEN(#REF!)-LEN(SUBSTITUTE(#REF!,",",""))+1</f>
        <v>#REF!</v>
      </c>
    </row>
    <row r="103" spans="1:7" x14ac:dyDescent="0.25">
      <c r="A103" s="5" t="s">
        <v>161</v>
      </c>
      <c r="B103" s="7"/>
      <c r="C103" s="228"/>
      <c r="D103" s="83"/>
      <c r="E103" s="19" t="str">
        <f t="shared" si="1"/>
        <v/>
      </c>
      <c r="F103" s="394" t="b">
        <f>IF(nume_candidat="",FALSE,ISNUMBER(SEARCH(nume_candidat,#REF!)))</f>
        <v>0</v>
      </c>
      <c r="G103" s="395" t="e">
        <f>LEN(#REF!)-LEN(SUBSTITUTE(#REF!,",",""))+1</f>
        <v>#REF!</v>
      </c>
    </row>
    <row r="104" spans="1:7" x14ac:dyDescent="0.25">
      <c r="A104" s="5" t="s">
        <v>162</v>
      </c>
      <c r="B104" s="7"/>
      <c r="C104" s="228"/>
      <c r="D104" s="83"/>
      <c r="E104" s="19" t="str">
        <f t="shared" si="1"/>
        <v/>
      </c>
      <c r="F104" s="394" t="b">
        <f>IF(nume_candidat="",FALSE,ISNUMBER(SEARCH(nume_candidat,#REF!)))</f>
        <v>0</v>
      </c>
      <c r="G104" s="395" t="e">
        <f>LEN(#REF!)-LEN(SUBSTITUTE(#REF!,",",""))+1</f>
        <v>#REF!</v>
      </c>
    </row>
    <row r="105" spans="1:7" x14ac:dyDescent="0.25">
      <c r="A105" s="5" t="s">
        <v>163</v>
      </c>
      <c r="B105" s="7"/>
      <c r="C105" s="228"/>
      <c r="D105" s="83"/>
      <c r="E105" s="19" t="str">
        <f t="shared" si="1"/>
        <v/>
      </c>
      <c r="F105" s="394" t="b">
        <f>IF(nume_candidat="",FALSE,ISNUMBER(SEARCH(nume_candidat,#REF!)))</f>
        <v>0</v>
      </c>
      <c r="G105" s="395" t="e">
        <f>LEN(#REF!)-LEN(SUBSTITUTE(#REF!,",",""))+1</f>
        <v>#REF!</v>
      </c>
    </row>
    <row r="106" spans="1:7" x14ac:dyDescent="0.25">
      <c r="A106" s="5" t="s">
        <v>164</v>
      </c>
      <c r="B106" s="7"/>
      <c r="C106" s="228"/>
      <c r="D106" s="83"/>
      <c r="E106" s="19" t="str">
        <f t="shared" si="1"/>
        <v/>
      </c>
      <c r="F106" s="394" t="b">
        <f>IF(nume_candidat="",FALSE,ISNUMBER(SEARCH(nume_candidat,#REF!)))</f>
        <v>0</v>
      </c>
      <c r="G106" s="395" t="e">
        <f>LEN(#REF!)-LEN(SUBSTITUTE(#REF!,",",""))+1</f>
        <v>#REF!</v>
      </c>
    </row>
    <row r="107" spans="1:7" x14ac:dyDescent="0.25">
      <c r="A107" s="5" t="s">
        <v>165</v>
      </c>
      <c r="B107" s="7"/>
      <c r="C107" s="228"/>
      <c r="D107" s="83"/>
      <c r="E107" s="19" t="str">
        <f t="shared" si="1"/>
        <v/>
      </c>
      <c r="F107" s="394" t="b">
        <f>IF(nume_candidat="",FALSE,ISNUMBER(SEARCH(nume_candidat,#REF!)))</f>
        <v>0</v>
      </c>
      <c r="G107" s="395" t="e">
        <f>LEN(#REF!)-LEN(SUBSTITUTE(#REF!,",",""))+1</f>
        <v>#REF!</v>
      </c>
    </row>
    <row r="108" spans="1:7" x14ac:dyDescent="0.25">
      <c r="A108" s="5" t="s">
        <v>166</v>
      </c>
      <c r="B108" s="7"/>
      <c r="C108" s="228"/>
      <c r="D108" s="83"/>
      <c r="E108" s="19" t="str">
        <f t="shared" si="1"/>
        <v/>
      </c>
      <c r="F108" s="394" t="b">
        <f>IF(nume_candidat="",FALSE,ISNUMBER(SEARCH(nume_candidat,#REF!)))</f>
        <v>0</v>
      </c>
      <c r="G108" s="395" t="e">
        <f>LEN(#REF!)-LEN(SUBSTITUTE(#REF!,",",""))+1</f>
        <v>#REF!</v>
      </c>
    </row>
    <row r="109" spans="1:7" x14ac:dyDescent="0.25">
      <c r="A109" s="5" t="s">
        <v>167</v>
      </c>
      <c r="B109" s="7"/>
      <c r="C109" s="228"/>
      <c r="D109" s="83"/>
      <c r="E109" s="19" t="str">
        <f t="shared" si="1"/>
        <v/>
      </c>
      <c r="F109" s="394" t="b">
        <f>IF(nume_candidat="",FALSE,ISNUMBER(SEARCH(nume_candidat,#REF!)))</f>
        <v>0</v>
      </c>
      <c r="G109" s="395" t="e">
        <f>LEN(#REF!)-LEN(SUBSTITUTE(#REF!,",",""))+1</f>
        <v>#REF!</v>
      </c>
    </row>
    <row r="110" spans="1:7" x14ac:dyDescent="0.25">
      <c r="A110" s="5" t="s">
        <v>168</v>
      </c>
      <c r="B110" s="7"/>
      <c r="C110" s="228"/>
      <c r="D110" s="83"/>
      <c r="E110" s="19" t="str">
        <f t="shared" si="1"/>
        <v/>
      </c>
      <c r="F110" s="394" t="b">
        <f>IF(nume_candidat="",FALSE,ISNUMBER(SEARCH(nume_candidat,#REF!)))</f>
        <v>0</v>
      </c>
      <c r="G110" s="395" t="e">
        <f>LEN(#REF!)-LEN(SUBSTITUTE(#REF!,",",""))+1</f>
        <v>#REF!</v>
      </c>
    </row>
    <row r="111" spans="1:7" x14ac:dyDescent="0.25">
      <c r="A111" s="5" t="s">
        <v>169</v>
      </c>
      <c r="B111" s="7"/>
      <c r="C111" s="228"/>
      <c r="D111" s="83"/>
      <c r="E111" s="19" t="str">
        <f t="shared" si="1"/>
        <v/>
      </c>
      <c r="F111" s="394" t="b">
        <f>IF(nume_candidat="",FALSE,ISNUMBER(SEARCH(nume_candidat,#REF!)))</f>
        <v>0</v>
      </c>
      <c r="G111" s="395" t="e">
        <f>LEN(#REF!)-LEN(SUBSTITUTE(#REF!,",",""))+1</f>
        <v>#REF!</v>
      </c>
    </row>
    <row r="112" spans="1:7" x14ac:dyDescent="0.25">
      <c r="A112" s="5" t="s">
        <v>170</v>
      </c>
      <c r="B112" s="7"/>
      <c r="C112" s="228"/>
      <c r="D112" s="83"/>
      <c r="E112" s="19" t="str">
        <f t="shared" si="1"/>
        <v/>
      </c>
      <c r="F112" s="394" t="b">
        <f>IF(nume_candidat="",FALSE,ISNUMBER(SEARCH(nume_candidat,#REF!)))</f>
        <v>0</v>
      </c>
      <c r="G112" s="395" t="e">
        <f>LEN(#REF!)-LEN(SUBSTITUTE(#REF!,",",""))+1</f>
        <v>#REF!</v>
      </c>
    </row>
    <row r="113" spans="1:7" x14ac:dyDescent="0.25">
      <c r="A113" s="5" t="s">
        <v>171</v>
      </c>
      <c r="B113" s="7"/>
      <c r="C113" s="228"/>
      <c r="D113" s="83"/>
      <c r="E113" s="19" t="str">
        <f t="shared" si="1"/>
        <v/>
      </c>
      <c r="F113" s="394" t="b">
        <f>IF(nume_candidat="",FALSE,ISNUMBER(SEARCH(nume_candidat,#REF!)))</f>
        <v>0</v>
      </c>
      <c r="G113" s="395" t="e">
        <f>LEN(#REF!)-LEN(SUBSTITUTE(#REF!,",",""))+1</f>
        <v>#REF!</v>
      </c>
    </row>
    <row r="114" spans="1:7" x14ac:dyDescent="0.25">
      <c r="A114" s="5" t="s">
        <v>172</v>
      </c>
      <c r="B114" s="7"/>
      <c r="C114" s="228"/>
      <c r="D114" s="83"/>
      <c r="E114" s="19" t="str">
        <f t="shared" si="1"/>
        <v/>
      </c>
      <c r="F114" s="394" t="b">
        <f>IF(nume_candidat="",FALSE,ISNUMBER(SEARCH(nume_candidat,#REF!)))</f>
        <v>0</v>
      </c>
      <c r="G114" s="395" t="e">
        <f>LEN(#REF!)-LEN(SUBSTITUTE(#REF!,",",""))+1</f>
        <v>#REF!</v>
      </c>
    </row>
    <row r="115" spans="1:7" x14ac:dyDescent="0.25">
      <c r="A115" s="5" t="s">
        <v>173</v>
      </c>
      <c r="B115" s="7"/>
      <c r="C115" s="228"/>
      <c r="D115" s="83"/>
      <c r="E115" s="19" t="str">
        <f t="shared" si="1"/>
        <v/>
      </c>
      <c r="F115" s="394" t="b">
        <f>IF(nume_candidat="",FALSE,ISNUMBER(SEARCH(nume_candidat,#REF!)))</f>
        <v>0</v>
      </c>
      <c r="G115" s="395" t="e">
        <f>LEN(#REF!)-LEN(SUBSTITUTE(#REF!,",",""))+1</f>
        <v>#REF!</v>
      </c>
    </row>
    <row r="116" spans="1:7" x14ac:dyDescent="0.25">
      <c r="A116" s="5" t="s">
        <v>174</v>
      </c>
      <c r="B116" s="7"/>
      <c r="C116" s="228"/>
      <c r="D116" s="83"/>
      <c r="E116" s="19" t="str">
        <f t="shared" si="1"/>
        <v/>
      </c>
      <c r="F116" s="394" t="b">
        <f>IF(nume_candidat="",FALSE,ISNUMBER(SEARCH(nume_candidat,#REF!)))</f>
        <v>0</v>
      </c>
      <c r="G116" s="395" t="e">
        <f>LEN(#REF!)-LEN(SUBSTITUTE(#REF!,",",""))+1</f>
        <v>#REF!</v>
      </c>
    </row>
    <row r="117" spans="1:7" x14ac:dyDescent="0.25">
      <c r="A117" s="5" t="s">
        <v>175</v>
      </c>
      <c r="B117" s="7"/>
      <c r="C117" s="228"/>
      <c r="D117" s="83"/>
      <c r="E117" s="19" t="str">
        <f t="shared" si="1"/>
        <v/>
      </c>
      <c r="F117" s="394" t="b">
        <f>IF(nume_candidat="",FALSE,ISNUMBER(SEARCH(nume_candidat,#REF!)))</f>
        <v>0</v>
      </c>
      <c r="G117" s="395" t="e">
        <f>LEN(#REF!)-LEN(SUBSTITUTE(#REF!,",",""))+1</f>
        <v>#REF!</v>
      </c>
    </row>
    <row r="118" spans="1:7" x14ac:dyDescent="0.25">
      <c r="A118" s="5" t="s">
        <v>176</v>
      </c>
      <c r="B118" s="7"/>
      <c r="C118" s="228"/>
      <c r="D118" s="83"/>
      <c r="E118" s="19" t="str">
        <f t="shared" si="1"/>
        <v/>
      </c>
      <c r="F118" s="394" t="b">
        <f>IF(nume_candidat="",FALSE,ISNUMBER(SEARCH(nume_candidat,#REF!)))</f>
        <v>0</v>
      </c>
      <c r="G118" s="395" t="e">
        <f>LEN(#REF!)-LEN(SUBSTITUTE(#REF!,",",""))+1</f>
        <v>#REF!</v>
      </c>
    </row>
    <row r="119" spans="1:7" x14ac:dyDescent="0.25">
      <c r="A119" s="5" t="s">
        <v>177</v>
      </c>
      <c r="B119" s="7"/>
      <c r="C119" s="228"/>
      <c r="D119" s="83"/>
      <c r="E119" s="19" t="str">
        <f t="shared" si="1"/>
        <v/>
      </c>
      <c r="F119" s="394" t="b">
        <f>IF(nume_candidat="",FALSE,ISNUMBER(SEARCH(nume_candidat,#REF!)))</f>
        <v>0</v>
      </c>
      <c r="G119" s="395" t="e">
        <f>LEN(#REF!)-LEN(SUBSTITUTE(#REF!,",",""))+1</f>
        <v>#REF!</v>
      </c>
    </row>
    <row r="120" spans="1:7" x14ac:dyDescent="0.25">
      <c r="A120" s="5" t="s">
        <v>178</v>
      </c>
      <c r="B120" s="7"/>
      <c r="C120" s="228"/>
      <c r="D120" s="83"/>
      <c r="E120" s="19" t="str">
        <f t="shared" si="1"/>
        <v/>
      </c>
      <c r="F120" s="394" t="b">
        <f>IF(nume_candidat="",FALSE,ISNUMBER(SEARCH(nume_candidat,#REF!)))</f>
        <v>0</v>
      </c>
      <c r="G120" s="395" t="e">
        <f>LEN(#REF!)-LEN(SUBSTITUTE(#REF!,",",""))+1</f>
        <v>#REF!</v>
      </c>
    </row>
    <row r="121" spans="1:7" x14ac:dyDescent="0.25">
      <c r="A121" s="5" t="s">
        <v>179</v>
      </c>
      <c r="B121" s="7"/>
      <c r="C121" s="228"/>
      <c r="D121" s="83"/>
      <c r="E121" s="19" t="str">
        <f t="shared" si="1"/>
        <v/>
      </c>
      <c r="F121" s="394" t="b">
        <f>IF(nume_candidat="",FALSE,ISNUMBER(SEARCH(nume_candidat,#REF!)))</f>
        <v>0</v>
      </c>
      <c r="G121" s="395" t="e">
        <f>LEN(#REF!)-LEN(SUBSTITUTE(#REF!,",",""))+1</f>
        <v>#REF!</v>
      </c>
    </row>
    <row r="122" spans="1:7" x14ac:dyDescent="0.25">
      <c r="A122" s="5" t="s">
        <v>180</v>
      </c>
      <c r="B122" s="7"/>
      <c r="C122" s="228"/>
      <c r="D122" s="83"/>
      <c r="E122" s="19" t="str">
        <f t="shared" si="1"/>
        <v/>
      </c>
      <c r="F122" s="394" t="b">
        <f>IF(nume_candidat="",FALSE,ISNUMBER(SEARCH(nume_candidat,#REF!)))</f>
        <v>0</v>
      </c>
      <c r="G122" s="395" t="e">
        <f>LEN(#REF!)-LEN(SUBSTITUTE(#REF!,",",""))+1</f>
        <v>#REF!</v>
      </c>
    </row>
    <row r="123" spans="1:7" x14ac:dyDescent="0.25">
      <c r="A123" s="5" t="s">
        <v>181</v>
      </c>
      <c r="B123" s="7"/>
      <c r="C123" s="228"/>
      <c r="D123" s="83"/>
      <c r="E123" s="19" t="str">
        <f t="shared" si="1"/>
        <v/>
      </c>
      <c r="F123" s="394" t="b">
        <f>IF(nume_candidat="",FALSE,ISNUMBER(SEARCH(nume_candidat,#REF!)))</f>
        <v>0</v>
      </c>
      <c r="G123" s="395" t="e">
        <f>LEN(#REF!)-LEN(SUBSTITUTE(#REF!,",",""))+1</f>
        <v>#REF!</v>
      </c>
    </row>
    <row r="124" spans="1:7" x14ac:dyDescent="0.25">
      <c r="A124" s="5" t="s">
        <v>182</v>
      </c>
      <c r="B124" s="7"/>
      <c r="C124" s="228"/>
      <c r="D124" s="83"/>
      <c r="E124" s="19" t="str">
        <f t="shared" si="1"/>
        <v/>
      </c>
      <c r="F124" s="394" t="b">
        <f>IF(nume_candidat="",FALSE,ISNUMBER(SEARCH(nume_candidat,#REF!)))</f>
        <v>0</v>
      </c>
      <c r="G124" s="395" t="e">
        <f>LEN(#REF!)-LEN(SUBSTITUTE(#REF!,",",""))+1</f>
        <v>#REF!</v>
      </c>
    </row>
    <row r="125" spans="1:7" x14ac:dyDescent="0.25">
      <c r="A125" s="5" t="s">
        <v>183</v>
      </c>
      <c r="B125" s="7"/>
      <c r="C125" s="228"/>
      <c r="D125" s="83"/>
      <c r="E125" s="19" t="str">
        <f t="shared" si="1"/>
        <v/>
      </c>
      <c r="F125" s="394" t="b">
        <f>IF(nume_candidat="",FALSE,ISNUMBER(SEARCH(nume_candidat,#REF!)))</f>
        <v>0</v>
      </c>
      <c r="G125" s="395" t="e">
        <f>LEN(#REF!)-LEN(SUBSTITUTE(#REF!,",",""))+1</f>
        <v>#REF!</v>
      </c>
    </row>
    <row r="126" spans="1:7" x14ac:dyDescent="0.25">
      <c r="A126" s="5" t="s">
        <v>184</v>
      </c>
      <c r="B126" s="7"/>
      <c r="C126" s="228"/>
      <c r="D126" s="83"/>
      <c r="E126" s="19" t="str">
        <f t="shared" si="1"/>
        <v/>
      </c>
      <c r="F126" s="394" t="b">
        <f>IF(nume_candidat="",FALSE,ISNUMBER(SEARCH(nume_candidat,#REF!)))</f>
        <v>0</v>
      </c>
      <c r="G126" s="395" t="e">
        <f>LEN(#REF!)-LEN(SUBSTITUTE(#REF!,",",""))+1</f>
        <v>#REF!</v>
      </c>
    </row>
    <row r="127" spans="1:7" x14ac:dyDescent="0.25">
      <c r="A127" s="5" t="s">
        <v>185</v>
      </c>
      <c r="B127" s="7"/>
      <c r="C127" s="228"/>
      <c r="D127" s="83"/>
      <c r="E127" s="19" t="str">
        <f t="shared" si="1"/>
        <v/>
      </c>
      <c r="F127" s="394" t="b">
        <f>IF(nume_candidat="",FALSE,ISNUMBER(SEARCH(nume_candidat,#REF!)))</f>
        <v>0</v>
      </c>
      <c r="G127" s="395" t="e">
        <f>LEN(#REF!)-LEN(SUBSTITUTE(#REF!,",",""))+1</f>
        <v>#REF!</v>
      </c>
    </row>
    <row r="128" spans="1:7" x14ac:dyDescent="0.25">
      <c r="A128" s="5" t="s">
        <v>186</v>
      </c>
      <c r="B128" s="7"/>
      <c r="C128" s="228"/>
      <c r="D128" s="83"/>
      <c r="E128" s="19" t="str">
        <f t="shared" si="1"/>
        <v/>
      </c>
      <c r="F128" s="394" t="b">
        <f>IF(nume_candidat="",FALSE,ISNUMBER(SEARCH(nume_candidat,#REF!)))</f>
        <v>0</v>
      </c>
      <c r="G128" s="395" t="e">
        <f>LEN(#REF!)-LEN(SUBSTITUTE(#REF!,",",""))+1</f>
        <v>#REF!</v>
      </c>
    </row>
    <row r="129" spans="1:7" x14ac:dyDescent="0.25">
      <c r="A129" s="5" t="s">
        <v>187</v>
      </c>
      <c r="B129" s="7"/>
      <c r="C129" s="228"/>
      <c r="D129" s="83"/>
      <c r="E129" s="19" t="str">
        <f t="shared" si="1"/>
        <v/>
      </c>
      <c r="F129" s="394" t="b">
        <f>IF(nume_candidat="",FALSE,ISNUMBER(SEARCH(nume_candidat,#REF!)))</f>
        <v>0</v>
      </c>
      <c r="G129" s="395" t="e">
        <f>LEN(#REF!)-LEN(SUBSTITUTE(#REF!,",",""))+1</f>
        <v>#REF!</v>
      </c>
    </row>
    <row r="130" spans="1:7" x14ac:dyDescent="0.25">
      <c r="A130" s="5" t="s">
        <v>188</v>
      </c>
      <c r="B130" s="7"/>
      <c r="C130" s="228"/>
      <c r="D130" s="83"/>
      <c r="E130" s="19" t="str">
        <f t="shared" si="1"/>
        <v/>
      </c>
      <c r="F130" s="394" t="b">
        <f>IF(nume_candidat="",FALSE,ISNUMBER(SEARCH(nume_candidat,#REF!)))</f>
        <v>0</v>
      </c>
      <c r="G130" s="395" t="e">
        <f>LEN(#REF!)-LEN(SUBSTITUTE(#REF!,",",""))+1</f>
        <v>#REF!</v>
      </c>
    </row>
    <row r="131" spans="1:7" x14ac:dyDescent="0.25">
      <c r="A131" s="5" t="s">
        <v>189</v>
      </c>
      <c r="B131" s="7"/>
      <c r="C131" s="228"/>
      <c r="D131" s="83"/>
      <c r="E131" s="19" t="str">
        <f t="shared" si="1"/>
        <v/>
      </c>
      <c r="F131" s="394" t="b">
        <f>IF(nume_candidat="",FALSE,ISNUMBER(SEARCH(nume_candidat,#REF!)))</f>
        <v>0</v>
      </c>
      <c r="G131" s="395" t="e">
        <f>LEN(#REF!)-LEN(SUBSTITUTE(#REF!,",",""))+1</f>
        <v>#REF!</v>
      </c>
    </row>
    <row r="132" spans="1:7" x14ac:dyDescent="0.25">
      <c r="A132" s="5" t="s">
        <v>190</v>
      </c>
      <c r="B132" s="7"/>
      <c r="C132" s="228"/>
      <c r="D132" s="83"/>
      <c r="E132" s="19" t="str">
        <f t="shared" si="1"/>
        <v/>
      </c>
      <c r="F132" s="394" t="b">
        <f>IF(nume_candidat="",FALSE,ISNUMBER(SEARCH(nume_candidat,#REF!)))</f>
        <v>0</v>
      </c>
      <c r="G132" s="395" t="e">
        <f>LEN(#REF!)-LEN(SUBSTITUTE(#REF!,",",""))+1</f>
        <v>#REF!</v>
      </c>
    </row>
    <row r="133" spans="1:7" x14ac:dyDescent="0.25">
      <c r="A133" s="5" t="s">
        <v>191</v>
      </c>
      <c r="B133" s="7"/>
      <c r="C133" s="228"/>
      <c r="D133" s="83"/>
      <c r="E133" s="19" t="str">
        <f t="shared" si="1"/>
        <v/>
      </c>
      <c r="F133" s="394" t="b">
        <f>IF(nume_candidat="",FALSE,ISNUMBER(SEARCH(nume_candidat,#REF!)))</f>
        <v>0</v>
      </c>
      <c r="G133" s="395" t="e">
        <f>LEN(#REF!)-LEN(SUBSTITUTE(#REF!,",",""))+1</f>
        <v>#REF!</v>
      </c>
    </row>
    <row r="134" spans="1:7" x14ac:dyDescent="0.25">
      <c r="A134" s="5" t="s">
        <v>192</v>
      </c>
      <c r="B134" s="7"/>
      <c r="C134" s="228"/>
      <c r="D134" s="83"/>
      <c r="E134" s="19" t="str">
        <f t="shared" si="1"/>
        <v/>
      </c>
      <c r="F134" s="394" t="b">
        <f>IF(nume_candidat="",FALSE,ISNUMBER(SEARCH(nume_candidat,#REF!)))</f>
        <v>0</v>
      </c>
      <c r="G134" s="395" t="e">
        <f>LEN(#REF!)-LEN(SUBSTITUTE(#REF!,",",""))+1</f>
        <v>#REF!</v>
      </c>
    </row>
    <row r="135" spans="1:7" x14ac:dyDescent="0.25">
      <c r="A135" s="5" t="s">
        <v>193</v>
      </c>
      <c r="B135" s="7"/>
      <c r="C135" s="228"/>
      <c r="D135" s="83"/>
      <c r="E135" s="19" t="str">
        <f t="shared" si="1"/>
        <v/>
      </c>
      <c r="F135" s="394" t="b">
        <f>IF(nume_candidat="",FALSE,ISNUMBER(SEARCH(nume_candidat,#REF!)))</f>
        <v>0</v>
      </c>
      <c r="G135" s="395" t="e">
        <f>LEN(#REF!)-LEN(SUBSTITUTE(#REF!,",",""))+1</f>
        <v>#REF!</v>
      </c>
    </row>
    <row r="136" spans="1:7" x14ac:dyDescent="0.25">
      <c r="A136" s="5" t="s">
        <v>194</v>
      </c>
      <c r="B136" s="7"/>
      <c r="C136" s="228"/>
      <c r="D136" s="83"/>
      <c r="E136" s="19" t="str">
        <f t="shared" si="1"/>
        <v/>
      </c>
      <c r="F136" s="394" t="b">
        <f>IF(nume_candidat="",FALSE,ISNUMBER(SEARCH(nume_candidat,#REF!)))</f>
        <v>0</v>
      </c>
      <c r="G136" s="395" t="e">
        <f>LEN(#REF!)-LEN(SUBSTITUTE(#REF!,",",""))+1</f>
        <v>#REF!</v>
      </c>
    </row>
    <row r="137" spans="1:7" x14ac:dyDescent="0.25">
      <c r="A137" s="5" t="s">
        <v>195</v>
      </c>
      <c r="B137" s="7"/>
      <c r="C137" s="228"/>
      <c r="D137" s="83"/>
      <c r="E137" s="19" t="str">
        <f t="shared" si="1"/>
        <v/>
      </c>
      <c r="F137" s="394" t="b">
        <f>IF(nume_candidat="",FALSE,ISNUMBER(SEARCH(nume_candidat,#REF!)))</f>
        <v>0</v>
      </c>
      <c r="G137" s="395" t="e">
        <f>LEN(#REF!)-LEN(SUBSTITUTE(#REF!,",",""))+1</f>
        <v>#REF!</v>
      </c>
    </row>
    <row r="138" spans="1:7" x14ac:dyDescent="0.25">
      <c r="A138" s="5" t="s">
        <v>196</v>
      </c>
      <c r="B138" s="7"/>
      <c r="C138" s="228"/>
      <c r="D138" s="83"/>
      <c r="E138" s="19" t="str">
        <f t="shared" ref="E138:E201" si="2">IF(OR($B138="",$C138="",$C138&lt;an_initial,$C138&gt;an_final,),"",
(50*(D138="premiu")+25*(D138="nominalizare"))
)</f>
        <v/>
      </c>
      <c r="F138" s="394" t="b">
        <f>IF(nume_candidat="",FALSE,ISNUMBER(SEARCH(nume_candidat,#REF!)))</f>
        <v>0</v>
      </c>
      <c r="G138" s="395" t="e">
        <f>LEN(#REF!)-LEN(SUBSTITUTE(#REF!,",",""))+1</f>
        <v>#REF!</v>
      </c>
    </row>
    <row r="139" spans="1:7" x14ac:dyDescent="0.25">
      <c r="A139" s="5" t="s">
        <v>197</v>
      </c>
      <c r="B139" s="7"/>
      <c r="C139" s="228"/>
      <c r="D139" s="83"/>
      <c r="E139" s="19" t="str">
        <f t="shared" si="2"/>
        <v/>
      </c>
      <c r="F139" s="394" t="b">
        <f>IF(nume_candidat="",FALSE,ISNUMBER(SEARCH(nume_candidat,#REF!)))</f>
        <v>0</v>
      </c>
      <c r="G139" s="395" t="e">
        <f>LEN(#REF!)-LEN(SUBSTITUTE(#REF!,",",""))+1</f>
        <v>#REF!</v>
      </c>
    </row>
    <row r="140" spans="1:7" x14ac:dyDescent="0.25">
      <c r="A140" s="5" t="s">
        <v>198</v>
      </c>
      <c r="B140" s="7"/>
      <c r="C140" s="228"/>
      <c r="D140" s="83"/>
      <c r="E140" s="19" t="str">
        <f t="shared" si="2"/>
        <v/>
      </c>
      <c r="F140" s="394" t="b">
        <f>IF(nume_candidat="",FALSE,ISNUMBER(SEARCH(nume_candidat,#REF!)))</f>
        <v>0</v>
      </c>
      <c r="G140" s="395" t="e">
        <f>LEN(#REF!)-LEN(SUBSTITUTE(#REF!,",",""))+1</f>
        <v>#REF!</v>
      </c>
    </row>
    <row r="141" spans="1:7" x14ac:dyDescent="0.25">
      <c r="A141" s="5" t="s">
        <v>199</v>
      </c>
      <c r="B141" s="7"/>
      <c r="C141" s="228"/>
      <c r="D141" s="83"/>
      <c r="E141" s="19" t="str">
        <f t="shared" si="2"/>
        <v/>
      </c>
      <c r="F141" s="394" t="b">
        <f>IF(nume_candidat="",FALSE,ISNUMBER(SEARCH(nume_candidat,#REF!)))</f>
        <v>0</v>
      </c>
      <c r="G141" s="395" t="e">
        <f>LEN(#REF!)-LEN(SUBSTITUTE(#REF!,",",""))+1</f>
        <v>#REF!</v>
      </c>
    </row>
    <row r="142" spans="1:7" x14ac:dyDescent="0.25">
      <c r="A142" s="5" t="s">
        <v>200</v>
      </c>
      <c r="B142" s="7"/>
      <c r="C142" s="228"/>
      <c r="D142" s="83"/>
      <c r="E142" s="19" t="str">
        <f t="shared" si="2"/>
        <v/>
      </c>
      <c r="F142" s="394" t="b">
        <f>IF(nume_candidat="",FALSE,ISNUMBER(SEARCH(nume_candidat,#REF!)))</f>
        <v>0</v>
      </c>
      <c r="G142" s="395" t="e">
        <f>LEN(#REF!)-LEN(SUBSTITUTE(#REF!,",",""))+1</f>
        <v>#REF!</v>
      </c>
    </row>
    <row r="143" spans="1:7" x14ac:dyDescent="0.25">
      <c r="A143" s="5" t="s">
        <v>201</v>
      </c>
      <c r="B143" s="7"/>
      <c r="C143" s="228"/>
      <c r="D143" s="83"/>
      <c r="E143" s="19" t="str">
        <f t="shared" si="2"/>
        <v/>
      </c>
      <c r="F143" s="394" t="b">
        <f>IF(nume_candidat="",FALSE,ISNUMBER(SEARCH(nume_candidat,#REF!)))</f>
        <v>0</v>
      </c>
      <c r="G143" s="395" t="e">
        <f>LEN(#REF!)-LEN(SUBSTITUTE(#REF!,",",""))+1</f>
        <v>#REF!</v>
      </c>
    </row>
    <row r="144" spans="1:7" x14ac:dyDescent="0.25">
      <c r="A144" s="5" t="s">
        <v>202</v>
      </c>
      <c r="B144" s="7"/>
      <c r="C144" s="228"/>
      <c r="D144" s="83"/>
      <c r="E144" s="19" t="str">
        <f t="shared" si="2"/>
        <v/>
      </c>
      <c r="F144" s="394" t="b">
        <f>IF(nume_candidat="",FALSE,ISNUMBER(SEARCH(nume_candidat,#REF!)))</f>
        <v>0</v>
      </c>
      <c r="G144" s="395" t="e">
        <f>LEN(#REF!)-LEN(SUBSTITUTE(#REF!,",",""))+1</f>
        <v>#REF!</v>
      </c>
    </row>
    <row r="145" spans="1:7" x14ac:dyDescent="0.25">
      <c r="A145" s="5" t="s">
        <v>203</v>
      </c>
      <c r="B145" s="7"/>
      <c r="C145" s="228"/>
      <c r="D145" s="83"/>
      <c r="E145" s="19" t="str">
        <f t="shared" si="2"/>
        <v/>
      </c>
      <c r="F145" s="394" t="b">
        <f>IF(nume_candidat="",FALSE,ISNUMBER(SEARCH(nume_candidat,#REF!)))</f>
        <v>0</v>
      </c>
      <c r="G145" s="395" t="e">
        <f>LEN(#REF!)-LEN(SUBSTITUTE(#REF!,",",""))+1</f>
        <v>#REF!</v>
      </c>
    </row>
    <row r="146" spans="1:7" x14ac:dyDescent="0.25">
      <c r="A146" s="5" t="s">
        <v>204</v>
      </c>
      <c r="B146" s="7"/>
      <c r="C146" s="228"/>
      <c r="D146" s="83"/>
      <c r="E146" s="19" t="str">
        <f t="shared" si="2"/>
        <v/>
      </c>
      <c r="F146" s="394" t="b">
        <f>IF(nume_candidat="",FALSE,ISNUMBER(SEARCH(nume_candidat,#REF!)))</f>
        <v>0</v>
      </c>
      <c r="G146" s="395" t="e">
        <f>LEN(#REF!)-LEN(SUBSTITUTE(#REF!,",",""))+1</f>
        <v>#REF!</v>
      </c>
    </row>
    <row r="147" spans="1:7" x14ac:dyDescent="0.25">
      <c r="A147" s="5" t="s">
        <v>205</v>
      </c>
      <c r="B147" s="7"/>
      <c r="C147" s="228"/>
      <c r="D147" s="83"/>
      <c r="E147" s="19" t="str">
        <f t="shared" si="2"/>
        <v/>
      </c>
      <c r="F147" s="394" t="b">
        <f>IF(nume_candidat="",FALSE,ISNUMBER(SEARCH(nume_candidat,#REF!)))</f>
        <v>0</v>
      </c>
      <c r="G147" s="395" t="e">
        <f>LEN(#REF!)-LEN(SUBSTITUTE(#REF!,",",""))+1</f>
        <v>#REF!</v>
      </c>
    </row>
    <row r="148" spans="1:7" x14ac:dyDescent="0.25">
      <c r="A148" s="5" t="s">
        <v>206</v>
      </c>
      <c r="B148" s="7"/>
      <c r="C148" s="228"/>
      <c r="D148" s="83"/>
      <c r="E148" s="19" t="str">
        <f t="shared" si="2"/>
        <v/>
      </c>
      <c r="F148" s="394" t="b">
        <f>IF(nume_candidat="",FALSE,ISNUMBER(SEARCH(nume_candidat,#REF!)))</f>
        <v>0</v>
      </c>
      <c r="G148" s="395" t="e">
        <f>LEN(#REF!)-LEN(SUBSTITUTE(#REF!,",",""))+1</f>
        <v>#REF!</v>
      </c>
    </row>
    <row r="149" spans="1:7" x14ac:dyDescent="0.25">
      <c r="A149" s="5" t="s">
        <v>207</v>
      </c>
      <c r="B149" s="7"/>
      <c r="C149" s="228"/>
      <c r="D149" s="83"/>
      <c r="E149" s="19" t="str">
        <f t="shared" si="2"/>
        <v/>
      </c>
      <c r="F149" s="394" t="b">
        <f>IF(nume_candidat="",FALSE,ISNUMBER(SEARCH(nume_candidat,#REF!)))</f>
        <v>0</v>
      </c>
      <c r="G149" s="395" t="e">
        <f>LEN(#REF!)-LEN(SUBSTITUTE(#REF!,",",""))+1</f>
        <v>#REF!</v>
      </c>
    </row>
    <row r="150" spans="1:7" x14ac:dyDescent="0.25">
      <c r="A150" s="5" t="s">
        <v>208</v>
      </c>
      <c r="B150" s="7"/>
      <c r="C150" s="228"/>
      <c r="D150" s="83"/>
      <c r="E150" s="19" t="str">
        <f t="shared" si="2"/>
        <v/>
      </c>
      <c r="F150" s="394" t="b">
        <f>IF(nume_candidat="",FALSE,ISNUMBER(SEARCH(nume_candidat,#REF!)))</f>
        <v>0</v>
      </c>
      <c r="G150" s="395" t="e">
        <f>LEN(#REF!)-LEN(SUBSTITUTE(#REF!,",",""))+1</f>
        <v>#REF!</v>
      </c>
    </row>
    <row r="151" spans="1:7" x14ac:dyDescent="0.25">
      <c r="A151" s="5" t="s">
        <v>209</v>
      </c>
      <c r="B151" s="7"/>
      <c r="C151" s="228"/>
      <c r="D151" s="83"/>
      <c r="E151" s="19" t="str">
        <f t="shared" si="2"/>
        <v/>
      </c>
      <c r="F151" s="394" t="b">
        <f>IF(nume_candidat="",FALSE,ISNUMBER(SEARCH(nume_candidat,#REF!)))</f>
        <v>0</v>
      </c>
      <c r="G151" s="395" t="e">
        <f>LEN(#REF!)-LEN(SUBSTITUTE(#REF!,",",""))+1</f>
        <v>#REF!</v>
      </c>
    </row>
    <row r="152" spans="1:7" x14ac:dyDescent="0.25">
      <c r="A152" s="5" t="s">
        <v>210</v>
      </c>
      <c r="B152" s="7"/>
      <c r="C152" s="228"/>
      <c r="D152" s="83"/>
      <c r="E152" s="19" t="str">
        <f t="shared" si="2"/>
        <v/>
      </c>
      <c r="F152" s="394" t="b">
        <f>IF(nume_candidat="",FALSE,ISNUMBER(SEARCH(nume_candidat,#REF!)))</f>
        <v>0</v>
      </c>
      <c r="G152" s="395" t="e">
        <f>LEN(#REF!)-LEN(SUBSTITUTE(#REF!,",",""))+1</f>
        <v>#REF!</v>
      </c>
    </row>
    <row r="153" spans="1:7" x14ac:dyDescent="0.25">
      <c r="A153" s="5" t="s">
        <v>211</v>
      </c>
      <c r="B153" s="7"/>
      <c r="C153" s="228"/>
      <c r="D153" s="83"/>
      <c r="E153" s="19" t="str">
        <f t="shared" si="2"/>
        <v/>
      </c>
      <c r="F153" s="394" t="b">
        <f>IF(nume_candidat="",FALSE,ISNUMBER(SEARCH(nume_candidat,#REF!)))</f>
        <v>0</v>
      </c>
      <c r="G153" s="395" t="e">
        <f>LEN(#REF!)-LEN(SUBSTITUTE(#REF!,",",""))+1</f>
        <v>#REF!</v>
      </c>
    </row>
    <row r="154" spans="1:7" x14ac:dyDescent="0.25">
      <c r="A154" s="5" t="s">
        <v>212</v>
      </c>
      <c r="B154" s="7"/>
      <c r="C154" s="228"/>
      <c r="D154" s="83"/>
      <c r="E154" s="19" t="str">
        <f t="shared" si="2"/>
        <v/>
      </c>
      <c r="F154" s="394" t="b">
        <f>IF(nume_candidat="",FALSE,ISNUMBER(SEARCH(nume_candidat,#REF!)))</f>
        <v>0</v>
      </c>
      <c r="G154" s="395" t="e">
        <f>LEN(#REF!)-LEN(SUBSTITUTE(#REF!,",",""))+1</f>
        <v>#REF!</v>
      </c>
    </row>
    <row r="155" spans="1:7" x14ac:dyDescent="0.25">
      <c r="A155" s="5" t="s">
        <v>213</v>
      </c>
      <c r="B155" s="7"/>
      <c r="C155" s="228"/>
      <c r="D155" s="83"/>
      <c r="E155" s="19" t="str">
        <f t="shared" si="2"/>
        <v/>
      </c>
      <c r="F155" s="394" t="b">
        <f>IF(nume_candidat="",FALSE,ISNUMBER(SEARCH(nume_candidat,#REF!)))</f>
        <v>0</v>
      </c>
      <c r="G155" s="395" t="e">
        <f>LEN(#REF!)-LEN(SUBSTITUTE(#REF!,",",""))+1</f>
        <v>#REF!</v>
      </c>
    </row>
    <row r="156" spans="1:7" x14ac:dyDescent="0.25">
      <c r="A156" s="5" t="s">
        <v>214</v>
      </c>
      <c r="B156" s="7"/>
      <c r="C156" s="228"/>
      <c r="D156" s="83"/>
      <c r="E156" s="19" t="str">
        <f t="shared" si="2"/>
        <v/>
      </c>
      <c r="F156" s="394" t="b">
        <f>IF(nume_candidat="",FALSE,ISNUMBER(SEARCH(nume_candidat,#REF!)))</f>
        <v>0</v>
      </c>
      <c r="G156" s="395" t="e">
        <f>LEN(#REF!)-LEN(SUBSTITUTE(#REF!,",",""))+1</f>
        <v>#REF!</v>
      </c>
    </row>
    <row r="157" spans="1:7" x14ac:dyDescent="0.25">
      <c r="A157" s="5" t="s">
        <v>215</v>
      </c>
      <c r="B157" s="7"/>
      <c r="C157" s="228"/>
      <c r="D157" s="83"/>
      <c r="E157" s="19" t="str">
        <f t="shared" si="2"/>
        <v/>
      </c>
      <c r="F157" s="394" t="b">
        <f>IF(nume_candidat="",FALSE,ISNUMBER(SEARCH(nume_candidat,#REF!)))</f>
        <v>0</v>
      </c>
      <c r="G157" s="395" t="e">
        <f>LEN(#REF!)-LEN(SUBSTITUTE(#REF!,",",""))+1</f>
        <v>#REF!</v>
      </c>
    </row>
    <row r="158" spans="1:7" x14ac:dyDescent="0.25">
      <c r="A158" s="5" t="s">
        <v>216</v>
      </c>
      <c r="B158" s="7"/>
      <c r="C158" s="228"/>
      <c r="D158" s="83"/>
      <c r="E158" s="19" t="str">
        <f t="shared" si="2"/>
        <v/>
      </c>
      <c r="F158" s="394" t="b">
        <f>IF(nume_candidat="",FALSE,ISNUMBER(SEARCH(nume_candidat,#REF!)))</f>
        <v>0</v>
      </c>
      <c r="G158" s="395" t="e">
        <f>LEN(#REF!)-LEN(SUBSTITUTE(#REF!,",",""))+1</f>
        <v>#REF!</v>
      </c>
    </row>
    <row r="159" spans="1:7" x14ac:dyDescent="0.25">
      <c r="A159" s="5" t="s">
        <v>217</v>
      </c>
      <c r="B159" s="7"/>
      <c r="C159" s="228"/>
      <c r="D159" s="83"/>
      <c r="E159" s="19" t="str">
        <f t="shared" si="2"/>
        <v/>
      </c>
      <c r="F159" s="394" t="b">
        <f>IF(nume_candidat="",FALSE,ISNUMBER(SEARCH(nume_candidat,#REF!)))</f>
        <v>0</v>
      </c>
      <c r="G159" s="395" t="e">
        <f>LEN(#REF!)-LEN(SUBSTITUTE(#REF!,",",""))+1</f>
        <v>#REF!</v>
      </c>
    </row>
    <row r="160" spans="1:7" x14ac:dyDescent="0.25">
      <c r="A160" s="5" t="s">
        <v>218</v>
      </c>
      <c r="B160" s="7"/>
      <c r="C160" s="228"/>
      <c r="D160" s="83"/>
      <c r="E160" s="19" t="str">
        <f t="shared" si="2"/>
        <v/>
      </c>
      <c r="F160" s="394" t="b">
        <f>IF(nume_candidat="",FALSE,ISNUMBER(SEARCH(nume_candidat,#REF!)))</f>
        <v>0</v>
      </c>
      <c r="G160" s="395" t="e">
        <f>LEN(#REF!)-LEN(SUBSTITUTE(#REF!,",",""))+1</f>
        <v>#REF!</v>
      </c>
    </row>
    <row r="161" spans="1:7" x14ac:dyDescent="0.25">
      <c r="A161" s="5" t="s">
        <v>219</v>
      </c>
      <c r="B161" s="7"/>
      <c r="C161" s="228"/>
      <c r="D161" s="83"/>
      <c r="E161" s="19" t="str">
        <f t="shared" si="2"/>
        <v/>
      </c>
      <c r="F161" s="394" t="b">
        <f>IF(nume_candidat="",FALSE,ISNUMBER(SEARCH(nume_candidat,#REF!)))</f>
        <v>0</v>
      </c>
      <c r="G161" s="395" t="e">
        <f>LEN(#REF!)-LEN(SUBSTITUTE(#REF!,",",""))+1</f>
        <v>#REF!</v>
      </c>
    </row>
    <row r="162" spans="1:7" x14ac:dyDescent="0.25">
      <c r="A162" s="5" t="s">
        <v>220</v>
      </c>
      <c r="B162" s="7"/>
      <c r="C162" s="228"/>
      <c r="D162" s="83"/>
      <c r="E162" s="19" t="str">
        <f t="shared" si="2"/>
        <v/>
      </c>
      <c r="F162" s="394" t="b">
        <f>IF(nume_candidat="",FALSE,ISNUMBER(SEARCH(nume_candidat,#REF!)))</f>
        <v>0</v>
      </c>
      <c r="G162" s="395" t="e">
        <f>LEN(#REF!)-LEN(SUBSTITUTE(#REF!,",",""))+1</f>
        <v>#REF!</v>
      </c>
    </row>
    <row r="163" spans="1:7" x14ac:dyDescent="0.25">
      <c r="A163" s="5" t="s">
        <v>221</v>
      </c>
      <c r="B163" s="7"/>
      <c r="C163" s="228"/>
      <c r="D163" s="83"/>
      <c r="E163" s="19" t="str">
        <f t="shared" si="2"/>
        <v/>
      </c>
      <c r="F163" s="394" t="b">
        <f>IF(nume_candidat="",FALSE,ISNUMBER(SEARCH(nume_candidat,#REF!)))</f>
        <v>0</v>
      </c>
      <c r="G163" s="395" t="e">
        <f>LEN(#REF!)-LEN(SUBSTITUTE(#REF!,",",""))+1</f>
        <v>#REF!</v>
      </c>
    </row>
    <row r="164" spans="1:7" x14ac:dyDescent="0.25">
      <c r="A164" s="5" t="s">
        <v>222</v>
      </c>
      <c r="B164" s="7"/>
      <c r="C164" s="228"/>
      <c r="D164" s="83"/>
      <c r="E164" s="19" t="str">
        <f t="shared" si="2"/>
        <v/>
      </c>
      <c r="F164" s="394" t="b">
        <f>IF(nume_candidat="",FALSE,ISNUMBER(SEARCH(nume_candidat,#REF!)))</f>
        <v>0</v>
      </c>
      <c r="G164" s="395" t="e">
        <f>LEN(#REF!)-LEN(SUBSTITUTE(#REF!,",",""))+1</f>
        <v>#REF!</v>
      </c>
    </row>
    <row r="165" spans="1:7" x14ac:dyDescent="0.25">
      <c r="A165" s="5" t="s">
        <v>223</v>
      </c>
      <c r="B165" s="7"/>
      <c r="C165" s="228"/>
      <c r="D165" s="83"/>
      <c r="E165" s="19" t="str">
        <f t="shared" si="2"/>
        <v/>
      </c>
      <c r="F165" s="394" t="b">
        <f>IF(nume_candidat="",FALSE,ISNUMBER(SEARCH(nume_candidat,#REF!)))</f>
        <v>0</v>
      </c>
      <c r="G165" s="395" t="e">
        <f>LEN(#REF!)-LEN(SUBSTITUTE(#REF!,",",""))+1</f>
        <v>#REF!</v>
      </c>
    </row>
    <row r="166" spans="1:7" x14ac:dyDescent="0.25">
      <c r="A166" s="5" t="s">
        <v>224</v>
      </c>
      <c r="B166" s="7"/>
      <c r="C166" s="228"/>
      <c r="D166" s="83"/>
      <c r="E166" s="19" t="str">
        <f t="shared" si="2"/>
        <v/>
      </c>
      <c r="F166" s="394" t="b">
        <f>IF(nume_candidat="",FALSE,ISNUMBER(SEARCH(nume_candidat,#REF!)))</f>
        <v>0</v>
      </c>
      <c r="G166" s="395" t="e">
        <f>LEN(#REF!)-LEN(SUBSTITUTE(#REF!,",",""))+1</f>
        <v>#REF!</v>
      </c>
    </row>
    <row r="167" spans="1:7" x14ac:dyDescent="0.25">
      <c r="A167" s="5" t="s">
        <v>225</v>
      </c>
      <c r="B167" s="7"/>
      <c r="C167" s="228"/>
      <c r="D167" s="83"/>
      <c r="E167" s="19" t="str">
        <f t="shared" si="2"/>
        <v/>
      </c>
      <c r="F167" s="394" t="b">
        <f>IF(nume_candidat="",FALSE,ISNUMBER(SEARCH(nume_candidat,#REF!)))</f>
        <v>0</v>
      </c>
      <c r="G167" s="395" t="e">
        <f>LEN(#REF!)-LEN(SUBSTITUTE(#REF!,",",""))+1</f>
        <v>#REF!</v>
      </c>
    </row>
    <row r="168" spans="1:7" x14ac:dyDescent="0.25">
      <c r="A168" s="5" t="s">
        <v>226</v>
      </c>
      <c r="B168" s="7"/>
      <c r="C168" s="228"/>
      <c r="D168" s="83"/>
      <c r="E168" s="19" t="str">
        <f t="shared" si="2"/>
        <v/>
      </c>
      <c r="F168" s="394" t="b">
        <f>IF(nume_candidat="",FALSE,ISNUMBER(SEARCH(nume_candidat,#REF!)))</f>
        <v>0</v>
      </c>
      <c r="G168" s="395" t="e">
        <f>LEN(#REF!)-LEN(SUBSTITUTE(#REF!,",",""))+1</f>
        <v>#REF!</v>
      </c>
    </row>
    <row r="169" spans="1:7" x14ac:dyDescent="0.25">
      <c r="A169" s="5" t="s">
        <v>227</v>
      </c>
      <c r="B169" s="7"/>
      <c r="C169" s="228"/>
      <c r="D169" s="83"/>
      <c r="E169" s="19" t="str">
        <f t="shared" si="2"/>
        <v/>
      </c>
      <c r="F169" s="394" t="b">
        <f>IF(nume_candidat="",FALSE,ISNUMBER(SEARCH(nume_candidat,#REF!)))</f>
        <v>0</v>
      </c>
      <c r="G169" s="395" t="e">
        <f>LEN(#REF!)-LEN(SUBSTITUTE(#REF!,",",""))+1</f>
        <v>#REF!</v>
      </c>
    </row>
    <row r="170" spans="1:7" x14ac:dyDescent="0.25">
      <c r="A170" s="5" t="s">
        <v>228</v>
      </c>
      <c r="B170" s="7"/>
      <c r="C170" s="228"/>
      <c r="D170" s="83"/>
      <c r="E170" s="19" t="str">
        <f t="shared" si="2"/>
        <v/>
      </c>
      <c r="F170" s="394" t="b">
        <f>IF(nume_candidat="",FALSE,ISNUMBER(SEARCH(nume_candidat,#REF!)))</f>
        <v>0</v>
      </c>
      <c r="G170" s="395" t="e">
        <f>LEN(#REF!)-LEN(SUBSTITUTE(#REF!,",",""))+1</f>
        <v>#REF!</v>
      </c>
    </row>
    <row r="171" spans="1:7" x14ac:dyDescent="0.25">
      <c r="A171" s="5" t="s">
        <v>229</v>
      </c>
      <c r="B171" s="7"/>
      <c r="C171" s="228"/>
      <c r="D171" s="83"/>
      <c r="E171" s="19" t="str">
        <f t="shared" si="2"/>
        <v/>
      </c>
      <c r="F171" s="394" t="b">
        <f>IF(nume_candidat="",FALSE,ISNUMBER(SEARCH(nume_candidat,#REF!)))</f>
        <v>0</v>
      </c>
      <c r="G171" s="395" t="e">
        <f>LEN(#REF!)-LEN(SUBSTITUTE(#REF!,",",""))+1</f>
        <v>#REF!</v>
      </c>
    </row>
    <row r="172" spans="1:7" x14ac:dyDescent="0.25">
      <c r="A172" s="5" t="s">
        <v>230</v>
      </c>
      <c r="B172" s="7"/>
      <c r="C172" s="228"/>
      <c r="D172" s="83"/>
      <c r="E172" s="19" t="str">
        <f t="shared" si="2"/>
        <v/>
      </c>
      <c r="F172" s="394" t="b">
        <f>IF(nume_candidat="",FALSE,ISNUMBER(SEARCH(nume_candidat,#REF!)))</f>
        <v>0</v>
      </c>
      <c r="G172" s="395" t="e">
        <f>LEN(#REF!)-LEN(SUBSTITUTE(#REF!,",",""))+1</f>
        <v>#REF!</v>
      </c>
    </row>
    <row r="173" spans="1:7" x14ac:dyDescent="0.25">
      <c r="A173" s="5" t="s">
        <v>231</v>
      </c>
      <c r="B173" s="7"/>
      <c r="C173" s="228"/>
      <c r="D173" s="83"/>
      <c r="E173" s="19" t="str">
        <f t="shared" si="2"/>
        <v/>
      </c>
      <c r="F173" s="394" t="b">
        <f>IF(nume_candidat="",FALSE,ISNUMBER(SEARCH(nume_candidat,#REF!)))</f>
        <v>0</v>
      </c>
      <c r="G173" s="395" t="e">
        <f>LEN(#REF!)-LEN(SUBSTITUTE(#REF!,",",""))+1</f>
        <v>#REF!</v>
      </c>
    </row>
    <row r="174" spans="1:7" x14ac:dyDescent="0.25">
      <c r="A174" s="5" t="s">
        <v>232</v>
      </c>
      <c r="B174" s="7"/>
      <c r="C174" s="228"/>
      <c r="D174" s="83"/>
      <c r="E174" s="19" t="str">
        <f t="shared" si="2"/>
        <v/>
      </c>
      <c r="F174" s="394" t="b">
        <f>IF(nume_candidat="",FALSE,ISNUMBER(SEARCH(nume_candidat,#REF!)))</f>
        <v>0</v>
      </c>
      <c r="G174" s="395" t="e">
        <f>LEN(#REF!)-LEN(SUBSTITUTE(#REF!,",",""))+1</f>
        <v>#REF!</v>
      </c>
    </row>
    <row r="175" spans="1:7" x14ac:dyDescent="0.25">
      <c r="A175" s="5" t="s">
        <v>233</v>
      </c>
      <c r="B175" s="7"/>
      <c r="C175" s="228"/>
      <c r="D175" s="83"/>
      <c r="E175" s="19" t="str">
        <f t="shared" si="2"/>
        <v/>
      </c>
      <c r="F175" s="394" t="b">
        <f>IF(nume_candidat="",FALSE,ISNUMBER(SEARCH(nume_candidat,#REF!)))</f>
        <v>0</v>
      </c>
      <c r="G175" s="395" t="e">
        <f>LEN(#REF!)-LEN(SUBSTITUTE(#REF!,",",""))+1</f>
        <v>#REF!</v>
      </c>
    </row>
    <row r="176" spans="1:7" x14ac:dyDescent="0.25">
      <c r="A176" s="5" t="s">
        <v>234</v>
      </c>
      <c r="B176" s="7"/>
      <c r="C176" s="228"/>
      <c r="D176" s="83"/>
      <c r="E176" s="19" t="str">
        <f t="shared" si="2"/>
        <v/>
      </c>
      <c r="F176" s="394" t="b">
        <f>IF(nume_candidat="",FALSE,ISNUMBER(SEARCH(nume_candidat,#REF!)))</f>
        <v>0</v>
      </c>
      <c r="G176" s="395" t="e">
        <f>LEN(#REF!)-LEN(SUBSTITUTE(#REF!,",",""))+1</f>
        <v>#REF!</v>
      </c>
    </row>
    <row r="177" spans="1:7" x14ac:dyDescent="0.25">
      <c r="A177" s="5" t="s">
        <v>235</v>
      </c>
      <c r="B177" s="7"/>
      <c r="C177" s="228"/>
      <c r="D177" s="83"/>
      <c r="E177" s="19" t="str">
        <f t="shared" si="2"/>
        <v/>
      </c>
      <c r="F177" s="394" t="b">
        <f>IF(nume_candidat="",FALSE,ISNUMBER(SEARCH(nume_candidat,#REF!)))</f>
        <v>0</v>
      </c>
      <c r="G177" s="395" t="e">
        <f>LEN(#REF!)-LEN(SUBSTITUTE(#REF!,",",""))+1</f>
        <v>#REF!</v>
      </c>
    </row>
    <row r="178" spans="1:7" x14ac:dyDescent="0.25">
      <c r="A178" s="5" t="s">
        <v>236</v>
      </c>
      <c r="B178" s="7"/>
      <c r="C178" s="228"/>
      <c r="D178" s="83"/>
      <c r="E178" s="19" t="str">
        <f t="shared" si="2"/>
        <v/>
      </c>
      <c r="F178" s="394" t="b">
        <f>IF(nume_candidat="",FALSE,ISNUMBER(SEARCH(nume_candidat,#REF!)))</f>
        <v>0</v>
      </c>
      <c r="G178" s="395" t="e">
        <f>LEN(#REF!)-LEN(SUBSTITUTE(#REF!,",",""))+1</f>
        <v>#REF!</v>
      </c>
    </row>
    <row r="179" spans="1:7" x14ac:dyDescent="0.25">
      <c r="A179" s="5" t="s">
        <v>237</v>
      </c>
      <c r="B179" s="7"/>
      <c r="C179" s="228"/>
      <c r="D179" s="83"/>
      <c r="E179" s="19" t="str">
        <f t="shared" si="2"/>
        <v/>
      </c>
      <c r="F179" s="394" t="b">
        <f>IF(nume_candidat="",FALSE,ISNUMBER(SEARCH(nume_candidat,#REF!)))</f>
        <v>0</v>
      </c>
      <c r="G179" s="395" t="e">
        <f>LEN(#REF!)-LEN(SUBSTITUTE(#REF!,",",""))+1</f>
        <v>#REF!</v>
      </c>
    </row>
    <row r="180" spans="1:7" x14ac:dyDescent="0.25">
      <c r="A180" s="5" t="s">
        <v>238</v>
      </c>
      <c r="B180" s="7"/>
      <c r="C180" s="228"/>
      <c r="D180" s="83"/>
      <c r="E180" s="19" t="str">
        <f t="shared" si="2"/>
        <v/>
      </c>
      <c r="F180" s="394" t="b">
        <f>IF(nume_candidat="",FALSE,ISNUMBER(SEARCH(nume_candidat,#REF!)))</f>
        <v>0</v>
      </c>
      <c r="G180" s="395" t="e">
        <f>LEN(#REF!)-LEN(SUBSTITUTE(#REF!,",",""))+1</f>
        <v>#REF!</v>
      </c>
    </row>
    <row r="181" spans="1:7" x14ac:dyDescent="0.25">
      <c r="A181" s="5" t="s">
        <v>239</v>
      </c>
      <c r="B181" s="7"/>
      <c r="C181" s="228"/>
      <c r="D181" s="83"/>
      <c r="E181" s="19" t="str">
        <f t="shared" si="2"/>
        <v/>
      </c>
      <c r="F181" s="394" t="b">
        <f>IF(nume_candidat="",FALSE,ISNUMBER(SEARCH(nume_candidat,#REF!)))</f>
        <v>0</v>
      </c>
      <c r="G181" s="395" t="e">
        <f>LEN(#REF!)-LEN(SUBSTITUTE(#REF!,",",""))+1</f>
        <v>#REF!</v>
      </c>
    </row>
    <row r="182" spans="1:7" x14ac:dyDescent="0.25">
      <c r="A182" s="5" t="s">
        <v>240</v>
      </c>
      <c r="B182" s="7"/>
      <c r="C182" s="228"/>
      <c r="D182" s="83"/>
      <c r="E182" s="19" t="str">
        <f t="shared" si="2"/>
        <v/>
      </c>
      <c r="F182" s="394" t="b">
        <f>IF(nume_candidat="",FALSE,ISNUMBER(SEARCH(nume_candidat,#REF!)))</f>
        <v>0</v>
      </c>
      <c r="G182" s="395" t="e">
        <f>LEN(#REF!)-LEN(SUBSTITUTE(#REF!,",",""))+1</f>
        <v>#REF!</v>
      </c>
    </row>
    <row r="183" spans="1:7" x14ac:dyDescent="0.25">
      <c r="A183" s="5" t="s">
        <v>241</v>
      </c>
      <c r="B183" s="7"/>
      <c r="C183" s="228"/>
      <c r="D183" s="83"/>
      <c r="E183" s="19" t="str">
        <f t="shared" si="2"/>
        <v/>
      </c>
      <c r="F183" s="394" t="b">
        <f>IF(nume_candidat="",FALSE,ISNUMBER(SEARCH(nume_candidat,#REF!)))</f>
        <v>0</v>
      </c>
      <c r="G183" s="395" t="e">
        <f>LEN(#REF!)-LEN(SUBSTITUTE(#REF!,",",""))+1</f>
        <v>#REF!</v>
      </c>
    </row>
    <row r="184" spans="1:7" x14ac:dyDescent="0.25">
      <c r="A184" s="5" t="s">
        <v>242</v>
      </c>
      <c r="B184" s="7"/>
      <c r="C184" s="228"/>
      <c r="D184" s="83"/>
      <c r="E184" s="19" t="str">
        <f t="shared" si="2"/>
        <v/>
      </c>
      <c r="F184" s="394" t="b">
        <f>IF(nume_candidat="",FALSE,ISNUMBER(SEARCH(nume_candidat,#REF!)))</f>
        <v>0</v>
      </c>
      <c r="G184" s="395" t="e">
        <f>LEN(#REF!)-LEN(SUBSTITUTE(#REF!,",",""))+1</f>
        <v>#REF!</v>
      </c>
    </row>
    <row r="185" spans="1:7" x14ac:dyDescent="0.25">
      <c r="A185" s="5" t="s">
        <v>243</v>
      </c>
      <c r="B185" s="7"/>
      <c r="C185" s="228"/>
      <c r="D185" s="83"/>
      <c r="E185" s="19" t="str">
        <f t="shared" si="2"/>
        <v/>
      </c>
      <c r="F185" s="394" t="b">
        <f>IF(nume_candidat="",FALSE,ISNUMBER(SEARCH(nume_candidat,#REF!)))</f>
        <v>0</v>
      </c>
      <c r="G185" s="395" t="e">
        <f>LEN(#REF!)-LEN(SUBSTITUTE(#REF!,",",""))+1</f>
        <v>#REF!</v>
      </c>
    </row>
    <row r="186" spans="1:7" x14ac:dyDescent="0.25">
      <c r="A186" s="5" t="s">
        <v>244</v>
      </c>
      <c r="B186" s="7"/>
      <c r="C186" s="228"/>
      <c r="D186" s="83"/>
      <c r="E186" s="19" t="str">
        <f t="shared" si="2"/>
        <v/>
      </c>
      <c r="F186" s="394" t="b">
        <f>IF(nume_candidat="",FALSE,ISNUMBER(SEARCH(nume_candidat,#REF!)))</f>
        <v>0</v>
      </c>
      <c r="G186" s="395" t="e">
        <f>LEN(#REF!)-LEN(SUBSTITUTE(#REF!,",",""))+1</f>
        <v>#REF!</v>
      </c>
    </row>
    <row r="187" spans="1:7" x14ac:dyDescent="0.25">
      <c r="A187" s="5" t="s">
        <v>245</v>
      </c>
      <c r="B187" s="7"/>
      <c r="C187" s="228"/>
      <c r="D187" s="83"/>
      <c r="E187" s="19" t="str">
        <f t="shared" si="2"/>
        <v/>
      </c>
      <c r="F187" s="394" t="b">
        <f>IF(nume_candidat="",FALSE,ISNUMBER(SEARCH(nume_candidat,#REF!)))</f>
        <v>0</v>
      </c>
      <c r="G187" s="395" t="e">
        <f>LEN(#REF!)-LEN(SUBSTITUTE(#REF!,",",""))+1</f>
        <v>#REF!</v>
      </c>
    </row>
    <row r="188" spans="1:7" x14ac:dyDescent="0.25">
      <c r="A188" s="5" t="s">
        <v>246</v>
      </c>
      <c r="B188" s="7"/>
      <c r="C188" s="228"/>
      <c r="D188" s="83"/>
      <c r="E188" s="19" t="str">
        <f t="shared" si="2"/>
        <v/>
      </c>
      <c r="F188" s="394" t="b">
        <f>IF(nume_candidat="",FALSE,ISNUMBER(SEARCH(nume_candidat,#REF!)))</f>
        <v>0</v>
      </c>
      <c r="G188" s="395" t="e">
        <f>LEN(#REF!)-LEN(SUBSTITUTE(#REF!,",",""))+1</f>
        <v>#REF!</v>
      </c>
    </row>
    <row r="189" spans="1:7" x14ac:dyDescent="0.25">
      <c r="A189" s="5" t="s">
        <v>247</v>
      </c>
      <c r="B189" s="7"/>
      <c r="C189" s="228"/>
      <c r="D189" s="83"/>
      <c r="E189" s="19" t="str">
        <f t="shared" si="2"/>
        <v/>
      </c>
      <c r="F189" s="394" t="b">
        <f>IF(nume_candidat="",FALSE,ISNUMBER(SEARCH(nume_candidat,#REF!)))</f>
        <v>0</v>
      </c>
      <c r="G189" s="395" t="e">
        <f>LEN(#REF!)-LEN(SUBSTITUTE(#REF!,",",""))+1</f>
        <v>#REF!</v>
      </c>
    </row>
    <row r="190" spans="1:7" x14ac:dyDescent="0.25">
      <c r="A190" s="5" t="s">
        <v>248</v>
      </c>
      <c r="B190" s="7"/>
      <c r="C190" s="228"/>
      <c r="D190" s="83"/>
      <c r="E190" s="19" t="str">
        <f t="shared" si="2"/>
        <v/>
      </c>
      <c r="F190" s="394" t="b">
        <f>IF(nume_candidat="",FALSE,ISNUMBER(SEARCH(nume_candidat,#REF!)))</f>
        <v>0</v>
      </c>
      <c r="G190" s="395" t="e">
        <f>LEN(#REF!)-LEN(SUBSTITUTE(#REF!,",",""))+1</f>
        <v>#REF!</v>
      </c>
    </row>
    <row r="191" spans="1:7" x14ac:dyDescent="0.25">
      <c r="A191" s="5" t="s">
        <v>249</v>
      </c>
      <c r="B191" s="7"/>
      <c r="C191" s="228"/>
      <c r="D191" s="83"/>
      <c r="E191" s="19" t="str">
        <f t="shared" si="2"/>
        <v/>
      </c>
      <c r="F191" s="394" t="b">
        <f>IF(nume_candidat="",FALSE,ISNUMBER(SEARCH(nume_candidat,#REF!)))</f>
        <v>0</v>
      </c>
      <c r="G191" s="395" t="e">
        <f>LEN(#REF!)-LEN(SUBSTITUTE(#REF!,",",""))+1</f>
        <v>#REF!</v>
      </c>
    </row>
    <row r="192" spans="1:7" x14ac:dyDescent="0.25">
      <c r="A192" s="5" t="s">
        <v>250</v>
      </c>
      <c r="B192" s="7"/>
      <c r="C192" s="228"/>
      <c r="D192" s="83"/>
      <c r="E192" s="19" t="str">
        <f t="shared" si="2"/>
        <v/>
      </c>
      <c r="F192" s="394" t="b">
        <f>IF(nume_candidat="",FALSE,ISNUMBER(SEARCH(nume_candidat,#REF!)))</f>
        <v>0</v>
      </c>
      <c r="G192" s="395" t="e">
        <f>LEN(#REF!)-LEN(SUBSTITUTE(#REF!,",",""))+1</f>
        <v>#REF!</v>
      </c>
    </row>
    <row r="193" spans="1:7" x14ac:dyDescent="0.25">
      <c r="A193" s="5" t="s">
        <v>251</v>
      </c>
      <c r="B193" s="7"/>
      <c r="C193" s="228"/>
      <c r="D193" s="83"/>
      <c r="E193" s="19" t="str">
        <f t="shared" si="2"/>
        <v/>
      </c>
      <c r="F193" s="394" t="b">
        <f>IF(nume_candidat="",FALSE,ISNUMBER(SEARCH(nume_candidat,#REF!)))</f>
        <v>0</v>
      </c>
      <c r="G193" s="395" t="e">
        <f>LEN(#REF!)-LEN(SUBSTITUTE(#REF!,",",""))+1</f>
        <v>#REF!</v>
      </c>
    </row>
    <row r="194" spans="1:7" x14ac:dyDescent="0.25">
      <c r="A194" s="5" t="s">
        <v>252</v>
      </c>
      <c r="B194" s="7"/>
      <c r="C194" s="228"/>
      <c r="D194" s="83"/>
      <c r="E194" s="19" t="str">
        <f t="shared" si="2"/>
        <v/>
      </c>
      <c r="F194" s="394" t="b">
        <f>IF(nume_candidat="",FALSE,ISNUMBER(SEARCH(nume_candidat,#REF!)))</f>
        <v>0</v>
      </c>
      <c r="G194" s="395" t="e">
        <f>LEN(#REF!)-LEN(SUBSTITUTE(#REF!,",",""))+1</f>
        <v>#REF!</v>
      </c>
    </row>
    <row r="195" spans="1:7" x14ac:dyDescent="0.25">
      <c r="A195" s="5" t="s">
        <v>253</v>
      </c>
      <c r="B195" s="7"/>
      <c r="C195" s="228"/>
      <c r="D195" s="83"/>
      <c r="E195" s="19" t="str">
        <f t="shared" si="2"/>
        <v/>
      </c>
      <c r="F195" s="394" t="b">
        <f>IF(nume_candidat="",FALSE,ISNUMBER(SEARCH(nume_candidat,#REF!)))</f>
        <v>0</v>
      </c>
      <c r="G195" s="395" t="e">
        <f>LEN(#REF!)-LEN(SUBSTITUTE(#REF!,",",""))+1</f>
        <v>#REF!</v>
      </c>
    </row>
    <row r="196" spans="1:7" x14ac:dyDescent="0.25">
      <c r="A196" s="5" t="s">
        <v>254</v>
      </c>
      <c r="B196" s="7"/>
      <c r="C196" s="228"/>
      <c r="D196" s="83"/>
      <c r="E196" s="19" t="str">
        <f t="shared" si="2"/>
        <v/>
      </c>
      <c r="F196" s="394" t="b">
        <f>IF(nume_candidat="",FALSE,ISNUMBER(SEARCH(nume_candidat,#REF!)))</f>
        <v>0</v>
      </c>
      <c r="G196" s="395" t="e">
        <f>LEN(#REF!)-LEN(SUBSTITUTE(#REF!,",",""))+1</f>
        <v>#REF!</v>
      </c>
    </row>
    <row r="197" spans="1:7" x14ac:dyDescent="0.25">
      <c r="A197" s="5" t="s">
        <v>255</v>
      </c>
      <c r="B197" s="7"/>
      <c r="C197" s="228"/>
      <c r="D197" s="83"/>
      <c r="E197" s="19" t="str">
        <f t="shared" si="2"/>
        <v/>
      </c>
      <c r="F197" s="394" t="b">
        <f>IF(nume_candidat="",FALSE,ISNUMBER(SEARCH(nume_candidat,#REF!)))</f>
        <v>0</v>
      </c>
      <c r="G197" s="395" t="e">
        <f>LEN(#REF!)-LEN(SUBSTITUTE(#REF!,",",""))+1</f>
        <v>#REF!</v>
      </c>
    </row>
    <row r="198" spans="1:7" x14ac:dyDescent="0.25">
      <c r="A198" s="5" t="s">
        <v>256</v>
      </c>
      <c r="B198" s="7"/>
      <c r="C198" s="228"/>
      <c r="D198" s="83"/>
      <c r="E198" s="19" t="str">
        <f t="shared" si="2"/>
        <v/>
      </c>
      <c r="F198" s="394" t="b">
        <f>IF(nume_candidat="",FALSE,ISNUMBER(SEARCH(nume_candidat,#REF!)))</f>
        <v>0</v>
      </c>
      <c r="G198" s="395" t="e">
        <f>LEN(#REF!)-LEN(SUBSTITUTE(#REF!,",",""))+1</f>
        <v>#REF!</v>
      </c>
    </row>
    <row r="199" spans="1:7" x14ac:dyDescent="0.25">
      <c r="A199" s="5" t="s">
        <v>257</v>
      </c>
      <c r="B199" s="7"/>
      <c r="C199" s="228"/>
      <c r="D199" s="83"/>
      <c r="E199" s="19" t="str">
        <f t="shared" si="2"/>
        <v/>
      </c>
      <c r="F199" s="394" t="b">
        <f>IF(nume_candidat="",FALSE,ISNUMBER(SEARCH(nume_candidat,#REF!)))</f>
        <v>0</v>
      </c>
      <c r="G199" s="395" t="e">
        <f>LEN(#REF!)-LEN(SUBSTITUTE(#REF!,",",""))+1</f>
        <v>#REF!</v>
      </c>
    </row>
    <row r="200" spans="1:7" x14ac:dyDescent="0.25">
      <c r="A200" s="5" t="s">
        <v>258</v>
      </c>
      <c r="B200" s="7"/>
      <c r="C200" s="228"/>
      <c r="D200" s="83"/>
      <c r="E200" s="19" t="str">
        <f t="shared" si="2"/>
        <v/>
      </c>
      <c r="F200" s="394" t="b">
        <f>IF(nume_candidat="",FALSE,ISNUMBER(SEARCH(nume_candidat,#REF!)))</f>
        <v>0</v>
      </c>
      <c r="G200" s="395" t="e">
        <f>LEN(#REF!)-LEN(SUBSTITUTE(#REF!,",",""))+1</f>
        <v>#REF!</v>
      </c>
    </row>
    <row r="201" spans="1:7" x14ac:dyDescent="0.25">
      <c r="A201" s="5" t="s">
        <v>259</v>
      </c>
      <c r="B201" s="7"/>
      <c r="C201" s="228"/>
      <c r="D201" s="83"/>
      <c r="E201" s="19" t="str">
        <f t="shared" si="2"/>
        <v/>
      </c>
      <c r="F201" s="394" t="b">
        <f>IF(nume_candidat="",FALSE,ISNUMBER(SEARCH(nume_candidat,#REF!)))</f>
        <v>0</v>
      </c>
      <c r="G201" s="395" t="e">
        <f>LEN(#REF!)-LEN(SUBSTITUTE(#REF!,",",""))+1</f>
        <v>#REF!</v>
      </c>
    </row>
    <row r="202" spans="1:7" x14ac:dyDescent="0.25">
      <c r="A202" s="5" t="s">
        <v>260</v>
      </c>
      <c r="B202" s="7"/>
      <c r="C202" s="228"/>
      <c r="D202" s="83"/>
      <c r="E202" s="19" t="str">
        <f t="shared" ref="E202:E259" si="3">IF(OR($B202="",$C202="",$C202&lt;an_initial,$C202&gt;an_final,),"",
(50*(D202="premiu")+25*(D202="nominalizare"))
)</f>
        <v/>
      </c>
      <c r="F202" s="394" t="b">
        <f>IF(nume_candidat="",FALSE,ISNUMBER(SEARCH(nume_candidat,#REF!)))</f>
        <v>0</v>
      </c>
      <c r="G202" s="395" t="e">
        <f>LEN(#REF!)-LEN(SUBSTITUTE(#REF!,",",""))+1</f>
        <v>#REF!</v>
      </c>
    </row>
    <row r="203" spans="1:7" x14ac:dyDescent="0.25">
      <c r="A203" s="5" t="s">
        <v>261</v>
      </c>
      <c r="B203" s="7"/>
      <c r="C203" s="228"/>
      <c r="D203" s="83"/>
      <c r="E203" s="19" t="str">
        <f t="shared" si="3"/>
        <v/>
      </c>
      <c r="F203" s="394" t="b">
        <f>IF(nume_candidat="",FALSE,ISNUMBER(SEARCH(nume_candidat,#REF!)))</f>
        <v>0</v>
      </c>
      <c r="G203" s="395" t="e">
        <f>LEN(#REF!)-LEN(SUBSTITUTE(#REF!,",",""))+1</f>
        <v>#REF!</v>
      </c>
    </row>
    <row r="204" spans="1:7" x14ac:dyDescent="0.25">
      <c r="A204" s="5" t="s">
        <v>262</v>
      </c>
      <c r="B204" s="7"/>
      <c r="C204" s="228"/>
      <c r="D204" s="83"/>
      <c r="E204" s="19" t="str">
        <f t="shared" si="3"/>
        <v/>
      </c>
      <c r="F204" s="394" t="b">
        <f>IF(nume_candidat="",FALSE,ISNUMBER(SEARCH(nume_candidat,#REF!)))</f>
        <v>0</v>
      </c>
      <c r="G204" s="395" t="e">
        <f>LEN(#REF!)-LEN(SUBSTITUTE(#REF!,",",""))+1</f>
        <v>#REF!</v>
      </c>
    </row>
    <row r="205" spans="1:7" x14ac:dyDescent="0.25">
      <c r="A205" s="5" t="s">
        <v>263</v>
      </c>
      <c r="B205" s="7"/>
      <c r="C205" s="228"/>
      <c r="D205" s="83"/>
      <c r="E205" s="19" t="str">
        <f t="shared" si="3"/>
        <v/>
      </c>
      <c r="F205" s="394" t="b">
        <f>IF(nume_candidat="",FALSE,ISNUMBER(SEARCH(nume_candidat,#REF!)))</f>
        <v>0</v>
      </c>
      <c r="G205" s="395" t="e">
        <f>LEN(#REF!)-LEN(SUBSTITUTE(#REF!,",",""))+1</f>
        <v>#REF!</v>
      </c>
    </row>
    <row r="206" spans="1:7" x14ac:dyDescent="0.25">
      <c r="A206" s="5" t="s">
        <v>264</v>
      </c>
      <c r="B206" s="7"/>
      <c r="C206" s="228"/>
      <c r="D206" s="83"/>
      <c r="E206" s="19" t="str">
        <f t="shared" si="3"/>
        <v/>
      </c>
      <c r="F206" s="394" t="b">
        <f>IF(nume_candidat="",FALSE,ISNUMBER(SEARCH(nume_candidat,#REF!)))</f>
        <v>0</v>
      </c>
      <c r="G206" s="395" t="e">
        <f>LEN(#REF!)-LEN(SUBSTITUTE(#REF!,",",""))+1</f>
        <v>#REF!</v>
      </c>
    </row>
    <row r="207" spans="1:7" x14ac:dyDescent="0.25">
      <c r="A207" s="5" t="s">
        <v>265</v>
      </c>
      <c r="B207" s="7"/>
      <c r="C207" s="228"/>
      <c r="D207" s="83"/>
      <c r="E207" s="19" t="str">
        <f t="shared" si="3"/>
        <v/>
      </c>
      <c r="F207" s="394" t="b">
        <f>IF(nume_candidat="",FALSE,ISNUMBER(SEARCH(nume_candidat,#REF!)))</f>
        <v>0</v>
      </c>
      <c r="G207" s="395" t="e">
        <f>LEN(#REF!)-LEN(SUBSTITUTE(#REF!,",",""))+1</f>
        <v>#REF!</v>
      </c>
    </row>
    <row r="208" spans="1:7" x14ac:dyDescent="0.25">
      <c r="A208" s="5" t="s">
        <v>266</v>
      </c>
      <c r="B208" s="7"/>
      <c r="C208" s="228"/>
      <c r="D208" s="83"/>
      <c r="E208" s="19" t="str">
        <f t="shared" si="3"/>
        <v/>
      </c>
      <c r="F208" s="394" t="b">
        <f>IF(nume_candidat="",FALSE,ISNUMBER(SEARCH(nume_candidat,#REF!)))</f>
        <v>0</v>
      </c>
      <c r="G208" s="395" t="e">
        <f>LEN(#REF!)-LEN(SUBSTITUTE(#REF!,",",""))+1</f>
        <v>#REF!</v>
      </c>
    </row>
    <row r="209" spans="1:7" x14ac:dyDescent="0.25">
      <c r="A209" s="5" t="s">
        <v>267</v>
      </c>
      <c r="B209" s="7"/>
      <c r="C209" s="228"/>
      <c r="D209" s="83"/>
      <c r="E209" s="19" t="str">
        <f t="shared" si="3"/>
        <v/>
      </c>
      <c r="F209" s="394" t="b">
        <f>IF(nume_candidat="",FALSE,ISNUMBER(SEARCH(nume_candidat,#REF!)))</f>
        <v>0</v>
      </c>
      <c r="G209" s="395" t="e">
        <f>LEN(#REF!)-LEN(SUBSTITUTE(#REF!,",",""))+1</f>
        <v>#REF!</v>
      </c>
    </row>
    <row r="210" spans="1:7" x14ac:dyDescent="0.25">
      <c r="A210" s="5" t="s">
        <v>268</v>
      </c>
      <c r="B210" s="7"/>
      <c r="C210" s="228"/>
      <c r="D210" s="83"/>
      <c r="E210" s="19" t="str">
        <f t="shared" si="3"/>
        <v/>
      </c>
      <c r="F210" s="394" t="b">
        <f>IF(nume_candidat="",FALSE,ISNUMBER(SEARCH(nume_candidat,#REF!)))</f>
        <v>0</v>
      </c>
      <c r="G210" s="395" t="e">
        <f>LEN(#REF!)-LEN(SUBSTITUTE(#REF!,",",""))+1</f>
        <v>#REF!</v>
      </c>
    </row>
    <row r="211" spans="1:7" x14ac:dyDescent="0.25">
      <c r="A211" s="5" t="s">
        <v>269</v>
      </c>
      <c r="B211" s="7"/>
      <c r="C211" s="228"/>
      <c r="D211" s="83"/>
      <c r="E211" s="19" t="str">
        <f t="shared" si="3"/>
        <v/>
      </c>
      <c r="F211" s="394" t="b">
        <f>IF(nume_candidat="",FALSE,ISNUMBER(SEARCH(nume_candidat,#REF!)))</f>
        <v>0</v>
      </c>
      <c r="G211" s="395" t="e">
        <f>LEN(#REF!)-LEN(SUBSTITUTE(#REF!,",",""))+1</f>
        <v>#REF!</v>
      </c>
    </row>
    <row r="212" spans="1:7" x14ac:dyDescent="0.25">
      <c r="A212" s="5" t="s">
        <v>270</v>
      </c>
      <c r="B212" s="7"/>
      <c r="C212" s="228"/>
      <c r="D212" s="83"/>
      <c r="E212" s="19" t="str">
        <f t="shared" si="3"/>
        <v/>
      </c>
      <c r="F212" s="394" t="b">
        <f>IF(nume_candidat="",FALSE,ISNUMBER(SEARCH(nume_candidat,#REF!)))</f>
        <v>0</v>
      </c>
      <c r="G212" s="395" t="e">
        <f>LEN(#REF!)-LEN(SUBSTITUTE(#REF!,",",""))+1</f>
        <v>#REF!</v>
      </c>
    </row>
    <row r="213" spans="1:7" x14ac:dyDescent="0.25">
      <c r="A213" s="5" t="s">
        <v>271</v>
      </c>
      <c r="B213" s="7"/>
      <c r="C213" s="228"/>
      <c r="D213" s="83"/>
      <c r="E213" s="19" t="str">
        <f t="shared" si="3"/>
        <v/>
      </c>
      <c r="F213" s="394" t="b">
        <f>IF(nume_candidat="",FALSE,ISNUMBER(SEARCH(nume_candidat,#REF!)))</f>
        <v>0</v>
      </c>
      <c r="G213" s="395" t="e">
        <f>LEN(#REF!)-LEN(SUBSTITUTE(#REF!,",",""))+1</f>
        <v>#REF!</v>
      </c>
    </row>
    <row r="214" spans="1:7" x14ac:dyDescent="0.25">
      <c r="A214" s="5" t="s">
        <v>272</v>
      </c>
      <c r="B214" s="7"/>
      <c r="C214" s="228"/>
      <c r="D214" s="83"/>
      <c r="E214" s="19" t="str">
        <f t="shared" si="3"/>
        <v/>
      </c>
      <c r="F214" s="394" t="b">
        <f>IF(nume_candidat="",FALSE,ISNUMBER(SEARCH(nume_candidat,#REF!)))</f>
        <v>0</v>
      </c>
      <c r="G214" s="395" t="e">
        <f>LEN(#REF!)-LEN(SUBSTITUTE(#REF!,",",""))+1</f>
        <v>#REF!</v>
      </c>
    </row>
    <row r="215" spans="1:7" x14ac:dyDescent="0.25">
      <c r="A215" s="5" t="s">
        <v>273</v>
      </c>
      <c r="B215" s="7"/>
      <c r="C215" s="228"/>
      <c r="D215" s="83"/>
      <c r="E215" s="19" t="str">
        <f t="shared" si="3"/>
        <v/>
      </c>
      <c r="F215" s="394" t="b">
        <f>IF(nume_candidat="",FALSE,ISNUMBER(SEARCH(nume_candidat,#REF!)))</f>
        <v>0</v>
      </c>
      <c r="G215" s="395" t="e">
        <f>LEN(#REF!)-LEN(SUBSTITUTE(#REF!,",",""))+1</f>
        <v>#REF!</v>
      </c>
    </row>
    <row r="216" spans="1:7" x14ac:dyDescent="0.25">
      <c r="A216" s="5" t="s">
        <v>274</v>
      </c>
      <c r="B216" s="7"/>
      <c r="C216" s="228"/>
      <c r="D216" s="83"/>
      <c r="E216" s="19" t="str">
        <f t="shared" si="3"/>
        <v/>
      </c>
      <c r="F216" s="394" t="b">
        <f>IF(nume_candidat="",FALSE,ISNUMBER(SEARCH(nume_candidat,#REF!)))</f>
        <v>0</v>
      </c>
      <c r="G216" s="395" t="e">
        <f>LEN(#REF!)-LEN(SUBSTITUTE(#REF!,",",""))+1</f>
        <v>#REF!</v>
      </c>
    </row>
    <row r="217" spans="1:7" x14ac:dyDescent="0.25">
      <c r="A217" s="5" t="s">
        <v>275</v>
      </c>
      <c r="B217" s="7"/>
      <c r="C217" s="228"/>
      <c r="D217" s="83"/>
      <c r="E217" s="19" t="str">
        <f t="shared" si="3"/>
        <v/>
      </c>
      <c r="F217" s="394" t="b">
        <f>IF(nume_candidat="",FALSE,ISNUMBER(SEARCH(nume_candidat,#REF!)))</f>
        <v>0</v>
      </c>
      <c r="G217" s="395" t="e">
        <f>LEN(#REF!)-LEN(SUBSTITUTE(#REF!,",",""))+1</f>
        <v>#REF!</v>
      </c>
    </row>
    <row r="218" spans="1:7" x14ac:dyDescent="0.25">
      <c r="A218" s="5" t="s">
        <v>276</v>
      </c>
      <c r="B218" s="7"/>
      <c r="C218" s="228"/>
      <c r="D218" s="83"/>
      <c r="E218" s="19" t="str">
        <f t="shared" si="3"/>
        <v/>
      </c>
      <c r="F218" s="394" t="b">
        <f>IF(nume_candidat="",FALSE,ISNUMBER(SEARCH(nume_candidat,#REF!)))</f>
        <v>0</v>
      </c>
      <c r="G218" s="395" t="e">
        <f>LEN(#REF!)-LEN(SUBSTITUTE(#REF!,",",""))+1</f>
        <v>#REF!</v>
      </c>
    </row>
    <row r="219" spans="1:7" x14ac:dyDescent="0.25">
      <c r="A219" s="5" t="s">
        <v>277</v>
      </c>
      <c r="B219" s="7"/>
      <c r="C219" s="228"/>
      <c r="D219" s="83"/>
      <c r="E219" s="19" t="str">
        <f t="shared" si="3"/>
        <v/>
      </c>
      <c r="F219" s="394" t="b">
        <f>IF(nume_candidat="",FALSE,ISNUMBER(SEARCH(nume_candidat,#REF!)))</f>
        <v>0</v>
      </c>
      <c r="G219" s="395" t="e">
        <f>LEN(#REF!)-LEN(SUBSTITUTE(#REF!,",",""))+1</f>
        <v>#REF!</v>
      </c>
    </row>
    <row r="220" spans="1:7" x14ac:dyDescent="0.25">
      <c r="A220" s="5" t="s">
        <v>278</v>
      </c>
      <c r="B220" s="7"/>
      <c r="C220" s="228"/>
      <c r="D220" s="83"/>
      <c r="E220" s="19" t="str">
        <f t="shared" si="3"/>
        <v/>
      </c>
      <c r="F220" s="394" t="b">
        <f>IF(nume_candidat="",FALSE,ISNUMBER(SEARCH(nume_candidat,#REF!)))</f>
        <v>0</v>
      </c>
      <c r="G220" s="395" t="e">
        <f>LEN(#REF!)-LEN(SUBSTITUTE(#REF!,",",""))+1</f>
        <v>#REF!</v>
      </c>
    </row>
    <row r="221" spans="1:7" x14ac:dyDescent="0.25">
      <c r="A221" s="5" t="s">
        <v>279</v>
      </c>
      <c r="B221" s="7"/>
      <c r="C221" s="228"/>
      <c r="D221" s="83"/>
      <c r="E221" s="19" t="str">
        <f t="shared" si="3"/>
        <v/>
      </c>
      <c r="F221" s="394" t="b">
        <f>IF(nume_candidat="",FALSE,ISNUMBER(SEARCH(nume_candidat,#REF!)))</f>
        <v>0</v>
      </c>
      <c r="G221" s="395" t="e">
        <f>LEN(#REF!)-LEN(SUBSTITUTE(#REF!,",",""))+1</f>
        <v>#REF!</v>
      </c>
    </row>
    <row r="222" spans="1:7" x14ac:dyDescent="0.25">
      <c r="A222" s="5" t="s">
        <v>280</v>
      </c>
      <c r="B222" s="7"/>
      <c r="C222" s="228"/>
      <c r="D222" s="83"/>
      <c r="E222" s="19" t="str">
        <f t="shared" si="3"/>
        <v/>
      </c>
      <c r="F222" s="394" t="b">
        <f>IF(nume_candidat="",FALSE,ISNUMBER(SEARCH(nume_candidat,#REF!)))</f>
        <v>0</v>
      </c>
      <c r="G222" s="395" t="e">
        <f>LEN(#REF!)-LEN(SUBSTITUTE(#REF!,",",""))+1</f>
        <v>#REF!</v>
      </c>
    </row>
    <row r="223" spans="1:7" x14ac:dyDescent="0.25">
      <c r="A223" s="5" t="s">
        <v>281</v>
      </c>
      <c r="B223" s="7"/>
      <c r="C223" s="228"/>
      <c r="D223" s="83"/>
      <c r="E223" s="19" t="str">
        <f t="shared" si="3"/>
        <v/>
      </c>
      <c r="F223" s="394" t="b">
        <f>IF(nume_candidat="",FALSE,ISNUMBER(SEARCH(nume_candidat,#REF!)))</f>
        <v>0</v>
      </c>
      <c r="G223" s="395" t="e">
        <f>LEN(#REF!)-LEN(SUBSTITUTE(#REF!,",",""))+1</f>
        <v>#REF!</v>
      </c>
    </row>
    <row r="224" spans="1:7" x14ac:dyDescent="0.25">
      <c r="A224" s="5" t="s">
        <v>282</v>
      </c>
      <c r="B224" s="7"/>
      <c r="C224" s="228"/>
      <c r="D224" s="83"/>
      <c r="E224" s="19" t="str">
        <f t="shared" si="3"/>
        <v/>
      </c>
      <c r="F224" s="394" t="b">
        <f>IF(nume_candidat="",FALSE,ISNUMBER(SEARCH(nume_candidat,#REF!)))</f>
        <v>0</v>
      </c>
      <c r="G224" s="395" t="e">
        <f>LEN(#REF!)-LEN(SUBSTITUTE(#REF!,",",""))+1</f>
        <v>#REF!</v>
      </c>
    </row>
    <row r="225" spans="1:7" x14ac:dyDescent="0.25">
      <c r="A225" s="5" t="s">
        <v>283</v>
      </c>
      <c r="B225" s="7"/>
      <c r="C225" s="228"/>
      <c r="D225" s="83"/>
      <c r="E225" s="19" t="str">
        <f t="shared" si="3"/>
        <v/>
      </c>
      <c r="F225" s="394" t="b">
        <f>IF(nume_candidat="",FALSE,ISNUMBER(SEARCH(nume_candidat,#REF!)))</f>
        <v>0</v>
      </c>
      <c r="G225" s="395" t="e">
        <f>LEN(#REF!)-LEN(SUBSTITUTE(#REF!,",",""))+1</f>
        <v>#REF!</v>
      </c>
    </row>
    <row r="226" spans="1:7" x14ac:dyDescent="0.25">
      <c r="A226" s="5" t="s">
        <v>284</v>
      </c>
      <c r="B226" s="7"/>
      <c r="C226" s="228"/>
      <c r="D226" s="83"/>
      <c r="E226" s="19" t="str">
        <f t="shared" si="3"/>
        <v/>
      </c>
      <c r="F226" s="394" t="b">
        <f>IF(nume_candidat="",FALSE,ISNUMBER(SEARCH(nume_candidat,#REF!)))</f>
        <v>0</v>
      </c>
      <c r="G226" s="395" t="e">
        <f>LEN(#REF!)-LEN(SUBSTITUTE(#REF!,",",""))+1</f>
        <v>#REF!</v>
      </c>
    </row>
    <row r="227" spans="1:7" x14ac:dyDescent="0.25">
      <c r="A227" s="5" t="s">
        <v>285</v>
      </c>
      <c r="B227" s="7"/>
      <c r="C227" s="228"/>
      <c r="D227" s="83"/>
      <c r="E227" s="19" t="str">
        <f t="shared" si="3"/>
        <v/>
      </c>
      <c r="F227" s="394" t="b">
        <f>IF(nume_candidat="",FALSE,ISNUMBER(SEARCH(nume_candidat,#REF!)))</f>
        <v>0</v>
      </c>
      <c r="G227" s="395" t="e">
        <f>LEN(#REF!)-LEN(SUBSTITUTE(#REF!,",",""))+1</f>
        <v>#REF!</v>
      </c>
    </row>
    <row r="228" spans="1:7" x14ac:dyDescent="0.25">
      <c r="A228" s="5" t="s">
        <v>286</v>
      </c>
      <c r="B228" s="7"/>
      <c r="C228" s="228"/>
      <c r="D228" s="83"/>
      <c r="E228" s="19" t="str">
        <f t="shared" si="3"/>
        <v/>
      </c>
      <c r="F228" s="394" t="b">
        <f>IF(nume_candidat="",FALSE,ISNUMBER(SEARCH(nume_candidat,#REF!)))</f>
        <v>0</v>
      </c>
      <c r="G228" s="395" t="e">
        <f>LEN(#REF!)-LEN(SUBSTITUTE(#REF!,",",""))+1</f>
        <v>#REF!</v>
      </c>
    </row>
    <row r="229" spans="1:7" x14ac:dyDescent="0.25">
      <c r="A229" s="5" t="s">
        <v>287</v>
      </c>
      <c r="B229" s="7"/>
      <c r="C229" s="228"/>
      <c r="D229" s="83"/>
      <c r="E229" s="19" t="str">
        <f t="shared" si="3"/>
        <v/>
      </c>
      <c r="F229" s="394" t="b">
        <f>IF(nume_candidat="",FALSE,ISNUMBER(SEARCH(nume_candidat,#REF!)))</f>
        <v>0</v>
      </c>
      <c r="G229" s="395" t="e">
        <f>LEN(#REF!)-LEN(SUBSTITUTE(#REF!,",",""))+1</f>
        <v>#REF!</v>
      </c>
    </row>
    <row r="230" spans="1:7" x14ac:dyDescent="0.25">
      <c r="A230" s="5" t="s">
        <v>288</v>
      </c>
      <c r="B230" s="7"/>
      <c r="C230" s="228"/>
      <c r="D230" s="83"/>
      <c r="E230" s="19" t="str">
        <f t="shared" si="3"/>
        <v/>
      </c>
      <c r="F230" s="394" t="b">
        <f>IF(nume_candidat="",FALSE,ISNUMBER(SEARCH(nume_candidat,#REF!)))</f>
        <v>0</v>
      </c>
      <c r="G230" s="395" t="e">
        <f>LEN(#REF!)-LEN(SUBSTITUTE(#REF!,",",""))+1</f>
        <v>#REF!</v>
      </c>
    </row>
    <row r="231" spans="1:7" x14ac:dyDescent="0.25">
      <c r="A231" s="5" t="s">
        <v>289</v>
      </c>
      <c r="B231" s="7"/>
      <c r="C231" s="228"/>
      <c r="D231" s="83"/>
      <c r="E231" s="19" t="str">
        <f t="shared" si="3"/>
        <v/>
      </c>
      <c r="F231" s="394" t="b">
        <f>IF(nume_candidat="",FALSE,ISNUMBER(SEARCH(nume_candidat,#REF!)))</f>
        <v>0</v>
      </c>
      <c r="G231" s="395" t="e">
        <f>LEN(#REF!)-LEN(SUBSTITUTE(#REF!,",",""))+1</f>
        <v>#REF!</v>
      </c>
    </row>
    <row r="232" spans="1:7" x14ac:dyDescent="0.25">
      <c r="A232" s="5" t="s">
        <v>290</v>
      </c>
      <c r="B232" s="7"/>
      <c r="C232" s="228"/>
      <c r="D232" s="83"/>
      <c r="E232" s="19" t="str">
        <f t="shared" si="3"/>
        <v/>
      </c>
      <c r="F232" s="394" t="b">
        <f>IF(nume_candidat="",FALSE,ISNUMBER(SEARCH(nume_candidat,#REF!)))</f>
        <v>0</v>
      </c>
      <c r="G232" s="395" t="e">
        <f>LEN(#REF!)-LEN(SUBSTITUTE(#REF!,",",""))+1</f>
        <v>#REF!</v>
      </c>
    </row>
    <row r="233" spans="1:7" x14ac:dyDescent="0.25">
      <c r="A233" s="5" t="s">
        <v>291</v>
      </c>
      <c r="B233" s="7"/>
      <c r="C233" s="228"/>
      <c r="D233" s="83"/>
      <c r="E233" s="19" t="str">
        <f t="shared" si="3"/>
        <v/>
      </c>
      <c r="F233" s="394" t="b">
        <f>IF(nume_candidat="",FALSE,ISNUMBER(SEARCH(nume_candidat,#REF!)))</f>
        <v>0</v>
      </c>
      <c r="G233" s="395" t="e">
        <f>LEN(#REF!)-LEN(SUBSTITUTE(#REF!,",",""))+1</f>
        <v>#REF!</v>
      </c>
    </row>
    <row r="234" spans="1:7" x14ac:dyDescent="0.25">
      <c r="A234" s="5" t="s">
        <v>292</v>
      </c>
      <c r="B234" s="7"/>
      <c r="C234" s="228"/>
      <c r="D234" s="83"/>
      <c r="E234" s="19" t="str">
        <f t="shared" si="3"/>
        <v/>
      </c>
      <c r="F234" s="394" t="b">
        <f>IF(nume_candidat="",FALSE,ISNUMBER(SEARCH(nume_candidat,#REF!)))</f>
        <v>0</v>
      </c>
      <c r="G234" s="395" t="e">
        <f>LEN(#REF!)-LEN(SUBSTITUTE(#REF!,",",""))+1</f>
        <v>#REF!</v>
      </c>
    </row>
    <row r="235" spans="1:7" x14ac:dyDescent="0.25">
      <c r="A235" s="5" t="s">
        <v>293</v>
      </c>
      <c r="B235" s="7"/>
      <c r="C235" s="228"/>
      <c r="D235" s="83"/>
      <c r="E235" s="19" t="str">
        <f t="shared" si="3"/>
        <v/>
      </c>
      <c r="F235" s="394" t="b">
        <f>IF(nume_candidat="",FALSE,ISNUMBER(SEARCH(nume_candidat,#REF!)))</f>
        <v>0</v>
      </c>
      <c r="G235" s="395" t="e">
        <f>LEN(#REF!)-LEN(SUBSTITUTE(#REF!,",",""))+1</f>
        <v>#REF!</v>
      </c>
    </row>
    <row r="236" spans="1:7" x14ac:dyDescent="0.25">
      <c r="A236" s="5" t="s">
        <v>294</v>
      </c>
      <c r="B236" s="7"/>
      <c r="C236" s="228"/>
      <c r="D236" s="83"/>
      <c r="E236" s="19" t="str">
        <f t="shared" si="3"/>
        <v/>
      </c>
      <c r="F236" s="394" t="b">
        <f>IF(nume_candidat="",FALSE,ISNUMBER(SEARCH(nume_candidat,#REF!)))</f>
        <v>0</v>
      </c>
      <c r="G236" s="395" t="e">
        <f>LEN(#REF!)-LEN(SUBSTITUTE(#REF!,",",""))+1</f>
        <v>#REF!</v>
      </c>
    </row>
    <row r="237" spans="1:7" x14ac:dyDescent="0.25">
      <c r="A237" s="5" t="s">
        <v>295</v>
      </c>
      <c r="B237" s="7"/>
      <c r="C237" s="228"/>
      <c r="D237" s="83"/>
      <c r="E237" s="19" t="str">
        <f t="shared" si="3"/>
        <v/>
      </c>
      <c r="F237" s="394" t="b">
        <f>IF(nume_candidat="",FALSE,ISNUMBER(SEARCH(nume_candidat,#REF!)))</f>
        <v>0</v>
      </c>
      <c r="G237" s="395" t="e">
        <f>LEN(#REF!)-LEN(SUBSTITUTE(#REF!,",",""))+1</f>
        <v>#REF!</v>
      </c>
    </row>
    <row r="238" spans="1:7" x14ac:dyDescent="0.25">
      <c r="A238" s="5" t="s">
        <v>296</v>
      </c>
      <c r="B238" s="7"/>
      <c r="C238" s="228"/>
      <c r="D238" s="83"/>
      <c r="E238" s="19" t="str">
        <f t="shared" si="3"/>
        <v/>
      </c>
      <c r="F238" s="394" t="b">
        <f>IF(nume_candidat="",FALSE,ISNUMBER(SEARCH(nume_candidat,#REF!)))</f>
        <v>0</v>
      </c>
      <c r="G238" s="395" t="e">
        <f>LEN(#REF!)-LEN(SUBSTITUTE(#REF!,",",""))+1</f>
        <v>#REF!</v>
      </c>
    </row>
    <row r="239" spans="1:7" x14ac:dyDescent="0.25">
      <c r="A239" s="5" t="s">
        <v>297</v>
      </c>
      <c r="B239" s="7"/>
      <c r="C239" s="228"/>
      <c r="D239" s="83"/>
      <c r="E239" s="19" t="str">
        <f t="shared" si="3"/>
        <v/>
      </c>
      <c r="F239" s="394" t="b">
        <f>IF(nume_candidat="",FALSE,ISNUMBER(SEARCH(nume_candidat,#REF!)))</f>
        <v>0</v>
      </c>
      <c r="G239" s="395" t="e">
        <f>LEN(#REF!)-LEN(SUBSTITUTE(#REF!,",",""))+1</f>
        <v>#REF!</v>
      </c>
    </row>
    <row r="240" spans="1:7" x14ac:dyDescent="0.25">
      <c r="A240" s="5" t="s">
        <v>298</v>
      </c>
      <c r="B240" s="7"/>
      <c r="C240" s="228"/>
      <c r="D240" s="83"/>
      <c r="E240" s="19" t="str">
        <f t="shared" si="3"/>
        <v/>
      </c>
      <c r="F240" s="394" t="b">
        <f>IF(nume_candidat="",FALSE,ISNUMBER(SEARCH(nume_candidat,#REF!)))</f>
        <v>0</v>
      </c>
      <c r="G240" s="395" t="e">
        <f>LEN(#REF!)-LEN(SUBSTITUTE(#REF!,",",""))+1</f>
        <v>#REF!</v>
      </c>
    </row>
    <row r="241" spans="1:7" x14ac:dyDescent="0.25">
      <c r="A241" s="5" t="s">
        <v>299</v>
      </c>
      <c r="B241" s="7"/>
      <c r="C241" s="228"/>
      <c r="D241" s="83"/>
      <c r="E241" s="19" t="str">
        <f t="shared" si="3"/>
        <v/>
      </c>
      <c r="F241" s="394" t="b">
        <f>IF(nume_candidat="",FALSE,ISNUMBER(SEARCH(nume_candidat,#REF!)))</f>
        <v>0</v>
      </c>
      <c r="G241" s="395" t="e">
        <f>LEN(#REF!)-LEN(SUBSTITUTE(#REF!,",",""))+1</f>
        <v>#REF!</v>
      </c>
    </row>
    <row r="242" spans="1:7" x14ac:dyDescent="0.25">
      <c r="A242" s="5" t="s">
        <v>300</v>
      </c>
      <c r="B242" s="7"/>
      <c r="C242" s="228"/>
      <c r="D242" s="83"/>
      <c r="E242" s="19" t="str">
        <f t="shared" si="3"/>
        <v/>
      </c>
      <c r="F242" s="394" t="b">
        <f>IF(nume_candidat="",FALSE,ISNUMBER(SEARCH(nume_candidat,#REF!)))</f>
        <v>0</v>
      </c>
      <c r="G242" s="395" t="e">
        <f>LEN(#REF!)-LEN(SUBSTITUTE(#REF!,",",""))+1</f>
        <v>#REF!</v>
      </c>
    </row>
    <row r="243" spans="1:7" x14ac:dyDescent="0.25">
      <c r="A243" s="5" t="s">
        <v>301</v>
      </c>
      <c r="B243" s="7"/>
      <c r="C243" s="228"/>
      <c r="D243" s="83"/>
      <c r="E243" s="19" t="str">
        <f t="shared" si="3"/>
        <v/>
      </c>
      <c r="F243" s="394" t="b">
        <f>IF(nume_candidat="",FALSE,ISNUMBER(SEARCH(nume_candidat,#REF!)))</f>
        <v>0</v>
      </c>
      <c r="G243" s="395" t="e">
        <f>LEN(#REF!)-LEN(SUBSTITUTE(#REF!,",",""))+1</f>
        <v>#REF!</v>
      </c>
    </row>
    <row r="244" spans="1:7" x14ac:dyDescent="0.25">
      <c r="A244" s="5" t="s">
        <v>302</v>
      </c>
      <c r="B244" s="7"/>
      <c r="C244" s="228"/>
      <c r="D244" s="83"/>
      <c r="E244" s="19" t="str">
        <f t="shared" si="3"/>
        <v/>
      </c>
      <c r="F244" s="394" t="b">
        <f>IF(nume_candidat="",FALSE,ISNUMBER(SEARCH(nume_candidat,#REF!)))</f>
        <v>0</v>
      </c>
      <c r="G244" s="395" t="e">
        <f>LEN(#REF!)-LEN(SUBSTITUTE(#REF!,",",""))+1</f>
        <v>#REF!</v>
      </c>
    </row>
    <row r="245" spans="1:7" x14ac:dyDescent="0.25">
      <c r="A245" s="5" t="s">
        <v>303</v>
      </c>
      <c r="B245" s="7"/>
      <c r="C245" s="228"/>
      <c r="D245" s="83"/>
      <c r="E245" s="19" t="str">
        <f t="shared" si="3"/>
        <v/>
      </c>
      <c r="F245" s="394" t="b">
        <f>IF(nume_candidat="",FALSE,ISNUMBER(SEARCH(nume_candidat,#REF!)))</f>
        <v>0</v>
      </c>
      <c r="G245" s="395" t="e">
        <f>LEN(#REF!)-LEN(SUBSTITUTE(#REF!,",",""))+1</f>
        <v>#REF!</v>
      </c>
    </row>
    <row r="246" spans="1:7" x14ac:dyDescent="0.25">
      <c r="A246" s="5" t="s">
        <v>304</v>
      </c>
      <c r="B246" s="7"/>
      <c r="C246" s="228"/>
      <c r="D246" s="83"/>
      <c r="E246" s="19" t="str">
        <f t="shared" si="3"/>
        <v/>
      </c>
      <c r="F246" s="394" t="b">
        <f>IF(nume_candidat="",FALSE,ISNUMBER(SEARCH(nume_candidat,#REF!)))</f>
        <v>0</v>
      </c>
      <c r="G246" s="395" t="e">
        <f>LEN(#REF!)-LEN(SUBSTITUTE(#REF!,",",""))+1</f>
        <v>#REF!</v>
      </c>
    </row>
    <row r="247" spans="1:7" x14ac:dyDescent="0.25">
      <c r="A247" s="5" t="s">
        <v>305</v>
      </c>
      <c r="B247" s="7"/>
      <c r="C247" s="228"/>
      <c r="D247" s="83"/>
      <c r="E247" s="19" t="str">
        <f t="shared" si="3"/>
        <v/>
      </c>
      <c r="F247" s="394" t="b">
        <f>IF(nume_candidat="",FALSE,ISNUMBER(SEARCH(nume_candidat,#REF!)))</f>
        <v>0</v>
      </c>
      <c r="G247" s="395" t="e">
        <f>LEN(#REF!)-LEN(SUBSTITUTE(#REF!,",",""))+1</f>
        <v>#REF!</v>
      </c>
    </row>
    <row r="248" spans="1:7" x14ac:dyDescent="0.25">
      <c r="A248" s="5" t="s">
        <v>306</v>
      </c>
      <c r="B248" s="7"/>
      <c r="C248" s="228"/>
      <c r="D248" s="83"/>
      <c r="E248" s="19" t="str">
        <f t="shared" si="3"/>
        <v/>
      </c>
      <c r="F248" s="394" t="b">
        <f>IF(nume_candidat="",FALSE,ISNUMBER(SEARCH(nume_candidat,#REF!)))</f>
        <v>0</v>
      </c>
      <c r="G248" s="395" t="e">
        <f>LEN(#REF!)-LEN(SUBSTITUTE(#REF!,",",""))+1</f>
        <v>#REF!</v>
      </c>
    </row>
    <row r="249" spans="1:7" x14ac:dyDescent="0.25">
      <c r="A249" s="5" t="s">
        <v>307</v>
      </c>
      <c r="B249" s="7"/>
      <c r="C249" s="228"/>
      <c r="D249" s="83"/>
      <c r="E249" s="19" t="str">
        <f t="shared" si="3"/>
        <v/>
      </c>
      <c r="F249" s="394" t="b">
        <f>IF(nume_candidat="",FALSE,ISNUMBER(SEARCH(nume_candidat,#REF!)))</f>
        <v>0</v>
      </c>
      <c r="G249" s="395" t="e">
        <f>LEN(#REF!)-LEN(SUBSTITUTE(#REF!,",",""))+1</f>
        <v>#REF!</v>
      </c>
    </row>
    <row r="250" spans="1:7" x14ac:dyDescent="0.25">
      <c r="A250" s="5" t="s">
        <v>308</v>
      </c>
      <c r="B250" s="7"/>
      <c r="C250" s="228"/>
      <c r="D250" s="83"/>
      <c r="E250" s="19" t="str">
        <f t="shared" si="3"/>
        <v/>
      </c>
      <c r="F250" s="394" t="b">
        <f>IF(nume_candidat="",FALSE,ISNUMBER(SEARCH(nume_candidat,#REF!)))</f>
        <v>0</v>
      </c>
      <c r="G250" s="395" t="e">
        <f>LEN(#REF!)-LEN(SUBSTITUTE(#REF!,",",""))+1</f>
        <v>#REF!</v>
      </c>
    </row>
    <row r="251" spans="1:7" x14ac:dyDescent="0.25">
      <c r="A251" s="5" t="s">
        <v>309</v>
      </c>
      <c r="B251" s="7"/>
      <c r="C251" s="228"/>
      <c r="D251" s="83"/>
      <c r="E251" s="19" t="str">
        <f t="shared" si="3"/>
        <v/>
      </c>
      <c r="F251" s="394" t="b">
        <f>IF(nume_candidat="",FALSE,ISNUMBER(SEARCH(nume_candidat,#REF!)))</f>
        <v>0</v>
      </c>
      <c r="G251" s="395" t="e">
        <f>LEN(#REF!)-LEN(SUBSTITUTE(#REF!,",",""))+1</f>
        <v>#REF!</v>
      </c>
    </row>
    <row r="252" spans="1:7" x14ac:dyDescent="0.25">
      <c r="A252" s="5" t="s">
        <v>310</v>
      </c>
      <c r="B252" s="7"/>
      <c r="C252" s="228"/>
      <c r="D252" s="83"/>
      <c r="E252" s="19" t="str">
        <f t="shared" si="3"/>
        <v/>
      </c>
      <c r="F252" s="394" t="b">
        <f>IF(nume_candidat="",FALSE,ISNUMBER(SEARCH(nume_candidat,#REF!)))</f>
        <v>0</v>
      </c>
      <c r="G252" s="395" t="e">
        <f>LEN(#REF!)-LEN(SUBSTITUTE(#REF!,",",""))+1</f>
        <v>#REF!</v>
      </c>
    </row>
    <row r="253" spans="1:7" x14ac:dyDescent="0.25">
      <c r="A253" s="5" t="s">
        <v>311</v>
      </c>
      <c r="B253" s="7"/>
      <c r="C253" s="228"/>
      <c r="D253" s="83"/>
      <c r="E253" s="19" t="str">
        <f t="shared" si="3"/>
        <v/>
      </c>
      <c r="F253" s="394" t="b">
        <f>IF(nume_candidat="",FALSE,ISNUMBER(SEARCH(nume_candidat,#REF!)))</f>
        <v>0</v>
      </c>
      <c r="G253" s="395" t="e">
        <f>LEN(#REF!)-LEN(SUBSTITUTE(#REF!,",",""))+1</f>
        <v>#REF!</v>
      </c>
    </row>
    <row r="254" spans="1:7" x14ac:dyDescent="0.25">
      <c r="A254" s="5" t="s">
        <v>312</v>
      </c>
      <c r="B254" s="7"/>
      <c r="C254" s="228"/>
      <c r="D254" s="83"/>
      <c r="E254" s="19" t="str">
        <f t="shared" si="3"/>
        <v/>
      </c>
      <c r="F254" s="394" t="b">
        <f>IF(nume_candidat="",FALSE,ISNUMBER(SEARCH(nume_candidat,#REF!)))</f>
        <v>0</v>
      </c>
      <c r="G254" s="395" t="e">
        <f>LEN(#REF!)-LEN(SUBSTITUTE(#REF!,",",""))+1</f>
        <v>#REF!</v>
      </c>
    </row>
    <row r="255" spans="1:7" x14ac:dyDescent="0.25">
      <c r="A255" s="5" t="s">
        <v>313</v>
      </c>
      <c r="B255" s="7"/>
      <c r="C255" s="228"/>
      <c r="D255" s="83"/>
      <c r="E255" s="19" t="str">
        <f t="shared" si="3"/>
        <v/>
      </c>
      <c r="F255" s="394" t="b">
        <f>IF(nume_candidat="",FALSE,ISNUMBER(SEARCH(nume_candidat,#REF!)))</f>
        <v>0</v>
      </c>
      <c r="G255" s="395" t="e">
        <f>LEN(#REF!)-LEN(SUBSTITUTE(#REF!,",",""))+1</f>
        <v>#REF!</v>
      </c>
    </row>
    <row r="256" spans="1:7" x14ac:dyDescent="0.25">
      <c r="A256" s="5" t="s">
        <v>314</v>
      </c>
      <c r="B256" s="7"/>
      <c r="C256" s="228"/>
      <c r="D256" s="83"/>
      <c r="E256" s="19" t="str">
        <f t="shared" si="3"/>
        <v/>
      </c>
      <c r="F256" s="394" t="b">
        <f>IF(nume_candidat="",FALSE,ISNUMBER(SEARCH(nume_candidat,#REF!)))</f>
        <v>0</v>
      </c>
      <c r="G256" s="395" t="e">
        <f>LEN(#REF!)-LEN(SUBSTITUTE(#REF!,",",""))+1</f>
        <v>#REF!</v>
      </c>
    </row>
    <row r="257" spans="1:7" x14ac:dyDescent="0.25">
      <c r="A257" s="5" t="s">
        <v>315</v>
      </c>
      <c r="B257" s="7"/>
      <c r="C257" s="228"/>
      <c r="D257" s="83"/>
      <c r="E257" s="19" t="str">
        <f t="shared" si="3"/>
        <v/>
      </c>
      <c r="F257" s="394" t="b">
        <f>IF(nume_candidat="",FALSE,ISNUMBER(SEARCH(nume_candidat,#REF!)))</f>
        <v>0</v>
      </c>
      <c r="G257" s="395" t="e">
        <f>LEN(#REF!)-LEN(SUBSTITUTE(#REF!,",",""))+1</f>
        <v>#REF!</v>
      </c>
    </row>
    <row r="258" spans="1:7" x14ac:dyDescent="0.25">
      <c r="A258" s="5" t="s">
        <v>316</v>
      </c>
      <c r="B258" s="7"/>
      <c r="C258" s="228"/>
      <c r="D258" s="83"/>
      <c r="E258" s="19" t="str">
        <f t="shared" si="3"/>
        <v/>
      </c>
      <c r="F258" s="394" t="b">
        <f>IF(nume_candidat="",FALSE,ISNUMBER(SEARCH(nume_candidat,#REF!)))</f>
        <v>0</v>
      </c>
      <c r="G258" s="395" t="e">
        <f>LEN(#REF!)-LEN(SUBSTITUTE(#REF!,",",""))+1</f>
        <v>#REF!</v>
      </c>
    </row>
    <row r="259" spans="1:7" x14ac:dyDescent="0.25">
      <c r="A259" s="5" t="s">
        <v>317</v>
      </c>
      <c r="B259" s="7"/>
      <c r="C259" s="228"/>
      <c r="D259" s="83"/>
      <c r="E259" s="19" t="str">
        <f t="shared" si="3"/>
        <v/>
      </c>
      <c r="F259" s="394" t="b">
        <f>IF(nume_candidat="",FALSE,ISNUMBER(SEARCH(nume_candidat,#REF!)))</f>
        <v>0</v>
      </c>
      <c r="G259" s="395" t="e">
        <f>LEN(#REF!)-LEN(SUBSTITUTE(#REF!,",",""))+1</f>
        <v>#REF!</v>
      </c>
    </row>
  </sheetData>
  <sheetProtection algorithmName="SHA-512" hashValue="m8YKzfoekEzBpYRXeRojm82kG88TP4erN8sr5YfMJwRXglDcvhEN97aSabNgyGMxot6AK+cSRqubSw/6ytxk4w==" saltValue="AvHPx7oOTXl5J9/N56R7fw==" spinCount="100000" sheet="1" objects="1" scenarios="1" formatCells="0" formatRows="0" insertRows="0"/>
  <mergeCells count="9">
    <mergeCell ref="F7:F8"/>
    <mergeCell ref="A2:B2"/>
    <mergeCell ref="A4:E4"/>
    <mergeCell ref="A7:A8"/>
    <mergeCell ref="B7:B8"/>
    <mergeCell ref="C7:C8"/>
    <mergeCell ref="D7:D8"/>
    <mergeCell ref="E7:E8"/>
    <mergeCell ref="A3:E3"/>
  </mergeCells>
  <dataValidations count="1">
    <dataValidation type="list" allowBlank="1" showInputMessage="1" showErrorMessage="1" sqref="D10:D259">
      <formula1>arh_list_3c</formula1>
    </dataValidation>
  </dataValidations>
  <pageMargins left="0.70866141732283472" right="0.70866141732283472" top="0.74803149606299213" bottom="1.1399999999999999" header="0.31496062992125984" footer="0.59055118110236227"/>
  <pageSetup paperSize="9" fitToHeight="100" orientation="landscape" r:id="rId1"/>
  <headerFooter>
    <oddFooter>&amp;LConfirm datele
Director de departament&amp;RCandidat</odd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0">
    <pageSetUpPr fitToPage="1"/>
  </sheetPr>
  <dimension ref="A1:K259"/>
  <sheetViews>
    <sheetView topLeftCell="A3" zoomScaleNormal="100" workbookViewId="0">
      <selection activeCell="A10" sqref="A10"/>
    </sheetView>
  </sheetViews>
  <sheetFormatPr defaultRowHeight="15.75" x14ac:dyDescent="0.25"/>
  <cols>
    <col min="1" max="1" width="5.7109375" style="69" customWidth="1"/>
    <col min="2" max="4" width="35.7109375" style="73" customWidth="1"/>
    <col min="5" max="5" width="45.140625" style="73" customWidth="1"/>
    <col min="6" max="6" width="23" style="73" customWidth="1"/>
    <col min="7" max="7" width="10.7109375" style="78" customWidth="1"/>
    <col min="8" max="8" width="10.7109375" style="73" customWidth="1"/>
    <col min="9" max="9" width="17.7109375" style="73" customWidth="1"/>
    <col min="10" max="10" width="9.140625" style="80" hidden="1" customWidth="1"/>
    <col min="11" max="11" width="9.140625" style="73" hidden="1" customWidth="1"/>
    <col min="12" max="21" width="9.140625" style="73" customWidth="1"/>
    <col min="22" max="16384" width="9.140625" style="73"/>
  </cols>
  <sheetData>
    <row r="1" spans="1:11" s="69" customFormat="1" x14ac:dyDescent="0.2">
      <c r="A1" s="68" t="s">
        <v>484</v>
      </c>
      <c r="G1" s="70"/>
      <c r="I1" s="72"/>
      <c r="J1" s="326"/>
    </row>
    <row r="2" spans="1:11" s="69" customFormat="1" x14ac:dyDescent="0.2">
      <c r="A2" s="68" t="s">
        <v>995</v>
      </c>
      <c r="G2" s="70"/>
      <c r="I2" s="72"/>
      <c r="J2" s="326"/>
    </row>
    <row r="3" spans="1:11" s="69" customFormat="1" x14ac:dyDescent="0.2">
      <c r="A3" s="68"/>
      <c r="G3" s="70"/>
      <c r="I3" s="72"/>
      <c r="J3" s="326"/>
    </row>
    <row r="4" spans="1:11" x14ac:dyDescent="0.25">
      <c r="A4" s="485" t="s">
        <v>955</v>
      </c>
      <c r="B4" s="485"/>
      <c r="C4" s="485"/>
      <c r="D4" s="485"/>
      <c r="E4" s="485"/>
      <c r="F4" s="485"/>
      <c r="G4" s="485"/>
      <c r="H4" s="485"/>
      <c r="I4" s="485"/>
      <c r="J4" s="328"/>
    </row>
    <row r="5" spans="1:11" x14ac:dyDescent="0.25">
      <c r="A5" s="485" t="s">
        <v>996</v>
      </c>
      <c r="B5" s="485"/>
      <c r="C5" s="485"/>
      <c r="D5" s="485"/>
      <c r="E5" s="485"/>
      <c r="F5" s="485"/>
      <c r="G5" s="485"/>
      <c r="H5" s="485"/>
      <c r="I5" s="485"/>
    </row>
    <row r="6" spans="1:11" ht="13.5" customHeight="1" x14ac:dyDescent="0.25">
      <c r="G6" s="73"/>
      <c r="I6" s="387" t="str">
        <f>CONCATENATE(functie," ",nume_candidat)</f>
        <v>Profesor Andreescu Gheorghe-Daniel</v>
      </c>
    </row>
    <row r="7" spans="1:11" ht="18.75" customHeight="1" x14ac:dyDescent="0.25">
      <c r="A7" s="482" t="s">
        <v>339</v>
      </c>
      <c r="B7" s="482" t="s">
        <v>0</v>
      </c>
      <c r="C7" s="482" t="s">
        <v>547</v>
      </c>
      <c r="D7" s="482" t="s">
        <v>1109</v>
      </c>
      <c r="E7" s="482" t="s">
        <v>1089</v>
      </c>
      <c r="F7" s="482" t="s">
        <v>16</v>
      </c>
      <c r="G7" s="488" t="s">
        <v>2</v>
      </c>
      <c r="H7" s="482" t="s">
        <v>18</v>
      </c>
      <c r="I7" s="537" t="s">
        <v>546</v>
      </c>
      <c r="J7" s="489" t="s">
        <v>542</v>
      </c>
      <c r="K7" s="490" t="s">
        <v>553</v>
      </c>
    </row>
    <row r="8" spans="1:11" ht="46.5" customHeight="1" x14ac:dyDescent="0.25">
      <c r="A8" s="482"/>
      <c r="B8" s="482"/>
      <c r="C8" s="482"/>
      <c r="D8" s="482"/>
      <c r="E8" s="482"/>
      <c r="F8" s="482"/>
      <c r="G8" s="488"/>
      <c r="H8" s="482"/>
      <c r="I8" s="538"/>
      <c r="J8" s="489"/>
      <c r="K8" s="490"/>
    </row>
    <row r="9" spans="1:11" x14ac:dyDescent="0.25">
      <c r="A9" s="97"/>
      <c r="B9" s="74"/>
      <c r="C9" s="74"/>
      <c r="D9" s="74"/>
      <c r="E9" s="74"/>
      <c r="F9" s="74"/>
      <c r="G9" s="39"/>
      <c r="H9" s="75"/>
      <c r="I9" s="157">
        <f t="shared" ref="I9" si="0">SUMIF(I10:I108,"&gt;0")</f>
        <v>0</v>
      </c>
      <c r="J9" s="335"/>
    </row>
    <row r="10" spans="1:11" x14ac:dyDescent="0.25">
      <c r="A10" s="46">
        <v>1</v>
      </c>
      <c r="B10" s="8"/>
      <c r="C10" s="8"/>
      <c r="D10" s="420"/>
      <c r="E10" s="8"/>
      <c r="F10" s="8"/>
      <c r="G10" s="231"/>
      <c r="H10" s="231"/>
      <c r="I10" s="19" t="str">
        <f t="shared" ref="I10:I73" si="1">IF(OR($B10="",$C10="",$F10="",,$G10&lt;an_initial,$G10&gt;an_final,$J10=FALSE),"",HLOOKUP(E10,ii521punctaje,2,FALSE)*H10/K10)</f>
        <v/>
      </c>
      <c r="J10" s="389" t="b">
        <f t="shared" ref="J10:J73" si="2">IF(nume_candidat="",FALSE,ISNUMBER(SEARCH(nume_candidat,$B10)))</f>
        <v>0</v>
      </c>
      <c r="K10" s="390">
        <f t="shared" ref="K10:K41" si="3">LEN(B10)-LEN(SUBSTITUTE(B10,",",""))+1</f>
        <v>1</v>
      </c>
    </row>
    <row r="11" spans="1:11" x14ac:dyDescent="0.25">
      <c r="A11" s="46">
        <v>2</v>
      </c>
      <c r="B11" s="8"/>
      <c r="C11" s="8"/>
      <c r="D11" s="420"/>
      <c r="E11" s="8"/>
      <c r="F11" s="8"/>
      <c r="G11" s="231"/>
      <c r="H11" s="231"/>
      <c r="I11" s="19" t="str">
        <f t="shared" si="1"/>
        <v/>
      </c>
      <c r="J11" s="389" t="b">
        <f t="shared" si="2"/>
        <v>0</v>
      </c>
      <c r="K11" s="390">
        <f t="shared" si="3"/>
        <v>1</v>
      </c>
    </row>
    <row r="12" spans="1:11" x14ac:dyDescent="0.25">
      <c r="A12" s="46">
        <v>3</v>
      </c>
      <c r="B12" s="7"/>
      <c r="C12" s="8"/>
      <c r="D12" s="420"/>
      <c r="E12" s="8"/>
      <c r="F12" s="8"/>
      <c r="G12" s="231"/>
      <c r="H12" s="231"/>
      <c r="I12" s="19" t="str">
        <f t="shared" si="1"/>
        <v/>
      </c>
      <c r="J12" s="389" t="b">
        <f t="shared" si="2"/>
        <v>0</v>
      </c>
      <c r="K12" s="390">
        <f t="shared" si="3"/>
        <v>1</v>
      </c>
    </row>
    <row r="13" spans="1:11" x14ac:dyDescent="0.25">
      <c r="A13" s="46">
        <v>4</v>
      </c>
      <c r="B13" s="7"/>
      <c r="C13" s="7"/>
      <c r="D13" s="7"/>
      <c r="E13" s="7"/>
      <c r="F13" s="7"/>
      <c r="G13" s="227"/>
      <c r="H13" s="227"/>
      <c r="I13" s="19" t="str">
        <f t="shared" si="1"/>
        <v/>
      </c>
      <c r="J13" s="389" t="b">
        <f t="shared" si="2"/>
        <v>0</v>
      </c>
      <c r="K13" s="390">
        <f t="shared" si="3"/>
        <v>1</v>
      </c>
    </row>
    <row r="14" spans="1:11" x14ac:dyDescent="0.25">
      <c r="A14" s="46">
        <v>5</v>
      </c>
      <c r="B14" s="7"/>
      <c r="C14" s="7"/>
      <c r="D14" s="7"/>
      <c r="E14" s="7"/>
      <c r="F14" s="7"/>
      <c r="G14" s="227"/>
      <c r="H14" s="227"/>
      <c r="I14" s="19" t="str">
        <f t="shared" si="1"/>
        <v/>
      </c>
      <c r="J14" s="389" t="b">
        <f t="shared" si="2"/>
        <v>0</v>
      </c>
      <c r="K14" s="390">
        <f t="shared" si="3"/>
        <v>1</v>
      </c>
    </row>
    <row r="15" spans="1:11" x14ac:dyDescent="0.25">
      <c r="A15" s="46">
        <v>6</v>
      </c>
      <c r="B15" s="7"/>
      <c r="C15" s="7"/>
      <c r="D15" s="7"/>
      <c r="E15" s="7"/>
      <c r="F15" s="7"/>
      <c r="G15" s="227"/>
      <c r="H15" s="227"/>
      <c r="I15" s="19" t="str">
        <f t="shared" si="1"/>
        <v/>
      </c>
      <c r="J15" s="389" t="b">
        <f t="shared" si="2"/>
        <v>0</v>
      </c>
      <c r="K15" s="390">
        <f t="shared" si="3"/>
        <v>1</v>
      </c>
    </row>
    <row r="16" spans="1:11" x14ac:dyDescent="0.25">
      <c r="A16" s="46">
        <v>7</v>
      </c>
      <c r="B16" s="7"/>
      <c r="C16" s="7"/>
      <c r="D16" s="7"/>
      <c r="E16" s="7"/>
      <c r="F16" s="7"/>
      <c r="G16" s="227"/>
      <c r="H16" s="227"/>
      <c r="I16" s="19" t="str">
        <f t="shared" si="1"/>
        <v/>
      </c>
      <c r="J16" s="389" t="b">
        <f t="shared" si="2"/>
        <v>0</v>
      </c>
      <c r="K16" s="390">
        <f t="shared" si="3"/>
        <v>1</v>
      </c>
    </row>
    <row r="17" spans="1:11" x14ac:dyDescent="0.25">
      <c r="A17" s="46">
        <v>8</v>
      </c>
      <c r="B17" s="7"/>
      <c r="C17" s="7"/>
      <c r="D17" s="7"/>
      <c r="E17" s="7"/>
      <c r="F17" s="7"/>
      <c r="G17" s="227"/>
      <c r="H17" s="227"/>
      <c r="I17" s="19" t="str">
        <f t="shared" si="1"/>
        <v/>
      </c>
      <c r="J17" s="389" t="b">
        <f t="shared" si="2"/>
        <v>0</v>
      </c>
      <c r="K17" s="390">
        <f t="shared" si="3"/>
        <v>1</v>
      </c>
    </row>
    <row r="18" spans="1:11" x14ac:dyDescent="0.25">
      <c r="A18" s="46">
        <v>9</v>
      </c>
      <c r="B18" s="7"/>
      <c r="C18" s="7"/>
      <c r="D18" s="7"/>
      <c r="E18" s="7"/>
      <c r="F18" s="7"/>
      <c r="G18" s="227"/>
      <c r="H18" s="227"/>
      <c r="I18" s="19" t="str">
        <f t="shared" si="1"/>
        <v/>
      </c>
      <c r="J18" s="389" t="b">
        <f t="shared" si="2"/>
        <v>0</v>
      </c>
      <c r="K18" s="390">
        <f t="shared" si="3"/>
        <v>1</v>
      </c>
    </row>
    <row r="19" spans="1:11" x14ac:dyDescent="0.25">
      <c r="A19" s="46">
        <v>10</v>
      </c>
      <c r="B19" s="7"/>
      <c r="C19" s="7"/>
      <c r="D19" s="7"/>
      <c r="E19" s="7"/>
      <c r="F19" s="7"/>
      <c r="G19" s="227"/>
      <c r="H19" s="227"/>
      <c r="I19" s="19" t="str">
        <f t="shared" si="1"/>
        <v/>
      </c>
      <c r="J19" s="389" t="b">
        <f t="shared" si="2"/>
        <v>0</v>
      </c>
      <c r="K19" s="390">
        <f t="shared" si="3"/>
        <v>1</v>
      </c>
    </row>
    <row r="20" spans="1:11" x14ac:dyDescent="0.25">
      <c r="A20" s="46">
        <v>11</v>
      </c>
      <c r="B20" s="7"/>
      <c r="C20" s="7"/>
      <c r="D20" s="7"/>
      <c r="E20" s="7"/>
      <c r="F20" s="7"/>
      <c r="G20" s="227"/>
      <c r="H20" s="227"/>
      <c r="I20" s="19" t="str">
        <f t="shared" si="1"/>
        <v/>
      </c>
      <c r="J20" s="389" t="b">
        <f t="shared" si="2"/>
        <v>0</v>
      </c>
      <c r="K20" s="390">
        <f t="shared" si="3"/>
        <v>1</v>
      </c>
    </row>
    <row r="21" spans="1:11" x14ac:dyDescent="0.25">
      <c r="A21" s="46">
        <v>12</v>
      </c>
      <c r="B21" s="7"/>
      <c r="C21" s="7"/>
      <c r="D21" s="7"/>
      <c r="E21" s="7"/>
      <c r="F21" s="7"/>
      <c r="G21" s="227"/>
      <c r="H21" s="227"/>
      <c r="I21" s="19" t="str">
        <f t="shared" si="1"/>
        <v/>
      </c>
      <c r="J21" s="389" t="b">
        <f t="shared" si="2"/>
        <v>0</v>
      </c>
      <c r="K21" s="390">
        <f t="shared" si="3"/>
        <v>1</v>
      </c>
    </row>
    <row r="22" spans="1:11" x14ac:dyDescent="0.25">
      <c r="A22" s="46">
        <v>13</v>
      </c>
      <c r="B22" s="7"/>
      <c r="C22" s="7"/>
      <c r="D22" s="7"/>
      <c r="E22" s="7"/>
      <c r="F22" s="7"/>
      <c r="G22" s="227"/>
      <c r="H22" s="227"/>
      <c r="I22" s="19" t="str">
        <f t="shared" si="1"/>
        <v/>
      </c>
      <c r="J22" s="389" t="b">
        <f t="shared" si="2"/>
        <v>0</v>
      </c>
      <c r="K22" s="390">
        <f t="shared" si="3"/>
        <v>1</v>
      </c>
    </row>
    <row r="23" spans="1:11" x14ac:dyDescent="0.25">
      <c r="A23" s="46">
        <v>14</v>
      </c>
      <c r="B23" s="7"/>
      <c r="C23" s="7"/>
      <c r="D23" s="7"/>
      <c r="E23" s="7"/>
      <c r="F23" s="7"/>
      <c r="G23" s="227"/>
      <c r="H23" s="227"/>
      <c r="I23" s="19" t="str">
        <f t="shared" si="1"/>
        <v/>
      </c>
      <c r="J23" s="389" t="b">
        <f t="shared" si="2"/>
        <v>0</v>
      </c>
      <c r="K23" s="390">
        <f t="shared" si="3"/>
        <v>1</v>
      </c>
    </row>
    <row r="24" spans="1:11" x14ac:dyDescent="0.25">
      <c r="A24" s="46">
        <v>15</v>
      </c>
      <c r="B24" s="7"/>
      <c r="C24" s="7"/>
      <c r="D24" s="7"/>
      <c r="E24" s="7"/>
      <c r="F24" s="7"/>
      <c r="G24" s="227"/>
      <c r="H24" s="227"/>
      <c r="I24" s="19" t="str">
        <f t="shared" si="1"/>
        <v/>
      </c>
      <c r="J24" s="389" t="b">
        <f t="shared" si="2"/>
        <v>0</v>
      </c>
      <c r="K24" s="390">
        <f t="shared" si="3"/>
        <v>1</v>
      </c>
    </row>
    <row r="25" spans="1:11" x14ac:dyDescent="0.25">
      <c r="A25" s="46">
        <v>16</v>
      </c>
      <c r="B25" s="7"/>
      <c r="C25" s="7"/>
      <c r="D25" s="7"/>
      <c r="E25" s="7"/>
      <c r="F25" s="7"/>
      <c r="G25" s="227"/>
      <c r="H25" s="227"/>
      <c r="I25" s="19" t="str">
        <f t="shared" si="1"/>
        <v/>
      </c>
      <c r="J25" s="389" t="b">
        <f t="shared" si="2"/>
        <v>0</v>
      </c>
      <c r="K25" s="390">
        <f t="shared" si="3"/>
        <v>1</v>
      </c>
    </row>
    <row r="26" spans="1:11" x14ac:dyDescent="0.25">
      <c r="A26" s="46">
        <v>17</v>
      </c>
      <c r="B26" s="7"/>
      <c r="C26" s="7"/>
      <c r="D26" s="7"/>
      <c r="E26" s="7"/>
      <c r="F26" s="7"/>
      <c r="G26" s="227"/>
      <c r="H26" s="227"/>
      <c r="I26" s="19" t="str">
        <f t="shared" si="1"/>
        <v/>
      </c>
      <c r="J26" s="389" t="b">
        <f t="shared" si="2"/>
        <v>0</v>
      </c>
      <c r="K26" s="390">
        <f t="shared" si="3"/>
        <v>1</v>
      </c>
    </row>
    <row r="27" spans="1:11" x14ac:dyDescent="0.25">
      <c r="A27" s="46">
        <v>18</v>
      </c>
      <c r="B27" s="7"/>
      <c r="C27" s="7"/>
      <c r="D27" s="7"/>
      <c r="E27" s="7"/>
      <c r="F27" s="7"/>
      <c r="G27" s="227"/>
      <c r="H27" s="227"/>
      <c r="I27" s="19" t="str">
        <f t="shared" si="1"/>
        <v/>
      </c>
      <c r="J27" s="389" t="b">
        <f t="shared" si="2"/>
        <v>0</v>
      </c>
      <c r="K27" s="390">
        <f t="shared" si="3"/>
        <v>1</v>
      </c>
    </row>
    <row r="28" spans="1:11" x14ac:dyDescent="0.25">
      <c r="A28" s="46">
        <v>19</v>
      </c>
      <c r="B28" s="7"/>
      <c r="C28" s="7"/>
      <c r="D28" s="7"/>
      <c r="E28" s="7"/>
      <c r="F28" s="7"/>
      <c r="G28" s="227"/>
      <c r="H28" s="227"/>
      <c r="I28" s="19" t="str">
        <f t="shared" si="1"/>
        <v/>
      </c>
      <c r="J28" s="389" t="b">
        <f t="shared" si="2"/>
        <v>0</v>
      </c>
      <c r="K28" s="390">
        <f t="shared" si="3"/>
        <v>1</v>
      </c>
    </row>
    <row r="29" spans="1:11" x14ac:dyDescent="0.25">
      <c r="A29" s="46">
        <v>20</v>
      </c>
      <c r="B29" s="7"/>
      <c r="C29" s="7"/>
      <c r="D29" s="7"/>
      <c r="E29" s="7"/>
      <c r="F29" s="7"/>
      <c r="G29" s="227"/>
      <c r="H29" s="227"/>
      <c r="I29" s="19" t="str">
        <f t="shared" si="1"/>
        <v/>
      </c>
      <c r="J29" s="389" t="b">
        <f t="shared" si="2"/>
        <v>0</v>
      </c>
      <c r="K29" s="390">
        <f t="shared" si="3"/>
        <v>1</v>
      </c>
    </row>
    <row r="30" spans="1:11" x14ac:dyDescent="0.25">
      <c r="A30" s="46">
        <v>21</v>
      </c>
      <c r="B30" s="7"/>
      <c r="C30" s="7"/>
      <c r="D30" s="7"/>
      <c r="E30" s="7"/>
      <c r="F30" s="7"/>
      <c r="G30" s="227"/>
      <c r="H30" s="227"/>
      <c r="I30" s="19" t="str">
        <f t="shared" si="1"/>
        <v/>
      </c>
      <c r="J30" s="389" t="b">
        <f t="shared" si="2"/>
        <v>0</v>
      </c>
      <c r="K30" s="390">
        <f t="shared" si="3"/>
        <v>1</v>
      </c>
    </row>
    <row r="31" spans="1:11" x14ac:dyDescent="0.25">
      <c r="A31" s="46">
        <v>22</v>
      </c>
      <c r="B31" s="7"/>
      <c r="C31" s="7"/>
      <c r="D31" s="7"/>
      <c r="E31" s="7"/>
      <c r="F31" s="7"/>
      <c r="G31" s="227"/>
      <c r="H31" s="227"/>
      <c r="I31" s="19" t="str">
        <f t="shared" si="1"/>
        <v/>
      </c>
      <c r="J31" s="389" t="b">
        <f t="shared" si="2"/>
        <v>0</v>
      </c>
      <c r="K31" s="390">
        <f t="shared" si="3"/>
        <v>1</v>
      </c>
    </row>
    <row r="32" spans="1:11" x14ac:dyDescent="0.25">
      <c r="A32" s="46">
        <v>23</v>
      </c>
      <c r="B32" s="7"/>
      <c r="C32" s="7"/>
      <c r="D32" s="7"/>
      <c r="E32" s="7"/>
      <c r="F32" s="7"/>
      <c r="G32" s="227"/>
      <c r="H32" s="227"/>
      <c r="I32" s="19" t="str">
        <f t="shared" si="1"/>
        <v/>
      </c>
      <c r="J32" s="389" t="b">
        <f t="shared" si="2"/>
        <v>0</v>
      </c>
      <c r="K32" s="390">
        <f t="shared" si="3"/>
        <v>1</v>
      </c>
    </row>
    <row r="33" spans="1:11" x14ac:dyDescent="0.25">
      <c r="A33" s="46">
        <v>24</v>
      </c>
      <c r="B33" s="7"/>
      <c r="C33" s="7"/>
      <c r="D33" s="7"/>
      <c r="E33" s="7"/>
      <c r="F33" s="7"/>
      <c r="G33" s="227"/>
      <c r="H33" s="227"/>
      <c r="I33" s="19" t="str">
        <f t="shared" si="1"/>
        <v/>
      </c>
      <c r="J33" s="389" t="b">
        <f t="shared" si="2"/>
        <v>0</v>
      </c>
      <c r="K33" s="390">
        <f t="shared" si="3"/>
        <v>1</v>
      </c>
    </row>
    <row r="34" spans="1:11" x14ac:dyDescent="0.25">
      <c r="A34" s="46">
        <v>25</v>
      </c>
      <c r="B34" s="7"/>
      <c r="C34" s="7"/>
      <c r="D34" s="7"/>
      <c r="E34" s="7"/>
      <c r="F34" s="7"/>
      <c r="G34" s="227"/>
      <c r="H34" s="227"/>
      <c r="I34" s="19" t="str">
        <f t="shared" si="1"/>
        <v/>
      </c>
      <c r="J34" s="389" t="b">
        <f t="shared" si="2"/>
        <v>0</v>
      </c>
      <c r="K34" s="390">
        <f t="shared" si="3"/>
        <v>1</v>
      </c>
    </row>
    <row r="35" spans="1:11" x14ac:dyDescent="0.25">
      <c r="A35" s="46">
        <v>26</v>
      </c>
      <c r="B35" s="7"/>
      <c r="C35" s="7"/>
      <c r="D35" s="7"/>
      <c r="E35" s="7"/>
      <c r="F35" s="7"/>
      <c r="G35" s="227"/>
      <c r="H35" s="227"/>
      <c r="I35" s="19" t="str">
        <f t="shared" si="1"/>
        <v/>
      </c>
      <c r="J35" s="389" t="b">
        <f t="shared" si="2"/>
        <v>0</v>
      </c>
      <c r="K35" s="390">
        <f t="shared" si="3"/>
        <v>1</v>
      </c>
    </row>
    <row r="36" spans="1:11" x14ac:dyDescent="0.25">
      <c r="A36" s="46">
        <v>27</v>
      </c>
      <c r="B36" s="7"/>
      <c r="C36" s="7"/>
      <c r="D36" s="7"/>
      <c r="E36" s="7"/>
      <c r="F36" s="7"/>
      <c r="G36" s="227"/>
      <c r="H36" s="227"/>
      <c r="I36" s="19" t="str">
        <f t="shared" si="1"/>
        <v/>
      </c>
      <c r="J36" s="389" t="b">
        <f t="shared" si="2"/>
        <v>0</v>
      </c>
      <c r="K36" s="390">
        <f t="shared" si="3"/>
        <v>1</v>
      </c>
    </row>
    <row r="37" spans="1:11" x14ac:dyDescent="0.25">
      <c r="A37" s="46">
        <v>28</v>
      </c>
      <c r="B37" s="7"/>
      <c r="C37" s="7"/>
      <c r="D37" s="7"/>
      <c r="E37" s="7"/>
      <c r="F37" s="7"/>
      <c r="G37" s="227"/>
      <c r="H37" s="227"/>
      <c r="I37" s="19" t="str">
        <f t="shared" si="1"/>
        <v/>
      </c>
      <c r="J37" s="389" t="b">
        <f t="shared" si="2"/>
        <v>0</v>
      </c>
      <c r="K37" s="390">
        <f t="shared" si="3"/>
        <v>1</v>
      </c>
    </row>
    <row r="38" spans="1:11" x14ac:dyDescent="0.25">
      <c r="A38" s="46">
        <v>29</v>
      </c>
      <c r="B38" s="7"/>
      <c r="C38" s="7"/>
      <c r="D38" s="7"/>
      <c r="E38" s="7"/>
      <c r="F38" s="7"/>
      <c r="G38" s="227"/>
      <c r="H38" s="227"/>
      <c r="I38" s="19" t="str">
        <f t="shared" si="1"/>
        <v/>
      </c>
      <c r="J38" s="389" t="b">
        <f t="shared" si="2"/>
        <v>0</v>
      </c>
      <c r="K38" s="390">
        <f t="shared" si="3"/>
        <v>1</v>
      </c>
    </row>
    <row r="39" spans="1:11" x14ac:dyDescent="0.25">
      <c r="A39" s="46">
        <v>30</v>
      </c>
      <c r="B39" s="7"/>
      <c r="C39" s="7"/>
      <c r="D39" s="7"/>
      <c r="E39" s="7"/>
      <c r="F39" s="7"/>
      <c r="G39" s="227"/>
      <c r="H39" s="227"/>
      <c r="I39" s="19" t="str">
        <f t="shared" si="1"/>
        <v/>
      </c>
      <c r="J39" s="389" t="b">
        <f t="shared" si="2"/>
        <v>0</v>
      </c>
      <c r="K39" s="390">
        <f t="shared" si="3"/>
        <v>1</v>
      </c>
    </row>
    <row r="40" spans="1:11" x14ac:dyDescent="0.25">
      <c r="A40" s="46">
        <v>31</v>
      </c>
      <c r="B40" s="7"/>
      <c r="C40" s="7"/>
      <c r="D40" s="7"/>
      <c r="E40" s="7"/>
      <c r="F40" s="7"/>
      <c r="G40" s="227"/>
      <c r="H40" s="227"/>
      <c r="I40" s="19" t="str">
        <f t="shared" si="1"/>
        <v/>
      </c>
      <c r="J40" s="389" t="b">
        <f t="shared" si="2"/>
        <v>0</v>
      </c>
      <c r="K40" s="390">
        <f t="shared" si="3"/>
        <v>1</v>
      </c>
    </row>
    <row r="41" spans="1:11" x14ac:dyDescent="0.25">
      <c r="A41" s="46">
        <v>32</v>
      </c>
      <c r="B41" s="7"/>
      <c r="C41" s="7"/>
      <c r="D41" s="7"/>
      <c r="E41" s="7"/>
      <c r="F41" s="7"/>
      <c r="G41" s="227"/>
      <c r="H41" s="227"/>
      <c r="I41" s="19" t="str">
        <f t="shared" si="1"/>
        <v/>
      </c>
      <c r="J41" s="389" t="b">
        <f t="shared" si="2"/>
        <v>0</v>
      </c>
      <c r="K41" s="390">
        <f t="shared" si="3"/>
        <v>1</v>
      </c>
    </row>
    <row r="42" spans="1:11" x14ac:dyDescent="0.25">
      <c r="A42" s="46">
        <v>33</v>
      </c>
      <c r="B42" s="7"/>
      <c r="C42" s="7"/>
      <c r="D42" s="7"/>
      <c r="E42" s="7"/>
      <c r="F42" s="7"/>
      <c r="G42" s="227"/>
      <c r="H42" s="227"/>
      <c r="I42" s="19" t="str">
        <f t="shared" si="1"/>
        <v/>
      </c>
      <c r="J42" s="389" t="b">
        <f t="shared" si="2"/>
        <v>0</v>
      </c>
      <c r="K42" s="390">
        <f t="shared" ref="K42:K73" si="4">LEN(B42)-LEN(SUBSTITUTE(B42,",",""))+1</f>
        <v>1</v>
      </c>
    </row>
    <row r="43" spans="1:11" x14ac:dyDescent="0.25">
      <c r="A43" s="46">
        <v>34</v>
      </c>
      <c r="B43" s="7"/>
      <c r="C43" s="7"/>
      <c r="D43" s="7"/>
      <c r="E43" s="7"/>
      <c r="F43" s="7"/>
      <c r="G43" s="227"/>
      <c r="H43" s="227"/>
      <c r="I43" s="19" t="str">
        <f t="shared" si="1"/>
        <v/>
      </c>
      <c r="J43" s="389" t="b">
        <f t="shared" si="2"/>
        <v>0</v>
      </c>
      <c r="K43" s="390">
        <f t="shared" si="4"/>
        <v>1</v>
      </c>
    </row>
    <row r="44" spans="1:11" x14ac:dyDescent="0.25">
      <c r="A44" s="46">
        <v>35</v>
      </c>
      <c r="B44" s="7"/>
      <c r="C44" s="7"/>
      <c r="D44" s="7"/>
      <c r="E44" s="7"/>
      <c r="F44" s="7"/>
      <c r="G44" s="227"/>
      <c r="H44" s="227"/>
      <c r="I44" s="19" t="str">
        <f t="shared" si="1"/>
        <v/>
      </c>
      <c r="J44" s="389" t="b">
        <f t="shared" si="2"/>
        <v>0</v>
      </c>
      <c r="K44" s="390">
        <f t="shared" si="4"/>
        <v>1</v>
      </c>
    </row>
    <row r="45" spans="1:11" x14ac:dyDescent="0.25">
      <c r="A45" s="46">
        <v>36</v>
      </c>
      <c r="B45" s="7"/>
      <c r="C45" s="7"/>
      <c r="D45" s="7"/>
      <c r="E45" s="7"/>
      <c r="F45" s="7"/>
      <c r="G45" s="227"/>
      <c r="H45" s="227"/>
      <c r="I45" s="19" t="str">
        <f t="shared" si="1"/>
        <v/>
      </c>
      <c r="J45" s="389" t="b">
        <f t="shared" si="2"/>
        <v>0</v>
      </c>
      <c r="K45" s="390">
        <f t="shared" si="4"/>
        <v>1</v>
      </c>
    </row>
    <row r="46" spans="1:11" x14ac:dyDescent="0.25">
      <c r="A46" s="46">
        <v>37</v>
      </c>
      <c r="B46" s="7"/>
      <c r="C46" s="7"/>
      <c r="D46" s="7"/>
      <c r="E46" s="7"/>
      <c r="F46" s="7"/>
      <c r="G46" s="227"/>
      <c r="H46" s="227"/>
      <c r="I46" s="19" t="str">
        <f t="shared" si="1"/>
        <v/>
      </c>
      <c r="J46" s="389" t="b">
        <f t="shared" si="2"/>
        <v>0</v>
      </c>
      <c r="K46" s="390">
        <f t="shared" si="4"/>
        <v>1</v>
      </c>
    </row>
    <row r="47" spans="1:11" x14ac:dyDescent="0.25">
      <c r="A47" s="46">
        <v>38</v>
      </c>
      <c r="B47" s="7"/>
      <c r="C47" s="7"/>
      <c r="D47" s="7"/>
      <c r="E47" s="7"/>
      <c r="F47" s="7"/>
      <c r="G47" s="227"/>
      <c r="H47" s="227"/>
      <c r="I47" s="19" t="str">
        <f t="shared" si="1"/>
        <v/>
      </c>
      <c r="J47" s="389" t="b">
        <f t="shared" si="2"/>
        <v>0</v>
      </c>
      <c r="K47" s="390">
        <f t="shared" si="4"/>
        <v>1</v>
      </c>
    </row>
    <row r="48" spans="1:11" x14ac:dyDescent="0.25">
      <c r="A48" s="46">
        <v>39</v>
      </c>
      <c r="B48" s="7"/>
      <c r="C48" s="7"/>
      <c r="D48" s="7"/>
      <c r="E48" s="7"/>
      <c r="F48" s="7"/>
      <c r="G48" s="227"/>
      <c r="H48" s="227"/>
      <c r="I48" s="19" t="str">
        <f t="shared" si="1"/>
        <v/>
      </c>
      <c r="J48" s="389" t="b">
        <f t="shared" si="2"/>
        <v>0</v>
      </c>
      <c r="K48" s="390">
        <f t="shared" si="4"/>
        <v>1</v>
      </c>
    </row>
    <row r="49" spans="1:11" x14ac:dyDescent="0.25">
      <c r="A49" s="46">
        <v>40</v>
      </c>
      <c r="B49" s="7"/>
      <c r="C49" s="7"/>
      <c r="D49" s="7"/>
      <c r="E49" s="7"/>
      <c r="F49" s="7"/>
      <c r="G49" s="227"/>
      <c r="H49" s="227"/>
      <c r="I49" s="19" t="str">
        <f t="shared" si="1"/>
        <v/>
      </c>
      <c r="J49" s="389" t="b">
        <f t="shared" si="2"/>
        <v>0</v>
      </c>
      <c r="K49" s="390">
        <f t="shared" si="4"/>
        <v>1</v>
      </c>
    </row>
    <row r="50" spans="1:11" x14ac:dyDescent="0.25">
      <c r="A50" s="46">
        <v>41</v>
      </c>
      <c r="B50" s="7"/>
      <c r="C50" s="7"/>
      <c r="D50" s="7"/>
      <c r="E50" s="7"/>
      <c r="F50" s="7"/>
      <c r="G50" s="227"/>
      <c r="H50" s="227"/>
      <c r="I50" s="19" t="str">
        <f t="shared" si="1"/>
        <v/>
      </c>
      <c r="J50" s="389" t="b">
        <f t="shared" si="2"/>
        <v>0</v>
      </c>
      <c r="K50" s="390">
        <f t="shared" si="4"/>
        <v>1</v>
      </c>
    </row>
    <row r="51" spans="1:11" x14ac:dyDescent="0.25">
      <c r="A51" s="46">
        <v>42</v>
      </c>
      <c r="B51" s="7"/>
      <c r="C51" s="7"/>
      <c r="D51" s="7"/>
      <c r="E51" s="7"/>
      <c r="F51" s="7"/>
      <c r="G51" s="227"/>
      <c r="H51" s="227"/>
      <c r="I51" s="19" t="str">
        <f t="shared" si="1"/>
        <v/>
      </c>
      <c r="J51" s="389" t="b">
        <f t="shared" si="2"/>
        <v>0</v>
      </c>
      <c r="K51" s="390">
        <f t="shared" si="4"/>
        <v>1</v>
      </c>
    </row>
    <row r="52" spans="1:11" x14ac:dyDescent="0.25">
      <c r="A52" s="46">
        <v>43</v>
      </c>
      <c r="B52" s="7"/>
      <c r="C52" s="7"/>
      <c r="D52" s="7"/>
      <c r="E52" s="7"/>
      <c r="F52" s="7"/>
      <c r="G52" s="227"/>
      <c r="H52" s="227"/>
      <c r="I52" s="19" t="str">
        <f t="shared" si="1"/>
        <v/>
      </c>
      <c r="J52" s="389" t="b">
        <f t="shared" si="2"/>
        <v>0</v>
      </c>
      <c r="K52" s="390">
        <f t="shared" si="4"/>
        <v>1</v>
      </c>
    </row>
    <row r="53" spans="1:11" x14ac:dyDescent="0.25">
      <c r="A53" s="46">
        <v>44</v>
      </c>
      <c r="B53" s="7"/>
      <c r="C53" s="7"/>
      <c r="D53" s="7"/>
      <c r="E53" s="7"/>
      <c r="F53" s="7"/>
      <c r="G53" s="227"/>
      <c r="H53" s="227"/>
      <c r="I53" s="19" t="str">
        <f t="shared" si="1"/>
        <v/>
      </c>
      <c r="J53" s="389" t="b">
        <f t="shared" si="2"/>
        <v>0</v>
      </c>
      <c r="K53" s="390">
        <f t="shared" si="4"/>
        <v>1</v>
      </c>
    </row>
    <row r="54" spans="1:11" x14ac:dyDescent="0.25">
      <c r="A54" s="46">
        <v>45</v>
      </c>
      <c r="B54" s="7"/>
      <c r="C54" s="7"/>
      <c r="D54" s="7"/>
      <c r="E54" s="7"/>
      <c r="F54" s="7"/>
      <c r="G54" s="227"/>
      <c r="H54" s="227"/>
      <c r="I54" s="19" t="str">
        <f t="shared" si="1"/>
        <v/>
      </c>
      <c r="J54" s="389" t="b">
        <f t="shared" si="2"/>
        <v>0</v>
      </c>
      <c r="K54" s="390">
        <f t="shared" si="4"/>
        <v>1</v>
      </c>
    </row>
    <row r="55" spans="1:11" x14ac:dyDescent="0.25">
      <c r="A55" s="46">
        <v>46</v>
      </c>
      <c r="B55" s="7"/>
      <c r="C55" s="7"/>
      <c r="D55" s="7"/>
      <c r="E55" s="7"/>
      <c r="F55" s="7"/>
      <c r="G55" s="227"/>
      <c r="H55" s="227"/>
      <c r="I55" s="19" t="str">
        <f t="shared" si="1"/>
        <v/>
      </c>
      <c r="J55" s="389" t="b">
        <f t="shared" si="2"/>
        <v>0</v>
      </c>
      <c r="K55" s="390">
        <f t="shared" si="4"/>
        <v>1</v>
      </c>
    </row>
    <row r="56" spans="1:11" x14ac:dyDescent="0.25">
      <c r="A56" s="46">
        <v>47</v>
      </c>
      <c r="B56" s="7"/>
      <c r="C56" s="7"/>
      <c r="D56" s="7"/>
      <c r="E56" s="7"/>
      <c r="F56" s="7"/>
      <c r="G56" s="227"/>
      <c r="H56" s="227"/>
      <c r="I56" s="19" t="str">
        <f t="shared" si="1"/>
        <v/>
      </c>
      <c r="J56" s="389" t="b">
        <f t="shared" si="2"/>
        <v>0</v>
      </c>
      <c r="K56" s="390">
        <f t="shared" si="4"/>
        <v>1</v>
      </c>
    </row>
    <row r="57" spans="1:11" x14ac:dyDescent="0.25">
      <c r="A57" s="46">
        <v>48</v>
      </c>
      <c r="B57" s="7"/>
      <c r="C57" s="7"/>
      <c r="D57" s="7"/>
      <c r="E57" s="7"/>
      <c r="F57" s="7"/>
      <c r="G57" s="227"/>
      <c r="H57" s="227"/>
      <c r="I57" s="19" t="str">
        <f t="shared" si="1"/>
        <v/>
      </c>
      <c r="J57" s="389" t="b">
        <f t="shared" si="2"/>
        <v>0</v>
      </c>
      <c r="K57" s="390">
        <f t="shared" si="4"/>
        <v>1</v>
      </c>
    </row>
    <row r="58" spans="1:11" x14ac:dyDescent="0.25">
      <c r="A58" s="46">
        <v>49</v>
      </c>
      <c r="B58" s="7"/>
      <c r="C58" s="7"/>
      <c r="D58" s="7"/>
      <c r="E58" s="7"/>
      <c r="F58" s="7"/>
      <c r="G58" s="227"/>
      <c r="H58" s="227"/>
      <c r="I58" s="19" t="str">
        <f t="shared" si="1"/>
        <v/>
      </c>
      <c r="J58" s="389" t="b">
        <f t="shared" si="2"/>
        <v>0</v>
      </c>
      <c r="K58" s="390">
        <f t="shared" si="4"/>
        <v>1</v>
      </c>
    </row>
    <row r="59" spans="1:11" x14ac:dyDescent="0.25">
      <c r="A59" s="46">
        <v>50</v>
      </c>
      <c r="B59" s="7"/>
      <c r="C59" s="7"/>
      <c r="D59" s="7"/>
      <c r="E59" s="7"/>
      <c r="F59" s="7"/>
      <c r="G59" s="227"/>
      <c r="H59" s="227"/>
      <c r="I59" s="19" t="str">
        <f t="shared" si="1"/>
        <v/>
      </c>
      <c r="J59" s="389" t="b">
        <f t="shared" si="2"/>
        <v>0</v>
      </c>
      <c r="K59" s="390">
        <f t="shared" si="4"/>
        <v>1</v>
      </c>
    </row>
    <row r="60" spans="1:11" x14ac:dyDescent="0.25">
      <c r="A60" s="46">
        <v>51</v>
      </c>
      <c r="B60" s="7"/>
      <c r="C60" s="7"/>
      <c r="D60" s="7"/>
      <c r="E60" s="7"/>
      <c r="F60" s="7"/>
      <c r="G60" s="227"/>
      <c r="H60" s="227"/>
      <c r="I60" s="19" t="str">
        <f t="shared" si="1"/>
        <v/>
      </c>
      <c r="J60" s="389" t="b">
        <f t="shared" si="2"/>
        <v>0</v>
      </c>
      <c r="K60" s="390">
        <f t="shared" si="4"/>
        <v>1</v>
      </c>
    </row>
    <row r="61" spans="1:11" x14ac:dyDescent="0.25">
      <c r="A61" s="46">
        <v>52</v>
      </c>
      <c r="B61" s="7"/>
      <c r="C61" s="7"/>
      <c r="D61" s="7"/>
      <c r="E61" s="7"/>
      <c r="F61" s="7"/>
      <c r="G61" s="227"/>
      <c r="H61" s="227"/>
      <c r="I61" s="19" t="str">
        <f t="shared" si="1"/>
        <v/>
      </c>
      <c r="J61" s="389" t="b">
        <f t="shared" si="2"/>
        <v>0</v>
      </c>
      <c r="K61" s="390">
        <f t="shared" si="4"/>
        <v>1</v>
      </c>
    </row>
    <row r="62" spans="1:11" x14ac:dyDescent="0.25">
      <c r="A62" s="46">
        <v>53</v>
      </c>
      <c r="B62" s="7"/>
      <c r="C62" s="7"/>
      <c r="D62" s="7"/>
      <c r="E62" s="7"/>
      <c r="F62" s="7"/>
      <c r="G62" s="227"/>
      <c r="H62" s="227"/>
      <c r="I62" s="19" t="str">
        <f t="shared" si="1"/>
        <v/>
      </c>
      <c r="J62" s="389" t="b">
        <f t="shared" si="2"/>
        <v>0</v>
      </c>
      <c r="K62" s="390">
        <f t="shared" si="4"/>
        <v>1</v>
      </c>
    </row>
    <row r="63" spans="1:11" x14ac:dyDescent="0.25">
      <c r="A63" s="46">
        <v>54</v>
      </c>
      <c r="B63" s="7"/>
      <c r="C63" s="7"/>
      <c r="D63" s="7"/>
      <c r="E63" s="7"/>
      <c r="F63" s="7"/>
      <c r="G63" s="227"/>
      <c r="H63" s="227"/>
      <c r="I63" s="19" t="str">
        <f t="shared" si="1"/>
        <v/>
      </c>
      <c r="J63" s="389" t="b">
        <f t="shared" si="2"/>
        <v>0</v>
      </c>
      <c r="K63" s="390">
        <f t="shared" si="4"/>
        <v>1</v>
      </c>
    </row>
    <row r="64" spans="1:11" x14ac:dyDescent="0.25">
      <c r="A64" s="46">
        <v>55</v>
      </c>
      <c r="B64" s="7"/>
      <c r="C64" s="7"/>
      <c r="D64" s="7"/>
      <c r="E64" s="7"/>
      <c r="F64" s="7"/>
      <c r="G64" s="227"/>
      <c r="H64" s="227"/>
      <c r="I64" s="19" t="str">
        <f t="shared" si="1"/>
        <v/>
      </c>
      <c r="J64" s="389" t="b">
        <f t="shared" si="2"/>
        <v>0</v>
      </c>
      <c r="K64" s="390">
        <f t="shared" si="4"/>
        <v>1</v>
      </c>
    </row>
    <row r="65" spans="1:11" x14ac:dyDescent="0.25">
      <c r="A65" s="46">
        <v>56</v>
      </c>
      <c r="B65" s="7"/>
      <c r="C65" s="7"/>
      <c r="D65" s="7"/>
      <c r="E65" s="7"/>
      <c r="F65" s="7"/>
      <c r="G65" s="227"/>
      <c r="H65" s="227"/>
      <c r="I65" s="19" t="str">
        <f t="shared" si="1"/>
        <v/>
      </c>
      <c r="J65" s="389" t="b">
        <f t="shared" si="2"/>
        <v>0</v>
      </c>
      <c r="K65" s="390">
        <f t="shared" si="4"/>
        <v>1</v>
      </c>
    </row>
    <row r="66" spans="1:11" x14ac:dyDescent="0.25">
      <c r="A66" s="46">
        <v>57</v>
      </c>
      <c r="B66" s="7"/>
      <c r="C66" s="7"/>
      <c r="D66" s="7"/>
      <c r="E66" s="7"/>
      <c r="F66" s="7"/>
      <c r="G66" s="227"/>
      <c r="H66" s="227"/>
      <c r="I66" s="19" t="str">
        <f t="shared" si="1"/>
        <v/>
      </c>
      <c r="J66" s="389" t="b">
        <f t="shared" si="2"/>
        <v>0</v>
      </c>
      <c r="K66" s="390">
        <f t="shared" si="4"/>
        <v>1</v>
      </c>
    </row>
    <row r="67" spans="1:11" x14ac:dyDescent="0.25">
      <c r="A67" s="46">
        <v>58</v>
      </c>
      <c r="B67" s="7"/>
      <c r="C67" s="7"/>
      <c r="D67" s="7"/>
      <c r="E67" s="7"/>
      <c r="F67" s="7"/>
      <c r="G67" s="227"/>
      <c r="H67" s="227"/>
      <c r="I67" s="19" t="str">
        <f t="shared" si="1"/>
        <v/>
      </c>
      <c r="J67" s="389" t="b">
        <f t="shared" si="2"/>
        <v>0</v>
      </c>
      <c r="K67" s="390">
        <f t="shared" si="4"/>
        <v>1</v>
      </c>
    </row>
    <row r="68" spans="1:11" x14ac:dyDescent="0.25">
      <c r="A68" s="46">
        <v>59</v>
      </c>
      <c r="B68" s="7"/>
      <c r="C68" s="7"/>
      <c r="D68" s="7"/>
      <c r="E68" s="7"/>
      <c r="F68" s="7"/>
      <c r="G68" s="227"/>
      <c r="H68" s="227"/>
      <c r="I68" s="19" t="str">
        <f t="shared" si="1"/>
        <v/>
      </c>
      <c r="J68" s="389" t="b">
        <f t="shared" si="2"/>
        <v>0</v>
      </c>
      <c r="K68" s="390">
        <f t="shared" si="4"/>
        <v>1</v>
      </c>
    </row>
    <row r="69" spans="1:11" x14ac:dyDescent="0.25">
      <c r="A69" s="46">
        <v>60</v>
      </c>
      <c r="B69" s="7"/>
      <c r="C69" s="7"/>
      <c r="D69" s="7"/>
      <c r="E69" s="7"/>
      <c r="F69" s="7"/>
      <c r="G69" s="227"/>
      <c r="H69" s="227"/>
      <c r="I69" s="19" t="str">
        <f t="shared" si="1"/>
        <v/>
      </c>
      <c r="J69" s="389" t="b">
        <f t="shared" si="2"/>
        <v>0</v>
      </c>
      <c r="K69" s="390">
        <f t="shared" si="4"/>
        <v>1</v>
      </c>
    </row>
    <row r="70" spans="1:11" x14ac:dyDescent="0.25">
      <c r="A70" s="46">
        <v>61</v>
      </c>
      <c r="B70" s="7"/>
      <c r="C70" s="7"/>
      <c r="D70" s="7"/>
      <c r="E70" s="7"/>
      <c r="F70" s="7"/>
      <c r="G70" s="227"/>
      <c r="H70" s="227"/>
      <c r="I70" s="19" t="str">
        <f t="shared" si="1"/>
        <v/>
      </c>
      <c r="J70" s="389" t="b">
        <f t="shared" si="2"/>
        <v>0</v>
      </c>
      <c r="K70" s="390">
        <f t="shared" si="4"/>
        <v>1</v>
      </c>
    </row>
    <row r="71" spans="1:11" x14ac:dyDescent="0.25">
      <c r="A71" s="46">
        <v>62</v>
      </c>
      <c r="B71" s="7"/>
      <c r="C71" s="7"/>
      <c r="D71" s="7"/>
      <c r="E71" s="7"/>
      <c r="F71" s="7"/>
      <c r="G71" s="227"/>
      <c r="H71" s="227"/>
      <c r="I71" s="19" t="str">
        <f t="shared" si="1"/>
        <v/>
      </c>
      <c r="J71" s="389" t="b">
        <f t="shared" si="2"/>
        <v>0</v>
      </c>
      <c r="K71" s="390">
        <f t="shared" si="4"/>
        <v>1</v>
      </c>
    </row>
    <row r="72" spans="1:11" x14ac:dyDescent="0.25">
      <c r="A72" s="46">
        <v>63</v>
      </c>
      <c r="B72" s="7"/>
      <c r="C72" s="7"/>
      <c r="D72" s="7"/>
      <c r="E72" s="7"/>
      <c r="F72" s="7"/>
      <c r="G72" s="227"/>
      <c r="H72" s="227"/>
      <c r="I72" s="19" t="str">
        <f t="shared" si="1"/>
        <v/>
      </c>
      <c r="J72" s="389" t="b">
        <f t="shared" si="2"/>
        <v>0</v>
      </c>
      <c r="K72" s="390">
        <f t="shared" si="4"/>
        <v>1</v>
      </c>
    </row>
    <row r="73" spans="1:11" x14ac:dyDescent="0.25">
      <c r="A73" s="46">
        <v>64</v>
      </c>
      <c r="B73" s="7"/>
      <c r="C73" s="7"/>
      <c r="D73" s="7"/>
      <c r="E73" s="7"/>
      <c r="F73" s="7"/>
      <c r="G73" s="227"/>
      <c r="H73" s="227"/>
      <c r="I73" s="19" t="str">
        <f t="shared" si="1"/>
        <v/>
      </c>
      <c r="J73" s="389" t="b">
        <f t="shared" si="2"/>
        <v>0</v>
      </c>
      <c r="K73" s="390">
        <f t="shared" si="4"/>
        <v>1</v>
      </c>
    </row>
    <row r="74" spans="1:11" x14ac:dyDescent="0.25">
      <c r="A74" s="46">
        <v>65</v>
      </c>
      <c r="B74" s="7"/>
      <c r="C74" s="7"/>
      <c r="D74" s="7"/>
      <c r="E74" s="7"/>
      <c r="F74" s="7"/>
      <c r="G74" s="227"/>
      <c r="H74" s="227"/>
      <c r="I74" s="19" t="str">
        <f t="shared" ref="I74:I137" si="5">IF(OR($B74="",$C74="",$F74="",,$G74&lt;an_initial,$G74&gt;an_final,$J74=FALSE),"",HLOOKUP(E74,ii521punctaje,2,FALSE)*H74/K74)</f>
        <v/>
      </c>
      <c r="J74" s="389" t="b">
        <f t="shared" ref="J74:J108" si="6">IF(nume_candidat="",FALSE,ISNUMBER(SEARCH(nume_candidat,$B74)))</f>
        <v>0</v>
      </c>
      <c r="K74" s="390">
        <f t="shared" ref="K74:K108" si="7">LEN(B74)-LEN(SUBSTITUTE(B74,",",""))+1</f>
        <v>1</v>
      </c>
    </row>
    <row r="75" spans="1:11" x14ac:dyDescent="0.25">
      <c r="A75" s="46">
        <v>66</v>
      </c>
      <c r="B75" s="7"/>
      <c r="C75" s="7"/>
      <c r="D75" s="7"/>
      <c r="E75" s="7"/>
      <c r="F75" s="7"/>
      <c r="G75" s="227"/>
      <c r="H75" s="227"/>
      <c r="I75" s="19" t="str">
        <f t="shared" si="5"/>
        <v/>
      </c>
      <c r="J75" s="389" t="b">
        <f t="shared" si="6"/>
        <v>0</v>
      </c>
      <c r="K75" s="390">
        <f t="shared" si="7"/>
        <v>1</v>
      </c>
    </row>
    <row r="76" spans="1:11" x14ac:dyDescent="0.25">
      <c r="A76" s="46">
        <v>67</v>
      </c>
      <c r="B76" s="7"/>
      <c r="C76" s="7"/>
      <c r="D76" s="7"/>
      <c r="E76" s="7"/>
      <c r="F76" s="7"/>
      <c r="G76" s="227"/>
      <c r="H76" s="227"/>
      <c r="I76" s="19" t="str">
        <f t="shared" si="5"/>
        <v/>
      </c>
      <c r="J76" s="389" t="b">
        <f t="shared" si="6"/>
        <v>0</v>
      </c>
      <c r="K76" s="390">
        <f t="shared" si="7"/>
        <v>1</v>
      </c>
    </row>
    <row r="77" spans="1:11" x14ac:dyDescent="0.25">
      <c r="A77" s="46">
        <v>68</v>
      </c>
      <c r="B77" s="7"/>
      <c r="C77" s="7"/>
      <c r="D77" s="7"/>
      <c r="E77" s="7"/>
      <c r="F77" s="7"/>
      <c r="G77" s="227"/>
      <c r="H77" s="227"/>
      <c r="I77" s="19" t="str">
        <f t="shared" si="5"/>
        <v/>
      </c>
      <c r="J77" s="389" t="b">
        <f t="shared" si="6"/>
        <v>0</v>
      </c>
      <c r="K77" s="390">
        <f t="shared" si="7"/>
        <v>1</v>
      </c>
    </row>
    <row r="78" spans="1:11" x14ac:dyDescent="0.25">
      <c r="A78" s="46">
        <v>69</v>
      </c>
      <c r="B78" s="7"/>
      <c r="C78" s="7"/>
      <c r="D78" s="7"/>
      <c r="E78" s="7"/>
      <c r="F78" s="7"/>
      <c r="G78" s="227"/>
      <c r="H78" s="227"/>
      <c r="I78" s="19" t="str">
        <f t="shared" si="5"/>
        <v/>
      </c>
      <c r="J78" s="389" t="b">
        <f t="shared" si="6"/>
        <v>0</v>
      </c>
      <c r="K78" s="390">
        <f t="shared" si="7"/>
        <v>1</v>
      </c>
    </row>
    <row r="79" spans="1:11" x14ac:dyDescent="0.25">
      <c r="A79" s="46">
        <v>70</v>
      </c>
      <c r="B79" s="7"/>
      <c r="C79" s="7"/>
      <c r="D79" s="7"/>
      <c r="E79" s="7"/>
      <c r="F79" s="7"/>
      <c r="G79" s="227"/>
      <c r="H79" s="227"/>
      <c r="I79" s="19" t="str">
        <f t="shared" si="5"/>
        <v/>
      </c>
      <c r="J79" s="389" t="b">
        <f t="shared" si="6"/>
        <v>0</v>
      </c>
      <c r="K79" s="390">
        <f t="shared" si="7"/>
        <v>1</v>
      </c>
    </row>
    <row r="80" spans="1:11" x14ac:dyDescent="0.25">
      <c r="A80" s="46">
        <v>71</v>
      </c>
      <c r="B80" s="7"/>
      <c r="C80" s="7"/>
      <c r="D80" s="7"/>
      <c r="E80" s="7"/>
      <c r="F80" s="7"/>
      <c r="G80" s="227"/>
      <c r="H80" s="227"/>
      <c r="I80" s="19" t="str">
        <f t="shared" si="5"/>
        <v/>
      </c>
      <c r="J80" s="389" t="b">
        <f t="shared" si="6"/>
        <v>0</v>
      </c>
      <c r="K80" s="390">
        <f t="shared" si="7"/>
        <v>1</v>
      </c>
    </row>
    <row r="81" spans="1:11" x14ac:dyDescent="0.25">
      <c r="A81" s="46">
        <v>72</v>
      </c>
      <c r="B81" s="7"/>
      <c r="C81" s="7"/>
      <c r="D81" s="7"/>
      <c r="E81" s="7"/>
      <c r="F81" s="7"/>
      <c r="G81" s="227"/>
      <c r="H81" s="227"/>
      <c r="I81" s="19" t="str">
        <f t="shared" si="5"/>
        <v/>
      </c>
      <c r="J81" s="389" t="b">
        <f t="shared" si="6"/>
        <v>0</v>
      </c>
      <c r="K81" s="390">
        <f t="shared" si="7"/>
        <v>1</v>
      </c>
    </row>
    <row r="82" spans="1:11" x14ac:dyDescent="0.25">
      <c r="A82" s="46">
        <v>73</v>
      </c>
      <c r="B82" s="7"/>
      <c r="C82" s="7"/>
      <c r="D82" s="7"/>
      <c r="E82" s="7"/>
      <c r="F82" s="7"/>
      <c r="G82" s="227"/>
      <c r="H82" s="227"/>
      <c r="I82" s="19" t="str">
        <f t="shared" si="5"/>
        <v/>
      </c>
      <c r="J82" s="389" t="b">
        <f t="shared" si="6"/>
        <v>0</v>
      </c>
      <c r="K82" s="390">
        <f t="shared" si="7"/>
        <v>1</v>
      </c>
    </row>
    <row r="83" spans="1:11" x14ac:dyDescent="0.25">
      <c r="A83" s="46">
        <v>74</v>
      </c>
      <c r="B83" s="7"/>
      <c r="C83" s="7"/>
      <c r="D83" s="7"/>
      <c r="E83" s="7"/>
      <c r="F83" s="7"/>
      <c r="G83" s="227"/>
      <c r="H83" s="227"/>
      <c r="I83" s="19" t="str">
        <f t="shared" si="5"/>
        <v/>
      </c>
      <c r="J83" s="389" t="b">
        <f t="shared" si="6"/>
        <v>0</v>
      </c>
      <c r="K83" s="390">
        <f t="shared" si="7"/>
        <v>1</v>
      </c>
    </row>
    <row r="84" spans="1:11" x14ac:dyDescent="0.25">
      <c r="A84" s="46">
        <v>75</v>
      </c>
      <c r="B84" s="7"/>
      <c r="C84" s="7"/>
      <c r="D84" s="7"/>
      <c r="E84" s="7"/>
      <c r="F84" s="7"/>
      <c r="G84" s="227"/>
      <c r="H84" s="227"/>
      <c r="I84" s="19" t="str">
        <f t="shared" si="5"/>
        <v/>
      </c>
      <c r="J84" s="389" t="b">
        <f t="shared" si="6"/>
        <v>0</v>
      </c>
      <c r="K84" s="390">
        <f t="shared" si="7"/>
        <v>1</v>
      </c>
    </row>
    <row r="85" spans="1:11" x14ac:dyDescent="0.25">
      <c r="A85" s="46">
        <v>76</v>
      </c>
      <c r="B85" s="7"/>
      <c r="C85" s="7"/>
      <c r="D85" s="7"/>
      <c r="E85" s="7"/>
      <c r="F85" s="7"/>
      <c r="G85" s="227"/>
      <c r="H85" s="227"/>
      <c r="I85" s="19" t="str">
        <f t="shared" si="5"/>
        <v/>
      </c>
      <c r="J85" s="389" t="b">
        <f t="shared" si="6"/>
        <v>0</v>
      </c>
      <c r="K85" s="390">
        <f t="shared" si="7"/>
        <v>1</v>
      </c>
    </row>
    <row r="86" spans="1:11" x14ac:dyDescent="0.25">
      <c r="A86" s="46">
        <v>77</v>
      </c>
      <c r="B86" s="7"/>
      <c r="C86" s="7"/>
      <c r="D86" s="7"/>
      <c r="E86" s="7"/>
      <c r="F86" s="7"/>
      <c r="G86" s="227"/>
      <c r="H86" s="227"/>
      <c r="I86" s="19" t="str">
        <f t="shared" si="5"/>
        <v/>
      </c>
      <c r="J86" s="389" t="b">
        <f t="shared" si="6"/>
        <v>0</v>
      </c>
      <c r="K86" s="390">
        <f t="shared" si="7"/>
        <v>1</v>
      </c>
    </row>
    <row r="87" spans="1:11" x14ac:dyDescent="0.25">
      <c r="A87" s="46">
        <v>78</v>
      </c>
      <c r="B87" s="7"/>
      <c r="C87" s="7"/>
      <c r="D87" s="7"/>
      <c r="E87" s="7"/>
      <c r="F87" s="7"/>
      <c r="G87" s="227"/>
      <c r="H87" s="227"/>
      <c r="I87" s="19" t="str">
        <f t="shared" si="5"/>
        <v/>
      </c>
      <c r="J87" s="389" t="b">
        <f t="shared" si="6"/>
        <v>0</v>
      </c>
      <c r="K87" s="390">
        <f t="shared" si="7"/>
        <v>1</v>
      </c>
    </row>
    <row r="88" spans="1:11" x14ac:dyDescent="0.25">
      <c r="A88" s="46">
        <v>79</v>
      </c>
      <c r="B88" s="7"/>
      <c r="C88" s="7"/>
      <c r="D88" s="7"/>
      <c r="E88" s="7"/>
      <c r="F88" s="7"/>
      <c r="G88" s="227"/>
      <c r="H88" s="227"/>
      <c r="I88" s="19" t="str">
        <f t="shared" si="5"/>
        <v/>
      </c>
      <c r="J88" s="389" t="b">
        <f t="shared" si="6"/>
        <v>0</v>
      </c>
      <c r="K88" s="390">
        <f t="shared" si="7"/>
        <v>1</v>
      </c>
    </row>
    <row r="89" spans="1:11" x14ac:dyDescent="0.25">
      <c r="A89" s="46">
        <v>80</v>
      </c>
      <c r="B89" s="7"/>
      <c r="C89" s="7"/>
      <c r="D89" s="7"/>
      <c r="E89" s="7"/>
      <c r="F89" s="7"/>
      <c r="G89" s="227"/>
      <c r="H89" s="227"/>
      <c r="I89" s="19" t="str">
        <f t="shared" si="5"/>
        <v/>
      </c>
      <c r="J89" s="389" t="b">
        <f t="shared" si="6"/>
        <v>0</v>
      </c>
      <c r="K89" s="390">
        <f t="shared" si="7"/>
        <v>1</v>
      </c>
    </row>
    <row r="90" spans="1:11" x14ac:dyDescent="0.25">
      <c r="A90" s="46">
        <v>81</v>
      </c>
      <c r="B90" s="7"/>
      <c r="C90" s="7"/>
      <c r="D90" s="7"/>
      <c r="E90" s="7"/>
      <c r="F90" s="7"/>
      <c r="G90" s="227"/>
      <c r="H90" s="227"/>
      <c r="I90" s="19" t="str">
        <f t="shared" si="5"/>
        <v/>
      </c>
      <c r="J90" s="389" t="b">
        <f t="shared" si="6"/>
        <v>0</v>
      </c>
      <c r="K90" s="390">
        <f t="shared" si="7"/>
        <v>1</v>
      </c>
    </row>
    <row r="91" spans="1:11" x14ac:dyDescent="0.25">
      <c r="A91" s="46">
        <v>82</v>
      </c>
      <c r="B91" s="7"/>
      <c r="C91" s="7"/>
      <c r="D91" s="7"/>
      <c r="E91" s="7"/>
      <c r="F91" s="7"/>
      <c r="G91" s="227"/>
      <c r="H91" s="227"/>
      <c r="I91" s="19" t="str">
        <f t="shared" si="5"/>
        <v/>
      </c>
      <c r="J91" s="389" t="b">
        <f t="shared" si="6"/>
        <v>0</v>
      </c>
      <c r="K91" s="390">
        <f t="shared" si="7"/>
        <v>1</v>
      </c>
    </row>
    <row r="92" spans="1:11" x14ac:dyDescent="0.25">
      <c r="A92" s="46">
        <v>83</v>
      </c>
      <c r="B92" s="7"/>
      <c r="C92" s="7"/>
      <c r="D92" s="7"/>
      <c r="E92" s="7"/>
      <c r="F92" s="7"/>
      <c r="G92" s="227"/>
      <c r="H92" s="227"/>
      <c r="I92" s="19" t="str">
        <f t="shared" si="5"/>
        <v/>
      </c>
      <c r="J92" s="389" t="b">
        <f t="shared" si="6"/>
        <v>0</v>
      </c>
      <c r="K92" s="390">
        <f t="shared" si="7"/>
        <v>1</v>
      </c>
    </row>
    <row r="93" spans="1:11" x14ac:dyDescent="0.25">
      <c r="A93" s="46">
        <v>84</v>
      </c>
      <c r="B93" s="7"/>
      <c r="C93" s="7"/>
      <c r="D93" s="7"/>
      <c r="E93" s="7"/>
      <c r="F93" s="7"/>
      <c r="G93" s="227"/>
      <c r="H93" s="227"/>
      <c r="I93" s="19" t="str">
        <f t="shared" si="5"/>
        <v/>
      </c>
      <c r="J93" s="389" t="b">
        <f t="shared" si="6"/>
        <v>0</v>
      </c>
      <c r="K93" s="390">
        <f t="shared" si="7"/>
        <v>1</v>
      </c>
    </row>
    <row r="94" spans="1:11" x14ac:dyDescent="0.25">
      <c r="A94" s="46">
        <v>85</v>
      </c>
      <c r="B94" s="7"/>
      <c r="C94" s="7"/>
      <c r="D94" s="7"/>
      <c r="E94" s="7"/>
      <c r="F94" s="7"/>
      <c r="G94" s="227"/>
      <c r="H94" s="227"/>
      <c r="I94" s="19" t="str">
        <f t="shared" si="5"/>
        <v/>
      </c>
      <c r="J94" s="389" t="b">
        <f t="shared" si="6"/>
        <v>0</v>
      </c>
      <c r="K94" s="390">
        <f t="shared" si="7"/>
        <v>1</v>
      </c>
    </row>
    <row r="95" spans="1:11" x14ac:dyDescent="0.25">
      <c r="A95" s="46">
        <v>86</v>
      </c>
      <c r="B95" s="7"/>
      <c r="C95" s="7"/>
      <c r="D95" s="7"/>
      <c r="E95" s="7"/>
      <c r="F95" s="7"/>
      <c r="G95" s="227"/>
      <c r="H95" s="227"/>
      <c r="I95" s="19" t="str">
        <f t="shared" si="5"/>
        <v/>
      </c>
      <c r="J95" s="389" t="b">
        <f t="shared" si="6"/>
        <v>0</v>
      </c>
      <c r="K95" s="390">
        <f t="shared" si="7"/>
        <v>1</v>
      </c>
    </row>
    <row r="96" spans="1:11" x14ac:dyDescent="0.25">
      <c r="A96" s="46">
        <v>87</v>
      </c>
      <c r="B96" s="7"/>
      <c r="C96" s="7"/>
      <c r="D96" s="7"/>
      <c r="E96" s="7"/>
      <c r="F96" s="7"/>
      <c r="G96" s="227"/>
      <c r="H96" s="227"/>
      <c r="I96" s="19" t="str">
        <f t="shared" si="5"/>
        <v/>
      </c>
      <c r="J96" s="389" t="b">
        <f t="shared" si="6"/>
        <v>0</v>
      </c>
      <c r="K96" s="390">
        <f t="shared" si="7"/>
        <v>1</v>
      </c>
    </row>
    <row r="97" spans="1:11" x14ac:dyDescent="0.25">
      <c r="A97" s="46">
        <v>88</v>
      </c>
      <c r="B97" s="7"/>
      <c r="C97" s="7"/>
      <c r="D97" s="7"/>
      <c r="E97" s="7"/>
      <c r="F97" s="7"/>
      <c r="G97" s="227"/>
      <c r="H97" s="227"/>
      <c r="I97" s="19" t="str">
        <f t="shared" si="5"/>
        <v/>
      </c>
      <c r="J97" s="389" t="b">
        <f t="shared" si="6"/>
        <v>0</v>
      </c>
      <c r="K97" s="390">
        <f t="shared" si="7"/>
        <v>1</v>
      </c>
    </row>
    <row r="98" spans="1:11" x14ac:dyDescent="0.25">
      <c r="A98" s="46">
        <v>89</v>
      </c>
      <c r="B98" s="7"/>
      <c r="C98" s="7"/>
      <c r="D98" s="7"/>
      <c r="E98" s="7"/>
      <c r="F98" s="7"/>
      <c r="G98" s="227"/>
      <c r="H98" s="227"/>
      <c r="I98" s="19" t="str">
        <f t="shared" si="5"/>
        <v/>
      </c>
      <c r="J98" s="389" t="b">
        <f t="shared" si="6"/>
        <v>0</v>
      </c>
      <c r="K98" s="390">
        <f t="shared" si="7"/>
        <v>1</v>
      </c>
    </row>
    <row r="99" spans="1:11" x14ac:dyDescent="0.25">
      <c r="A99" s="46">
        <v>90</v>
      </c>
      <c r="B99" s="7"/>
      <c r="C99" s="7"/>
      <c r="D99" s="7"/>
      <c r="E99" s="7"/>
      <c r="F99" s="7"/>
      <c r="G99" s="227"/>
      <c r="H99" s="227"/>
      <c r="I99" s="19" t="str">
        <f t="shared" si="5"/>
        <v/>
      </c>
      <c r="J99" s="389" t="b">
        <f t="shared" si="6"/>
        <v>0</v>
      </c>
      <c r="K99" s="390">
        <f t="shared" si="7"/>
        <v>1</v>
      </c>
    </row>
    <row r="100" spans="1:11" x14ac:dyDescent="0.25">
      <c r="A100" s="46">
        <v>91</v>
      </c>
      <c r="B100" s="7"/>
      <c r="C100" s="7"/>
      <c r="D100" s="7"/>
      <c r="E100" s="7"/>
      <c r="F100" s="7"/>
      <c r="G100" s="227"/>
      <c r="H100" s="227"/>
      <c r="I100" s="19" t="str">
        <f t="shared" si="5"/>
        <v/>
      </c>
      <c r="J100" s="389" t="b">
        <f t="shared" si="6"/>
        <v>0</v>
      </c>
      <c r="K100" s="390">
        <f t="shared" si="7"/>
        <v>1</v>
      </c>
    </row>
    <row r="101" spans="1:11" x14ac:dyDescent="0.25">
      <c r="A101" s="46">
        <v>92</v>
      </c>
      <c r="B101" s="7"/>
      <c r="C101" s="7"/>
      <c r="D101" s="7"/>
      <c r="E101" s="7"/>
      <c r="F101" s="7"/>
      <c r="G101" s="227"/>
      <c r="H101" s="227"/>
      <c r="I101" s="19" t="str">
        <f t="shared" si="5"/>
        <v/>
      </c>
      <c r="J101" s="389" t="b">
        <f t="shared" si="6"/>
        <v>0</v>
      </c>
      <c r="K101" s="390">
        <f t="shared" si="7"/>
        <v>1</v>
      </c>
    </row>
    <row r="102" spans="1:11" x14ac:dyDescent="0.25">
      <c r="A102" s="46">
        <v>93</v>
      </c>
      <c r="B102" s="7"/>
      <c r="C102" s="7"/>
      <c r="D102" s="7"/>
      <c r="E102" s="7"/>
      <c r="F102" s="7"/>
      <c r="G102" s="227"/>
      <c r="H102" s="227"/>
      <c r="I102" s="19" t="str">
        <f t="shared" si="5"/>
        <v/>
      </c>
      <c r="J102" s="389" t="b">
        <f t="shared" si="6"/>
        <v>0</v>
      </c>
      <c r="K102" s="390">
        <f t="shared" si="7"/>
        <v>1</v>
      </c>
    </row>
    <row r="103" spans="1:11" x14ac:dyDescent="0.25">
      <c r="A103" s="46">
        <v>94</v>
      </c>
      <c r="B103" s="7"/>
      <c r="C103" s="7"/>
      <c r="D103" s="7"/>
      <c r="E103" s="7"/>
      <c r="F103" s="7"/>
      <c r="G103" s="227"/>
      <c r="H103" s="227"/>
      <c r="I103" s="19" t="str">
        <f t="shared" si="5"/>
        <v/>
      </c>
      <c r="J103" s="389" t="b">
        <f t="shared" si="6"/>
        <v>0</v>
      </c>
      <c r="K103" s="390">
        <f t="shared" si="7"/>
        <v>1</v>
      </c>
    </row>
    <row r="104" spans="1:11" x14ac:dyDescent="0.25">
      <c r="A104" s="46">
        <v>95</v>
      </c>
      <c r="B104" s="7"/>
      <c r="C104" s="7"/>
      <c r="D104" s="7"/>
      <c r="E104" s="7"/>
      <c r="F104" s="7"/>
      <c r="G104" s="227"/>
      <c r="H104" s="227"/>
      <c r="I104" s="19" t="str">
        <f t="shared" si="5"/>
        <v/>
      </c>
      <c r="J104" s="389" t="b">
        <f t="shared" si="6"/>
        <v>0</v>
      </c>
      <c r="K104" s="390">
        <f t="shared" si="7"/>
        <v>1</v>
      </c>
    </row>
    <row r="105" spans="1:11" x14ac:dyDescent="0.25">
      <c r="A105" s="46">
        <v>96</v>
      </c>
      <c r="B105" s="7"/>
      <c r="C105" s="7"/>
      <c r="D105" s="7"/>
      <c r="E105" s="7"/>
      <c r="F105" s="7"/>
      <c r="G105" s="227"/>
      <c r="H105" s="227"/>
      <c r="I105" s="19" t="str">
        <f t="shared" si="5"/>
        <v/>
      </c>
      <c r="J105" s="389" t="b">
        <f t="shared" si="6"/>
        <v>0</v>
      </c>
      <c r="K105" s="390">
        <f t="shared" si="7"/>
        <v>1</v>
      </c>
    </row>
    <row r="106" spans="1:11" x14ac:dyDescent="0.25">
      <c r="A106" s="46">
        <v>97</v>
      </c>
      <c r="B106" s="7"/>
      <c r="C106" s="7"/>
      <c r="D106" s="7"/>
      <c r="E106" s="7"/>
      <c r="F106" s="7"/>
      <c r="G106" s="227"/>
      <c r="H106" s="227"/>
      <c r="I106" s="19" t="str">
        <f t="shared" si="5"/>
        <v/>
      </c>
      <c r="J106" s="389" t="b">
        <f t="shared" si="6"/>
        <v>0</v>
      </c>
      <c r="K106" s="390">
        <f t="shared" si="7"/>
        <v>1</v>
      </c>
    </row>
    <row r="107" spans="1:11" x14ac:dyDescent="0.25">
      <c r="A107" s="46">
        <v>98</v>
      </c>
      <c r="B107" s="7"/>
      <c r="C107" s="7"/>
      <c r="D107" s="7"/>
      <c r="E107" s="7"/>
      <c r="F107" s="7"/>
      <c r="G107" s="227"/>
      <c r="H107" s="227"/>
      <c r="I107" s="19" t="str">
        <f t="shared" si="5"/>
        <v/>
      </c>
      <c r="J107" s="389" t="b">
        <f t="shared" si="6"/>
        <v>0</v>
      </c>
      <c r="K107" s="390">
        <f t="shared" si="7"/>
        <v>1</v>
      </c>
    </row>
    <row r="108" spans="1:11" x14ac:dyDescent="0.25">
      <c r="A108" s="152">
        <v>99</v>
      </c>
      <c r="B108" s="7"/>
      <c r="C108" s="7"/>
      <c r="D108" s="7"/>
      <c r="E108" s="7"/>
      <c r="F108" s="7"/>
      <c r="G108" s="227"/>
      <c r="H108" s="227"/>
      <c r="I108" s="19" t="str">
        <f t="shared" si="5"/>
        <v/>
      </c>
      <c r="J108" s="389" t="b">
        <f t="shared" si="6"/>
        <v>0</v>
      </c>
      <c r="K108" s="390">
        <f t="shared" si="7"/>
        <v>1</v>
      </c>
    </row>
    <row r="109" spans="1:11" x14ac:dyDescent="0.25">
      <c r="A109" s="152">
        <v>100</v>
      </c>
      <c r="B109" s="153"/>
      <c r="C109" s="153"/>
      <c r="D109" s="153"/>
      <c r="E109" s="153"/>
      <c r="F109" s="153"/>
      <c r="G109" s="155"/>
      <c r="H109" s="153"/>
      <c r="I109" s="19" t="str">
        <f t="shared" si="5"/>
        <v/>
      </c>
    </row>
    <row r="110" spans="1:11" x14ac:dyDescent="0.25">
      <c r="A110" s="152">
        <v>101</v>
      </c>
      <c r="B110" s="153"/>
      <c r="C110" s="153"/>
      <c r="D110" s="153"/>
      <c r="E110" s="153"/>
      <c r="F110" s="153"/>
      <c r="G110" s="155"/>
      <c r="H110" s="153"/>
      <c r="I110" s="19" t="str">
        <f t="shared" si="5"/>
        <v/>
      </c>
    </row>
    <row r="111" spans="1:11" x14ac:dyDescent="0.25">
      <c r="A111" s="152">
        <v>102</v>
      </c>
      <c r="B111" s="153"/>
      <c r="C111" s="153"/>
      <c r="D111" s="153"/>
      <c r="E111" s="153"/>
      <c r="F111" s="153"/>
      <c r="G111" s="155"/>
      <c r="H111" s="153"/>
      <c r="I111" s="19" t="str">
        <f t="shared" si="5"/>
        <v/>
      </c>
    </row>
    <row r="112" spans="1:11" x14ac:dyDescent="0.25">
      <c r="A112" s="152">
        <v>103</v>
      </c>
      <c r="B112" s="153"/>
      <c r="C112" s="153"/>
      <c r="D112" s="153"/>
      <c r="E112" s="153"/>
      <c r="F112" s="153"/>
      <c r="G112" s="155"/>
      <c r="H112" s="153"/>
      <c r="I112" s="19" t="str">
        <f t="shared" si="5"/>
        <v/>
      </c>
    </row>
    <row r="113" spans="1:9" x14ac:dyDescent="0.25">
      <c r="A113" s="152">
        <v>104</v>
      </c>
      <c r="B113" s="153"/>
      <c r="C113" s="153"/>
      <c r="D113" s="153"/>
      <c r="E113" s="153"/>
      <c r="F113" s="153"/>
      <c r="G113" s="155"/>
      <c r="H113" s="153"/>
      <c r="I113" s="19" t="str">
        <f t="shared" si="5"/>
        <v/>
      </c>
    </row>
    <row r="114" spans="1:9" x14ac:dyDescent="0.25">
      <c r="A114" s="152">
        <v>105</v>
      </c>
      <c r="B114" s="153"/>
      <c r="C114" s="153"/>
      <c r="D114" s="153"/>
      <c r="E114" s="153"/>
      <c r="F114" s="153"/>
      <c r="G114" s="155"/>
      <c r="H114" s="153"/>
      <c r="I114" s="19" t="str">
        <f t="shared" si="5"/>
        <v/>
      </c>
    </row>
    <row r="115" spans="1:9" x14ac:dyDescent="0.25">
      <c r="A115" s="152">
        <v>106</v>
      </c>
      <c r="B115" s="153"/>
      <c r="C115" s="153"/>
      <c r="D115" s="153"/>
      <c r="E115" s="153"/>
      <c r="F115" s="153"/>
      <c r="G115" s="155"/>
      <c r="H115" s="153"/>
      <c r="I115" s="19" t="str">
        <f t="shared" si="5"/>
        <v/>
      </c>
    </row>
    <row r="116" spans="1:9" x14ac:dyDescent="0.25">
      <c r="A116" s="152">
        <v>107</v>
      </c>
      <c r="B116" s="153"/>
      <c r="C116" s="153"/>
      <c r="D116" s="153"/>
      <c r="E116" s="153"/>
      <c r="F116" s="153"/>
      <c r="G116" s="155"/>
      <c r="H116" s="153"/>
      <c r="I116" s="19" t="str">
        <f t="shared" si="5"/>
        <v/>
      </c>
    </row>
    <row r="117" spans="1:9" x14ac:dyDescent="0.25">
      <c r="A117" s="152">
        <v>108</v>
      </c>
      <c r="B117" s="153"/>
      <c r="C117" s="153"/>
      <c r="D117" s="153"/>
      <c r="E117" s="153"/>
      <c r="F117" s="153"/>
      <c r="G117" s="155"/>
      <c r="H117" s="153"/>
      <c r="I117" s="19" t="str">
        <f t="shared" si="5"/>
        <v/>
      </c>
    </row>
    <row r="118" spans="1:9" x14ac:dyDescent="0.25">
      <c r="A118" s="152">
        <v>109</v>
      </c>
      <c r="B118" s="153"/>
      <c r="C118" s="153"/>
      <c r="D118" s="153"/>
      <c r="E118" s="153"/>
      <c r="F118" s="153"/>
      <c r="G118" s="155"/>
      <c r="H118" s="153"/>
      <c r="I118" s="19" t="str">
        <f t="shared" si="5"/>
        <v/>
      </c>
    </row>
    <row r="119" spans="1:9" x14ac:dyDescent="0.25">
      <c r="A119" s="152">
        <v>110</v>
      </c>
      <c r="B119" s="153"/>
      <c r="C119" s="153"/>
      <c r="D119" s="153"/>
      <c r="E119" s="153"/>
      <c r="F119" s="153"/>
      <c r="G119" s="155"/>
      <c r="H119" s="153"/>
      <c r="I119" s="19" t="str">
        <f t="shared" si="5"/>
        <v/>
      </c>
    </row>
    <row r="120" spans="1:9" x14ac:dyDescent="0.25">
      <c r="A120" s="152">
        <v>111</v>
      </c>
      <c r="B120" s="153"/>
      <c r="C120" s="153"/>
      <c r="D120" s="153"/>
      <c r="E120" s="153"/>
      <c r="F120" s="153"/>
      <c r="G120" s="155"/>
      <c r="H120" s="153"/>
      <c r="I120" s="19" t="str">
        <f t="shared" si="5"/>
        <v/>
      </c>
    </row>
    <row r="121" spans="1:9" x14ac:dyDescent="0.25">
      <c r="A121" s="152">
        <v>112</v>
      </c>
      <c r="B121" s="153"/>
      <c r="C121" s="153"/>
      <c r="D121" s="153"/>
      <c r="E121" s="153"/>
      <c r="F121" s="153"/>
      <c r="G121" s="155"/>
      <c r="H121" s="153"/>
      <c r="I121" s="19" t="str">
        <f t="shared" si="5"/>
        <v/>
      </c>
    </row>
    <row r="122" spans="1:9" x14ac:dyDescent="0.25">
      <c r="A122" s="152">
        <v>113</v>
      </c>
      <c r="B122" s="153"/>
      <c r="C122" s="153"/>
      <c r="D122" s="153"/>
      <c r="E122" s="153"/>
      <c r="F122" s="153"/>
      <c r="G122" s="155"/>
      <c r="H122" s="153"/>
      <c r="I122" s="19" t="str">
        <f t="shared" si="5"/>
        <v/>
      </c>
    </row>
    <row r="123" spans="1:9" x14ac:dyDescent="0.25">
      <c r="A123" s="152">
        <v>114</v>
      </c>
      <c r="B123" s="153"/>
      <c r="C123" s="153"/>
      <c r="D123" s="153"/>
      <c r="E123" s="153"/>
      <c r="F123" s="153"/>
      <c r="G123" s="155"/>
      <c r="H123" s="153"/>
      <c r="I123" s="19" t="str">
        <f t="shared" si="5"/>
        <v/>
      </c>
    </row>
    <row r="124" spans="1:9" x14ac:dyDescent="0.25">
      <c r="A124" s="152">
        <v>115</v>
      </c>
      <c r="B124" s="153"/>
      <c r="C124" s="153"/>
      <c r="D124" s="153"/>
      <c r="E124" s="153"/>
      <c r="F124" s="153"/>
      <c r="G124" s="155"/>
      <c r="H124" s="153"/>
      <c r="I124" s="19" t="str">
        <f t="shared" si="5"/>
        <v/>
      </c>
    </row>
    <row r="125" spans="1:9" x14ac:dyDescent="0.25">
      <c r="A125" s="152">
        <v>116</v>
      </c>
      <c r="B125" s="153"/>
      <c r="C125" s="153"/>
      <c r="D125" s="153"/>
      <c r="E125" s="153"/>
      <c r="F125" s="153"/>
      <c r="G125" s="155"/>
      <c r="H125" s="153"/>
      <c r="I125" s="19" t="str">
        <f t="shared" si="5"/>
        <v/>
      </c>
    </row>
    <row r="126" spans="1:9" x14ac:dyDescent="0.25">
      <c r="A126" s="152">
        <v>117</v>
      </c>
      <c r="B126" s="153"/>
      <c r="C126" s="153"/>
      <c r="D126" s="153"/>
      <c r="E126" s="153"/>
      <c r="F126" s="153"/>
      <c r="G126" s="155"/>
      <c r="H126" s="153"/>
      <c r="I126" s="19" t="str">
        <f t="shared" si="5"/>
        <v/>
      </c>
    </row>
    <row r="127" spans="1:9" x14ac:dyDescent="0.25">
      <c r="A127" s="152">
        <v>118</v>
      </c>
      <c r="B127" s="153"/>
      <c r="C127" s="153"/>
      <c r="D127" s="153"/>
      <c r="E127" s="153"/>
      <c r="F127" s="153"/>
      <c r="G127" s="155"/>
      <c r="H127" s="153"/>
      <c r="I127" s="19" t="str">
        <f t="shared" si="5"/>
        <v/>
      </c>
    </row>
    <row r="128" spans="1:9" x14ac:dyDescent="0.25">
      <c r="A128" s="152">
        <v>119</v>
      </c>
      <c r="B128" s="153"/>
      <c r="C128" s="153"/>
      <c r="D128" s="153"/>
      <c r="E128" s="153"/>
      <c r="F128" s="153"/>
      <c r="G128" s="155"/>
      <c r="H128" s="153"/>
      <c r="I128" s="19" t="str">
        <f t="shared" si="5"/>
        <v/>
      </c>
    </row>
    <row r="129" spans="1:9" x14ac:dyDescent="0.25">
      <c r="A129" s="152">
        <v>120</v>
      </c>
      <c r="B129" s="153"/>
      <c r="C129" s="153"/>
      <c r="D129" s="153"/>
      <c r="E129" s="153"/>
      <c r="F129" s="153"/>
      <c r="G129" s="155"/>
      <c r="H129" s="153"/>
      <c r="I129" s="19" t="str">
        <f t="shared" si="5"/>
        <v/>
      </c>
    </row>
    <row r="130" spans="1:9" x14ac:dyDescent="0.25">
      <c r="A130" s="152">
        <v>121</v>
      </c>
      <c r="B130" s="153"/>
      <c r="C130" s="153"/>
      <c r="D130" s="153"/>
      <c r="E130" s="153"/>
      <c r="F130" s="153"/>
      <c r="G130" s="155"/>
      <c r="H130" s="153"/>
      <c r="I130" s="19" t="str">
        <f t="shared" si="5"/>
        <v/>
      </c>
    </row>
    <row r="131" spans="1:9" x14ac:dyDescent="0.25">
      <c r="A131" s="152">
        <v>122</v>
      </c>
      <c r="B131" s="153"/>
      <c r="C131" s="153"/>
      <c r="D131" s="153"/>
      <c r="E131" s="153"/>
      <c r="F131" s="153"/>
      <c r="G131" s="155"/>
      <c r="H131" s="153"/>
      <c r="I131" s="19" t="str">
        <f t="shared" si="5"/>
        <v/>
      </c>
    </row>
    <row r="132" spans="1:9" x14ac:dyDescent="0.25">
      <c r="A132" s="152">
        <v>123</v>
      </c>
      <c r="B132" s="153"/>
      <c r="C132" s="153"/>
      <c r="D132" s="153"/>
      <c r="E132" s="153"/>
      <c r="F132" s="153"/>
      <c r="G132" s="155"/>
      <c r="H132" s="153"/>
      <c r="I132" s="19" t="str">
        <f t="shared" si="5"/>
        <v/>
      </c>
    </row>
    <row r="133" spans="1:9" x14ac:dyDescent="0.25">
      <c r="A133" s="152">
        <v>124</v>
      </c>
      <c r="B133" s="153"/>
      <c r="C133" s="153"/>
      <c r="D133" s="153"/>
      <c r="E133" s="153"/>
      <c r="F133" s="153"/>
      <c r="G133" s="155"/>
      <c r="H133" s="153"/>
      <c r="I133" s="19" t="str">
        <f t="shared" si="5"/>
        <v/>
      </c>
    </row>
    <row r="134" spans="1:9" x14ac:dyDescent="0.25">
      <c r="A134" s="152">
        <v>125</v>
      </c>
      <c r="B134" s="153"/>
      <c r="C134" s="153"/>
      <c r="D134" s="153"/>
      <c r="E134" s="153"/>
      <c r="F134" s="153"/>
      <c r="G134" s="155"/>
      <c r="H134" s="153"/>
      <c r="I134" s="19" t="str">
        <f t="shared" si="5"/>
        <v/>
      </c>
    </row>
    <row r="135" spans="1:9" x14ac:dyDescent="0.25">
      <c r="A135" s="152">
        <v>126</v>
      </c>
      <c r="B135" s="153"/>
      <c r="C135" s="153"/>
      <c r="D135" s="153"/>
      <c r="E135" s="153"/>
      <c r="F135" s="153"/>
      <c r="G135" s="155"/>
      <c r="H135" s="153"/>
      <c r="I135" s="19" t="str">
        <f t="shared" si="5"/>
        <v/>
      </c>
    </row>
    <row r="136" spans="1:9" x14ac:dyDescent="0.25">
      <c r="A136" s="152">
        <v>127</v>
      </c>
      <c r="B136" s="153"/>
      <c r="C136" s="153"/>
      <c r="D136" s="153"/>
      <c r="E136" s="153"/>
      <c r="F136" s="153"/>
      <c r="G136" s="155"/>
      <c r="H136" s="153"/>
      <c r="I136" s="19" t="str">
        <f t="shared" si="5"/>
        <v/>
      </c>
    </row>
    <row r="137" spans="1:9" x14ac:dyDescent="0.25">
      <c r="A137" s="152">
        <v>128</v>
      </c>
      <c r="B137" s="153"/>
      <c r="C137" s="153"/>
      <c r="D137" s="153"/>
      <c r="E137" s="153"/>
      <c r="F137" s="153"/>
      <c r="G137" s="155"/>
      <c r="H137" s="153"/>
      <c r="I137" s="19" t="str">
        <f t="shared" si="5"/>
        <v/>
      </c>
    </row>
    <row r="138" spans="1:9" x14ac:dyDescent="0.25">
      <c r="A138" s="152">
        <v>129</v>
      </c>
      <c r="B138" s="153"/>
      <c r="C138" s="153"/>
      <c r="D138" s="153"/>
      <c r="E138" s="153"/>
      <c r="F138" s="153"/>
      <c r="G138" s="155"/>
      <c r="H138" s="153"/>
      <c r="I138" s="19" t="str">
        <f t="shared" ref="I138:I201" si="8">IF(OR($B138="",$C138="",$F138="",,$G138&lt;an_initial,$G138&gt;an_final,$J138=FALSE),"",HLOOKUP(E138,ii521punctaje,2,FALSE)*H138/K138)</f>
        <v/>
      </c>
    </row>
    <row r="139" spans="1:9" x14ac:dyDescent="0.25">
      <c r="A139" s="152">
        <v>130</v>
      </c>
      <c r="B139" s="153"/>
      <c r="C139" s="153"/>
      <c r="D139" s="153"/>
      <c r="E139" s="153"/>
      <c r="F139" s="153"/>
      <c r="G139" s="155"/>
      <c r="H139" s="153"/>
      <c r="I139" s="19" t="str">
        <f t="shared" si="8"/>
        <v/>
      </c>
    </row>
    <row r="140" spans="1:9" x14ac:dyDescent="0.25">
      <c r="A140" s="152">
        <v>131</v>
      </c>
      <c r="B140" s="153"/>
      <c r="C140" s="153"/>
      <c r="D140" s="153"/>
      <c r="E140" s="153"/>
      <c r="F140" s="153"/>
      <c r="G140" s="155"/>
      <c r="H140" s="153"/>
      <c r="I140" s="19" t="str">
        <f t="shared" si="8"/>
        <v/>
      </c>
    </row>
    <row r="141" spans="1:9" x14ac:dyDescent="0.25">
      <c r="A141" s="152">
        <v>132</v>
      </c>
      <c r="B141" s="153"/>
      <c r="C141" s="153"/>
      <c r="D141" s="153"/>
      <c r="E141" s="153"/>
      <c r="F141" s="153"/>
      <c r="G141" s="155"/>
      <c r="H141" s="153"/>
      <c r="I141" s="19" t="str">
        <f t="shared" si="8"/>
        <v/>
      </c>
    </row>
    <row r="142" spans="1:9" x14ac:dyDescent="0.25">
      <c r="A142" s="152">
        <v>133</v>
      </c>
      <c r="B142" s="153"/>
      <c r="C142" s="153"/>
      <c r="D142" s="153"/>
      <c r="E142" s="153"/>
      <c r="F142" s="153"/>
      <c r="G142" s="155"/>
      <c r="H142" s="153"/>
      <c r="I142" s="19" t="str">
        <f t="shared" si="8"/>
        <v/>
      </c>
    </row>
    <row r="143" spans="1:9" x14ac:dyDescent="0.25">
      <c r="A143" s="152">
        <v>134</v>
      </c>
      <c r="B143" s="153"/>
      <c r="C143" s="153"/>
      <c r="D143" s="153"/>
      <c r="E143" s="153"/>
      <c r="F143" s="153"/>
      <c r="G143" s="155"/>
      <c r="H143" s="153"/>
      <c r="I143" s="19" t="str">
        <f t="shared" si="8"/>
        <v/>
      </c>
    </row>
    <row r="144" spans="1:9" x14ac:dyDescent="0.25">
      <c r="A144" s="152">
        <v>135</v>
      </c>
      <c r="B144" s="153"/>
      <c r="C144" s="153"/>
      <c r="D144" s="153"/>
      <c r="E144" s="153"/>
      <c r="F144" s="153"/>
      <c r="G144" s="155"/>
      <c r="H144" s="153"/>
      <c r="I144" s="19" t="str">
        <f t="shared" si="8"/>
        <v/>
      </c>
    </row>
    <row r="145" spans="1:9" x14ac:dyDescent="0.25">
      <c r="A145" s="152">
        <v>136</v>
      </c>
      <c r="B145" s="153"/>
      <c r="C145" s="153"/>
      <c r="D145" s="153"/>
      <c r="E145" s="153"/>
      <c r="F145" s="153"/>
      <c r="G145" s="155"/>
      <c r="H145" s="153"/>
      <c r="I145" s="19" t="str">
        <f t="shared" si="8"/>
        <v/>
      </c>
    </row>
    <row r="146" spans="1:9" x14ac:dyDescent="0.25">
      <c r="A146" s="152">
        <v>137</v>
      </c>
      <c r="B146" s="153"/>
      <c r="C146" s="153"/>
      <c r="D146" s="153"/>
      <c r="E146" s="153"/>
      <c r="F146" s="153"/>
      <c r="G146" s="155"/>
      <c r="H146" s="153"/>
      <c r="I146" s="19" t="str">
        <f t="shared" si="8"/>
        <v/>
      </c>
    </row>
    <row r="147" spans="1:9" x14ac:dyDescent="0.25">
      <c r="A147" s="152">
        <v>138</v>
      </c>
      <c r="B147" s="153"/>
      <c r="C147" s="153"/>
      <c r="D147" s="153"/>
      <c r="E147" s="153"/>
      <c r="F147" s="153"/>
      <c r="G147" s="155"/>
      <c r="H147" s="153"/>
      <c r="I147" s="19" t="str">
        <f t="shared" si="8"/>
        <v/>
      </c>
    </row>
    <row r="148" spans="1:9" x14ac:dyDescent="0.25">
      <c r="A148" s="152">
        <v>139</v>
      </c>
      <c r="B148" s="153"/>
      <c r="C148" s="153"/>
      <c r="D148" s="153"/>
      <c r="E148" s="153"/>
      <c r="F148" s="153"/>
      <c r="G148" s="155"/>
      <c r="H148" s="153"/>
      <c r="I148" s="19" t="str">
        <f t="shared" si="8"/>
        <v/>
      </c>
    </row>
    <row r="149" spans="1:9" x14ac:dyDescent="0.25">
      <c r="A149" s="152">
        <v>140</v>
      </c>
      <c r="B149" s="153"/>
      <c r="C149" s="153"/>
      <c r="D149" s="153"/>
      <c r="E149" s="153"/>
      <c r="F149" s="153"/>
      <c r="G149" s="155"/>
      <c r="H149" s="153"/>
      <c r="I149" s="19" t="str">
        <f t="shared" si="8"/>
        <v/>
      </c>
    </row>
    <row r="150" spans="1:9" x14ac:dyDescent="0.25">
      <c r="A150" s="152">
        <v>141</v>
      </c>
      <c r="B150" s="153"/>
      <c r="C150" s="153"/>
      <c r="D150" s="153"/>
      <c r="E150" s="153"/>
      <c r="F150" s="153"/>
      <c r="G150" s="155"/>
      <c r="H150" s="153"/>
      <c r="I150" s="19" t="str">
        <f t="shared" si="8"/>
        <v/>
      </c>
    </row>
    <row r="151" spans="1:9" x14ac:dyDescent="0.25">
      <c r="A151" s="152">
        <v>142</v>
      </c>
      <c r="B151" s="153"/>
      <c r="C151" s="153"/>
      <c r="D151" s="153"/>
      <c r="E151" s="153"/>
      <c r="F151" s="153"/>
      <c r="G151" s="155"/>
      <c r="H151" s="153"/>
      <c r="I151" s="19" t="str">
        <f t="shared" si="8"/>
        <v/>
      </c>
    </row>
    <row r="152" spans="1:9" x14ac:dyDescent="0.25">
      <c r="A152" s="152">
        <v>143</v>
      </c>
      <c r="B152" s="153"/>
      <c r="C152" s="153"/>
      <c r="D152" s="153"/>
      <c r="E152" s="153"/>
      <c r="F152" s="153"/>
      <c r="G152" s="155"/>
      <c r="H152" s="153"/>
      <c r="I152" s="19" t="str">
        <f t="shared" si="8"/>
        <v/>
      </c>
    </row>
    <row r="153" spans="1:9" x14ac:dyDescent="0.25">
      <c r="A153" s="152">
        <v>144</v>
      </c>
      <c r="B153" s="153"/>
      <c r="C153" s="153"/>
      <c r="D153" s="153"/>
      <c r="E153" s="153"/>
      <c r="F153" s="153"/>
      <c r="G153" s="155"/>
      <c r="H153" s="153"/>
      <c r="I153" s="19" t="str">
        <f t="shared" si="8"/>
        <v/>
      </c>
    </row>
    <row r="154" spans="1:9" x14ac:dyDescent="0.25">
      <c r="A154" s="152">
        <v>145</v>
      </c>
      <c r="B154" s="153"/>
      <c r="C154" s="153"/>
      <c r="D154" s="153"/>
      <c r="E154" s="153"/>
      <c r="F154" s="153"/>
      <c r="G154" s="155"/>
      <c r="H154" s="153"/>
      <c r="I154" s="19" t="str">
        <f t="shared" si="8"/>
        <v/>
      </c>
    </row>
    <row r="155" spans="1:9" x14ac:dyDescent="0.25">
      <c r="A155" s="152">
        <v>146</v>
      </c>
      <c r="B155" s="153"/>
      <c r="C155" s="153"/>
      <c r="D155" s="153"/>
      <c r="E155" s="153"/>
      <c r="F155" s="153"/>
      <c r="G155" s="155"/>
      <c r="H155" s="153"/>
      <c r="I155" s="19" t="str">
        <f t="shared" si="8"/>
        <v/>
      </c>
    </row>
    <row r="156" spans="1:9" x14ac:dyDescent="0.25">
      <c r="A156" s="152">
        <v>147</v>
      </c>
      <c r="B156" s="153"/>
      <c r="C156" s="153"/>
      <c r="D156" s="153"/>
      <c r="E156" s="153"/>
      <c r="F156" s="153"/>
      <c r="G156" s="155"/>
      <c r="H156" s="153"/>
      <c r="I156" s="19" t="str">
        <f t="shared" si="8"/>
        <v/>
      </c>
    </row>
    <row r="157" spans="1:9" x14ac:dyDescent="0.25">
      <c r="A157" s="152">
        <v>148</v>
      </c>
      <c r="B157" s="153"/>
      <c r="C157" s="153"/>
      <c r="D157" s="153"/>
      <c r="E157" s="153"/>
      <c r="F157" s="153"/>
      <c r="G157" s="155"/>
      <c r="H157" s="153"/>
      <c r="I157" s="19" t="str">
        <f t="shared" si="8"/>
        <v/>
      </c>
    </row>
    <row r="158" spans="1:9" x14ac:dyDescent="0.25">
      <c r="A158" s="152">
        <v>149</v>
      </c>
      <c r="B158" s="153"/>
      <c r="C158" s="153"/>
      <c r="D158" s="153"/>
      <c r="E158" s="153"/>
      <c r="F158" s="153"/>
      <c r="G158" s="155"/>
      <c r="H158" s="153"/>
      <c r="I158" s="19" t="str">
        <f t="shared" si="8"/>
        <v/>
      </c>
    </row>
    <row r="159" spans="1:9" x14ac:dyDescent="0.25">
      <c r="A159" s="152">
        <v>150</v>
      </c>
      <c r="B159" s="153"/>
      <c r="C159" s="153"/>
      <c r="D159" s="153"/>
      <c r="E159" s="153"/>
      <c r="F159" s="153"/>
      <c r="G159" s="155"/>
      <c r="H159" s="153"/>
      <c r="I159" s="19" t="str">
        <f t="shared" si="8"/>
        <v/>
      </c>
    </row>
    <row r="160" spans="1:9" x14ac:dyDescent="0.25">
      <c r="A160" s="152">
        <v>151</v>
      </c>
      <c r="B160" s="153"/>
      <c r="C160" s="153"/>
      <c r="D160" s="153"/>
      <c r="E160" s="153"/>
      <c r="F160" s="153"/>
      <c r="G160" s="155"/>
      <c r="H160" s="153"/>
      <c r="I160" s="19" t="str">
        <f t="shared" si="8"/>
        <v/>
      </c>
    </row>
    <row r="161" spans="1:9" x14ac:dyDescent="0.25">
      <c r="A161" s="152">
        <v>152</v>
      </c>
      <c r="B161" s="153"/>
      <c r="C161" s="153"/>
      <c r="D161" s="153"/>
      <c r="E161" s="153"/>
      <c r="F161" s="153"/>
      <c r="G161" s="155"/>
      <c r="H161" s="153"/>
      <c r="I161" s="19" t="str">
        <f t="shared" si="8"/>
        <v/>
      </c>
    </row>
    <row r="162" spans="1:9" x14ac:dyDescent="0.25">
      <c r="A162" s="152">
        <v>153</v>
      </c>
      <c r="B162" s="153"/>
      <c r="C162" s="153"/>
      <c r="D162" s="153"/>
      <c r="E162" s="153"/>
      <c r="F162" s="153"/>
      <c r="G162" s="155"/>
      <c r="H162" s="153"/>
      <c r="I162" s="19" t="str">
        <f t="shared" si="8"/>
        <v/>
      </c>
    </row>
    <row r="163" spans="1:9" x14ac:dyDescent="0.25">
      <c r="A163" s="152">
        <v>154</v>
      </c>
      <c r="B163" s="153"/>
      <c r="C163" s="153"/>
      <c r="D163" s="153"/>
      <c r="E163" s="153"/>
      <c r="F163" s="153"/>
      <c r="G163" s="155"/>
      <c r="H163" s="153"/>
      <c r="I163" s="19" t="str">
        <f t="shared" si="8"/>
        <v/>
      </c>
    </row>
    <row r="164" spans="1:9" x14ac:dyDescent="0.25">
      <c r="A164" s="152">
        <v>155</v>
      </c>
      <c r="B164" s="153"/>
      <c r="C164" s="153"/>
      <c r="D164" s="153"/>
      <c r="E164" s="153"/>
      <c r="F164" s="153"/>
      <c r="G164" s="155"/>
      <c r="H164" s="153"/>
      <c r="I164" s="19" t="str">
        <f t="shared" si="8"/>
        <v/>
      </c>
    </row>
    <row r="165" spans="1:9" x14ac:dyDescent="0.25">
      <c r="A165" s="152">
        <v>156</v>
      </c>
      <c r="B165" s="153"/>
      <c r="C165" s="153"/>
      <c r="D165" s="153"/>
      <c r="E165" s="153"/>
      <c r="F165" s="153"/>
      <c r="G165" s="155"/>
      <c r="H165" s="153"/>
      <c r="I165" s="19" t="str">
        <f t="shared" si="8"/>
        <v/>
      </c>
    </row>
    <row r="166" spans="1:9" x14ac:dyDescent="0.25">
      <c r="A166" s="152">
        <v>157</v>
      </c>
      <c r="B166" s="153"/>
      <c r="C166" s="153"/>
      <c r="D166" s="153"/>
      <c r="E166" s="153"/>
      <c r="F166" s="153"/>
      <c r="G166" s="155"/>
      <c r="H166" s="153"/>
      <c r="I166" s="19" t="str">
        <f t="shared" si="8"/>
        <v/>
      </c>
    </row>
    <row r="167" spans="1:9" x14ac:dyDescent="0.25">
      <c r="A167" s="152">
        <v>158</v>
      </c>
      <c r="B167" s="153"/>
      <c r="C167" s="153"/>
      <c r="D167" s="153"/>
      <c r="E167" s="153"/>
      <c r="F167" s="153"/>
      <c r="G167" s="155"/>
      <c r="H167" s="153"/>
      <c r="I167" s="19" t="str">
        <f t="shared" si="8"/>
        <v/>
      </c>
    </row>
    <row r="168" spans="1:9" x14ac:dyDescent="0.25">
      <c r="A168" s="152">
        <v>159</v>
      </c>
      <c r="B168" s="153"/>
      <c r="C168" s="153"/>
      <c r="D168" s="153"/>
      <c r="E168" s="153"/>
      <c r="F168" s="153"/>
      <c r="G168" s="155"/>
      <c r="H168" s="153"/>
      <c r="I168" s="19" t="str">
        <f t="shared" si="8"/>
        <v/>
      </c>
    </row>
    <row r="169" spans="1:9" x14ac:dyDescent="0.25">
      <c r="A169" s="152">
        <v>160</v>
      </c>
      <c r="B169" s="153"/>
      <c r="C169" s="153"/>
      <c r="D169" s="153"/>
      <c r="E169" s="153"/>
      <c r="F169" s="153"/>
      <c r="G169" s="155"/>
      <c r="H169" s="153"/>
      <c r="I169" s="19" t="str">
        <f t="shared" si="8"/>
        <v/>
      </c>
    </row>
    <row r="170" spans="1:9" x14ac:dyDescent="0.25">
      <c r="A170" s="152">
        <v>161</v>
      </c>
      <c r="B170" s="153"/>
      <c r="C170" s="153"/>
      <c r="D170" s="153"/>
      <c r="E170" s="153"/>
      <c r="F170" s="153"/>
      <c r="G170" s="155"/>
      <c r="H170" s="153"/>
      <c r="I170" s="19" t="str">
        <f t="shared" si="8"/>
        <v/>
      </c>
    </row>
    <row r="171" spans="1:9" x14ac:dyDescent="0.25">
      <c r="A171" s="152">
        <v>162</v>
      </c>
      <c r="B171" s="153"/>
      <c r="C171" s="153"/>
      <c r="D171" s="153"/>
      <c r="E171" s="153"/>
      <c r="F171" s="153"/>
      <c r="G171" s="155"/>
      <c r="H171" s="153"/>
      <c r="I171" s="19" t="str">
        <f t="shared" si="8"/>
        <v/>
      </c>
    </row>
    <row r="172" spans="1:9" x14ac:dyDescent="0.25">
      <c r="A172" s="152">
        <v>163</v>
      </c>
      <c r="B172" s="153"/>
      <c r="C172" s="153"/>
      <c r="D172" s="153"/>
      <c r="E172" s="153"/>
      <c r="F172" s="153"/>
      <c r="G172" s="155"/>
      <c r="H172" s="153"/>
      <c r="I172" s="19" t="str">
        <f t="shared" si="8"/>
        <v/>
      </c>
    </row>
    <row r="173" spans="1:9" x14ac:dyDescent="0.25">
      <c r="A173" s="152">
        <v>164</v>
      </c>
      <c r="B173" s="153"/>
      <c r="C173" s="153"/>
      <c r="D173" s="153"/>
      <c r="E173" s="153"/>
      <c r="F173" s="153"/>
      <c r="G173" s="155"/>
      <c r="H173" s="153"/>
      <c r="I173" s="19" t="str">
        <f t="shared" si="8"/>
        <v/>
      </c>
    </row>
    <row r="174" spans="1:9" x14ac:dyDescent="0.25">
      <c r="A174" s="152">
        <v>165</v>
      </c>
      <c r="B174" s="153"/>
      <c r="C174" s="153"/>
      <c r="D174" s="153"/>
      <c r="E174" s="153"/>
      <c r="F174" s="153"/>
      <c r="G174" s="155"/>
      <c r="H174" s="153"/>
      <c r="I174" s="19" t="str">
        <f t="shared" si="8"/>
        <v/>
      </c>
    </row>
    <row r="175" spans="1:9" x14ac:dyDescent="0.25">
      <c r="A175" s="152">
        <v>166</v>
      </c>
      <c r="B175" s="153"/>
      <c r="C175" s="153"/>
      <c r="D175" s="153"/>
      <c r="E175" s="153"/>
      <c r="F175" s="153"/>
      <c r="G175" s="155"/>
      <c r="H175" s="153"/>
      <c r="I175" s="19" t="str">
        <f t="shared" si="8"/>
        <v/>
      </c>
    </row>
    <row r="176" spans="1:9" x14ac:dyDescent="0.25">
      <c r="A176" s="152">
        <v>167</v>
      </c>
      <c r="B176" s="153"/>
      <c r="C176" s="153"/>
      <c r="D176" s="153"/>
      <c r="E176" s="153"/>
      <c r="F176" s="153"/>
      <c r="G176" s="155"/>
      <c r="H176" s="153"/>
      <c r="I176" s="19" t="str">
        <f t="shared" si="8"/>
        <v/>
      </c>
    </row>
    <row r="177" spans="1:9" x14ac:dyDescent="0.25">
      <c r="A177" s="152">
        <v>168</v>
      </c>
      <c r="B177" s="153"/>
      <c r="C177" s="153"/>
      <c r="D177" s="153"/>
      <c r="E177" s="153"/>
      <c r="F177" s="153"/>
      <c r="G177" s="155"/>
      <c r="H177" s="153"/>
      <c r="I177" s="19" t="str">
        <f t="shared" si="8"/>
        <v/>
      </c>
    </row>
    <row r="178" spans="1:9" x14ac:dyDescent="0.25">
      <c r="A178" s="152">
        <v>169</v>
      </c>
      <c r="B178" s="153"/>
      <c r="C178" s="153"/>
      <c r="D178" s="153"/>
      <c r="E178" s="153"/>
      <c r="F178" s="153"/>
      <c r="G178" s="155"/>
      <c r="H178" s="153"/>
      <c r="I178" s="19" t="str">
        <f t="shared" si="8"/>
        <v/>
      </c>
    </row>
    <row r="179" spans="1:9" x14ac:dyDescent="0.25">
      <c r="A179" s="152">
        <v>170</v>
      </c>
      <c r="B179" s="153"/>
      <c r="C179" s="153"/>
      <c r="D179" s="153"/>
      <c r="E179" s="153"/>
      <c r="F179" s="153"/>
      <c r="G179" s="155"/>
      <c r="H179" s="153"/>
      <c r="I179" s="19" t="str">
        <f t="shared" si="8"/>
        <v/>
      </c>
    </row>
    <row r="180" spans="1:9" x14ac:dyDescent="0.25">
      <c r="A180" s="152">
        <v>171</v>
      </c>
      <c r="B180" s="153"/>
      <c r="C180" s="153"/>
      <c r="D180" s="153"/>
      <c r="E180" s="153"/>
      <c r="F180" s="153"/>
      <c r="G180" s="155"/>
      <c r="H180" s="153"/>
      <c r="I180" s="19" t="str">
        <f t="shared" si="8"/>
        <v/>
      </c>
    </row>
    <row r="181" spans="1:9" x14ac:dyDescent="0.25">
      <c r="A181" s="152">
        <v>172</v>
      </c>
      <c r="B181" s="153"/>
      <c r="C181" s="153"/>
      <c r="D181" s="153"/>
      <c r="E181" s="153"/>
      <c r="F181" s="153"/>
      <c r="G181" s="155"/>
      <c r="H181" s="153"/>
      <c r="I181" s="19" t="str">
        <f t="shared" si="8"/>
        <v/>
      </c>
    </row>
    <row r="182" spans="1:9" x14ac:dyDescent="0.25">
      <c r="A182" s="152">
        <v>173</v>
      </c>
      <c r="B182" s="153"/>
      <c r="C182" s="153"/>
      <c r="D182" s="153"/>
      <c r="E182" s="153"/>
      <c r="F182" s="153"/>
      <c r="G182" s="155"/>
      <c r="H182" s="153"/>
      <c r="I182" s="19" t="str">
        <f t="shared" si="8"/>
        <v/>
      </c>
    </row>
    <row r="183" spans="1:9" x14ac:dyDescent="0.25">
      <c r="A183" s="152">
        <v>174</v>
      </c>
      <c r="B183" s="153"/>
      <c r="C183" s="153"/>
      <c r="D183" s="153"/>
      <c r="E183" s="153"/>
      <c r="F183" s="153"/>
      <c r="G183" s="155"/>
      <c r="H183" s="153"/>
      <c r="I183" s="19" t="str">
        <f t="shared" si="8"/>
        <v/>
      </c>
    </row>
    <row r="184" spans="1:9" x14ac:dyDescent="0.25">
      <c r="A184" s="152">
        <v>175</v>
      </c>
      <c r="B184" s="153"/>
      <c r="C184" s="153"/>
      <c r="D184" s="153"/>
      <c r="E184" s="153"/>
      <c r="F184" s="153"/>
      <c r="G184" s="155"/>
      <c r="H184" s="153"/>
      <c r="I184" s="19" t="str">
        <f t="shared" si="8"/>
        <v/>
      </c>
    </row>
    <row r="185" spans="1:9" x14ac:dyDescent="0.25">
      <c r="A185" s="152">
        <v>176</v>
      </c>
      <c r="B185" s="153"/>
      <c r="C185" s="153"/>
      <c r="D185" s="153"/>
      <c r="E185" s="153"/>
      <c r="F185" s="153"/>
      <c r="G185" s="155"/>
      <c r="H185" s="153"/>
      <c r="I185" s="19" t="str">
        <f t="shared" si="8"/>
        <v/>
      </c>
    </row>
    <row r="186" spans="1:9" x14ac:dyDescent="0.25">
      <c r="A186" s="152">
        <v>177</v>
      </c>
      <c r="B186" s="153"/>
      <c r="C186" s="153"/>
      <c r="D186" s="153"/>
      <c r="E186" s="153"/>
      <c r="F186" s="153"/>
      <c r="G186" s="155"/>
      <c r="H186" s="153"/>
      <c r="I186" s="19" t="str">
        <f t="shared" si="8"/>
        <v/>
      </c>
    </row>
    <row r="187" spans="1:9" x14ac:dyDescent="0.25">
      <c r="A187" s="152">
        <v>178</v>
      </c>
      <c r="B187" s="153"/>
      <c r="C187" s="153"/>
      <c r="D187" s="153"/>
      <c r="E187" s="153"/>
      <c r="F187" s="153"/>
      <c r="G187" s="155"/>
      <c r="H187" s="153"/>
      <c r="I187" s="19" t="str">
        <f t="shared" si="8"/>
        <v/>
      </c>
    </row>
    <row r="188" spans="1:9" x14ac:dyDescent="0.25">
      <c r="A188" s="152">
        <v>179</v>
      </c>
      <c r="B188" s="153"/>
      <c r="C188" s="153"/>
      <c r="D188" s="153"/>
      <c r="E188" s="153"/>
      <c r="F188" s="153"/>
      <c r="G188" s="155"/>
      <c r="H188" s="153"/>
      <c r="I188" s="19" t="str">
        <f t="shared" si="8"/>
        <v/>
      </c>
    </row>
    <row r="189" spans="1:9" x14ac:dyDescent="0.25">
      <c r="A189" s="152">
        <v>180</v>
      </c>
      <c r="B189" s="153"/>
      <c r="C189" s="153"/>
      <c r="D189" s="153"/>
      <c r="E189" s="153"/>
      <c r="F189" s="153"/>
      <c r="G189" s="155"/>
      <c r="H189" s="153"/>
      <c r="I189" s="19" t="str">
        <f t="shared" si="8"/>
        <v/>
      </c>
    </row>
    <row r="190" spans="1:9" x14ac:dyDescent="0.25">
      <c r="A190" s="152">
        <v>181</v>
      </c>
      <c r="B190" s="153"/>
      <c r="C190" s="153"/>
      <c r="D190" s="153"/>
      <c r="E190" s="153"/>
      <c r="F190" s="153"/>
      <c r="G190" s="155"/>
      <c r="H190" s="153"/>
      <c r="I190" s="19" t="str">
        <f t="shared" si="8"/>
        <v/>
      </c>
    </row>
    <row r="191" spans="1:9" x14ac:dyDescent="0.25">
      <c r="A191" s="152">
        <v>182</v>
      </c>
      <c r="B191" s="153"/>
      <c r="C191" s="153"/>
      <c r="D191" s="153"/>
      <c r="E191" s="153"/>
      <c r="F191" s="153"/>
      <c r="G191" s="155"/>
      <c r="H191" s="153"/>
      <c r="I191" s="19" t="str">
        <f t="shared" si="8"/>
        <v/>
      </c>
    </row>
    <row r="192" spans="1:9" x14ac:dyDescent="0.25">
      <c r="A192" s="152">
        <v>183</v>
      </c>
      <c r="B192" s="153"/>
      <c r="C192" s="153"/>
      <c r="D192" s="153"/>
      <c r="E192" s="153"/>
      <c r="F192" s="153"/>
      <c r="G192" s="155"/>
      <c r="H192" s="153"/>
      <c r="I192" s="19" t="str">
        <f t="shared" si="8"/>
        <v/>
      </c>
    </row>
    <row r="193" spans="1:9" x14ac:dyDescent="0.25">
      <c r="A193" s="152">
        <v>184</v>
      </c>
      <c r="B193" s="153"/>
      <c r="C193" s="153"/>
      <c r="D193" s="153"/>
      <c r="E193" s="153"/>
      <c r="F193" s="153"/>
      <c r="G193" s="155"/>
      <c r="H193" s="153"/>
      <c r="I193" s="19" t="str">
        <f t="shared" si="8"/>
        <v/>
      </c>
    </row>
    <row r="194" spans="1:9" x14ac:dyDescent="0.25">
      <c r="A194" s="152">
        <v>185</v>
      </c>
      <c r="B194" s="153"/>
      <c r="C194" s="153"/>
      <c r="D194" s="153"/>
      <c r="E194" s="153"/>
      <c r="F194" s="153"/>
      <c r="G194" s="155"/>
      <c r="H194" s="153"/>
      <c r="I194" s="19" t="str">
        <f t="shared" si="8"/>
        <v/>
      </c>
    </row>
    <row r="195" spans="1:9" x14ac:dyDescent="0.25">
      <c r="A195" s="152">
        <v>186</v>
      </c>
      <c r="B195" s="153"/>
      <c r="C195" s="153"/>
      <c r="D195" s="153"/>
      <c r="E195" s="153"/>
      <c r="F195" s="153"/>
      <c r="G195" s="155"/>
      <c r="H195" s="153"/>
      <c r="I195" s="19" t="str">
        <f t="shared" si="8"/>
        <v/>
      </c>
    </row>
    <row r="196" spans="1:9" x14ac:dyDescent="0.25">
      <c r="A196" s="152">
        <v>187</v>
      </c>
      <c r="B196" s="153"/>
      <c r="C196" s="153"/>
      <c r="D196" s="153"/>
      <c r="E196" s="153"/>
      <c r="F196" s="153"/>
      <c r="G196" s="155"/>
      <c r="H196" s="153"/>
      <c r="I196" s="19" t="str">
        <f t="shared" si="8"/>
        <v/>
      </c>
    </row>
    <row r="197" spans="1:9" x14ac:dyDescent="0.25">
      <c r="A197" s="152">
        <v>188</v>
      </c>
      <c r="B197" s="153"/>
      <c r="C197" s="153"/>
      <c r="D197" s="153"/>
      <c r="E197" s="153"/>
      <c r="F197" s="153"/>
      <c r="G197" s="155"/>
      <c r="H197" s="153"/>
      <c r="I197" s="19" t="str">
        <f t="shared" si="8"/>
        <v/>
      </c>
    </row>
    <row r="198" spans="1:9" x14ac:dyDescent="0.25">
      <c r="A198" s="152">
        <v>189</v>
      </c>
      <c r="B198" s="153"/>
      <c r="C198" s="153"/>
      <c r="D198" s="153"/>
      <c r="E198" s="153"/>
      <c r="F198" s="153"/>
      <c r="G198" s="155"/>
      <c r="H198" s="153"/>
      <c r="I198" s="19" t="str">
        <f t="shared" si="8"/>
        <v/>
      </c>
    </row>
    <row r="199" spans="1:9" x14ac:dyDescent="0.25">
      <c r="A199" s="152">
        <v>190</v>
      </c>
      <c r="B199" s="153"/>
      <c r="C199" s="153"/>
      <c r="D199" s="153"/>
      <c r="E199" s="153"/>
      <c r="F199" s="153"/>
      <c r="G199" s="155"/>
      <c r="H199" s="153"/>
      <c r="I199" s="19" t="str">
        <f t="shared" si="8"/>
        <v/>
      </c>
    </row>
    <row r="200" spans="1:9" x14ac:dyDescent="0.25">
      <c r="A200" s="152">
        <v>191</v>
      </c>
      <c r="B200" s="153"/>
      <c r="C200" s="153"/>
      <c r="D200" s="153"/>
      <c r="E200" s="153"/>
      <c r="F200" s="153"/>
      <c r="G200" s="155"/>
      <c r="H200" s="153"/>
      <c r="I200" s="19" t="str">
        <f t="shared" si="8"/>
        <v/>
      </c>
    </row>
    <row r="201" spans="1:9" x14ac:dyDescent="0.25">
      <c r="A201" s="152">
        <v>192</v>
      </c>
      <c r="B201" s="153"/>
      <c r="C201" s="153"/>
      <c r="D201" s="153"/>
      <c r="E201" s="153"/>
      <c r="F201" s="153"/>
      <c r="G201" s="155"/>
      <c r="H201" s="153"/>
      <c r="I201" s="19" t="str">
        <f t="shared" si="8"/>
        <v/>
      </c>
    </row>
    <row r="202" spans="1:9" x14ac:dyDescent="0.25">
      <c r="A202" s="152">
        <v>193</v>
      </c>
      <c r="B202" s="153"/>
      <c r="C202" s="153"/>
      <c r="D202" s="153"/>
      <c r="E202" s="153"/>
      <c r="F202" s="153"/>
      <c r="G202" s="155"/>
      <c r="H202" s="153"/>
      <c r="I202" s="19" t="str">
        <f t="shared" ref="I202:I259" si="9">IF(OR($B202="",$C202="",$F202="",,$G202&lt;an_initial,$G202&gt;an_final,$J202=FALSE),"",HLOOKUP(E202,ii521punctaje,2,FALSE)*H202/K202)</f>
        <v/>
      </c>
    </row>
    <row r="203" spans="1:9" x14ac:dyDescent="0.25">
      <c r="A203" s="152">
        <v>194</v>
      </c>
      <c r="B203" s="153"/>
      <c r="C203" s="153"/>
      <c r="D203" s="153"/>
      <c r="E203" s="153"/>
      <c r="F203" s="153"/>
      <c r="G203" s="155"/>
      <c r="H203" s="153"/>
      <c r="I203" s="19" t="str">
        <f t="shared" si="9"/>
        <v/>
      </c>
    </row>
    <row r="204" spans="1:9" x14ac:dyDescent="0.25">
      <c r="A204" s="152">
        <v>195</v>
      </c>
      <c r="B204" s="153"/>
      <c r="C204" s="153"/>
      <c r="D204" s="153"/>
      <c r="E204" s="153"/>
      <c r="F204" s="153"/>
      <c r="G204" s="155"/>
      <c r="H204" s="153"/>
      <c r="I204" s="19" t="str">
        <f t="shared" si="9"/>
        <v/>
      </c>
    </row>
    <row r="205" spans="1:9" x14ac:dyDescent="0.25">
      <c r="A205" s="152">
        <v>196</v>
      </c>
      <c r="B205" s="153"/>
      <c r="C205" s="153"/>
      <c r="D205" s="153"/>
      <c r="E205" s="153"/>
      <c r="F205" s="153"/>
      <c r="G205" s="155"/>
      <c r="H205" s="153"/>
      <c r="I205" s="19" t="str">
        <f t="shared" si="9"/>
        <v/>
      </c>
    </row>
    <row r="206" spans="1:9" x14ac:dyDescent="0.25">
      <c r="A206" s="152">
        <v>197</v>
      </c>
      <c r="B206" s="153"/>
      <c r="C206" s="153"/>
      <c r="D206" s="153"/>
      <c r="E206" s="153"/>
      <c r="F206" s="153"/>
      <c r="G206" s="155"/>
      <c r="H206" s="153"/>
      <c r="I206" s="19" t="str">
        <f t="shared" si="9"/>
        <v/>
      </c>
    </row>
    <row r="207" spans="1:9" x14ac:dyDescent="0.25">
      <c r="A207" s="152">
        <v>198</v>
      </c>
      <c r="B207" s="153"/>
      <c r="C207" s="153"/>
      <c r="D207" s="153"/>
      <c r="E207" s="153"/>
      <c r="F207" s="153"/>
      <c r="G207" s="155"/>
      <c r="H207" s="153"/>
      <c r="I207" s="19" t="str">
        <f t="shared" si="9"/>
        <v/>
      </c>
    </row>
    <row r="208" spans="1:9" x14ac:dyDescent="0.25">
      <c r="A208" s="152">
        <v>199</v>
      </c>
      <c r="B208" s="153"/>
      <c r="C208" s="153"/>
      <c r="D208" s="153"/>
      <c r="E208" s="153"/>
      <c r="F208" s="153"/>
      <c r="G208" s="155"/>
      <c r="H208" s="153"/>
      <c r="I208" s="19" t="str">
        <f t="shared" si="9"/>
        <v/>
      </c>
    </row>
    <row r="209" spans="1:9" x14ac:dyDescent="0.25">
      <c r="A209" s="152">
        <v>200</v>
      </c>
      <c r="B209" s="153"/>
      <c r="C209" s="153"/>
      <c r="D209" s="153"/>
      <c r="E209" s="153"/>
      <c r="F209" s="153"/>
      <c r="G209" s="155"/>
      <c r="H209" s="153"/>
      <c r="I209" s="19" t="str">
        <f t="shared" si="9"/>
        <v/>
      </c>
    </row>
    <row r="210" spans="1:9" x14ac:dyDescent="0.25">
      <c r="A210" s="152">
        <v>201</v>
      </c>
      <c r="B210" s="153"/>
      <c r="C210" s="153"/>
      <c r="D210" s="153"/>
      <c r="E210" s="153"/>
      <c r="F210" s="153"/>
      <c r="G210" s="155"/>
      <c r="H210" s="153"/>
      <c r="I210" s="19" t="str">
        <f t="shared" si="9"/>
        <v/>
      </c>
    </row>
    <row r="211" spans="1:9" x14ac:dyDescent="0.25">
      <c r="A211" s="152">
        <v>202</v>
      </c>
      <c r="B211" s="153"/>
      <c r="C211" s="153"/>
      <c r="D211" s="153"/>
      <c r="E211" s="153"/>
      <c r="F211" s="153"/>
      <c r="G211" s="155"/>
      <c r="H211" s="153"/>
      <c r="I211" s="19" t="str">
        <f t="shared" si="9"/>
        <v/>
      </c>
    </row>
    <row r="212" spans="1:9" x14ac:dyDescent="0.25">
      <c r="A212" s="152">
        <v>203</v>
      </c>
      <c r="B212" s="153"/>
      <c r="C212" s="153"/>
      <c r="D212" s="153"/>
      <c r="E212" s="153"/>
      <c r="F212" s="153"/>
      <c r="G212" s="155"/>
      <c r="H212" s="153"/>
      <c r="I212" s="19" t="str">
        <f t="shared" si="9"/>
        <v/>
      </c>
    </row>
    <row r="213" spans="1:9" x14ac:dyDescent="0.25">
      <c r="A213" s="152">
        <v>204</v>
      </c>
      <c r="B213" s="153"/>
      <c r="C213" s="153"/>
      <c r="D213" s="153"/>
      <c r="E213" s="153"/>
      <c r="F213" s="153"/>
      <c r="G213" s="155"/>
      <c r="H213" s="153"/>
      <c r="I213" s="19" t="str">
        <f t="shared" si="9"/>
        <v/>
      </c>
    </row>
    <row r="214" spans="1:9" x14ac:dyDescent="0.25">
      <c r="A214" s="152">
        <v>205</v>
      </c>
      <c r="B214" s="153"/>
      <c r="C214" s="153"/>
      <c r="D214" s="153"/>
      <c r="E214" s="153"/>
      <c r="F214" s="153"/>
      <c r="G214" s="155"/>
      <c r="H214" s="153"/>
      <c r="I214" s="19" t="str">
        <f t="shared" si="9"/>
        <v/>
      </c>
    </row>
    <row r="215" spans="1:9" x14ac:dyDescent="0.25">
      <c r="A215" s="152">
        <v>206</v>
      </c>
      <c r="B215" s="153"/>
      <c r="C215" s="153"/>
      <c r="D215" s="153"/>
      <c r="E215" s="153"/>
      <c r="F215" s="153"/>
      <c r="G215" s="155"/>
      <c r="H215" s="153"/>
      <c r="I215" s="19" t="str">
        <f t="shared" si="9"/>
        <v/>
      </c>
    </row>
    <row r="216" spans="1:9" x14ac:dyDescent="0.25">
      <c r="A216" s="152">
        <v>207</v>
      </c>
      <c r="B216" s="153"/>
      <c r="C216" s="153"/>
      <c r="D216" s="153"/>
      <c r="E216" s="153"/>
      <c r="F216" s="153"/>
      <c r="G216" s="155"/>
      <c r="H216" s="153"/>
      <c r="I216" s="19" t="str">
        <f t="shared" si="9"/>
        <v/>
      </c>
    </row>
    <row r="217" spans="1:9" x14ac:dyDescent="0.25">
      <c r="A217" s="152">
        <v>208</v>
      </c>
      <c r="B217" s="153"/>
      <c r="C217" s="153"/>
      <c r="D217" s="153"/>
      <c r="E217" s="153"/>
      <c r="F217" s="153"/>
      <c r="G217" s="155"/>
      <c r="H217" s="153"/>
      <c r="I217" s="19" t="str">
        <f t="shared" si="9"/>
        <v/>
      </c>
    </row>
    <row r="218" spans="1:9" x14ac:dyDescent="0.25">
      <c r="A218" s="152">
        <v>209</v>
      </c>
      <c r="B218" s="153"/>
      <c r="C218" s="153"/>
      <c r="D218" s="153"/>
      <c r="E218" s="153"/>
      <c r="F218" s="153"/>
      <c r="G218" s="155"/>
      <c r="H218" s="153"/>
      <c r="I218" s="19" t="str">
        <f t="shared" si="9"/>
        <v/>
      </c>
    </row>
    <row r="219" spans="1:9" x14ac:dyDescent="0.25">
      <c r="A219" s="152">
        <v>210</v>
      </c>
      <c r="B219" s="153"/>
      <c r="C219" s="153"/>
      <c r="D219" s="153"/>
      <c r="E219" s="153"/>
      <c r="F219" s="153"/>
      <c r="G219" s="155"/>
      <c r="H219" s="153"/>
      <c r="I219" s="19" t="str">
        <f t="shared" si="9"/>
        <v/>
      </c>
    </row>
    <row r="220" spans="1:9" x14ac:dyDescent="0.25">
      <c r="A220" s="152">
        <v>211</v>
      </c>
      <c r="B220" s="153"/>
      <c r="C220" s="153"/>
      <c r="D220" s="153"/>
      <c r="E220" s="153"/>
      <c r="F220" s="153"/>
      <c r="G220" s="155"/>
      <c r="H220" s="153"/>
      <c r="I220" s="19" t="str">
        <f t="shared" si="9"/>
        <v/>
      </c>
    </row>
    <row r="221" spans="1:9" x14ac:dyDescent="0.25">
      <c r="A221" s="152">
        <v>212</v>
      </c>
      <c r="B221" s="153"/>
      <c r="C221" s="153"/>
      <c r="D221" s="153"/>
      <c r="E221" s="153"/>
      <c r="F221" s="153"/>
      <c r="G221" s="155"/>
      <c r="H221" s="153"/>
      <c r="I221" s="19" t="str">
        <f t="shared" si="9"/>
        <v/>
      </c>
    </row>
    <row r="222" spans="1:9" x14ac:dyDescent="0.25">
      <c r="A222" s="152">
        <v>213</v>
      </c>
      <c r="B222" s="153"/>
      <c r="C222" s="153"/>
      <c r="D222" s="153"/>
      <c r="E222" s="153"/>
      <c r="F222" s="153"/>
      <c r="G222" s="155"/>
      <c r="H222" s="153"/>
      <c r="I222" s="19" t="str">
        <f t="shared" si="9"/>
        <v/>
      </c>
    </row>
    <row r="223" spans="1:9" x14ac:dyDescent="0.25">
      <c r="A223" s="152">
        <v>214</v>
      </c>
      <c r="B223" s="153"/>
      <c r="C223" s="153"/>
      <c r="D223" s="153"/>
      <c r="E223" s="153"/>
      <c r="F223" s="153"/>
      <c r="G223" s="155"/>
      <c r="H223" s="153"/>
      <c r="I223" s="19" t="str">
        <f t="shared" si="9"/>
        <v/>
      </c>
    </row>
    <row r="224" spans="1:9" x14ac:dyDescent="0.25">
      <c r="A224" s="152">
        <v>215</v>
      </c>
      <c r="B224" s="153"/>
      <c r="C224" s="153"/>
      <c r="D224" s="153"/>
      <c r="E224" s="153"/>
      <c r="F224" s="153"/>
      <c r="G224" s="155"/>
      <c r="H224" s="153"/>
      <c r="I224" s="19" t="str">
        <f t="shared" si="9"/>
        <v/>
      </c>
    </row>
    <row r="225" spans="1:9" x14ac:dyDescent="0.25">
      <c r="A225" s="152">
        <v>216</v>
      </c>
      <c r="B225" s="153"/>
      <c r="C225" s="153"/>
      <c r="D225" s="153"/>
      <c r="E225" s="153"/>
      <c r="F225" s="153"/>
      <c r="G225" s="155"/>
      <c r="H225" s="153"/>
      <c r="I225" s="19" t="str">
        <f t="shared" si="9"/>
        <v/>
      </c>
    </row>
    <row r="226" spans="1:9" x14ac:dyDescent="0.25">
      <c r="A226" s="152">
        <v>217</v>
      </c>
      <c r="B226" s="153"/>
      <c r="C226" s="153"/>
      <c r="D226" s="153"/>
      <c r="E226" s="153"/>
      <c r="F226" s="153"/>
      <c r="G226" s="155"/>
      <c r="H226" s="153"/>
      <c r="I226" s="19" t="str">
        <f t="shared" si="9"/>
        <v/>
      </c>
    </row>
    <row r="227" spans="1:9" x14ac:dyDescent="0.25">
      <c r="A227" s="152">
        <v>218</v>
      </c>
      <c r="B227" s="153"/>
      <c r="C227" s="153"/>
      <c r="D227" s="153"/>
      <c r="E227" s="153"/>
      <c r="F227" s="153"/>
      <c r="G227" s="155"/>
      <c r="H227" s="153"/>
      <c r="I227" s="19" t="str">
        <f t="shared" si="9"/>
        <v/>
      </c>
    </row>
    <row r="228" spans="1:9" x14ac:dyDescent="0.25">
      <c r="A228" s="152">
        <v>219</v>
      </c>
      <c r="B228" s="153"/>
      <c r="C228" s="153"/>
      <c r="D228" s="153"/>
      <c r="E228" s="153"/>
      <c r="F228" s="153"/>
      <c r="G228" s="155"/>
      <c r="H228" s="153"/>
      <c r="I228" s="19" t="str">
        <f t="shared" si="9"/>
        <v/>
      </c>
    </row>
    <row r="229" spans="1:9" x14ac:dyDescent="0.25">
      <c r="A229" s="152">
        <v>220</v>
      </c>
      <c r="B229" s="153"/>
      <c r="C229" s="153"/>
      <c r="D229" s="153"/>
      <c r="E229" s="153"/>
      <c r="F229" s="153"/>
      <c r="G229" s="155"/>
      <c r="H229" s="153"/>
      <c r="I229" s="19" t="str">
        <f t="shared" si="9"/>
        <v/>
      </c>
    </row>
    <row r="230" spans="1:9" x14ac:dyDescent="0.25">
      <c r="A230" s="152">
        <v>221</v>
      </c>
      <c r="B230" s="153"/>
      <c r="C230" s="153"/>
      <c r="D230" s="153"/>
      <c r="E230" s="153"/>
      <c r="F230" s="153"/>
      <c r="G230" s="155"/>
      <c r="H230" s="153"/>
      <c r="I230" s="19" t="str">
        <f t="shared" si="9"/>
        <v/>
      </c>
    </row>
    <row r="231" spans="1:9" x14ac:dyDescent="0.25">
      <c r="A231" s="152">
        <v>222</v>
      </c>
      <c r="B231" s="153"/>
      <c r="C231" s="153"/>
      <c r="D231" s="153"/>
      <c r="E231" s="153"/>
      <c r="F231" s="153"/>
      <c r="G231" s="155"/>
      <c r="H231" s="153"/>
      <c r="I231" s="19" t="str">
        <f t="shared" si="9"/>
        <v/>
      </c>
    </row>
    <row r="232" spans="1:9" x14ac:dyDescent="0.25">
      <c r="A232" s="152">
        <v>223</v>
      </c>
      <c r="B232" s="153"/>
      <c r="C232" s="153"/>
      <c r="D232" s="153"/>
      <c r="E232" s="153"/>
      <c r="F232" s="153"/>
      <c r="G232" s="155"/>
      <c r="H232" s="153"/>
      <c r="I232" s="19" t="str">
        <f t="shared" si="9"/>
        <v/>
      </c>
    </row>
    <row r="233" spans="1:9" x14ac:dyDescent="0.25">
      <c r="A233" s="152">
        <v>224</v>
      </c>
      <c r="B233" s="153"/>
      <c r="C233" s="153"/>
      <c r="D233" s="153"/>
      <c r="E233" s="153"/>
      <c r="F233" s="153"/>
      <c r="G233" s="155"/>
      <c r="H233" s="153"/>
      <c r="I233" s="19" t="str">
        <f t="shared" si="9"/>
        <v/>
      </c>
    </row>
    <row r="234" spans="1:9" x14ac:dyDescent="0.25">
      <c r="A234" s="152">
        <v>225</v>
      </c>
      <c r="B234" s="153"/>
      <c r="C234" s="153"/>
      <c r="D234" s="153"/>
      <c r="E234" s="153"/>
      <c r="F234" s="153"/>
      <c r="G234" s="155"/>
      <c r="H234" s="153"/>
      <c r="I234" s="19" t="str">
        <f t="shared" si="9"/>
        <v/>
      </c>
    </row>
    <row r="235" spans="1:9" x14ac:dyDescent="0.25">
      <c r="A235" s="152">
        <v>226</v>
      </c>
      <c r="B235" s="153"/>
      <c r="C235" s="153"/>
      <c r="D235" s="153"/>
      <c r="E235" s="153"/>
      <c r="F235" s="153"/>
      <c r="G235" s="155"/>
      <c r="H235" s="153"/>
      <c r="I235" s="19" t="str">
        <f t="shared" si="9"/>
        <v/>
      </c>
    </row>
    <row r="236" spans="1:9" x14ac:dyDescent="0.25">
      <c r="A236" s="152">
        <v>227</v>
      </c>
      <c r="B236" s="153"/>
      <c r="C236" s="153"/>
      <c r="D236" s="153"/>
      <c r="E236" s="153"/>
      <c r="F236" s="153"/>
      <c r="G236" s="155"/>
      <c r="H236" s="153"/>
      <c r="I236" s="19" t="str">
        <f t="shared" si="9"/>
        <v/>
      </c>
    </row>
    <row r="237" spans="1:9" x14ac:dyDescent="0.25">
      <c r="A237" s="152">
        <v>228</v>
      </c>
      <c r="B237" s="153"/>
      <c r="C237" s="153"/>
      <c r="D237" s="153"/>
      <c r="E237" s="153"/>
      <c r="F237" s="153"/>
      <c r="G237" s="155"/>
      <c r="H237" s="153"/>
      <c r="I237" s="19" t="str">
        <f t="shared" si="9"/>
        <v/>
      </c>
    </row>
    <row r="238" spans="1:9" x14ac:dyDescent="0.25">
      <c r="A238" s="152">
        <v>229</v>
      </c>
      <c r="B238" s="153"/>
      <c r="C238" s="153"/>
      <c r="D238" s="153"/>
      <c r="E238" s="153"/>
      <c r="F238" s="153"/>
      <c r="G238" s="155"/>
      <c r="H238" s="153"/>
      <c r="I238" s="19" t="str">
        <f t="shared" si="9"/>
        <v/>
      </c>
    </row>
    <row r="239" spans="1:9" x14ac:dyDescent="0.25">
      <c r="A239" s="152">
        <v>230</v>
      </c>
      <c r="B239" s="153"/>
      <c r="C239" s="153"/>
      <c r="D239" s="153"/>
      <c r="E239" s="153"/>
      <c r="F239" s="153"/>
      <c r="G239" s="155"/>
      <c r="H239" s="153"/>
      <c r="I239" s="19" t="str">
        <f t="shared" si="9"/>
        <v/>
      </c>
    </row>
    <row r="240" spans="1:9" x14ac:dyDescent="0.25">
      <c r="A240" s="152">
        <v>231</v>
      </c>
      <c r="B240" s="153"/>
      <c r="C240" s="153"/>
      <c r="D240" s="153"/>
      <c r="E240" s="153"/>
      <c r="F240" s="153"/>
      <c r="G240" s="155"/>
      <c r="H240" s="153"/>
      <c r="I240" s="19" t="str">
        <f t="shared" si="9"/>
        <v/>
      </c>
    </row>
    <row r="241" spans="1:9" x14ac:dyDescent="0.25">
      <c r="A241" s="152">
        <v>232</v>
      </c>
      <c r="B241" s="153"/>
      <c r="C241" s="153"/>
      <c r="D241" s="153"/>
      <c r="E241" s="153"/>
      <c r="F241" s="153"/>
      <c r="G241" s="155"/>
      <c r="H241" s="153"/>
      <c r="I241" s="19" t="str">
        <f t="shared" si="9"/>
        <v/>
      </c>
    </row>
    <row r="242" spans="1:9" x14ac:dyDescent="0.25">
      <c r="A242" s="152">
        <v>233</v>
      </c>
      <c r="B242" s="153"/>
      <c r="C242" s="153"/>
      <c r="D242" s="153"/>
      <c r="E242" s="153"/>
      <c r="F242" s="153"/>
      <c r="G242" s="155"/>
      <c r="H242" s="153"/>
      <c r="I242" s="19" t="str">
        <f t="shared" si="9"/>
        <v/>
      </c>
    </row>
    <row r="243" spans="1:9" x14ac:dyDescent="0.25">
      <c r="A243" s="152">
        <v>234</v>
      </c>
      <c r="B243" s="153"/>
      <c r="C243" s="153"/>
      <c r="D243" s="153"/>
      <c r="E243" s="153"/>
      <c r="F243" s="153"/>
      <c r="G243" s="155"/>
      <c r="H243" s="153"/>
      <c r="I243" s="19" t="str">
        <f t="shared" si="9"/>
        <v/>
      </c>
    </row>
    <row r="244" spans="1:9" x14ac:dyDescent="0.25">
      <c r="A244" s="152">
        <v>235</v>
      </c>
      <c r="B244" s="153"/>
      <c r="C244" s="153"/>
      <c r="D244" s="153"/>
      <c r="E244" s="153"/>
      <c r="F244" s="153"/>
      <c r="G244" s="155"/>
      <c r="H244" s="153"/>
      <c r="I244" s="19" t="str">
        <f t="shared" si="9"/>
        <v/>
      </c>
    </row>
    <row r="245" spans="1:9" x14ac:dyDescent="0.25">
      <c r="A245" s="152">
        <v>236</v>
      </c>
      <c r="B245" s="153"/>
      <c r="C245" s="153"/>
      <c r="D245" s="153"/>
      <c r="E245" s="153"/>
      <c r="F245" s="153"/>
      <c r="G245" s="155"/>
      <c r="H245" s="153"/>
      <c r="I245" s="19" t="str">
        <f t="shared" si="9"/>
        <v/>
      </c>
    </row>
    <row r="246" spans="1:9" x14ac:dyDescent="0.25">
      <c r="A246" s="152">
        <v>237</v>
      </c>
      <c r="B246" s="153"/>
      <c r="C246" s="153"/>
      <c r="D246" s="153"/>
      <c r="E246" s="153"/>
      <c r="F246" s="153"/>
      <c r="G246" s="155"/>
      <c r="H246" s="153"/>
      <c r="I246" s="19" t="str">
        <f t="shared" si="9"/>
        <v/>
      </c>
    </row>
    <row r="247" spans="1:9" x14ac:dyDescent="0.25">
      <c r="A247" s="152">
        <v>238</v>
      </c>
      <c r="B247" s="153"/>
      <c r="C247" s="153"/>
      <c r="D247" s="153"/>
      <c r="E247" s="153"/>
      <c r="F247" s="153"/>
      <c r="G247" s="155"/>
      <c r="H247" s="153"/>
      <c r="I247" s="19" t="str">
        <f t="shared" si="9"/>
        <v/>
      </c>
    </row>
    <row r="248" spans="1:9" x14ac:dyDescent="0.25">
      <c r="A248" s="152">
        <v>239</v>
      </c>
      <c r="B248" s="153"/>
      <c r="C248" s="153"/>
      <c r="D248" s="153"/>
      <c r="E248" s="153"/>
      <c r="F248" s="153"/>
      <c r="G248" s="155"/>
      <c r="H248" s="153"/>
      <c r="I248" s="19" t="str">
        <f t="shared" si="9"/>
        <v/>
      </c>
    </row>
    <row r="249" spans="1:9" x14ac:dyDescent="0.25">
      <c r="A249" s="152">
        <v>240</v>
      </c>
      <c r="B249" s="153"/>
      <c r="C249" s="153"/>
      <c r="D249" s="153"/>
      <c r="E249" s="153"/>
      <c r="F249" s="153"/>
      <c r="G249" s="155"/>
      <c r="H249" s="153"/>
      <c r="I249" s="19" t="str">
        <f t="shared" si="9"/>
        <v/>
      </c>
    </row>
    <row r="250" spans="1:9" x14ac:dyDescent="0.25">
      <c r="A250" s="152">
        <v>241</v>
      </c>
      <c r="B250" s="153"/>
      <c r="C250" s="153"/>
      <c r="D250" s="153"/>
      <c r="E250" s="153"/>
      <c r="F250" s="153"/>
      <c r="G250" s="155"/>
      <c r="H250" s="153"/>
      <c r="I250" s="19" t="str">
        <f t="shared" si="9"/>
        <v/>
      </c>
    </row>
    <row r="251" spans="1:9" x14ac:dyDescent="0.25">
      <c r="A251" s="152">
        <v>242</v>
      </c>
      <c r="B251" s="153"/>
      <c r="C251" s="153"/>
      <c r="D251" s="153"/>
      <c r="E251" s="153"/>
      <c r="F251" s="153"/>
      <c r="G251" s="155"/>
      <c r="H251" s="153"/>
      <c r="I251" s="19" t="str">
        <f t="shared" si="9"/>
        <v/>
      </c>
    </row>
    <row r="252" spans="1:9" x14ac:dyDescent="0.25">
      <c r="A252" s="152">
        <v>243</v>
      </c>
      <c r="B252" s="153"/>
      <c r="C252" s="153"/>
      <c r="D252" s="153"/>
      <c r="E252" s="153"/>
      <c r="F252" s="153"/>
      <c r="G252" s="155"/>
      <c r="H252" s="153"/>
      <c r="I252" s="19" t="str">
        <f t="shared" si="9"/>
        <v/>
      </c>
    </row>
    <row r="253" spans="1:9" x14ac:dyDescent="0.25">
      <c r="A253" s="152">
        <v>244</v>
      </c>
      <c r="B253" s="153"/>
      <c r="C253" s="153"/>
      <c r="D253" s="153"/>
      <c r="E253" s="153"/>
      <c r="F253" s="153"/>
      <c r="G253" s="155"/>
      <c r="H253" s="153"/>
      <c r="I253" s="19" t="str">
        <f t="shared" si="9"/>
        <v/>
      </c>
    </row>
    <row r="254" spans="1:9" x14ac:dyDescent="0.25">
      <c r="A254" s="152">
        <v>245</v>
      </c>
      <c r="B254" s="153"/>
      <c r="C254" s="153"/>
      <c r="D254" s="153"/>
      <c r="E254" s="153"/>
      <c r="F254" s="153"/>
      <c r="G254" s="155"/>
      <c r="H254" s="153"/>
      <c r="I254" s="19" t="str">
        <f t="shared" si="9"/>
        <v/>
      </c>
    </row>
    <row r="255" spans="1:9" x14ac:dyDescent="0.25">
      <c r="A255" s="152">
        <v>246</v>
      </c>
      <c r="B255" s="153"/>
      <c r="C255" s="153"/>
      <c r="D255" s="153"/>
      <c r="E255" s="153"/>
      <c r="F255" s="153"/>
      <c r="G255" s="155"/>
      <c r="H255" s="153"/>
      <c r="I255" s="19" t="str">
        <f t="shared" si="9"/>
        <v/>
      </c>
    </row>
    <row r="256" spans="1:9" x14ac:dyDescent="0.25">
      <c r="A256" s="152">
        <v>247</v>
      </c>
      <c r="B256" s="153"/>
      <c r="C256" s="153"/>
      <c r="D256" s="153"/>
      <c r="E256" s="153"/>
      <c r="F256" s="153"/>
      <c r="G256" s="155"/>
      <c r="H256" s="153"/>
      <c r="I256" s="19" t="str">
        <f t="shared" si="9"/>
        <v/>
      </c>
    </row>
    <row r="257" spans="1:9" x14ac:dyDescent="0.25">
      <c r="A257" s="152">
        <v>248</v>
      </c>
      <c r="B257" s="153"/>
      <c r="C257" s="153"/>
      <c r="D257" s="153"/>
      <c r="E257" s="153"/>
      <c r="F257" s="153"/>
      <c r="G257" s="155"/>
      <c r="H257" s="153"/>
      <c r="I257" s="19" t="str">
        <f t="shared" si="9"/>
        <v/>
      </c>
    </row>
    <row r="258" spans="1:9" x14ac:dyDescent="0.25">
      <c r="A258" s="152">
        <v>249</v>
      </c>
      <c r="B258" s="153"/>
      <c r="C258" s="153"/>
      <c r="D258" s="153"/>
      <c r="E258" s="153"/>
      <c r="F258" s="153"/>
      <c r="G258" s="155"/>
      <c r="H258" s="153"/>
      <c r="I258" s="19" t="str">
        <f t="shared" si="9"/>
        <v/>
      </c>
    </row>
    <row r="259" spans="1:9" x14ac:dyDescent="0.25">
      <c r="A259" s="152">
        <v>250</v>
      </c>
      <c r="B259" s="153"/>
      <c r="C259" s="153"/>
      <c r="D259" s="153"/>
      <c r="E259" s="153"/>
      <c r="F259" s="153"/>
      <c r="G259" s="155"/>
      <c r="H259" s="153"/>
      <c r="I259" s="19" t="str">
        <f t="shared" si="9"/>
        <v/>
      </c>
    </row>
  </sheetData>
  <sheetProtection algorithmName="SHA-512" hashValue="8OQdIACe1i6a4n2XKRyRf8RNicYxy8fann67BciFqVTrcM/k3FThYnmnfoG9r9R6c35SRoUbtpy2h9wzvH+SlQ==" saltValue="Garhi+S9TQ21XkxmGp2UDw==" spinCount="100000" sheet="1" objects="1" scenarios="1" formatCells="0" formatRows="0" insertRows="0"/>
  <mergeCells count="13">
    <mergeCell ref="E7:E8"/>
    <mergeCell ref="J7:J8"/>
    <mergeCell ref="K7:K8"/>
    <mergeCell ref="I7:I8"/>
    <mergeCell ref="A4:I4"/>
    <mergeCell ref="A5:I5"/>
    <mergeCell ref="A7:A8"/>
    <mergeCell ref="B7:B8"/>
    <mergeCell ref="C7:C8"/>
    <mergeCell ref="F7:F8"/>
    <mergeCell ref="G7:G8"/>
    <mergeCell ref="H7:H8"/>
    <mergeCell ref="D7:D8"/>
  </mergeCells>
  <dataValidations count="1">
    <dataValidation type="list" allowBlank="1" showInputMessage="1" showErrorMessage="1" sqref="E10:E259">
      <formula1>ii521tip</formula1>
    </dataValidation>
  </dataValidations>
  <pageMargins left="0.59055118110236227" right="0.59055118110236227" top="0.78740157480314965" bottom="1.1023622047244095" header="0" footer="0.43307086614173229"/>
  <pageSetup paperSize="9" scale="72"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1">
    <pageSetUpPr fitToPage="1"/>
  </sheetPr>
  <dimension ref="A1:I259"/>
  <sheetViews>
    <sheetView zoomScaleNormal="100" workbookViewId="0">
      <selection activeCell="A10" sqref="A10"/>
    </sheetView>
  </sheetViews>
  <sheetFormatPr defaultRowHeight="15.75" x14ac:dyDescent="0.25"/>
  <cols>
    <col min="1" max="1" width="5.7109375" style="69" customWidth="1"/>
    <col min="2" max="4" width="35.7109375" style="73" customWidth="1"/>
    <col min="5" max="5" width="45.140625" style="73" customWidth="1"/>
    <col min="6" max="6" width="10.7109375" style="78" customWidth="1"/>
    <col min="7" max="7" width="17.7109375" style="73" customWidth="1"/>
    <col min="8" max="8" width="9.140625" style="80" hidden="1" customWidth="1"/>
    <col min="9" max="9" width="9.140625" style="73" hidden="1" customWidth="1"/>
    <col min="10" max="19" width="9.140625" style="73" customWidth="1"/>
    <col min="20" max="16384" width="9.140625" style="73"/>
  </cols>
  <sheetData>
    <row r="1" spans="1:9" s="69" customFormat="1" x14ac:dyDescent="0.2">
      <c r="A1" s="68" t="s">
        <v>484</v>
      </c>
      <c r="F1" s="70"/>
      <c r="G1" s="72"/>
      <c r="H1" s="326"/>
    </row>
    <row r="2" spans="1:9" s="69" customFormat="1" x14ac:dyDescent="0.2">
      <c r="A2" s="68" t="s">
        <v>995</v>
      </c>
      <c r="F2" s="70"/>
      <c r="G2" s="72"/>
      <c r="H2" s="326"/>
    </row>
    <row r="3" spans="1:9" s="69" customFormat="1" x14ac:dyDescent="0.2">
      <c r="A3" s="68"/>
      <c r="F3" s="70"/>
      <c r="G3" s="72"/>
      <c r="H3" s="326"/>
    </row>
    <row r="4" spans="1:9" x14ac:dyDescent="0.25">
      <c r="A4" s="485" t="s">
        <v>955</v>
      </c>
      <c r="B4" s="485"/>
      <c r="C4" s="485"/>
      <c r="D4" s="485"/>
      <c r="E4" s="485"/>
      <c r="F4" s="485"/>
      <c r="G4" s="485"/>
      <c r="H4" s="328"/>
    </row>
    <row r="5" spans="1:9" x14ac:dyDescent="0.25">
      <c r="A5" s="485" t="s">
        <v>1000</v>
      </c>
      <c r="B5" s="485"/>
      <c r="C5" s="485"/>
      <c r="D5" s="485"/>
      <c r="E5" s="485"/>
      <c r="F5" s="485"/>
      <c r="G5" s="485"/>
    </row>
    <row r="6" spans="1:9" ht="13.5" customHeight="1" x14ac:dyDescent="0.25">
      <c r="F6" s="73"/>
      <c r="G6" s="387" t="str">
        <f>CONCATENATE(functie," ",nume_candidat)</f>
        <v>Profesor Andreescu Gheorghe-Daniel</v>
      </c>
    </row>
    <row r="7" spans="1:9" ht="18.75" customHeight="1" x14ac:dyDescent="0.25">
      <c r="A7" s="482" t="s">
        <v>339</v>
      </c>
      <c r="B7" s="482" t="s">
        <v>0</v>
      </c>
      <c r="C7" s="482" t="s">
        <v>1005</v>
      </c>
      <c r="D7" s="482" t="s">
        <v>1110</v>
      </c>
      <c r="E7" s="482" t="s">
        <v>1080</v>
      </c>
      <c r="F7" s="488" t="s">
        <v>2</v>
      </c>
      <c r="G7" s="537" t="s">
        <v>546</v>
      </c>
      <c r="H7" s="489" t="s">
        <v>542</v>
      </c>
      <c r="I7" s="490" t="s">
        <v>553</v>
      </c>
    </row>
    <row r="8" spans="1:9" ht="46.5" customHeight="1" x14ac:dyDescent="0.25">
      <c r="A8" s="482"/>
      <c r="B8" s="482"/>
      <c r="C8" s="482"/>
      <c r="D8" s="482"/>
      <c r="E8" s="482"/>
      <c r="F8" s="488"/>
      <c r="G8" s="538"/>
      <c r="H8" s="489"/>
      <c r="I8" s="490"/>
    </row>
    <row r="9" spans="1:9" x14ac:dyDescent="0.25">
      <c r="A9" s="97"/>
      <c r="B9" s="74"/>
      <c r="C9" s="74"/>
      <c r="D9" s="74"/>
      <c r="E9" s="74"/>
      <c r="F9" s="39"/>
      <c r="G9" s="157">
        <f t="shared" ref="G9" si="0">SUMIF(G10:G108,"&gt;0")</f>
        <v>0</v>
      </c>
      <c r="H9" s="335"/>
    </row>
    <row r="10" spans="1:9" x14ac:dyDescent="0.25">
      <c r="A10" s="46">
        <v>1</v>
      </c>
      <c r="B10" s="8"/>
      <c r="C10" s="8"/>
      <c r="D10" s="420"/>
      <c r="E10" s="8"/>
      <c r="F10" s="231"/>
      <c r="G10" s="19" t="str">
        <f t="shared" ref="G10:G73" si="1">IF(OR($B10="",$C10="",,,$F10&lt;an_initial,$F10&gt;an_final,$H10=FALSE),"",HLOOKUP(E10,ii522punctaje,2,FALSE)/I10)</f>
        <v/>
      </c>
      <c r="H10" s="389" t="b">
        <f t="shared" ref="H10:H73" si="2">IF(nume_candidat="",FALSE,ISNUMBER(SEARCH(nume_candidat,$B10)))</f>
        <v>0</v>
      </c>
      <c r="I10" s="390">
        <f t="shared" ref="I10:I41" si="3">LEN(B10)-LEN(SUBSTITUTE(B10,",",""))+1</f>
        <v>1</v>
      </c>
    </row>
    <row r="11" spans="1:9" x14ac:dyDescent="0.25">
      <c r="A11" s="46">
        <v>2</v>
      </c>
      <c r="B11" s="8"/>
      <c r="C11" s="8"/>
      <c r="D11" s="420"/>
      <c r="E11" s="8"/>
      <c r="F11" s="231"/>
      <c r="G11" s="19" t="str">
        <f t="shared" si="1"/>
        <v/>
      </c>
      <c r="H11" s="389" t="b">
        <f t="shared" si="2"/>
        <v>0</v>
      </c>
      <c r="I11" s="390">
        <f t="shared" si="3"/>
        <v>1</v>
      </c>
    </row>
    <row r="12" spans="1:9" x14ac:dyDescent="0.25">
      <c r="A12" s="46">
        <v>3</v>
      </c>
      <c r="B12" s="7"/>
      <c r="C12" s="8"/>
      <c r="D12" s="420"/>
      <c r="E12" s="8"/>
      <c r="F12" s="231"/>
      <c r="G12" s="19" t="str">
        <f t="shared" si="1"/>
        <v/>
      </c>
      <c r="H12" s="389" t="b">
        <f t="shared" si="2"/>
        <v>0</v>
      </c>
      <c r="I12" s="390">
        <f t="shared" si="3"/>
        <v>1</v>
      </c>
    </row>
    <row r="13" spans="1:9" x14ac:dyDescent="0.25">
      <c r="A13" s="46">
        <v>4</v>
      </c>
      <c r="B13" s="7"/>
      <c r="C13" s="7"/>
      <c r="D13" s="7"/>
      <c r="E13" s="7"/>
      <c r="F13" s="227"/>
      <c r="G13" s="19" t="str">
        <f t="shared" si="1"/>
        <v/>
      </c>
      <c r="H13" s="389" t="b">
        <f t="shared" si="2"/>
        <v>0</v>
      </c>
      <c r="I13" s="390">
        <f t="shared" si="3"/>
        <v>1</v>
      </c>
    </row>
    <row r="14" spans="1:9" x14ac:dyDescent="0.25">
      <c r="A14" s="46">
        <v>5</v>
      </c>
      <c r="B14" s="7"/>
      <c r="C14" s="7"/>
      <c r="D14" s="7"/>
      <c r="E14" s="7"/>
      <c r="F14" s="227"/>
      <c r="G14" s="19" t="str">
        <f t="shared" si="1"/>
        <v/>
      </c>
      <c r="H14" s="389" t="b">
        <f t="shared" si="2"/>
        <v>0</v>
      </c>
      <c r="I14" s="390">
        <f t="shared" si="3"/>
        <v>1</v>
      </c>
    </row>
    <row r="15" spans="1:9" x14ac:dyDescent="0.25">
      <c r="A15" s="46">
        <v>6</v>
      </c>
      <c r="B15" s="7"/>
      <c r="C15" s="7"/>
      <c r="D15" s="7"/>
      <c r="E15" s="7"/>
      <c r="F15" s="227"/>
      <c r="G15" s="19" t="str">
        <f t="shared" si="1"/>
        <v/>
      </c>
      <c r="H15" s="389" t="b">
        <f t="shared" si="2"/>
        <v>0</v>
      </c>
      <c r="I15" s="390">
        <f t="shared" si="3"/>
        <v>1</v>
      </c>
    </row>
    <row r="16" spans="1:9" x14ac:dyDescent="0.25">
      <c r="A16" s="46">
        <v>7</v>
      </c>
      <c r="B16" s="7"/>
      <c r="C16" s="7"/>
      <c r="D16" s="7"/>
      <c r="E16" s="7"/>
      <c r="F16" s="227"/>
      <c r="G16" s="19" t="str">
        <f t="shared" si="1"/>
        <v/>
      </c>
      <c r="H16" s="389" t="b">
        <f t="shared" si="2"/>
        <v>0</v>
      </c>
      <c r="I16" s="390">
        <f t="shared" si="3"/>
        <v>1</v>
      </c>
    </row>
    <row r="17" spans="1:9" x14ac:dyDescent="0.25">
      <c r="A17" s="46">
        <v>8</v>
      </c>
      <c r="B17" s="7"/>
      <c r="C17" s="7"/>
      <c r="D17" s="7"/>
      <c r="E17" s="7"/>
      <c r="F17" s="227"/>
      <c r="G17" s="19" t="str">
        <f t="shared" si="1"/>
        <v/>
      </c>
      <c r="H17" s="389" t="b">
        <f t="shared" si="2"/>
        <v>0</v>
      </c>
      <c r="I17" s="390">
        <f t="shared" si="3"/>
        <v>1</v>
      </c>
    </row>
    <row r="18" spans="1:9" x14ac:dyDescent="0.25">
      <c r="A18" s="46">
        <v>9</v>
      </c>
      <c r="B18" s="7"/>
      <c r="C18" s="7"/>
      <c r="D18" s="7"/>
      <c r="E18" s="7"/>
      <c r="F18" s="227"/>
      <c r="G18" s="19" t="str">
        <f t="shared" si="1"/>
        <v/>
      </c>
      <c r="H18" s="389" t="b">
        <f t="shared" si="2"/>
        <v>0</v>
      </c>
      <c r="I18" s="390">
        <f t="shared" si="3"/>
        <v>1</v>
      </c>
    </row>
    <row r="19" spans="1:9" x14ac:dyDescent="0.25">
      <c r="A19" s="46">
        <v>10</v>
      </c>
      <c r="B19" s="7"/>
      <c r="C19" s="7"/>
      <c r="D19" s="7"/>
      <c r="E19" s="7"/>
      <c r="F19" s="227"/>
      <c r="G19" s="19" t="str">
        <f t="shared" si="1"/>
        <v/>
      </c>
      <c r="H19" s="389" t="b">
        <f t="shared" si="2"/>
        <v>0</v>
      </c>
      <c r="I19" s="390">
        <f t="shared" si="3"/>
        <v>1</v>
      </c>
    </row>
    <row r="20" spans="1:9" x14ac:dyDescent="0.25">
      <c r="A20" s="46">
        <v>11</v>
      </c>
      <c r="B20" s="7"/>
      <c r="C20" s="7"/>
      <c r="D20" s="7"/>
      <c r="E20" s="7"/>
      <c r="F20" s="227"/>
      <c r="G20" s="19" t="str">
        <f t="shared" si="1"/>
        <v/>
      </c>
      <c r="H20" s="389" t="b">
        <f t="shared" si="2"/>
        <v>0</v>
      </c>
      <c r="I20" s="390">
        <f t="shared" si="3"/>
        <v>1</v>
      </c>
    </row>
    <row r="21" spans="1:9" x14ac:dyDescent="0.25">
      <c r="A21" s="46">
        <v>12</v>
      </c>
      <c r="B21" s="7"/>
      <c r="C21" s="7"/>
      <c r="D21" s="7"/>
      <c r="E21" s="7"/>
      <c r="F21" s="227"/>
      <c r="G21" s="19" t="str">
        <f t="shared" si="1"/>
        <v/>
      </c>
      <c r="H21" s="389" t="b">
        <f t="shared" si="2"/>
        <v>0</v>
      </c>
      <c r="I21" s="390">
        <f t="shared" si="3"/>
        <v>1</v>
      </c>
    </row>
    <row r="22" spans="1:9" x14ac:dyDescent="0.25">
      <c r="A22" s="46">
        <v>13</v>
      </c>
      <c r="B22" s="7"/>
      <c r="C22" s="7"/>
      <c r="D22" s="7"/>
      <c r="E22" s="7"/>
      <c r="F22" s="227"/>
      <c r="G22" s="19" t="str">
        <f t="shared" si="1"/>
        <v/>
      </c>
      <c r="H22" s="389" t="b">
        <f t="shared" si="2"/>
        <v>0</v>
      </c>
      <c r="I22" s="390">
        <f t="shared" si="3"/>
        <v>1</v>
      </c>
    </row>
    <row r="23" spans="1:9" x14ac:dyDescent="0.25">
      <c r="A23" s="46">
        <v>14</v>
      </c>
      <c r="B23" s="7"/>
      <c r="C23" s="7"/>
      <c r="D23" s="7"/>
      <c r="E23" s="7"/>
      <c r="F23" s="227"/>
      <c r="G23" s="19" t="str">
        <f t="shared" si="1"/>
        <v/>
      </c>
      <c r="H23" s="389" t="b">
        <f t="shared" si="2"/>
        <v>0</v>
      </c>
      <c r="I23" s="390">
        <f t="shared" si="3"/>
        <v>1</v>
      </c>
    </row>
    <row r="24" spans="1:9" x14ac:dyDescent="0.25">
      <c r="A24" s="46">
        <v>15</v>
      </c>
      <c r="B24" s="7"/>
      <c r="C24" s="7"/>
      <c r="D24" s="7"/>
      <c r="E24" s="7"/>
      <c r="F24" s="227"/>
      <c r="G24" s="19" t="str">
        <f t="shared" si="1"/>
        <v/>
      </c>
      <c r="H24" s="389" t="b">
        <f t="shared" si="2"/>
        <v>0</v>
      </c>
      <c r="I24" s="390">
        <f t="shared" si="3"/>
        <v>1</v>
      </c>
    </row>
    <row r="25" spans="1:9" x14ac:dyDescent="0.25">
      <c r="A25" s="46">
        <v>16</v>
      </c>
      <c r="B25" s="7"/>
      <c r="C25" s="7"/>
      <c r="D25" s="7"/>
      <c r="E25" s="7"/>
      <c r="F25" s="227"/>
      <c r="G25" s="19" t="str">
        <f t="shared" si="1"/>
        <v/>
      </c>
      <c r="H25" s="389" t="b">
        <f t="shared" si="2"/>
        <v>0</v>
      </c>
      <c r="I25" s="390">
        <f t="shared" si="3"/>
        <v>1</v>
      </c>
    </row>
    <row r="26" spans="1:9" x14ac:dyDescent="0.25">
      <c r="A26" s="46">
        <v>17</v>
      </c>
      <c r="B26" s="7"/>
      <c r="C26" s="7"/>
      <c r="D26" s="7"/>
      <c r="E26" s="7"/>
      <c r="F26" s="227"/>
      <c r="G26" s="19" t="str">
        <f t="shared" si="1"/>
        <v/>
      </c>
      <c r="H26" s="389" t="b">
        <f t="shared" si="2"/>
        <v>0</v>
      </c>
      <c r="I26" s="390">
        <f t="shared" si="3"/>
        <v>1</v>
      </c>
    </row>
    <row r="27" spans="1:9" x14ac:dyDescent="0.25">
      <c r="A27" s="46">
        <v>18</v>
      </c>
      <c r="B27" s="7"/>
      <c r="C27" s="7"/>
      <c r="D27" s="7"/>
      <c r="E27" s="7"/>
      <c r="F27" s="227"/>
      <c r="G27" s="19" t="str">
        <f t="shared" si="1"/>
        <v/>
      </c>
      <c r="H27" s="389" t="b">
        <f t="shared" si="2"/>
        <v>0</v>
      </c>
      <c r="I27" s="390">
        <f t="shared" si="3"/>
        <v>1</v>
      </c>
    </row>
    <row r="28" spans="1:9" x14ac:dyDescent="0.25">
      <c r="A28" s="46">
        <v>19</v>
      </c>
      <c r="B28" s="7"/>
      <c r="C28" s="7"/>
      <c r="D28" s="7"/>
      <c r="E28" s="7"/>
      <c r="F28" s="227"/>
      <c r="G28" s="19" t="str">
        <f t="shared" si="1"/>
        <v/>
      </c>
      <c r="H28" s="389" t="b">
        <f t="shared" si="2"/>
        <v>0</v>
      </c>
      <c r="I28" s="390">
        <f t="shared" si="3"/>
        <v>1</v>
      </c>
    </row>
    <row r="29" spans="1:9" x14ac:dyDescent="0.25">
      <c r="A29" s="46">
        <v>20</v>
      </c>
      <c r="B29" s="7"/>
      <c r="C29" s="7"/>
      <c r="D29" s="7"/>
      <c r="E29" s="7"/>
      <c r="F29" s="227"/>
      <c r="G29" s="19" t="str">
        <f t="shared" si="1"/>
        <v/>
      </c>
      <c r="H29" s="389" t="b">
        <f t="shared" si="2"/>
        <v>0</v>
      </c>
      <c r="I29" s="390">
        <f t="shared" si="3"/>
        <v>1</v>
      </c>
    </row>
    <row r="30" spans="1:9" x14ac:dyDescent="0.25">
      <c r="A30" s="46">
        <v>21</v>
      </c>
      <c r="B30" s="7"/>
      <c r="C30" s="7"/>
      <c r="D30" s="7"/>
      <c r="E30" s="7"/>
      <c r="F30" s="227"/>
      <c r="G30" s="19" t="str">
        <f t="shared" si="1"/>
        <v/>
      </c>
      <c r="H30" s="389" t="b">
        <f t="shared" si="2"/>
        <v>0</v>
      </c>
      <c r="I30" s="390">
        <f t="shared" si="3"/>
        <v>1</v>
      </c>
    </row>
    <row r="31" spans="1:9" x14ac:dyDescent="0.25">
      <c r="A31" s="46">
        <v>22</v>
      </c>
      <c r="B31" s="7"/>
      <c r="C31" s="7"/>
      <c r="D31" s="7"/>
      <c r="E31" s="7"/>
      <c r="F31" s="227"/>
      <c r="G31" s="19" t="str">
        <f t="shared" si="1"/>
        <v/>
      </c>
      <c r="H31" s="389" t="b">
        <f t="shared" si="2"/>
        <v>0</v>
      </c>
      <c r="I31" s="390">
        <f t="shared" si="3"/>
        <v>1</v>
      </c>
    </row>
    <row r="32" spans="1:9" x14ac:dyDescent="0.25">
      <c r="A32" s="46">
        <v>23</v>
      </c>
      <c r="B32" s="7"/>
      <c r="C32" s="7"/>
      <c r="D32" s="7"/>
      <c r="E32" s="7"/>
      <c r="F32" s="227"/>
      <c r="G32" s="19" t="str">
        <f t="shared" si="1"/>
        <v/>
      </c>
      <c r="H32" s="389" t="b">
        <f t="shared" si="2"/>
        <v>0</v>
      </c>
      <c r="I32" s="390">
        <f t="shared" si="3"/>
        <v>1</v>
      </c>
    </row>
    <row r="33" spans="1:9" x14ac:dyDescent="0.25">
      <c r="A33" s="46">
        <v>24</v>
      </c>
      <c r="B33" s="7"/>
      <c r="C33" s="7"/>
      <c r="D33" s="7"/>
      <c r="E33" s="7"/>
      <c r="F33" s="227"/>
      <c r="G33" s="19" t="str">
        <f t="shared" si="1"/>
        <v/>
      </c>
      <c r="H33" s="389" t="b">
        <f t="shared" si="2"/>
        <v>0</v>
      </c>
      <c r="I33" s="390">
        <f t="shared" si="3"/>
        <v>1</v>
      </c>
    </row>
    <row r="34" spans="1:9" x14ac:dyDescent="0.25">
      <c r="A34" s="46">
        <v>25</v>
      </c>
      <c r="B34" s="7"/>
      <c r="C34" s="7"/>
      <c r="D34" s="7"/>
      <c r="E34" s="7"/>
      <c r="F34" s="227"/>
      <c r="G34" s="19" t="str">
        <f t="shared" si="1"/>
        <v/>
      </c>
      <c r="H34" s="389" t="b">
        <f t="shared" si="2"/>
        <v>0</v>
      </c>
      <c r="I34" s="390">
        <f t="shared" si="3"/>
        <v>1</v>
      </c>
    </row>
    <row r="35" spans="1:9" x14ac:dyDescent="0.25">
      <c r="A35" s="46">
        <v>26</v>
      </c>
      <c r="B35" s="7"/>
      <c r="C35" s="7"/>
      <c r="D35" s="7"/>
      <c r="E35" s="7"/>
      <c r="F35" s="227"/>
      <c r="G35" s="19" t="str">
        <f t="shared" si="1"/>
        <v/>
      </c>
      <c r="H35" s="389" t="b">
        <f t="shared" si="2"/>
        <v>0</v>
      </c>
      <c r="I35" s="390">
        <f t="shared" si="3"/>
        <v>1</v>
      </c>
    </row>
    <row r="36" spans="1:9" x14ac:dyDescent="0.25">
      <c r="A36" s="46">
        <v>27</v>
      </c>
      <c r="B36" s="7"/>
      <c r="C36" s="7"/>
      <c r="D36" s="7"/>
      <c r="E36" s="7"/>
      <c r="F36" s="227"/>
      <c r="G36" s="19" t="str">
        <f t="shared" si="1"/>
        <v/>
      </c>
      <c r="H36" s="389" t="b">
        <f t="shared" si="2"/>
        <v>0</v>
      </c>
      <c r="I36" s="390">
        <f t="shared" si="3"/>
        <v>1</v>
      </c>
    </row>
    <row r="37" spans="1:9" x14ac:dyDescent="0.25">
      <c r="A37" s="46">
        <v>28</v>
      </c>
      <c r="B37" s="7"/>
      <c r="C37" s="7"/>
      <c r="D37" s="7"/>
      <c r="E37" s="7"/>
      <c r="F37" s="227"/>
      <c r="G37" s="19" t="str">
        <f t="shared" si="1"/>
        <v/>
      </c>
      <c r="H37" s="389" t="b">
        <f t="shared" si="2"/>
        <v>0</v>
      </c>
      <c r="I37" s="390">
        <f t="shared" si="3"/>
        <v>1</v>
      </c>
    </row>
    <row r="38" spans="1:9" x14ac:dyDescent="0.25">
      <c r="A38" s="46">
        <v>29</v>
      </c>
      <c r="B38" s="7"/>
      <c r="C38" s="7"/>
      <c r="D38" s="7"/>
      <c r="E38" s="7"/>
      <c r="F38" s="227"/>
      <c r="G38" s="19" t="str">
        <f t="shared" si="1"/>
        <v/>
      </c>
      <c r="H38" s="389" t="b">
        <f t="shared" si="2"/>
        <v>0</v>
      </c>
      <c r="I38" s="390">
        <f t="shared" si="3"/>
        <v>1</v>
      </c>
    </row>
    <row r="39" spans="1:9" x14ac:dyDescent="0.25">
      <c r="A39" s="46">
        <v>30</v>
      </c>
      <c r="B39" s="7"/>
      <c r="C39" s="7"/>
      <c r="D39" s="7"/>
      <c r="E39" s="7"/>
      <c r="F39" s="227"/>
      <c r="G39" s="19" t="str">
        <f t="shared" si="1"/>
        <v/>
      </c>
      <c r="H39" s="389" t="b">
        <f t="shared" si="2"/>
        <v>0</v>
      </c>
      <c r="I39" s="390">
        <f t="shared" si="3"/>
        <v>1</v>
      </c>
    </row>
    <row r="40" spans="1:9" x14ac:dyDescent="0.25">
      <c r="A40" s="46">
        <v>31</v>
      </c>
      <c r="B40" s="7"/>
      <c r="C40" s="7"/>
      <c r="D40" s="7"/>
      <c r="E40" s="7"/>
      <c r="F40" s="227"/>
      <c r="G40" s="19" t="str">
        <f t="shared" si="1"/>
        <v/>
      </c>
      <c r="H40" s="389" t="b">
        <f t="shared" si="2"/>
        <v>0</v>
      </c>
      <c r="I40" s="390">
        <f t="shared" si="3"/>
        <v>1</v>
      </c>
    </row>
    <row r="41" spans="1:9" x14ac:dyDescent="0.25">
      <c r="A41" s="46">
        <v>32</v>
      </c>
      <c r="B41" s="7"/>
      <c r="C41" s="7"/>
      <c r="D41" s="7"/>
      <c r="E41" s="7"/>
      <c r="F41" s="227"/>
      <c r="G41" s="19" t="str">
        <f t="shared" si="1"/>
        <v/>
      </c>
      <c r="H41" s="389" t="b">
        <f t="shared" si="2"/>
        <v>0</v>
      </c>
      <c r="I41" s="390">
        <f t="shared" si="3"/>
        <v>1</v>
      </c>
    </row>
    <row r="42" spans="1:9" x14ac:dyDescent="0.25">
      <c r="A42" s="46">
        <v>33</v>
      </c>
      <c r="B42" s="7"/>
      <c r="C42" s="7"/>
      <c r="D42" s="7"/>
      <c r="E42" s="7"/>
      <c r="F42" s="227"/>
      <c r="G42" s="19" t="str">
        <f t="shared" si="1"/>
        <v/>
      </c>
      <c r="H42" s="389" t="b">
        <f t="shared" si="2"/>
        <v>0</v>
      </c>
      <c r="I42" s="390">
        <f t="shared" ref="I42:I73" si="4">LEN(B42)-LEN(SUBSTITUTE(B42,",",""))+1</f>
        <v>1</v>
      </c>
    </row>
    <row r="43" spans="1:9" x14ac:dyDescent="0.25">
      <c r="A43" s="46">
        <v>34</v>
      </c>
      <c r="B43" s="7"/>
      <c r="C43" s="7"/>
      <c r="D43" s="7"/>
      <c r="E43" s="7"/>
      <c r="F43" s="227"/>
      <c r="G43" s="19" t="str">
        <f t="shared" si="1"/>
        <v/>
      </c>
      <c r="H43" s="389" t="b">
        <f t="shared" si="2"/>
        <v>0</v>
      </c>
      <c r="I43" s="390">
        <f t="shared" si="4"/>
        <v>1</v>
      </c>
    </row>
    <row r="44" spans="1:9" x14ac:dyDescent="0.25">
      <c r="A44" s="46">
        <v>35</v>
      </c>
      <c r="B44" s="7"/>
      <c r="C44" s="7"/>
      <c r="D44" s="7"/>
      <c r="E44" s="7"/>
      <c r="F44" s="227"/>
      <c r="G44" s="19" t="str">
        <f t="shared" si="1"/>
        <v/>
      </c>
      <c r="H44" s="389" t="b">
        <f t="shared" si="2"/>
        <v>0</v>
      </c>
      <c r="I44" s="390">
        <f t="shared" si="4"/>
        <v>1</v>
      </c>
    </row>
    <row r="45" spans="1:9" x14ac:dyDescent="0.25">
      <c r="A45" s="46">
        <v>36</v>
      </c>
      <c r="B45" s="7"/>
      <c r="C45" s="7"/>
      <c r="D45" s="7"/>
      <c r="E45" s="7"/>
      <c r="F45" s="227"/>
      <c r="G45" s="19" t="str">
        <f t="shared" si="1"/>
        <v/>
      </c>
      <c r="H45" s="389" t="b">
        <f t="shared" si="2"/>
        <v>0</v>
      </c>
      <c r="I45" s="390">
        <f t="shared" si="4"/>
        <v>1</v>
      </c>
    </row>
    <row r="46" spans="1:9" x14ac:dyDescent="0.25">
      <c r="A46" s="46">
        <v>37</v>
      </c>
      <c r="B46" s="7"/>
      <c r="C46" s="7"/>
      <c r="D46" s="7"/>
      <c r="E46" s="7"/>
      <c r="F46" s="227"/>
      <c r="G46" s="19" t="str">
        <f t="shared" si="1"/>
        <v/>
      </c>
      <c r="H46" s="389" t="b">
        <f t="shared" si="2"/>
        <v>0</v>
      </c>
      <c r="I46" s="390">
        <f t="shared" si="4"/>
        <v>1</v>
      </c>
    </row>
    <row r="47" spans="1:9" x14ac:dyDescent="0.25">
      <c r="A47" s="46">
        <v>38</v>
      </c>
      <c r="B47" s="7"/>
      <c r="C47" s="7"/>
      <c r="D47" s="7"/>
      <c r="E47" s="7"/>
      <c r="F47" s="227"/>
      <c r="G47" s="19" t="str">
        <f t="shared" si="1"/>
        <v/>
      </c>
      <c r="H47" s="389" t="b">
        <f t="shared" si="2"/>
        <v>0</v>
      </c>
      <c r="I47" s="390">
        <f t="shared" si="4"/>
        <v>1</v>
      </c>
    </row>
    <row r="48" spans="1:9" x14ac:dyDescent="0.25">
      <c r="A48" s="46">
        <v>39</v>
      </c>
      <c r="B48" s="7"/>
      <c r="C48" s="7"/>
      <c r="D48" s="7"/>
      <c r="E48" s="7"/>
      <c r="F48" s="227"/>
      <c r="G48" s="19" t="str">
        <f t="shared" si="1"/>
        <v/>
      </c>
      <c r="H48" s="389" t="b">
        <f t="shared" si="2"/>
        <v>0</v>
      </c>
      <c r="I48" s="390">
        <f t="shared" si="4"/>
        <v>1</v>
      </c>
    </row>
    <row r="49" spans="1:9" x14ac:dyDescent="0.25">
      <c r="A49" s="46">
        <v>40</v>
      </c>
      <c r="B49" s="7"/>
      <c r="C49" s="7"/>
      <c r="D49" s="7"/>
      <c r="E49" s="7"/>
      <c r="F49" s="227"/>
      <c r="G49" s="19" t="str">
        <f t="shared" si="1"/>
        <v/>
      </c>
      <c r="H49" s="389" t="b">
        <f t="shared" si="2"/>
        <v>0</v>
      </c>
      <c r="I49" s="390">
        <f t="shared" si="4"/>
        <v>1</v>
      </c>
    </row>
    <row r="50" spans="1:9" x14ac:dyDescent="0.25">
      <c r="A50" s="46">
        <v>41</v>
      </c>
      <c r="B50" s="7"/>
      <c r="C50" s="7"/>
      <c r="D50" s="7"/>
      <c r="E50" s="7"/>
      <c r="F50" s="227"/>
      <c r="G50" s="19" t="str">
        <f t="shared" si="1"/>
        <v/>
      </c>
      <c r="H50" s="389" t="b">
        <f t="shared" si="2"/>
        <v>0</v>
      </c>
      <c r="I50" s="390">
        <f t="shared" si="4"/>
        <v>1</v>
      </c>
    </row>
    <row r="51" spans="1:9" x14ac:dyDescent="0.25">
      <c r="A51" s="46">
        <v>42</v>
      </c>
      <c r="B51" s="7"/>
      <c r="C51" s="7"/>
      <c r="D51" s="7"/>
      <c r="E51" s="7"/>
      <c r="F51" s="227"/>
      <c r="G51" s="19" t="str">
        <f t="shared" si="1"/>
        <v/>
      </c>
      <c r="H51" s="389" t="b">
        <f t="shared" si="2"/>
        <v>0</v>
      </c>
      <c r="I51" s="390">
        <f t="shared" si="4"/>
        <v>1</v>
      </c>
    </row>
    <row r="52" spans="1:9" x14ac:dyDescent="0.25">
      <c r="A52" s="46">
        <v>43</v>
      </c>
      <c r="B52" s="7"/>
      <c r="C52" s="7"/>
      <c r="D52" s="7"/>
      <c r="E52" s="7"/>
      <c r="F52" s="227"/>
      <c r="G52" s="19" t="str">
        <f t="shared" si="1"/>
        <v/>
      </c>
      <c r="H52" s="389" t="b">
        <f t="shared" si="2"/>
        <v>0</v>
      </c>
      <c r="I52" s="390">
        <f t="shared" si="4"/>
        <v>1</v>
      </c>
    </row>
    <row r="53" spans="1:9" x14ac:dyDescent="0.25">
      <c r="A53" s="46">
        <v>44</v>
      </c>
      <c r="B53" s="7"/>
      <c r="C53" s="7"/>
      <c r="D53" s="7"/>
      <c r="E53" s="7"/>
      <c r="F53" s="227"/>
      <c r="G53" s="19" t="str">
        <f t="shared" si="1"/>
        <v/>
      </c>
      <c r="H53" s="389" t="b">
        <f t="shared" si="2"/>
        <v>0</v>
      </c>
      <c r="I53" s="390">
        <f t="shared" si="4"/>
        <v>1</v>
      </c>
    </row>
    <row r="54" spans="1:9" x14ac:dyDescent="0.25">
      <c r="A54" s="46">
        <v>45</v>
      </c>
      <c r="B54" s="7"/>
      <c r="C54" s="7"/>
      <c r="D54" s="7"/>
      <c r="E54" s="7"/>
      <c r="F54" s="227"/>
      <c r="G54" s="19" t="str">
        <f t="shared" si="1"/>
        <v/>
      </c>
      <c r="H54" s="389" t="b">
        <f t="shared" si="2"/>
        <v>0</v>
      </c>
      <c r="I54" s="390">
        <f t="shared" si="4"/>
        <v>1</v>
      </c>
    </row>
    <row r="55" spans="1:9" x14ac:dyDescent="0.25">
      <c r="A55" s="46">
        <v>46</v>
      </c>
      <c r="B55" s="7"/>
      <c r="C55" s="7"/>
      <c r="D55" s="7"/>
      <c r="E55" s="7"/>
      <c r="F55" s="227"/>
      <c r="G55" s="19" t="str">
        <f t="shared" si="1"/>
        <v/>
      </c>
      <c r="H55" s="389" t="b">
        <f t="shared" si="2"/>
        <v>0</v>
      </c>
      <c r="I55" s="390">
        <f t="shared" si="4"/>
        <v>1</v>
      </c>
    </row>
    <row r="56" spans="1:9" x14ac:dyDescent="0.25">
      <c r="A56" s="46">
        <v>47</v>
      </c>
      <c r="B56" s="7"/>
      <c r="C56" s="7"/>
      <c r="D56" s="7"/>
      <c r="E56" s="7"/>
      <c r="F56" s="227"/>
      <c r="G56" s="19" t="str">
        <f t="shared" si="1"/>
        <v/>
      </c>
      <c r="H56" s="389" t="b">
        <f t="shared" si="2"/>
        <v>0</v>
      </c>
      <c r="I56" s="390">
        <f t="shared" si="4"/>
        <v>1</v>
      </c>
    </row>
    <row r="57" spans="1:9" x14ac:dyDescent="0.25">
      <c r="A57" s="46">
        <v>48</v>
      </c>
      <c r="B57" s="7"/>
      <c r="C57" s="7"/>
      <c r="D57" s="7"/>
      <c r="E57" s="7"/>
      <c r="F57" s="227"/>
      <c r="G57" s="19" t="str">
        <f t="shared" si="1"/>
        <v/>
      </c>
      <c r="H57" s="389" t="b">
        <f t="shared" si="2"/>
        <v>0</v>
      </c>
      <c r="I57" s="390">
        <f t="shared" si="4"/>
        <v>1</v>
      </c>
    </row>
    <row r="58" spans="1:9" x14ac:dyDescent="0.25">
      <c r="A58" s="46">
        <v>49</v>
      </c>
      <c r="B58" s="7"/>
      <c r="C58" s="7"/>
      <c r="D58" s="7"/>
      <c r="E58" s="7"/>
      <c r="F58" s="227"/>
      <c r="G58" s="19" t="str">
        <f t="shared" si="1"/>
        <v/>
      </c>
      <c r="H58" s="389" t="b">
        <f t="shared" si="2"/>
        <v>0</v>
      </c>
      <c r="I58" s="390">
        <f t="shared" si="4"/>
        <v>1</v>
      </c>
    </row>
    <row r="59" spans="1:9" x14ac:dyDescent="0.25">
      <c r="A59" s="46">
        <v>50</v>
      </c>
      <c r="B59" s="7"/>
      <c r="C59" s="7"/>
      <c r="D59" s="7"/>
      <c r="E59" s="7"/>
      <c r="F59" s="227"/>
      <c r="G59" s="19" t="str">
        <f t="shared" si="1"/>
        <v/>
      </c>
      <c r="H59" s="389" t="b">
        <f t="shared" si="2"/>
        <v>0</v>
      </c>
      <c r="I59" s="390">
        <f t="shared" si="4"/>
        <v>1</v>
      </c>
    </row>
    <row r="60" spans="1:9" x14ac:dyDescent="0.25">
      <c r="A60" s="46">
        <v>51</v>
      </c>
      <c r="B60" s="7"/>
      <c r="C60" s="7"/>
      <c r="D60" s="7"/>
      <c r="E60" s="7"/>
      <c r="F60" s="227"/>
      <c r="G60" s="19" t="str">
        <f t="shared" si="1"/>
        <v/>
      </c>
      <c r="H60" s="389" t="b">
        <f t="shared" si="2"/>
        <v>0</v>
      </c>
      <c r="I60" s="390">
        <f t="shared" si="4"/>
        <v>1</v>
      </c>
    </row>
    <row r="61" spans="1:9" x14ac:dyDescent="0.25">
      <c r="A61" s="46">
        <v>52</v>
      </c>
      <c r="B61" s="7"/>
      <c r="C61" s="7"/>
      <c r="D61" s="7"/>
      <c r="E61" s="7"/>
      <c r="F61" s="227"/>
      <c r="G61" s="19" t="str">
        <f t="shared" si="1"/>
        <v/>
      </c>
      <c r="H61" s="389" t="b">
        <f t="shared" si="2"/>
        <v>0</v>
      </c>
      <c r="I61" s="390">
        <f t="shared" si="4"/>
        <v>1</v>
      </c>
    </row>
    <row r="62" spans="1:9" x14ac:dyDescent="0.25">
      <c r="A62" s="46">
        <v>53</v>
      </c>
      <c r="B62" s="7"/>
      <c r="C62" s="7"/>
      <c r="D62" s="7"/>
      <c r="E62" s="7"/>
      <c r="F62" s="227"/>
      <c r="G62" s="19" t="str">
        <f t="shared" si="1"/>
        <v/>
      </c>
      <c r="H62" s="389" t="b">
        <f t="shared" si="2"/>
        <v>0</v>
      </c>
      <c r="I62" s="390">
        <f t="shared" si="4"/>
        <v>1</v>
      </c>
    </row>
    <row r="63" spans="1:9" x14ac:dyDescent="0.25">
      <c r="A63" s="46">
        <v>54</v>
      </c>
      <c r="B63" s="7"/>
      <c r="C63" s="7"/>
      <c r="D63" s="7"/>
      <c r="E63" s="7"/>
      <c r="F63" s="227"/>
      <c r="G63" s="19" t="str">
        <f t="shared" si="1"/>
        <v/>
      </c>
      <c r="H63" s="389" t="b">
        <f t="shared" si="2"/>
        <v>0</v>
      </c>
      <c r="I63" s="390">
        <f t="shared" si="4"/>
        <v>1</v>
      </c>
    </row>
    <row r="64" spans="1:9" x14ac:dyDescent="0.25">
      <c r="A64" s="46">
        <v>55</v>
      </c>
      <c r="B64" s="7"/>
      <c r="C64" s="7"/>
      <c r="D64" s="7"/>
      <c r="E64" s="7"/>
      <c r="F64" s="227"/>
      <c r="G64" s="19" t="str">
        <f t="shared" si="1"/>
        <v/>
      </c>
      <c r="H64" s="389" t="b">
        <f t="shared" si="2"/>
        <v>0</v>
      </c>
      <c r="I64" s="390">
        <f t="shared" si="4"/>
        <v>1</v>
      </c>
    </row>
    <row r="65" spans="1:9" x14ac:dyDescent="0.25">
      <c r="A65" s="46">
        <v>56</v>
      </c>
      <c r="B65" s="7"/>
      <c r="C65" s="7"/>
      <c r="D65" s="7"/>
      <c r="E65" s="7"/>
      <c r="F65" s="227"/>
      <c r="G65" s="19" t="str">
        <f t="shared" si="1"/>
        <v/>
      </c>
      <c r="H65" s="389" t="b">
        <f t="shared" si="2"/>
        <v>0</v>
      </c>
      <c r="I65" s="390">
        <f t="shared" si="4"/>
        <v>1</v>
      </c>
    </row>
    <row r="66" spans="1:9" x14ac:dyDescent="0.25">
      <c r="A66" s="46">
        <v>57</v>
      </c>
      <c r="B66" s="7"/>
      <c r="C66" s="7"/>
      <c r="D66" s="7"/>
      <c r="E66" s="7"/>
      <c r="F66" s="227"/>
      <c r="G66" s="19" t="str">
        <f t="shared" si="1"/>
        <v/>
      </c>
      <c r="H66" s="389" t="b">
        <f t="shared" si="2"/>
        <v>0</v>
      </c>
      <c r="I66" s="390">
        <f t="shared" si="4"/>
        <v>1</v>
      </c>
    </row>
    <row r="67" spans="1:9" x14ac:dyDescent="0.25">
      <c r="A67" s="46">
        <v>58</v>
      </c>
      <c r="B67" s="7"/>
      <c r="C67" s="7"/>
      <c r="D67" s="7"/>
      <c r="E67" s="7"/>
      <c r="F67" s="227"/>
      <c r="G67" s="19" t="str">
        <f t="shared" si="1"/>
        <v/>
      </c>
      <c r="H67" s="389" t="b">
        <f t="shared" si="2"/>
        <v>0</v>
      </c>
      <c r="I67" s="390">
        <f t="shared" si="4"/>
        <v>1</v>
      </c>
    </row>
    <row r="68" spans="1:9" x14ac:dyDescent="0.25">
      <c r="A68" s="46">
        <v>59</v>
      </c>
      <c r="B68" s="7"/>
      <c r="C68" s="7"/>
      <c r="D68" s="7"/>
      <c r="E68" s="7"/>
      <c r="F68" s="227"/>
      <c r="G68" s="19" t="str">
        <f t="shared" si="1"/>
        <v/>
      </c>
      <c r="H68" s="389" t="b">
        <f t="shared" si="2"/>
        <v>0</v>
      </c>
      <c r="I68" s="390">
        <f t="shared" si="4"/>
        <v>1</v>
      </c>
    </row>
    <row r="69" spans="1:9" x14ac:dyDescent="0.25">
      <c r="A69" s="46">
        <v>60</v>
      </c>
      <c r="B69" s="7"/>
      <c r="C69" s="7"/>
      <c r="D69" s="7"/>
      <c r="E69" s="7"/>
      <c r="F69" s="227"/>
      <c r="G69" s="19" t="str">
        <f t="shared" si="1"/>
        <v/>
      </c>
      <c r="H69" s="389" t="b">
        <f t="shared" si="2"/>
        <v>0</v>
      </c>
      <c r="I69" s="390">
        <f t="shared" si="4"/>
        <v>1</v>
      </c>
    </row>
    <row r="70" spans="1:9" x14ac:dyDescent="0.25">
      <c r="A70" s="46">
        <v>61</v>
      </c>
      <c r="B70" s="7"/>
      <c r="C70" s="7"/>
      <c r="D70" s="7"/>
      <c r="E70" s="7"/>
      <c r="F70" s="227"/>
      <c r="G70" s="19" t="str">
        <f t="shared" si="1"/>
        <v/>
      </c>
      <c r="H70" s="389" t="b">
        <f t="shared" si="2"/>
        <v>0</v>
      </c>
      <c r="I70" s="390">
        <f t="shared" si="4"/>
        <v>1</v>
      </c>
    </row>
    <row r="71" spans="1:9" x14ac:dyDescent="0.25">
      <c r="A71" s="46">
        <v>62</v>
      </c>
      <c r="B71" s="7"/>
      <c r="C71" s="7"/>
      <c r="D71" s="7"/>
      <c r="E71" s="7"/>
      <c r="F71" s="227"/>
      <c r="G71" s="19" t="str">
        <f t="shared" si="1"/>
        <v/>
      </c>
      <c r="H71" s="389" t="b">
        <f t="shared" si="2"/>
        <v>0</v>
      </c>
      <c r="I71" s="390">
        <f t="shared" si="4"/>
        <v>1</v>
      </c>
    </row>
    <row r="72" spans="1:9" x14ac:dyDescent="0.25">
      <c r="A72" s="46">
        <v>63</v>
      </c>
      <c r="B72" s="7"/>
      <c r="C72" s="7"/>
      <c r="D72" s="7"/>
      <c r="E72" s="7"/>
      <c r="F72" s="227"/>
      <c r="G72" s="19" t="str">
        <f t="shared" si="1"/>
        <v/>
      </c>
      <c r="H72" s="389" t="b">
        <f t="shared" si="2"/>
        <v>0</v>
      </c>
      <c r="I72" s="390">
        <f t="shared" si="4"/>
        <v>1</v>
      </c>
    </row>
    <row r="73" spans="1:9" x14ac:dyDescent="0.25">
      <c r="A73" s="46">
        <v>64</v>
      </c>
      <c r="B73" s="7"/>
      <c r="C73" s="7"/>
      <c r="D73" s="7"/>
      <c r="E73" s="7"/>
      <c r="F73" s="227"/>
      <c r="G73" s="19" t="str">
        <f t="shared" si="1"/>
        <v/>
      </c>
      <c r="H73" s="389" t="b">
        <f t="shared" si="2"/>
        <v>0</v>
      </c>
      <c r="I73" s="390">
        <f t="shared" si="4"/>
        <v>1</v>
      </c>
    </row>
    <row r="74" spans="1:9" x14ac:dyDescent="0.25">
      <c r="A74" s="46">
        <v>65</v>
      </c>
      <c r="B74" s="7"/>
      <c r="C74" s="7"/>
      <c r="D74" s="7"/>
      <c r="E74" s="7"/>
      <c r="F74" s="227"/>
      <c r="G74" s="19" t="str">
        <f t="shared" ref="G74:G137" si="5">IF(OR($B74="",$C74="",,,$F74&lt;an_initial,$F74&gt;an_final,$H74=FALSE),"",HLOOKUP(E74,ii522punctaje,2,FALSE)/I74)</f>
        <v/>
      </c>
      <c r="H74" s="389" t="b">
        <f t="shared" ref="H74:H108" si="6">IF(nume_candidat="",FALSE,ISNUMBER(SEARCH(nume_candidat,$B74)))</f>
        <v>0</v>
      </c>
      <c r="I74" s="390">
        <f t="shared" ref="I74:I108" si="7">LEN(B74)-LEN(SUBSTITUTE(B74,",",""))+1</f>
        <v>1</v>
      </c>
    </row>
    <row r="75" spans="1:9" x14ac:dyDescent="0.25">
      <c r="A75" s="46">
        <v>66</v>
      </c>
      <c r="B75" s="7"/>
      <c r="C75" s="7"/>
      <c r="D75" s="7"/>
      <c r="E75" s="7"/>
      <c r="F75" s="227"/>
      <c r="G75" s="19" t="str">
        <f t="shared" si="5"/>
        <v/>
      </c>
      <c r="H75" s="389" t="b">
        <f t="shared" si="6"/>
        <v>0</v>
      </c>
      <c r="I75" s="390">
        <f t="shared" si="7"/>
        <v>1</v>
      </c>
    </row>
    <row r="76" spans="1:9" x14ac:dyDescent="0.25">
      <c r="A76" s="46">
        <v>67</v>
      </c>
      <c r="B76" s="7"/>
      <c r="C76" s="7"/>
      <c r="D76" s="7"/>
      <c r="E76" s="7"/>
      <c r="F76" s="227"/>
      <c r="G76" s="19" t="str">
        <f t="shared" si="5"/>
        <v/>
      </c>
      <c r="H76" s="389" t="b">
        <f t="shared" si="6"/>
        <v>0</v>
      </c>
      <c r="I76" s="390">
        <f t="shared" si="7"/>
        <v>1</v>
      </c>
    </row>
    <row r="77" spans="1:9" x14ac:dyDescent="0.25">
      <c r="A77" s="46">
        <v>68</v>
      </c>
      <c r="B77" s="7"/>
      <c r="C77" s="7"/>
      <c r="D77" s="7"/>
      <c r="E77" s="7"/>
      <c r="F77" s="227"/>
      <c r="G77" s="19" t="str">
        <f t="shared" si="5"/>
        <v/>
      </c>
      <c r="H77" s="389" t="b">
        <f t="shared" si="6"/>
        <v>0</v>
      </c>
      <c r="I77" s="390">
        <f t="shared" si="7"/>
        <v>1</v>
      </c>
    </row>
    <row r="78" spans="1:9" x14ac:dyDescent="0.25">
      <c r="A78" s="46">
        <v>69</v>
      </c>
      <c r="B78" s="7"/>
      <c r="C78" s="7"/>
      <c r="D78" s="7"/>
      <c r="E78" s="7"/>
      <c r="F78" s="227"/>
      <c r="G78" s="19" t="str">
        <f t="shared" si="5"/>
        <v/>
      </c>
      <c r="H78" s="389" t="b">
        <f t="shared" si="6"/>
        <v>0</v>
      </c>
      <c r="I78" s="390">
        <f t="shared" si="7"/>
        <v>1</v>
      </c>
    </row>
    <row r="79" spans="1:9" x14ac:dyDescent="0.25">
      <c r="A79" s="46">
        <v>70</v>
      </c>
      <c r="B79" s="7"/>
      <c r="C79" s="7"/>
      <c r="D79" s="7"/>
      <c r="E79" s="7"/>
      <c r="F79" s="227"/>
      <c r="G79" s="19" t="str">
        <f t="shared" si="5"/>
        <v/>
      </c>
      <c r="H79" s="389" t="b">
        <f t="shared" si="6"/>
        <v>0</v>
      </c>
      <c r="I79" s="390">
        <f t="shared" si="7"/>
        <v>1</v>
      </c>
    </row>
    <row r="80" spans="1:9" x14ac:dyDescent="0.25">
      <c r="A80" s="46">
        <v>71</v>
      </c>
      <c r="B80" s="7"/>
      <c r="C80" s="7"/>
      <c r="D80" s="7"/>
      <c r="E80" s="7"/>
      <c r="F80" s="227"/>
      <c r="G80" s="19" t="str">
        <f t="shared" si="5"/>
        <v/>
      </c>
      <c r="H80" s="389" t="b">
        <f t="shared" si="6"/>
        <v>0</v>
      </c>
      <c r="I80" s="390">
        <f t="shared" si="7"/>
        <v>1</v>
      </c>
    </row>
    <row r="81" spans="1:9" x14ac:dyDescent="0.25">
      <c r="A81" s="46">
        <v>72</v>
      </c>
      <c r="B81" s="7"/>
      <c r="C81" s="7"/>
      <c r="D81" s="7"/>
      <c r="E81" s="7"/>
      <c r="F81" s="227"/>
      <c r="G81" s="19" t="str">
        <f t="shared" si="5"/>
        <v/>
      </c>
      <c r="H81" s="389" t="b">
        <f t="shared" si="6"/>
        <v>0</v>
      </c>
      <c r="I81" s="390">
        <f t="shared" si="7"/>
        <v>1</v>
      </c>
    </row>
    <row r="82" spans="1:9" x14ac:dyDescent="0.25">
      <c r="A82" s="46">
        <v>73</v>
      </c>
      <c r="B82" s="7"/>
      <c r="C82" s="7"/>
      <c r="D82" s="7"/>
      <c r="E82" s="7"/>
      <c r="F82" s="227"/>
      <c r="G82" s="19" t="str">
        <f t="shared" si="5"/>
        <v/>
      </c>
      <c r="H82" s="389" t="b">
        <f t="shared" si="6"/>
        <v>0</v>
      </c>
      <c r="I82" s="390">
        <f t="shared" si="7"/>
        <v>1</v>
      </c>
    </row>
    <row r="83" spans="1:9" x14ac:dyDescent="0.25">
      <c r="A83" s="46">
        <v>74</v>
      </c>
      <c r="B83" s="7"/>
      <c r="C83" s="7"/>
      <c r="D83" s="7"/>
      <c r="E83" s="7"/>
      <c r="F83" s="227"/>
      <c r="G83" s="19" t="str">
        <f t="shared" si="5"/>
        <v/>
      </c>
      <c r="H83" s="389" t="b">
        <f t="shared" si="6"/>
        <v>0</v>
      </c>
      <c r="I83" s="390">
        <f t="shared" si="7"/>
        <v>1</v>
      </c>
    </row>
    <row r="84" spans="1:9" x14ac:dyDescent="0.25">
      <c r="A84" s="46">
        <v>75</v>
      </c>
      <c r="B84" s="7"/>
      <c r="C84" s="7"/>
      <c r="D84" s="7"/>
      <c r="E84" s="7"/>
      <c r="F84" s="227"/>
      <c r="G84" s="19" t="str">
        <f t="shared" si="5"/>
        <v/>
      </c>
      <c r="H84" s="389" t="b">
        <f t="shared" si="6"/>
        <v>0</v>
      </c>
      <c r="I84" s="390">
        <f t="shared" si="7"/>
        <v>1</v>
      </c>
    </row>
    <row r="85" spans="1:9" x14ac:dyDescent="0.25">
      <c r="A85" s="46">
        <v>76</v>
      </c>
      <c r="B85" s="7"/>
      <c r="C85" s="7"/>
      <c r="D85" s="7"/>
      <c r="E85" s="7"/>
      <c r="F85" s="227"/>
      <c r="G85" s="19" t="str">
        <f t="shared" si="5"/>
        <v/>
      </c>
      <c r="H85" s="389" t="b">
        <f t="shared" si="6"/>
        <v>0</v>
      </c>
      <c r="I85" s="390">
        <f t="shared" si="7"/>
        <v>1</v>
      </c>
    </row>
    <row r="86" spans="1:9" x14ac:dyDescent="0.25">
      <c r="A86" s="46">
        <v>77</v>
      </c>
      <c r="B86" s="7"/>
      <c r="C86" s="7"/>
      <c r="D86" s="7"/>
      <c r="E86" s="7"/>
      <c r="F86" s="227"/>
      <c r="G86" s="19" t="str">
        <f t="shared" si="5"/>
        <v/>
      </c>
      <c r="H86" s="389" t="b">
        <f t="shared" si="6"/>
        <v>0</v>
      </c>
      <c r="I86" s="390">
        <f t="shared" si="7"/>
        <v>1</v>
      </c>
    </row>
    <row r="87" spans="1:9" x14ac:dyDescent="0.25">
      <c r="A87" s="46">
        <v>78</v>
      </c>
      <c r="B87" s="7"/>
      <c r="C87" s="7"/>
      <c r="D87" s="7"/>
      <c r="E87" s="7"/>
      <c r="F87" s="227"/>
      <c r="G87" s="19" t="str">
        <f t="shared" si="5"/>
        <v/>
      </c>
      <c r="H87" s="389" t="b">
        <f t="shared" si="6"/>
        <v>0</v>
      </c>
      <c r="I87" s="390">
        <f t="shared" si="7"/>
        <v>1</v>
      </c>
    </row>
    <row r="88" spans="1:9" x14ac:dyDescent="0.25">
      <c r="A88" s="46">
        <v>79</v>
      </c>
      <c r="B88" s="7"/>
      <c r="C88" s="7"/>
      <c r="D88" s="7"/>
      <c r="E88" s="7"/>
      <c r="F88" s="227"/>
      <c r="G88" s="19" t="str">
        <f t="shared" si="5"/>
        <v/>
      </c>
      <c r="H88" s="389" t="b">
        <f t="shared" si="6"/>
        <v>0</v>
      </c>
      <c r="I88" s="390">
        <f t="shared" si="7"/>
        <v>1</v>
      </c>
    </row>
    <row r="89" spans="1:9" x14ac:dyDescent="0.25">
      <c r="A89" s="46">
        <v>80</v>
      </c>
      <c r="B89" s="7"/>
      <c r="C89" s="7"/>
      <c r="D89" s="7"/>
      <c r="E89" s="7"/>
      <c r="F89" s="227"/>
      <c r="G89" s="19" t="str">
        <f t="shared" si="5"/>
        <v/>
      </c>
      <c r="H89" s="389" t="b">
        <f t="shared" si="6"/>
        <v>0</v>
      </c>
      <c r="I89" s="390">
        <f t="shared" si="7"/>
        <v>1</v>
      </c>
    </row>
    <row r="90" spans="1:9" x14ac:dyDescent="0.25">
      <c r="A90" s="46">
        <v>81</v>
      </c>
      <c r="B90" s="7"/>
      <c r="C90" s="7"/>
      <c r="D90" s="7"/>
      <c r="E90" s="7"/>
      <c r="F90" s="227"/>
      <c r="G90" s="19" t="str">
        <f t="shared" si="5"/>
        <v/>
      </c>
      <c r="H90" s="389" t="b">
        <f t="shared" si="6"/>
        <v>0</v>
      </c>
      <c r="I90" s="390">
        <f t="shared" si="7"/>
        <v>1</v>
      </c>
    </row>
    <row r="91" spans="1:9" x14ac:dyDescent="0.25">
      <c r="A91" s="46">
        <v>82</v>
      </c>
      <c r="B91" s="7"/>
      <c r="C91" s="7"/>
      <c r="D91" s="7"/>
      <c r="E91" s="7"/>
      <c r="F91" s="227"/>
      <c r="G91" s="19" t="str">
        <f t="shared" si="5"/>
        <v/>
      </c>
      <c r="H91" s="389" t="b">
        <f t="shared" si="6"/>
        <v>0</v>
      </c>
      <c r="I91" s="390">
        <f t="shared" si="7"/>
        <v>1</v>
      </c>
    </row>
    <row r="92" spans="1:9" x14ac:dyDescent="0.25">
      <c r="A92" s="46">
        <v>83</v>
      </c>
      <c r="B92" s="7"/>
      <c r="C92" s="7"/>
      <c r="D92" s="7"/>
      <c r="E92" s="7"/>
      <c r="F92" s="227"/>
      <c r="G92" s="19" t="str">
        <f t="shared" si="5"/>
        <v/>
      </c>
      <c r="H92" s="389" t="b">
        <f t="shared" si="6"/>
        <v>0</v>
      </c>
      <c r="I92" s="390">
        <f t="shared" si="7"/>
        <v>1</v>
      </c>
    </row>
    <row r="93" spans="1:9" x14ac:dyDescent="0.25">
      <c r="A93" s="46">
        <v>84</v>
      </c>
      <c r="B93" s="7"/>
      <c r="C93" s="7"/>
      <c r="D93" s="7"/>
      <c r="E93" s="7"/>
      <c r="F93" s="227"/>
      <c r="G93" s="19" t="str">
        <f t="shared" si="5"/>
        <v/>
      </c>
      <c r="H93" s="389" t="b">
        <f t="shared" si="6"/>
        <v>0</v>
      </c>
      <c r="I93" s="390">
        <f t="shared" si="7"/>
        <v>1</v>
      </c>
    </row>
    <row r="94" spans="1:9" x14ac:dyDescent="0.25">
      <c r="A94" s="46">
        <v>85</v>
      </c>
      <c r="B94" s="7"/>
      <c r="C94" s="7"/>
      <c r="D94" s="7"/>
      <c r="E94" s="7"/>
      <c r="F94" s="227"/>
      <c r="G94" s="19" t="str">
        <f t="shared" si="5"/>
        <v/>
      </c>
      <c r="H94" s="389" t="b">
        <f t="shared" si="6"/>
        <v>0</v>
      </c>
      <c r="I94" s="390">
        <f t="shared" si="7"/>
        <v>1</v>
      </c>
    </row>
    <row r="95" spans="1:9" x14ac:dyDescent="0.25">
      <c r="A95" s="46">
        <v>86</v>
      </c>
      <c r="B95" s="7"/>
      <c r="C95" s="7"/>
      <c r="D95" s="7"/>
      <c r="E95" s="7"/>
      <c r="F95" s="227"/>
      <c r="G95" s="19" t="str">
        <f t="shared" si="5"/>
        <v/>
      </c>
      <c r="H95" s="389" t="b">
        <f t="shared" si="6"/>
        <v>0</v>
      </c>
      <c r="I95" s="390">
        <f t="shared" si="7"/>
        <v>1</v>
      </c>
    </row>
    <row r="96" spans="1:9" x14ac:dyDescent="0.25">
      <c r="A96" s="46">
        <v>87</v>
      </c>
      <c r="B96" s="7"/>
      <c r="C96" s="7"/>
      <c r="D96" s="7"/>
      <c r="E96" s="7"/>
      <c r="F96" s="227"/>
      <c r="G96" s="19" t="str">
        <f t="shared" si="5"/>
        <v/>
      </c>
      <c r="H96" s="389" t="b">
        <f t="shared" si="6"/>
        <v>0</v>
      </c>
      <c r="I96" s="390">
        <f t="shared" si="7"/>
        <v>1</v>
      </c>
    </row>
    <row r="97" spans="1:9" x14ac:dyDescent="0.25">
      <c r="A97" s="46">
        <v>88</v>
      </c>
      <c r="B97" s="7"/>
      <c r="C97" s="7"/>
      <c r="D97" s="7"/>
      <c r="E97" s="7"/>
      <c r="F97" s="227"/>
      <c r="G97" s="19" t="str">
        <f t="shared" si="5"/>
        <v/>
      </c>
      <c r="H97" s="389" t="b">
        <f t="shared" si="6"/>
        <v>0</v>
      </c>
      <c r="I97" s="390">
        <f t="shared" si="7"/>
        <v>1</v>
      </c>
    </row>
    <row r="98" spans="1:9" x14ac:dyDescent="0.25">
      <c r="A98" s="46">
        <v>89</v>
      </c>
      <c r="B98" s="7"/>
      <c r="C98" s="7"/>
      <c r="D98" s="7"/>
      <c r="E98" s="7"/>
      <c r="F98" s="227"/>
      <c r="G98" s="19" t="str">
        <f t="shared" si="5"/>
        <v/>
      </c>
      <c r="H98" s="389" t="b">
        <f t="shared" si="6"/>
        <v>0</v>
      </c>
      <c r="I98" s="390">
        <f t="shared" si="7"/>
        <v>1</v>
      </c>
    </row>
    <row r="99" spans="1:9" x14ac:dyDescent="0.25">
      <c r="A99" s="46">
        <v>90</v>
      </c>
      <c r="B99" s="7"/>
      <c r="C99" s="7"/>
      <c r="D99" s="7"/>
      <c r="E99" s="7"/>
      <c r="F99" s="227"/>
      <c r="G99" s="19" t="str">
        <f t="shared" si="5"/>
        <v/>
      </c>
      <c r="H99" s="389" t="b">
        <f t="shared" si="6"/>
        <v>0</v>
      </c>
      <c r="I99" s="390">
        <f t="shared" si="7"/>
        <v>1</v>
      </c>
    </row>
    <row r="100" spans="1:9" x14ac:dyDescent="0.25">
      <c r="A100" s="46">
        <v>91</v>
      </c>
      <c r="B100" s="7"/>
      <c r="C100" s="7"/>
      <c r="D100" s="7"/>
      <c r="E100" s="7"/>
      <c r="F100" s="227"/>
      <c r="G100" s="19" t="str">
        <f t="shared" si="5"/>
        <v/>
      </c>
      <c r="H100" s="389" t="b">
        <f t="shared" si="6"/>
        <v>0</v>
      </c>
      <c r="I100" s="390">
        <f t="shared" si="7"/>
        <v>1</v>
      </c>
    </row>
    <row r="101" spans="1:9" x14ac:dyDescent="0.25">
      <c r="A101" s="46">
        <v>92</v>
      </c>
      <c r="B101" s="7"/>
      <c r="C101" s="7"/>
      <c r="D101" s="7"/>
      <c r="E101" s="7"/>
      <c r="F101" s="227"/>
      <c r="G101" s="19" t="str">
        <f t="shared" si="5"/>
        <v/>
      </c>
      <c r="H101" s="389" t="b">
        <f t="shared" si="6"/>
        <v>0</v>
      </c>
      <c r="I101" s="390">
        <f t="shared" si="7"/>
        <v>1</v>
      </c>
    </row>
    <row r="102" spans="1:9" x14ac:dyDescent="0.25">
      <c r="A102" s="46">
        <v>93</v>
      </c>
      <c r="B102" s="7"/>
      <c r="C102" s="7"/>
      <c r="D102" s="7"/>
      <c r="E102" s="7"/>
      <c r="F102" s="227"/>
      <c r="G102" s="19" t="str">
        <f t="shared" si="5"/>
        <v/>
      </c>
      <c r="H102" s="389" t="b">
        <f t="shared" si="6"/>
        <v>0</v>
      </c>
      <c r="I102" s="390">
        <f t="shared" si="7"/>
        <v>1</v>
      </c>
    </row>
    <row r="103" spans="1:9" x14ac:dyDescent="0.25">
      <c r="A103" s="46">
        <v>94</v>
      </c>
      <c r="B103" s="7"/>
      <c r="C103" s="7"/>
      <c r="D103" s="7"/>
      <c r="E103" s="7"/>
      <c r="F103" s="227"/>
      <c r="G103" s="19" t="str">
        <f t="shared" si="5"/>
        <v/>
      </c>
      <c r="H103" s="389" t="b">
        <f t="shared" si="6"/>
        <v>0</v>
      </c>
      <c r="I103" s="390">
        <f t="shared" si="7"/>
        <v>1</v>
      </c>
    </row>
    <row r="104" spans="1:9" x14ac:dyDescent="0.25">
      <c r="A104" s="46">
        <v>95</v>
      </c>
      <c r="B104" s="7"/>
      <c r="C104" s="7"/>
      <c r="D104" s="7"/>
      <c r="E104" s="7"/>
      <c r="F104" s="227"/>
      <c r="G104" s="19" t="str">
        <f t="shared" si="5"/>
        <v/>
      </c>
      <c r="H104" s="389" t="b">
        <f t="shared" si="6"/>
        <v>0</v>
      </c>
      <c r="I104" s="390">
        <f t="shared" si="7"/>
        <v>1</v>
      </c>
    </row>
    <row r="105" spans="1:9" x14ac:dyDescent="0.25">
      <c r="A105" s="46">
        <v>96</v>
      </c>
      <c r="B105" s="7"/>
      <c r="C105" s="7"/>
      <c r="D105" s="7"/>
      <c r="E105" s="7"/>
      <c r="F105" s="227"/>
      <c r="G105" s="19" t="str">
        <f t="shared" si="5"/>
        <v/>
      </c>
      <c r="H105" s="389" t="b">
        <f t="shared" si="6"/>
        <v>0</v>
      </c>
      <c r="I105" s="390">
        <f t="shared" si="7"/>
        <v>1</v>
      </c>
    </row>
    <row r="106" spans="1:9" x14ac:dyDescent="0.25">
      <c r="A106" s="46">
        <v>97</v>
      </c>
      <c r="B106" s="7"/>
      <c r="C106" s="7"/>
      <c r="D106" s="7"/>
      <c r="E106" s="7"/>
      <c r="F106" s="227"/>
      <c r="G106" s="19" t="str">
        <f t="shared" si="5"/>
        <v/>
      </c>
      <c r="H106" s="389" t="b">
        <f t="shared" si="6"/>
        <v>0</v>
      </c>
      <c r="I106" s="390">
        <f t="shared" si="7"/>
        <v>1</v>
      </c>
    </row>
    <row r="107" spans="1:9" x14ac:dyDescent="0.25">
      <c r="A107" s="46">
        <v>98</v>
      </c>
      <c r="B107" s="7"/>
      <c r="C107" s="7"/>
      <c r="D107" s="7"/>
      <c r="E107" s="7"/>
      <c r="F107" s="227"/>
      <c r="G107" s="19" t="str">
        <f t="shared" si="5"/>
        <v/>
      </c>
      <c r="H107" s="389" t="b">
        <f t="shared" si="6"/>
        <v>0</v>
      </c>
      <c r="I107" s="390">
        <f t="shared" si="7"/>
        <v>1</v>
      </c>
    </row>
    <row r="108" spans="1:9" x14ac:dyDescent="0.25">
      <c r="A108" s="152">
        <v>99</v>
      </c>
      <c r="B108" s="7"/>
      <c r="C108" s="7"/>
      <c r="D108" s="7"/>
      <c r="E108" s="7"/>
      <c r="F108" s="227"/>
      <c r="G108" s="19" t="str">
        <f t="shared" si="5"/>
        <v/>
      </c>
      <c r="H108" s="389" t="b">
        <f t="shared" si="6"/>
        <v>0</v>
      </c>
      <c r="I108" s="390">
        <f t="shared" si="7"/>
        <v>1</v>
      </c>
    </row>
    <row r="109" spans="1:9" x14ac:dyDescent="0.25">
      <c r="A109" s="152">
        <v>100</v>
      </c>
      <c r="B109" s="153"/>
      <c r="C109" s="153"/>
      <c r="D109" s="153"/>
      <c r="E109" s="153"/>
      <c r="F109" s="155"/>
      <c r="G109" s="19" t="str">
        <f t="shared" si="5"/>
        <v/>
      </c>
    </row>
    <row r="110" spans="1:9" x14ac:dyDescent="0.25">
      <c r="A110" s="152">
        <v>101</v>
      </c>
      <c r="B110" s="153"/>
      <c r="C110" s="153"/>
      <c r="D110" s="153"/>
      <c r="E110" s="153"/>
      <c r="F110" s="155"/>
      <c r="G110" s="19" t="str">
        <f t="shared" si="5"/>
        <v/>
      </c>
    </row>
    <row r="111" spans="1:9" x14ac:dyDescent="0.25">
      <c r="A111" s="152">
        <v>102</v>
      </c>
      <c r="B111" s="153"/>
      <c r="C111" s="153"/>
      <c r="D111" s="153"/>
      <c r="E111" s="153"/>
      <c r="F111" s="155"/>
      <c r="G111" s="19" t="str">
        <f t="shared" si="5"/>
        <v/>
      </c>
    </row>
    <row r="112" spans="1:9" x14ac:dyDescent="0.25">
      <c r="A112" s="152">
        <v>103</v>
      </c>
      <c r="B112" s="153"/>
      <c r="C112" s="153"/>
      <c r="D112" s="153"/>
      <c r="E112" s="153"/>
      <c r="F112" s="155"/>
      <c r="G112" s="19" t="str">
        <f t="shared" si="5"/>
        <v/>
      </c>
    </row>
    <row r="113" spans="1:7" x14ac:dyDescent="0.25">
      <c r="A113" s="152">
        <v>104</v>
      </c>
      <c r="B113" s="153"/>
      <c r="C113" s="153"/>
      <c r="D113" s="153"/>
      <c r="E113" s="153"/>
      <c r="F113" s="155"/>
      <c r="G113" s="19" t="str">
        <f t="shared" si="5"/>
        <v/>
      </c>
    </row>
    <row r="114" spans="1:7" x14ac:dyDescent="0.25">
      <c r="A114" s="152">
        <v>105</v>
      </c>
      <c r="B114" s="153"/>
      <c r="C114" s="153"/>
      <c r="D114" s="153"/>
      <c r="E114" s="153"/>
      <c r="F114" s="155"/>
      <c r="G114" s="19" t="str">
        <f t="shared" si="5"/>
        <v/>
      </c>
    </row>
    <row r="115" spans="1:7" x14ac:dyDescent="0.25">
      <c r="A115" s="152">
        <v>106</v>
      </c>
      <c r="B115" s="153"/>
      <c r="C115" s="153"/>
      <c r="D115" s="153"/>
      <c r="E115" s="153"/>
      <c r="F115" s="155"/>
      <c r="G115" s="19" t="str">
        <f t="shared" si="5"/>
        <v/>
      </c>
    </row>
    <row r="116" spans="1:7" x14ac:dyDescent="0.25">
      <c r="A116" s="152">
        <v>107</v>
      </c>
      <c r="B116" s="153"/>
      <c r="C116" s="153"/>
      <c r="D116" s="153"/>
      <c r="E116" s="153"/>
      <c r="F116" s="155"/>
      <c r="G116" s="19" t="str">
        <f t="shared" si="5"/>
        <v/>
      </c>
    </row>
    <row r="117" spans="1:7" x14ac:dyDescent="0.25">
      <c r="A117" s="152">
        <v>108</v>
      </c>
      <c r="B117" s="153"/>
      <c r="C117" s="153"/>
      <c r="D117" s="153"/>
      <c r="E117" s="153"/>
      <c r="F117" s="155"/>
      <c r="G117" s="19" t="str">
        <f t="shared" si="5"/>
        <v/>
      </c>
    </row>
    <row r="118" spans="1:7" x14ac:dyDescent="0.25">
      <c r="A118" s="152">
        <v>109</v>
      </c>
      <c r="B118" s="153"/>
      <c r="C118" s="153"/>
      <c r="D118" s="153"/>
      <c r="E118" s="153"/>
      <c r="F118" s="155"/>
      <c r="G118" s="19" t="str">
        <f t="shared" si="5"/>
        <v/>
      </c>
    </row>
    <row r="119" spans="1:7" x14ac:dyDescent="0.25">
      <c r="A119" s="152">
        <v>110</v>
      </c>
      <c r="B119" s="153"/>
      <c r="C119" s="153"/>
      <c r="D119" s="153"/>
      <c r="E119" s="153"/>
      <c r="F119" s="155"/>
      <c r="G119" s="19" t="str">
        <f t="shared" si="5"/>
        <v/>
      </c>
    </row>
    <row r="120" spans="1:7" x14ac:dyDescent="0.25">
      <c r="A120" s="152">
        <v>111</v>
      </c>
      <c r="B120" s="153"/>
      <c r="C120" s="153"/>
      <c r="D120" s="153"/>
      <c r="E120" s="153"/>
      <c r="F120" s="155"/>
      <c r="G120" s="19" t="str">
        <f t="shared" si="5"/>
        <v/>
      </c>
    </row>
    <row r="121" spans="1:7" x14ac:dyDescent="0.25">
      <c r="A121" s="152">
        <v>112</v>
      </c>
      <c r="B121" s="153"/>
      <c r="C121" s="153"/>
      <c r="D121" s="153"/>
      <c r="E121" s="153"/>
      <c r="F121" s="155"/>
      <c r="G121" s="19" t="str">
        <f t="shared" si="5"/>
        <v/>
      </c>
    </row>
    <row r="122" spans="1:7" x14ac:dyDescent="0.25">
      <c r="A122" s="152">
        <v>113</v>
      </c>
      <c r="B122" s="153"/>
      <c r="C122" s="153"/>
      <c r="D122" s="153"/>
      <c r="E122" s="153"/>
      <c r="F122" s="155"/>
      <c r="G122" s="19" t="str">
        <f t="shared" si="5"/>
        <v/>
      </c>
    </row>
    <row r="123" spans="1:7" x14ac:dyDescent="0.25">
      <c r="A123" s="152">
        <v>114</v>
      </c>
      <c r="B123" s="153"/>
      <c r="C123" s="153"/>
      <c r="D123" s="153"/>
      <c r="E123" s="153"/>
      <c r="F123" s="155"/>
      <c r="G123" s="19" t="str">
        <f t="shared" si="5"/>
        <v/>
      </c>
    </row>
    <row r="124" spans="1:7" x14ac:dyDescent="0.25">
      <c r="A124" s="152">
        <v>115</v>
      </c>
      <c r="B124" s="153"/>
      <c r="C124" s="153"/>
      <c r="D124" s="153"/>
      <c r="E124" s="153"/>
      <c r="F124" s="155"/>
      <c r="G124" s="19" t="str">
        <f t="shared" si="5"/>
        <v/>
      </c>
    </row>
    <row r="125" spans="1:7" x14ac:dyDescent="0.25">
      <c r="A125" s="152">
        <v>116</v>
      </c>
      <c r="B125" s="153"/>
      <c r="C125" s="153"/>
      <c r="D125" s="153"/>
      <c r="E125" s="153"/>
      <c r="F125" s="155"/>
      <c r="G125" s="19" t="str">
        <f t="shared" si="5"/>
        <v/>
      </c>
    </row>
    <row r="126" spans="1:7" x14ac:dyDescent="0.25">
      <c r="A126" s="152">
        <v>117</v>
      </c>
      <c r="B126" s="153"/>
      <c r="C126" s="153"/>
      <c r="D126" s="153"/>
      <c r="E126" s="153"/>
      <c r="F126" s="155"/>
      <c r="G126" s="19" t="str">
        <f t="shared" si="5"/>
        <v/>
      </c>
    </row>
    <row r="127" spans="1:7" x14ac:dyDescent="0.25">
      <c r="A127" s="152">
        <v>118</v>
      </c>
      <c r="B127" s="153"/>
      <c r="C127" s="153"/>
      <c r="D127" s="153"/>
      <c r="E127" s="153"/>
      <c r="F127" s="155"/>
      <c r="G127" s="19" t="str">
        <f t="shared" si="5"/>
        <v/>
      </c>
    </row>
    <row r="128" spans="1:7" x14ac:dyDescent="0.25">
      <c r="A128" s="152">
        <v>119</v>
      </c>
      <c r="B128" s="153"/>
      <c r="C128" s="153"/>
      <c r="D128" s="153"/>
      <c r="E128" s="153"/>
      <c r="F128" s="155"/>
      <c r="G128" s="19" t="str">
        <f t="shared" si="5"/>
        <v/>
      </c>
    </row>
    <row r="129" spans="1:7" x14ac:dyDescent="0.25">
      <c r="A129" s="152">
        <v>120</v>
      </c>
      <c r="B129" s="153"/>
      <c r="C129" s="153"/>
      <c r="D129" s="153"/>
      <c r="E129" s="153"/>
      <c r="F129" s="155"/>
      <c r="G129" s="19" t="str">
        <f t="shared" si="5"/>
        <v/>
      </c>
    </row>
    <row r="130" spans="1:7" x14ac:dyDescent="0.25">
      <c r="A130" s="152">
        <v>121</v>
      </c>
      <c r="B130" s="153"/>
      <c r="C130" s="153"/>
      <c r="D130" s="153"/>
      <c r="E130" s="153"/>
      <c r="F130" s="155"/>
      <c r="G130" s="19" t="str">
        <f t="shared" si="5"/>
        <v/>
      </c>
    </row>
    <row r="131" spans="1:7" x14ac:dyDescent="0.25">
      <c r="A131" s="152">
        <v>122</v>
      </c>
      <c r="B131" s="153"/>
      <c r="C131" s="153"/>
      <c r="D131" s="153"/>
      <c r="E131" s="153"/>
      <c r="F131" s="155"/>
      <c r="G131" s="19" t="str">
        <f t="shared" si="5"/>
        <v/>
      </c>
    </row>
    <row r="132" spans="1:7" x14ac:dyDescent="0.25">
      <c r="A132" s="152">
        <v>123</v>
      </c>
      <c r="B132" s="153"/>
      <c r="C132" s="153"/>
      <c r="D132" s="153"/>
      <c r="E132" s="153"/>
      <c r="F132" s="155"/>
      <c r="G132" s="19" t="str">
        <f t="shared" si="5"/>
        <v/>
      </c>
    </row>
    <row r="133" spans="1:7" x14ac:dyDescent="0.25">
      <c r="A133" s="152">
        <v>124</v>
      </c>
      <c r="B133" s="153"/>
      <c r="C133" s="153"/>
      <c r="D133" s="153"/>
      <c r="E133" s="153"/>
      <c r="F133" s="155"/>
      <c r="G133" s="19" t="str">
        <f t="shared" si="5"/>
        <v/>
      </c>
    </row>
    <row r="134" spans="1:7" x14ac:dyDescent="0.25">
      <c r="A134" s="152">
        <v>125</v>
      </c>
      <c r="B134" s="153"/>
      <c r="C134" s="153"/>
      <c r="D134" s="153"/>
      <c r="E134" s="153"/>
      <c r="F134" s="155"/>
      <c r="G134" s="19" t="str">
        <f t="shared" si="5"/>
        <v/>
      </c>
    </row>
    <row r="135" spans="1:7" x14ac:dyDescent="0.25">
      <c r="A135" s="152">
        <v>126</v>
      </c>
      <c r="B135" s="153"/>
      <c r="C135" s="153"/>
      <c r="D135" s="153"/>
      <c r="E135" s="153"/>
      <c r="F135" s="155"/>
      <c r="G135" s="19" t="str">
        <f t="shared" si="5"/>
        <v/>
      </c>
    </row>
    <row r="136" spans="1:7" x14ac:dyDescent="0.25">
      <c r="A136" s="152">
        <v>127</v>
      </c>
      <c r="B136" s="153"/>
      <c r="C136" s="153"/>
      <c r="D136" s="153"/>
      <c r="E136" s="153"/>
      <c r="F136" s="155"/>
      <c r="G136" s="19" t="str">
        <f t="shared" si="5"/>
        <v/>
      </c>
    </row>
    <row r="137" spans="1:7" x14ac:dyDescent="0.25">
      <c r="A137" s="152">
        <v>128</v>
      </c>
      <c r="B137" s="153"/>
      <c r="C137" s="153"/>
      <c r="D137" s="153"/>
      <c r="E137" s="153"/>
      <c r="F137" s="155"/>
      <c r="G137" s="19" t="str">
        <f t="shared" si="5"/>
        <v/>
      </c>
    </row>
    <row r="138" spans="1:7" x14ac:dyDescent="0.25">
      <c r="A138" s="152">
        <v>129</v>
      </c>
      <c r="B138" s="153"/>
      <c r="C138" s="153"/>
      <c r="D138" s="153"/>
      <c r="E138" s="153"/>
      <c r="F138" s="155"/>
      <c r="G138" s="19" t="str">
        <f t="shared" ref="G138:G201" si="8">IF(OR($B138="",$C138="",,,$F138&lt;an_initial,$F138&gt;an_final,$H138=FALSE),"",HLOOKUP(E138,ii522punctaje,2,FALSE)/I138)</f>
        <v/>
      </c>
    </row>
    <row r="139" spans="1:7" x14ac:dyDescent="0.25">
      <c r="A139" s="152">
        <v>130</v>
      </c>
      <c r="B139" s="153"/>
      <c r="C139" s="153"/>
      <c r="D139" s="153"/>
      <c r="E139" s="153"/>
      <c r="F139" s="155"/>
      <c r="G139" s="19" t="str">
        <f t="shared" si="8"/>
        <v/>
      </c>
    </row>
    <row r="140" spans="1:7" x14ac:dyDescent="0.25">
      <c r="A140" s="152">
        <v>131</v>
      </c>
      <c r="B140" s="153"/>
      <c r="C140" s="153"/>
      <c r="D140" s="153"/>
      <c r="E140" s="153"/>
      <c r="F140" s="155"/>
      <c r="G140" s="19" t="str">
        <f t="shared" si="8"/>
        <v/>
      </c>
    </row>
    <row r="141" spans="1:7" x14ac:dyDescent="0.25">
      <c r="A141" s="152">
        <v>132</v>
      </c>
      <c r="B141" s="153"/>
      <c r="C141" s="153"/>
      <c r="D141" s="153"/>
      <c r="E141" s="153"/>
      <c r="F141" s="155"/>
      <c r="G141" s="19" t="str">
        <f t="shared" si="8"/>
        <v/>
      </c>
    </row>
    <row r="142" spans="1:7" x14ac:dyDescent="0.25">
      <c r="A142" s="152">
        <v>133</v>
      </c>
      <c r="B142" s="153"/>
      <c r="C142" s="153"/>
      <c r="D142" s="153"/>
      <c r="E142" s="153"/>
      <c r="F142" s="155"/>
      <c r="G142" s="19" t="str">
        <f t="shared" si="8"/>
        <v/>
      </c>
    </row>
    <row r="143" spans="1:7" x14ac:dyDescent="0.25">
      <c r="A143" s="152">
        <v>134</v>
      </c>
      <c r="B143" s="153"/>
      <c r="C143" s="153"/>
      <c r="D143" s="153"/>
      <c r="E143" s="153"/>
      <c r="F143" s="155"/>
      <c r="G143" s="19" t="str">
        <f t="shared" si="8"/>
        <v/>
      </c>
    </row>
    <row r="144" spans="1:7" x14ac:dyDescent="0.25">
      <c r="A144" s="152">
        <v>135</v>
      </c>
      <c r="B144" s="153"/>
      <c r="C144" s="153"/>
      <c r="D144" s="153"/>
      <c r="E144" s="153"/>
      <c r="F144" s="155"/>
      <c r="G144" s="19" t="str">
        <f t="shared" si="8"/>
        <v/>
      </c>
    </row>
    <row r="145" spans="1:7" x14ac:dyDescent="0.25">
      <c r="A145" s="152">
        <v>136</v>
      </c>
      <c r="B145" s="153"/>
      <c r="C145" s="153"/>
      <c r="D145" s="153"/>
      <c r="E145" s="153"/>
      <c r="F145" s="155"/>
      <c r="G145" s="19" t="str">
        <f t="shared" si="8"/>
        <v/>
      </c>
    </row>
    <row r="146" spans="1:7" x14ac:dyDescent="0.25">
      <c r="A146" s="152">
        <v>137</v>
      </c>
      <c r="B146" s="153"/>
      <c r="C146" s="153"/>
      <c r="D146" s="153"/>
      <c r="E146" s="153"/>
      <c r="F146" s="155"/>
      <c r="G146" s="19" t="str">
        <f t="shared" si="8"/>
        <v/>
      </c>
    </row>
    <row r="147" spans="1:7" x14ac:dyDescent="0.25">
      <c r="A147" s="152">
        <v>138</v>
      </c>
      <c r="B147" s="153"/>
      <c r="C147" s="153"/>
      <c r="D147" s="153"/>
      <c r="E147" s="153"/>
      <c r="F147" s="155"/>
      <c r="G147" s="19" t="str">
        <f t="shared" si="8"/>
        <v/>
      </c>
    </row>
    <row r="148" spans="1:7" x14ac:dyDescent="0.25">
      <c r="A148" s="152">
        <v>139</v>
      </c>
      <c r="B148" s="153"/>
      <c r="C148" s="153"/>
      <c r="D148" s="153"/>
      <c r="E148" s="153"/>
      <c r="F148" s="155"/>
      <c r="G148" s="19" t="str">
        <f t="shared" si="8"/>
        <v/>
      </c>
    </row>
    <row r="149" spans="1:7" x14ac:dyDescent="0.25">
      <c r="A149" s="152">
        <v>140</v>
      </c>
      <c r="B149" s="153"/>
      <c r="C149" s="153"/>
      <c r="D149" s="153"/>
      <c r="E149" s="153"/>
      <c r="F149" s="155"/>
      <c r="G149" s="19" t="str">
        <f t="shared" si="8"/>
        <v/>
      </c>
    </row>
    <row r="150" spans="1:7" x14ac:dyDescent="0.25">
      <c r="A150" s="152">
        <v>141</v>
      </c>
      <c r="B150" s="153"/>
      <c r="C150" s="153"/>
      <c r="D150" s="153"/>
      <c r="E150" s="153"/>
      <c r="F150" s="155"/>
      <c r="G150" s="19" t="str">
        <f t="shared" si="8"/>
        <v/>
      </c>
    </row>
    <row r="151" spans="1:7" x14ac:dyDescent="0.25">
      <c r="A151" s="152">
        <v>142</v>
      </c>
      <c r="B151" s="153"/>
      <c r="C151" s="153"/>
      <c r="D151" s="153"/>
      <c r="E151" s="153"/>
      <c r="F151" s="155"/>
      <c r="G151" s="19" t="str">
        <f t="shared" si="8"/>
        <v/>
      </c>
    </row>
    <row r="152" spans="1:7" x14ac:dyDescent="0.25">
      <c r="A152" s="152">
        <v>143</v>
      </c>
      <c r="B152" s="153"/>
      <c r="C152" s="153"/>
      <c r="D152" s="153"/>
      <c r="E152" s="153"/>
      <c r="F152" s="155"/>
      <c r="G152" s="19" t="str">
        <f t="shared" si="8"/>
        <v/>
      </c>
    </row>
    <row r="153" spans="1:7" x14ac:dyDescent="0.25">
      <c r="A153" s="152">
        <v>144</v>
      </c>
      <c r="B153" s="153"/>
      <c r="C153" s="153"/>
      <c r="D153" s="153"/>
      <c r="E153" s="153"/>
      <c r="F153" s="155"/>
      <c r="G153" s="19" t="str">
        <f t="shared" si="8"/>
        <v/>
      </c>
    </row>
    <row r="154" spans="1:7" x14ac:dyDescent="0.25">
      <c r="A154" s="152">
        <v>145</v>
      </c>
      <c r="B154" s="153"/>
      <c r="C154" s="153"/>
      <c r="D154" s="153"/>
      <c r="E154" s="153"/>
      <c r="F154" s="155"/>
      <c r="G154" s="19" t="str">
        <f t="shared" si="8"/>
        <v/>
      </c>
    </row>
    <row r="155" spans="1:7" x14ac:dyDescent="0.25">
      <c r="A155" s="152">
        <v>146</v>
      </c>
      <c r="B155" s="153"/>
      <c r="C155" s="153"/>
      <c r="D155" s="153"/>
      <c r="E155" s="153"/>
      <c r="F155" s="155"/>
      <c r="G155" s="19" t="str">
        <f t="shared" si="8"/>
        <v/>
      </c>
    </row>
    <row r="156" spans="1:7" x14ac:dyDescent="0.25">
      <c r="A156" s="152">
        <v>147</v>
      </c>
      <c r="B156" s="153"/>
      <c r="C156" s="153"/>
      <c r="D156" s="153"/>
      <c r="E156" s="153"/>
      <c r="F156" s="155"/>
      <c r="G156" s="19" t="str">
        <f t="shared" si="8"/>
        <v/>
      </c>
    </row>
    <row r="157" spans="1:7" x14ac:dyDescent="0.25">
      <c r="A157" s="152">
        <v>148</v>
      </c>
      <c r="B157" s="153"/>
      <c r="C157" s="153"/>
      <c r="D157" s="153"/>
      <c r="E157" s="153"/>
      <c r="F157" s="155"/>
      <c r="G157" s="19" t="str">
        <f t="shared" si="8"/>
        <v/>
      </c>
    </row>
    <row r="158" spans="1:7" x14ac:dyDescent="0.25">
      <c r="A158" s="152">
        <v>149</v>
      </c>
      <c r="B158" s="153"/>
      <c r="C158" s="153"/>
      <c r="D158" s="153"/>
      <c r="E158" s="153"/>
      <c r="F158" s="155"/>
      <c r="G158" s="19" t="str">
        <f t="shared" si="8"/>
        <v/>
      </c>
    </row>
    <row r="159" spans="1:7" x14ac:dyDescent="0.25">
      <c r="A159" s="152">
        <v>150</v>
      </c>
      <c r="B159" s="153"/>
      <c r="C159" s="153"/>
      <c r="D159" s="153"/>
      <c r="E159" s="153"/>
      <c r="F159" s="155"/>
      <c r="G159" s="19" t="str">
        <f t="shared" si="8"/>
        <v/>
      </c>
    </row>
    <row r="160" spans="1:7" x14ac:dyDescent="0.25">
      <c r="A160" s="152">
        <v>151</v>
      </c>
      <c r="B160" s="153"/>
      <c r="C160" s="153"/>
      <c r="D160" s="153"/>
      <c r="E160" s="153"/>
      <c r="F160" s="155"/>
      <c r="G160" s="19" t="str">
        <f t="shared" si="8"/>
        <v/>
      </c>
    </row>
    <row r="161" spans="1:7" x14ac:dyDescent="0.25">
      <c r="A161" s="152">
        <v>152</v>
      </c>
      <c r="B161" s="153"/>
      <c r="C161" s="153"/>
      <c r="D161" s="153"/>
      <c r="E161" s="153"/>
      <c r="F161" s="155"/>
      <c r="G161" s="19" t="str">
        <f t="shared" si="8"/>
        <v/>
      </c>
    </row>
    <row r="162" spans="1:7" x14ac:dyDescent="0.25">
      <c r="A162" s="152">
        <v>153</v>
      </c>
      <c r="B162" s="153"/>
      <c r="C162" s="153"/>
      <c r="D162" s="153"/>
      <c r="E162" s="153"/>
      <c r="F162" s="155"/>
      <c r="G162" s="19" t="str">
        <f t="shared" si="8"/>
        <v/>
      </c>
    </row>
    <row r="163" spans="1:7" x14ac:dyDescent="0.25">
      <c r="A163" s="152">
        <v>154</v>
      </c>
      <c r="B163" s="153"/>
      <c r="C163" s="153"/>
      <c r="D163" s="153"/>
      <c r="E163" s="153"/>
      <c r="F163" s="155"/>
      <c r="G163" s="19" t="str">
        <f t="shared" si="8"/>
        <v/>
      </c>
    </row>
    <row r="164" spans="1:7" x14ac:dyDescent="0.25">
      <c r="A164" s="152">
        <v>155</v>
      </c>
      <c r="B164" s="153"/>
      <c r="C164" s="153"/>
      <c r="D164" s="153"/>
      <c r="E164" s="153"/>
      <c r="F164" s="155"/>
      <c r="G164" s="19" t="str">
        <f t="shared" si="8"/>
        <v/>
      </c>
    </row>
    <row r="165" spans="1:7" x14ac:dyDescent="0.25">
      <c r="A165" s="152">
        <v>156</v>
      </c>
      <c r="B165" s="153"/>
      <c r="C165" s="153"/>
      <c r="D165" s="153"/>
      <c r="E165" s="153"/>
      <c r="F165" s="155"/>
      <c r="G165" s="19" t="str">
        <f t="shared" si="8"/>
        <v/>
      </c>
    </row>
    <row r="166" spans="1:7" x14ac:dyDescent="0.25">
      <c r="A166" s="152">
        <v>157</v>
      </c>
      <c r="B166" s="153"/>
      <c r="C166" s="153"/>
      <c r="D166" s="153"/>
      <c r="E166" s="153"/>
      <c r="F166" s="155"/>
      <c r="G166" s="19" t="str">
        <f t="shared" si="8"/>
        <v/>
      </c>
    </row>
    <row r="167" spans="1:7" x14ac:dyDescent="0.25">
      <c r="A167" s="152">
        <v>158</v>
      </c>
      <c r="B167" s="153"/>
      <c r="C167" s="153"/>
      <c r="D167" s="153"/>
      <c r="E167" s="153"/>
      <c r="F167" s="155"/>
      <c r="G167" s="19" t="str">
        <f t="shared" si="8"/>
        <v/>
      </c>
    </row>
    <row r="168" spans="1:7" x14ac:dyDescent="0.25">
      <c r="A168" s="152">
        <v>159</v>
      </c>
      <c r="B168" s="153"/>
      <c r="C168" s="153"/>
      <c r="D168" s="153"/>
      <c r="E168" s="153"/>
      <c r="F168" s="155"/>
      <c r="G168" s="19" t="str">
        <f t="shared" si="8"/>
        <v/>
      </c>
    </row>
    <row r="169" spans="1:7" x14ac:dyDescent="0.25">
      <c r="A169" s="152">
        <v>160</v>
      </c>
      <c r="B169" s="153"/>
      <c r="C169" s="153"/>
      <c r="D169" s="153"/>
      <c r="E169" s="153"/>
      <c r="F169" s="155"/>
      <c r="G169" s="19" t="str">
        <f t="shared" si="8"/>
        <v/>
      </c>
    </row>
    <row r="170" spans="1:7" x14ac:dyDescent="0.25">
      <c r="A170" s="152">
        <v>161</v>
      </c>
      <c r="B170" s="153"/>
      <c r="C170" s="153"/>
      <c r="D170" s="153"/>
      <c r="E170" s="153"/>
      <c r="F170" s="155"/>
      <c r="G170" s="19" t="str">
        <f t="shared" si="8"/>
        <v/>
      </c>
    </row>
    <row r="171" spans="1:7" x14ac:dyDescent="0.25">
      <c r="A171" s="152">
        <v>162</v>
      </c>
      <c r="B171" s="153"/>
      <c r="C171" s="153"/>
      <c r="D171" s="153"/>
      <c r="E171" s="153"/>
      <c r="F171" s="155"/>
      <c r="G171" s="19" t="str">
        <f t="shared" si="8"/>
        <v/>
      </c>
    </row>
    <row r="172" spans="1:7" x14ac:dyDescent="0.25">
      <c r="A172" s="152">
        <v>163</v>
      </c>
      <c r="B172" s="153"/>
      <c r="C172" s="153"/>
      <c r="D172" s="153"/>
      <c r="E172" s="153"/>
      <c r="F172" s="155"/>
      <c r="G172" s="19" t="str">
        <f t="shared" si="8"/>
        <v/>
      </c>
    </row>
    <row r="173" spans="1:7" x14ac:dyDescent="0.25">
      <c r="A173" s="152">
        <v>164</v>
      </c>
      <c r="B173" s="153"/>
      <c r="C173" s="153"/>
      <c r="D173" s="153"/>
      <c r="E173" s="153"/>
      <c r="F173" s="155"/>
      <c r="G173" s="19" t="str">
        <f t="shared" si="8"/>
        <v/>
      </c>
    </row>
    <row r="174" spans="1:7" x14ac:dyDescent="0.25">
      <c r="A174" s="152">
        <v>165</v>
      </c>
      <c r="B174" s="153"/>
      <c r="C174" s="153"/>
      <c r="D174" s="153"/>
      <c r="E174" s="153"/>
      <c r="F174" s="155"/>
      <c r="G174" s="19" t="str">
        <f t="shared" si="8"/>
        <v/>
      </c>
    </row>
    <row r="175" spans="1:7" x14ac:dyDescent="0.25">
      <c r="A175" s="152">
        <v>166</v>
      </c>
      <c r="B175" s="153"/>
      <c r="C175" s="153"/>
      <c r="D175" s="153"/>
      <c r="E175" s="153"/>
      <c r="F175" s="155"/>
      <c r="G175" s="19" t="str">
        <f t="shared" si="8"/>
        <v/>
      </c>
    </row>
    <row r="176" spans="1:7" x14ac:dyDescent="0.25">
      <c r="A176" s="152">
        <v>167</v>
      </c>
      <c r="B176" s="153"/>
      <c r="C176" s="153"/>
      <c r="D176" s="153"/>
      <c r="E176" s="153"/>
      <c r="F176" s="155"/>
      <c r="G176" s="19" t="str">
        <f t="shared" si="8"/>
        <v/>
      </c>
    </row>
    <row r="177" spans="1:7" x14ac:dyDescent="0.25">
      <c r="A177" s="152">
        <v>168</v>
      </c>
      <c r="B177" s="153"/>
      <c r="C177" s="153"/>
      <c r="D177" s="153"/>
      <c r="E177" s="153"/>
      <c r="F177" s="155"/>
      <c r="G177" s="19" t="str">
        <f t="shared" si="8"/>
        <v/>
      </c>
    </row>
    <row r="178" spans="1:7" x14ac:dyDescent="0.25">
      <c r="A178" s="152">
        <v>169</v>
      </c>
      <c r="B178" s="153"/>
      <c r="C178" s="153"/>
      <c r="D178" s="153"/>
      <c r="E178" s="153"/>
      <c r="F178" s="155"/>
      <c r="G178" s="19" t="str">
        <f t="shared" si="8"/>
        <v/>
      </c>
    </row>
    <row r="179" spans="1:7" x14ac:dyDescent="0.25">
      <c r="A179" s="152">
        <v>170</v>
      </c>
      <c r="B179" s="153"/>
      <c r="C179" s="153"/>
      <c r="D179" s="153"/>
      <c r="E179" s="153"/>
      <c r="F179" s="155"/>
      <c r="G179" s="19" t="str">
        <f t="shared" si="8"/>
        <v/>
      </c>
    </row>
    <row r="180" spans="1:7" x14ac:dyDescent="0.25">
      <c r="A180" s="152">
        <v>171</v>
      </c>
      <c r="B180" s="153"/>
      <c r="C180" s="153"/>
      <c r="D180" s="153"/>
      <c r="E180" s="153"/>
      <c r="F180" s="155"/>
      <c r="G180" s="19" t="str">
        <f t="shared" si="8"/>
        <v/>
      </c>
    </row>
    <row r="181" spans="1:7" x14ac:dyDescent="0.25">
      <c r="A181" s="152">
        <v>172</v>
      </c>
      <c r="B181" s="153"/>
      <c r="C181" s="153"/>
      <c r="D181" s="153"/>
      <c r="E181" s="153"/>
      <c r="F181" s="155"/>
      <c r="G181" s="19" t="str">
        <f t="shared" si="8"/>
        <v/>
      </c>
    </row>
    <row r="182" spans="1:7" x14ac:dyDescent="0.25">
      <c r="A182" s="152">
        <v>173</v>
      </c>
      <c r="B182" s="153"/>
      <c r="C182" s="153"/>
      <c r="D182" s="153"/>
      <c r="E182" s="153"/>
      <c r="F182" s="155"/>
      <c r="G182" s="19" t="str">
        <f t="shared" si="8"/>
        <v/>
      </c>
    </row>
    <row r="183" spans="1:7" x14ac:dyDescent="0.25">
      <c r="A183" s="152">
        <v>174</v>
      </c>
      <c r="B183" s="153"/>
      <c r="C183" s="153"/>
      <c r="D183" s="153"/>
      <c r="E183" s="153"/>
      <c r="F183" s="155"/>
      <c r="G183" s="19" t="str">
        <f t="shared" si="8"/>
        <v/>
      </c>
    </row>
    <row r="184" spans="1:7" x14ac:dyDescent="0.25">
      <c r="A184" s="152">
        <v>175</v>
      </c>
      <c r="B184" s="153"/>
      <c r="C184" s="153"/>
      <c r="D184" s="153"/>
      <c r="E184" s="153"/>
      <c r="F184" s="155"/>
      <c r="G184" s="19" t="str">
        <f t="shared" si="8"/>
        <v/>
      </c>
    </row>
    <row r="185" spans="1:7" x14ac:dyDescent="0.25">
      <c r="A185" s="152">
        <v>176</v>
      </c>
      <c r="B185" s="153"/>
      <c r="C185" s="153"/>
      <c r="D185" s="153"/>
      <c r="E185" s="153"/>
      <c r="F185" s="155"/>
      <c r="G185" s="19" t="str">
        <f t="shared" si="8"/>
        <v/>
      </c>
    </row>
    <row r="186" spans="1:7" x14ac:dyDescent="0.25">
      <c r="A186" s="152">
        <v>177</v>
      </c>
      <c r="B186" s="153"/>
      <c r="C186" s="153"/>
      <c r="D186" s="153"/>
      <c r="E186" s="153"/>
      <c r="F186" s="155"/>
      <c r="G186" s="19" t="str">
        <f t="shared" si="8"/>
        <v/>
      </c>
    </row>
    <row r="187" spans="1:7" x14ac:dyDescent="0.25">
      <c r="A187" s="152">
        <v>178</v>
      </c>
      <c r="B187" s="153"/>
      <c r="C187" s="153"/>
      <c r="D187" s="153"/>
      <c r="E187" s="153"/>
      <c r="F187" s="155"/>
      <c r="G187" s="19" t="str">
        <f t="shared" si="8"/>
        <v/>
      </c>
    </row>
    <row r="188" spans="1:7" x14ac:dyDescent="0.25">
      <c r="A188" s="152">
        <v>179</v>
      </c>
      <c r="B188" s="153"/>
      <c r="C188" s="153"/>
      <c r="D188" s="153"/>
      <c r="E188" s="153"/>
      <c r="F188" s="155"/>
      <c r="G188" s="19" t="str">
        <f t="shared" si="8"/>
        <v/>
      </c>
    </row>
    <row r="189" spans="1:7" x14ac:dyDescent="0.25">
      <c r="A189" s="152">
        <v>180</v>
      </c>
      <c r="B189" s="153"/>
      <c r="C189" s="153"/>
      <c r="D189" s="153"/>
      <c r="E189" s="153"/>
      <c r="F189" s="155"/>
      <c r="G189" s="19" t="str">
        <f t="shared" si="8"/>
        <v/>
      </c>
    </row>
    <row r="190" spans="1:7" x14ac:dyDescent="0.25">
      <c r="A190" s="152">
        <v>181</v>
      </c>
      <c r="B190" s="153"/>
      <c r="C190" s="153"/>
      <c r="D190" s="153"/>
      <c r="E190" s="153"/>
      <c r="F190" s="155"/>
      <c r="G190" s="19" t="str">
        <f t="shared" si="8"/>
        <v/>
      </c>
    </row>
    <row r="191" spans="1:7" x14ac:dyDescent="0.25">
      <c r="A191" s="152">
        <v>182</v>
      </c>
      <c r="B191" s="153"/>
      <c r="C191" s="153"/>
      <c r="D191" s="153"/>
      <c r="E191" s="153"/>
      <c r="F191" s="155"/>
      <c r="G191" s="19" t="str">
        <f t="shared" si="8"/>
        <v/>
      </c>
    </row>
    <row r="192" spans="1:7" x14ac:dyDescent="0.25">
      <c r="A192" s="152">
        <v>183</v>
      </c>
      <c r="B192" s="153"/>
      <c r="C192" s="153"/>
      <c r="D192" s="153"/>
      <c r="E192" s="153"/>
      <c r="F192" s="155"/>
      <c r="G192" s="19" t="str">
        <f t="shared" si="8"/>
        <v/>
      </c>
    </row>
    <row r="193" spans="1:7" x14ac:dyDescent="0.25">
      <c r="A193" s="152">
        <v>184</v>
      </c>
      <c r="B193" s="153"/>
      <c r="C193" s="153"/>
      <c r="D193" s="153"/>
      <c r="E193" s="153"/>
      <c r="F193" s="155"/>
      <c r="G193" s="19" t="str">
        <f t="shared" si="8"/>
        <v/>
      </c>
    </row>
    <row r="194" spans="1:7" x14ac:dyDescent="0.25">
      <c r="A194" s="152">
        <v>185</v>
      </c>
      <c r="B194" s="153"/>
      <c r="C194" s="153"/>
      <c r="D194" s="153"/>
      <c r="E194" s="153"/>
      <c r="F194" s="155"/>
      <c r="G194" s="19" t="str">
        <f t="shared" si="8"/>
        <v/>
      </c>
    </row>
    <row r="195" spans="1:7" x14ac:dyDescent="0.25">
      <c r="A195" s="152">
        <v>186</v>
      </c>
      <c r="B195" s="153"/>
      <c r="C195" s="153"/>
      <c r="D195" s="153"/>
      <c r="E195" s="153"/>
      <c r="F195" s="155"/>
      <c r="G195" s="19" t="str">
        <f t="shared" si="8"/>
        <v/>
      </c>
    </row>
    <row r="196" spans="1:7" x14ac:dyDescent="0.25">
      <c r="A196" s="152">
        <v>187</v>
      </c>
      <c r="B196" s="153"/>
      <c r="C196" s="153"/>
      <c r="D196" s="153"/>
      <c r="E196" s="153"/>
      <c r="F196" s="155"/>
      <c r="G196" s="19" t="str">
        <f t="shared" si="8"/>
        <v/>
      </c>
    </row>
    <row r="197" spans="1:7" x14ac:dyDescent="0.25">
      <c r="A197" s="152">
        <v>188</v>
      </c>
      <c r="B197" s="153"/>
      <c r="C197" s="153"/>
      <c r="D197" s="153"/>
      <c r="E197" s="153"/>
      <c r="F197" s="155"/>
      <c r="G197" s="19" t="str">
        <f t="shared" si="8"/>
        <v/>
      </c>
    </row>
    <row r="198" spans="1:7" x14ac:dyDescent="0.25">
      <c r="A198" s="152">
        <v>189</v>
      </c>
      <c r="B198" s="153"/>
      <c r="C198" s="153"/>
      <c r="D198" s="153"/>
      <c r="E198" s="153"/>
      <c r="F198" s="155"/>
      <c r="G198" s="19" t="str">
        <f t="shared" si="8"/>
        <v/>
      </c>
    </row>
    <row r="199" spans="1:7" x14ac:dyDescent="0.25">
      <c r="A199" s="152">
        <v>190</v>
      </c>
      <c r="B199" s="153"/>
      <c r="C199" s="153"/>
      <c r="D199" s="153"/>
      <c r="E199" s="153"/>
      <c r="F199" s="155"/>
      <c r="G199" s="19" t="str">
        <f t="shared" si="8"/>
        <v/>
      </c>
    </row>
    <row r="200" spans="1:7" x14ac:dyDescent="0.25">
      <c r="A200" s="152">
        <v>191</v>
      </c>
      <c r="B200" s="153"/>
      <c r="C200" s="153"/>
      <c r="D200" s="153"/>
      <c r="E200" s="153"/>
      <c r="F200" s="155"/>
      <c r="G200" s="19" t="str">
        <f t="shared" si="8"/>
        <v/>
      </c>
    </row>
    <row r="201" spans="1:7" x14ac:dyDescent="0.25">
      <c r="A201" s="152">
        <v>192</v>
      </c>
      <c r="B201" s="153"/>
      <c r="C201" s="153"/>
      <c r="D201" s="153"/>
      <c r="E201" s="153"/>
      <c r="F201" s="155"/>
      <c r="G201" s="19" t="str">
        <f t="shared" si="8"/>
        <v/>
      </c>
    </row>
    <row r="202" spans="1:7" x14ac:dyDescent="0.25">
      <c r="A202" s="152">
        <v>193</v>
      </c>
      <c r="B202" s="153"/>
      <c r="C202" s="153"/>
      <c r="D202" s="153"/>
      <c r="E202" s="153"/>
      <c r="F202" s="155"/>
      <c r="G202" s="19" t="str">
        <f t="shared" ref="G202:G259" si="9">IF(OR($B202="",$C202="",,,$F202&lt;an_initial,$F202&gt;an_final,$H202=FALSE),"",HLOOKUP(E202,ii522punctaje,2,FALSE)/I202)</f>
        <v/>
      </c>
    </row>
    <row r="203" spans="1:7" x14ac:dyDescent="0.25">
      <c r="A203" s="152">
        <v>194</v>
      </c>
      <c r="B203" s="153"/>
      <c r="C203" s="153"/>
      <c r="D203" s="153"/>
      <c r="E203" s="153"/>
      <c r="F203" s="155"/>
      <c r="G203" s="19" t="str">
        <f t="shared" si="9"/>
        <v/>
      </c>
    </row>
    <row r="204" spans="1:7" x14ac:dyDescent="0.25">
      <c r="A204" s="152">
        <v>195</v>
      </c>
      <c r="B204" s="153"/>
      <c r="C204" s="153"/>
      <c r="D204" s="153"/>
      <c r="E204" s="153"/>
      <c r="F204" s="155"/>
      <c r="G204" s="19" t="str">
        <f t="shared" si="9"/>
        <v/>
      </c>
    </row>
    <row r="205" spans="1:7" x14ac:dyDescent="0.25">
      <c r="A205" s="152">
        <v>196</v>
      </c>
      <c r="B205" s="153"/>
      <c r="C205" s="153"/>
      <c r="D205" s="153"/>
      <c r="E205" s="153"/>
      <c r="F205" s="155"/>
      <c r="G205" s="19" t="str">
        <f t="shared" si="9"/>
        <v/>
      </c>
    </row>
    <row r="206" spans="1:7" x14ac:dyDescent="0.25">
      <c r="A206" s="152">
        <v>197</v>
      </c>
      <c r="B206" s="153"/>
      <c r="C206" s="153"/>
      <c r="D206" s="153"/>
      <c r="E206" s="153"/>
      <c r="F206" s="155"/>
      <c r="G206" s="19" t="str">
        <f t="shared" si="9"/>
        <v/>
      </c>
    </row>
    <row r="207" spans="1:7" x14ac:dyDescent="0.25">
      <c r="A207" s="152">
        <v>198</v>
      </c>
      <c r="B207" s="153"/>
      <c r="C207" s="153"/>
      <c r="D207" s="153"/>
      <c r="E207" s="153"/>
      <c r="F207" s="155"/>
      <c r="G207" s="19" t="str">
        <f t="shared" si="9"/>
        <v/>
      </c>
    </row>
    <row r="208" spans="1:7" x14ac:dyDescent="0.25">
      <c r="A208" s="152">
        <v>199</v>
      </c>
      <c r="B208" s="153"/>
      <c r="C208" s="153"/>
      <c r="D208" s="153"/>
      <c r="E208" s="153"/>
      <c r="F208" s="155"/>
      <c r="G208" s="19" t="str">
        <f t="shared" si="9"/>
        <v/>
      </c>
    </row>
    <row r="209" spans="1:7" x14ac:dyDescent="0.25">
      <c r="A209" s="152">
        <v>200</v>
      </c>
      <c r="B209" s="153"/>
      <c r="C209" s="153"/>
      <c r="D209" s="153"/>
      <c r="E209" s="153"/>
      <c r="F209" s="155"/>
      <c r="G209" s="19" t="str">
        <f t="shared" si="9"/>
        <v/>
      </c>
    </row>
    <row r="210" spans="1:7" x14ac:dyDescent="0.25">
      <c r="A210" s="152">
        <v>201</v>
      </c>
      <c r="B210" s="153"/>
      <c r="C210" s="153"/>
      <c r="D210" s="153"/>
      <c r="E210" s="153"/>
      <c r="F210" s="155"/>
      <c r="G210" s="19" t="str">
        <f t="shared" si="9"/>
        <v/>
      </c>
    </row>
    <row r="211" spans="1:7" x14ac:dyDescent="0.25">
      <c r="A211" s="152">
        <v>202</v>
      </c>
      <c r="B211" s="153"/>
      <c r="C211" s="153"/>
      <c r="D211" s="153"/>
      <c r="E211" s="153"/>
      <c r="F211" s="155"/>
      <c r="G211" s="19" t="str">
        <f t="shared" si="9"/>
        <v/>
      </c>
    </row>
    <row r="212" spans="1:7" x14ac:dyDescent="0.25">
      <c r="A212" s="152">
        <v>203</v>
      </c>
      <c r="B212" s="153"/>
      <c r="C212" s="153"/>
      <c r="D212" s="153"/>
      <c r="E212" s="153"/>
      <c r="F212" s="155"/>
      <c r="G212" s="19" t="str">
        <f t="shared" si="9"/>
        <v/>
      </c>
    </row>
    <row r="213" spans="1:7" x14ac:dyDescent="0.25">
      <c r="A213" s="152">
        <v>204</v>
      </c>
      <c r="B213" s="153"/>
      <c r="C213" s="153"/>
      <c r="D213" s="153"/>
      <c r="E213" s="153"/>
      <c r="F213" s="155"/>
      <c r="G213" s="19" t="str">
        <f t="shared" si="9"/>
        <v/>
      </c>
    </row>
    <row r="214" spans="1:7" x14ac:dyDescent="0.25">
      <c r="A214" s="152">
        <v>205</v>
      </c>
      <c r="B214" s="153"/>
      <c r="C214" s="153"/>
      <c r="D214" s="153"/>
      <c r="E214" s="153"/>
      <c r="F214" s="155"/>
      <c r="G214" s="19" t="str">
        <f t="shared" si="9"/>
        <v/>
      </c>
    </row>
    <row r="215" spans="1:7" x14ac:dyDescent="0.25">
      <c r="A215" s="152">
        <v>206</v>
      </c>
      <c r="B215" s="153"/>
      <c r="C215" s="153"/>
      <c r="D215" s="153"/>
      <c r="E215" s="153"/>
      <c r="F215" s="155"/>
      <c r="G215" s="19" t="str">
        <f t="shared" si="9"/>
        <v/>
      </c>
    </row>
    <row r="216" spans="1:7" x14ac:dyDescent="0.25">
      <c r="A216" s="152">
        <v>207</v>
      </c>
      <c r="B216" s="153"/>
      <c r="C216" s="153"/>
      <c r="D216" s="153"/>
      <c r="E216" s="153"/>
      <c r="F216" s="155"/>
      <c r="G216" s="19" t="str">
        <f t="shared" si="9"/>
        <v/>
      </c>
    </row>
    <row r="217" spans="1:7" x14ac:dyDescent="0.25">
      <c r="A217" s="152">
        <v>208</v>
      </c>
      <c r="B217" s="153"/>
      <c r="C217" s="153"/>
      <c r="D217" s="153"/>
      <c r="E217" s="153"/>
      <c r="F217" s="155"/>
      <c r="G217" s="19" t="str">
        <f t="shared" si="9"/>
        <v/>
      </c>
    </row>
    <row r="218" spans="1:7" x14ac:dyDescent="0.25">
      <c r="A218" s="152">
        <v>209</v>
      </c>
      <c r="B218" s="153"/>
      <c r="C218" s="153"/>
      <c r="D218" s="153"/>
      <c r="E218" s="153"/>
      <c r="F218" s="155"/>
      <c r="G218" s="19" t="str">
        <f t="shared" si="9"/>
        <v/>
      </c>
    </row>
    <row r="219" spans="1:7" x14ac:dyDescent="0.25">
      <c r="A219" s="152">
        <v>210</v>
      </c>
      <c r="B219" s="153"/>
      <c r="C219" s="153"/>
      <c r="D219" s="153"/>
      <c r="E219" s="153"/>
      <c r="F219" s="155"/>
      <c r="G219" s="19" t="str">
        <f t="shared" si="9"/>
        <v/>
      </c>
    </row>
    <row r="220" spans="1:7" x14ac:dyDescent="0.25">
      <c r="A220" s="152">
        <v>211</v>
      </c>
      <c r="B220" s="153"/>
      <c r="C220" s="153"/>
      <c r="D220" s="153"/>
      <c r="E220" s="153"/>
      <c r="F220" s="155"/>
      <c r="G220" s="19" t="str">
        <f t="shared" si="9"/>
        <v/>
      </c>
    </row>
    <row r="221" spans="1:7" x14ac:dyDescent="0.25">
      <c r="A221" s="152">
        <v>212</v>
      </c>
      <c r="B221" s="153"/>
      <c r="C221" s="153"/>
      <c r="D221" s="153"/>
      <c r="E221" s="153"/>
      <c r="F221" s="155"/>
      <c r="G221" s="19" t="str">
        <f t="shared" si="9"/>
        <v/>
      </c>
    </row>
    <row r="222" spans="1:7" x14ac:dyDescent="0.25">
      <c r="A222" s="152">
        <v>213</v>
      </c>
      <c r="B222" s="153"/>
      <c r="C222" s="153"/>
      <c r="D222" s="153"/>
      <c r="E222" s="153"/>
      <c r="F222" s="155"/>
      <c r="G222" s="19" t="str">
        <f t="shared" si="9"/>
        <v/>
      </c>
    </row>
    <row r="223" spans="1:7" x14ac:dyDescent="0.25">
      <c r="A223" s="152">
        <v>214</v>
      </c>
      <c r="B223" s="153"/>
      <c r="C223" s="153"/>
      <c r="D223" s="153"/>
      <c r="E223" s="153"/>
      <c r="F223" s="155"/>
      <c r="G223" s="19" t="str">
        <f t="shared" si="9"/>
        <v/>
      </c>
    </row>
    <row r="224" spans="1:7" x14ac:dyDescent="0.25">
      <c r="A224" s="152">
        <v>215</v>
      </c>
      <c r="B224" s="153"/>
      <c r="C224" s="153"/>
      <c r="D224" s="153"/>
      <c r="E224" s="153"/>
      <c r="F224" s="155"/>
      <c r="G224" s="19" t="str">
        <f t="shared" si="9"/>
        <v/>
      </c>
    </row>
    <row r="225" spans="1:7" x14ac:dyDescent="0.25">
      <c r="A225" s="152">
        <v>216</v>
      </c>
      <c r="B225" s="153"/>
      <c r="C225" s="153"/>
      <c r="D225" s="153"/>
      <c r="E225" s="153"/>
      <c r="F225" s="155"/>
      <c r="G225" s="19" t="str">
        <f t="shared" si="9"/>
        <v/>
      </c>
    </row>
    <row r="226" spans="1:7" x14ac:dyDescent="0.25">
      <c r="A226" s="152">
        <v>217</v>
      </c>
      <c r="B226" s="153"/>
      <c r="C226" s="153"/>
      <c r="D226" s="153"/>
      <c r="E226" s="153"/>
      <c r="F226" s="155"/>
      <c r="G226" s="19" t="str">
        <f t="shared" si="9"/>
        <v/>
      </c>
    </row>
    <row r="227" spans="1:7" x14ac:dyDescent="0.25">
      <c r="A227" s="152">
        <v>218</v>
      </c>
      <c r="B227" s="153"/>
      <c r="C227" s="153"/>
      <c r="D227" s="153"/>
      <c r="E227" s="153"/>
      <c r="F227" s="155"/>
      <c r="G227" s="19" t="str">
        <f t="shared" si="9"/>
        <v/>
      </c>
    </row>
    <row r="228" spans="1:7" x14ac:dyDescent="0.25">
      <c r="A228" s="152">
        <v>219</v>
      </c>
      <c r="B228" s="153"/>
      <c r="C228" s="153"/>
      <c r="D228" s="153"/>
      <c r="E228" s="153"/>
      <c r="F228" s="155"/>
      <c r="G228" s="19" t="str">
        <f t="shared" si="9"/>
        <v/>
      </c>
    </row>
    <row r="229" spans="1:7" x14ac:dyDescent="0.25">
      <c r="A229" s="152">
        <v>220</v>
      </c>
      <c r="B229" s="153"/>
      <c r="C229" s="153"/>
      <c r="D229" s="153"/>
      <c r="E229" s="153"/>
      <c r="F229" s="155"/>
      <c r="G229" s="19" t="str">
        <f t="shared" si="9"/>
        <v/>
      </c>
    </row>
    <row r="230" spans="1:7" x14ac:dyDescent="0.25">
      <c r="A230" s="152">
        <v>221</v>
      </c>
      <c r="B230" s="153"/>
      <c r="C230" s="153"/>
      <c r="D230" s="153"/>
      <c r="E230" s="153"/>
      <c r="F230" s="155"/>
      <c r="G230" s="19" t="str">
        <f t="shared" si="9"/>
        <v/>
      </c>
    </row>
    <row r="231" spans="1:7" x14ac:dyDescent="0.25">
      <c r="A231" s="152">
        <v>222</v>
      </c>
      <c r="B231" s="153"/>
      <c r="C231" s="153"/>
      <c r="D231" s="153"/>
      <c r="E231" s="153"/>
      <c r="F231" s="155"/>
      <c r="G231" s="19" t="str">
        <f t="shared" si="9"/>
        <v/>
      </c>
    </row>
    <row r="232" spans="1:7" x14ac:dyDescent="0.25">
      <c r="A232" s="152">
        <v>223</v>
      </c>
      <c r="B232" s="153"/>
      <c r="C232" s="153"/>
      <c r="D232" s="153"/>
      <c r="E232" s="153"/>
      <c r="F232" s="155"/>
      <c r="G232" s="19" t="str">
        <f t="shared" si="9"/>
        <v/>
      </c>
    </row>
    <row r="233" spans="1:7" x14ac:dyDescent="0.25">
      <c r="A233" s="152">
        <v>224</v>
      </c>
      <c r="B233" s="153"/>
      <c r="C233" s="153"/>
      <c r="D233" s="153"/>
      <c r="E233" s="153"/>
      <c r="F233" s="155"/>
      <c r="G233" s="19" t="str">
        <f t="shared" si="9"/>
        <v/>
      </c>
    </row>
    <row r="234" spans="1:7" x14ac:dyDescent="0.25">
      <c r="A234" s="152">
        <v>225</v>
      </c>
      <c r="B234" s="153"/>
      <c r="C234" s="153"/>
      <c r="D234" s="153"/>
      <c r="E234" s="153"/>
      <c r="F234" s="155"/>
      <c r="G234" s="19" t="str">
        <f t="shared" si="9"/>
        <v/>
      </c>
    </row>
    <row r="235" spans="1:7" x14ac:dyDescent="0.25">
      <c r="A235" s="152">
        <v>226</v>
      </c>
      <c r="B235" s="153"/>
      <c r="C235" s="153"/>
      <c r="D235" s="153"/>
      <c r="E235" s="153"/>
      <c r="F235" s="155"/>
      <c r="G235" s="19" t="str">
        <f t="shared" si="9"/>
        <v/>
      </c>
    </row>
    <row r="236" spans="1:7" x14ac:dyDescent="0.25">
      <c r="A236" s="152">
        <v>227</v>
      </c>
      <c r="B236" s="153"/>
      <c r="C236" s="153"/>
      <c r="D236" s="153"/>
      <c r="E236" s="153"/>
      <c r="F236" s="155"/>
      <c r="G236" s="19" t="str">
        <f t="shared" si="9"/>
        <v/>
      </c>
    </row>
    <row r="237" spans="1:7" x14ac:dyDescent="0.25">
      <c r="A237" s="152">
        <v>228</v>
      </c>
      <c r="B237" s="153"/>
      <c r="C237" s="153"/>
      <c r="D237" s="153"/>
      <c r="E237" s="153"/>
      <c r="F237" s="155"/>
      <c r="G237" s="19" t="str">
        <f t="shared" si="9"/>
        <v/>
      </c>
    </row>
    <row r="238" spans="1:7" x14ac:dyDescent="0.25">
      <c r="A238" s="152">
        <v>229</v>
      </c>
      <c r="B238" s="153"/>
      <c r="C238" s="153"/>
      <c r="D238" s="153"/>
      <c r="E238" s="153"/>
      <c r="F238" s="155"/>
      <c r="G238" s="19" t="str">
        <f t="shared" si="9"/>
        <v/>
      </c>
    </row>
    <row r="239" spans="1:7" x14ac:dyDescent="0.25">
      <c r="A239" s="152">
        <v>230</v>
      </c>
      <c r="B239" s="153"/>
      <c r="C239" s="153"/>
      <c r="D239" s="153"/>
      <c r="E239" s="153"/>
      <c r="F239" s="155"/>
      <c r="G239" s="19" t="str">
        <f t="shared" si="9"/>
        <v/>
      </c>
    </row>
    <row r="240" spans="1:7" x14ac:dyDescent="0.25">
      <c r="A240" s="152">
        <v>231</v>
      </c>
      <c r="B240" s="153"/>
      <c r="C240" s="153"/>
      <c r="D240" s="153"/>
      <c r="E240" s="153"/>
      <c r="F240" s="155"/>
      <c r="G240" s="19" t="str">
        <f t="shared" si="9"/>
        <v/>
      </c>
    </row>
    <row r="241" spans="1:7" x14ac:dyDescent="0.25">
      <c r="A241" s="152">
        <v>232</v>
      </c>
      <c r="B241" s="153"/>
      <c r="C241" s="153"/>
      <c r="D241" s="153"/>
      <c r="E241" s="153"/>
      <c r="F241" s="155"/>
      <c r="G241" s="19" t="str">
        <f t="shared" si="9"/>
        <v/>
      </c>
    </row>
    <row r="242" spans="1:7" x14ac:dyDescent="0.25">
      <c r="A242" s="152">
        <v>233</v>
      </c>
      <c r="B242" s="153"/>
      <c r="C242" s="153"/>
      <c r="D242" s="153"/>
      <c r="E242" s="153"/>
      <c r="F242" s="155"/>
      <c r="G242" s="19" t="str">
        <f t="shared" si="9"/>
        <v/>
      </c>
    </row>
    <row r="243" spans="1:7" x14ac:dyDescent="0.25">
      <c r="A243" s="152">
        <v>234</v>
      </c>
      <c r="B243" s="153"/>
      <c r="C243" s="153"/>
      <c r="D243" s="153"/>
      <c r="E243" s="153"/>
      <c r="F243" s="155"/>
      <c r="G243" s="19" t="str">
        <f t="shared" si="9"/>
        <v/>
      </c>
    </row>
    <row r="244" spans="1:7" x14ac:dyDescent="0.25">
      <c r="A244" s="152">
        <v>235</v>
      </c>
      <c r="B244" s="153"/>
      <c r="C244" s="153"/>
      <c r="D244" s="153"/>
      <c r="E244" s="153"/>
      <c r="F244" s="155"/>
      <c r="G244" s="19" t="str">
        <f t="shared" si="9"/>
        <v/>
      </c>
    </row>
    <row r="245" spans="1:7" x14ac:dyDescent="0.25">
      <c r="A245" s="152">
        <v>236</v>
      </c>
      <c r="B245" s="153"/>
      <c r="C245" s="153"/>
      <c r="D245" s="153"/>
      <c r="E245" s="153"/>
      <c r="F245" s="155"/>
      <c r="G245" s="19" t="str">
        <f t="shared" si="9"/>
        <v/>
      </c>
    </row>
    <row r="246" spans="1:7" x14ac:dyDescent="0.25">
      <c r="A246" s="152">
        <v>237</v>
      </c>
      <c r="B246" s="153"/>
      <c r="C246" s="153"/>
      <c r="D246" s="153"/>
      <c r="E246" s="153"/>
      <c r="F246" s="155"/>
      <c r="G246" s="19" t="str">
        <f t="shared" si="9"/>
        <v/>
      </c>
    </row>
    <row r="247" spans="1:7" x14ac:dyDescent="0.25">
      <c r="A247" s="152">
        <v>238</v>
      </c>
      <c r="B247" s="153"/>
      <c r="C247" s="153"/>
      <c r="D247" s="153"/>
      <c r="E247" s="153"/>
      <c r="F247" s="155"/>
      <c r="G247" s="19" t="str">
        <f t="shared" si="9"/>
        <v/>
      </c>
    </row>
    <row r="248" spans="1:7" x14ac:dyDescent="0.25">
      <c r="A248" s="152">
        <v>239</v>
      </c>
      <c r="B248" s="153"/>
      <c r="C248" s="153"/>
      <c r="D248" s="153"/>
      <c r="E248" s="153"/>
      <c r="F248" s="155"/>
      <c r="G248" s="19" t="str">
        <f t="shared" si="9"/>
        <v/>
      </c>
    </row>
    <row r="249" spans="1:7" x14ac:dyDescent="0.25">
      <c r="A249" s="152">
        <v>240</v>
      </c>
      <c r="B249" s="153"/>
      <c r="C249" s="153"/>
      <c r="D249" s="153"/>
      <c r="E249" s="153"/>
      <c r="F249" s="155"/>
      <c r="G249" s="19" t="str">
        <f t="shared" si="9"/>
        <v/>
      </c>
    </row>
    <row r="250" spans="1:7" x14ac:dyDescent="0.25">
      <c r="A250" s="152">
        <v>241</v>
      </c>
      <c r="B250" s="153"/>
      <c r="C250" s="153"/>
      <c r="D250" s="153"/>
      <c r="E250" s="153"/>
      <c r="F250" s="155"/>
      <c r="G250" s="19" t="str">
        <f t="shared" si="9"/>
        <v/>
      </c>
    </row>
    <row r="251" spans="1:7" x14ac:dyDescent="0.25">
      <c r="A251" s="152">
        <v>242</v>
      </c>
      <c r="B251" s="153"/>
      <c r="C251" s="153"/>
      <c r="D251" s="153"/>
      <c r="E251" s="153"/>
      <c r="F251" s="155"/>
      <c r="G251" s="19" t="str">
        <f t="shared" si="9"/>
        <v/>
      </c>
    </row>
    <row r="252" spans="1:7" x14ac:dyDescent="0.25">
      <c r="A252" s="152">
        <v>243</v>
      </c>
      <c r="B252" s="153"/>
      <c r="C252" s="153"/>
      <c r="D252" s="153"/>
      <c r="E252" s="153"/>
      <c r="F252" s="155"/>
      <c r="G252" s="19" t="str">
        <f t="shared" si="9"/>
        <v/>
      </c>
    </row>
    <row r="253" spans="1:7" x14ac:dyDescent="0.25">
      <c r="A253" s="152">
        <v>244</v>
      </c>
      <c r="B253" s="153"/>
      <c r="C253" s="153"/>
      <c r="D253" s="153"/>
      <c r="E253" s="153"/>
      <c r="F253" s="155"/>
      <c r="G253" s="19" t="str">
        <f t="shared" si="9"/>
        <v/>
      </c>
    </row>
    <row r="254" spans="1:7" x14ac:dyDescent="0.25">
      <c r="A254" s="152">
        <v>245</v>
      </c>
      <c r="B254" s="153"/>
      <c r="C254" s="153"/>
      <c r="D254" s="153"/>
      <c r="E254" s="153"/>
      <c r="F254" s="155"/>
      <c r="G254" s="19" t="str">
        <f t="shared" si="9"/>
        <v/>
      </c>
    </row>
    <row r="255" spans="1:7" x14ac:dyDescent="0.25">
      <c r="A255" s="152">
        <v>246</v>
      </c>
      <c r="B255" s="153"/>
      <c r="C255" s="153"/>
      <c r="D255" s="153"/>
      <c r="E255" s="153"/>
      <c r="F255" s="155"/>
      <c r="G255" s="19" t="str">
        <f t="shared" si="9"/>
        <v/>
      </c>
    </row>
    <row r="256" spans="1:7" x14ac:dyDescent="0.25">
      <c r="A256" s="152">
        <v>247</v>
      </c>
      <c r="B256" s="153"/>
      <c r="C256" s="153"/>
      <c r="D256" s="153"/>
      <c r="E256" s="153"/>
      <c r="F256" s="155"/>
      <c r="G256" s="19" t="str">
        <f t="shared" si="9"/>
        <v/>
      </c>
    </row>
    <row r="257" spans="1:7" x14ac:dyDescent="0.25">
      <c r="A257" s="152">
        <v>248</v>
      </c>
      <c r="B257" s="153"/>
      <c r="C257" s="153"/>
      <c r="D257" s="153"/>
      <c r="E257" s="153"/>
      <c r="F257" s="155"/>
      <c r="G257" s="19" t="str">
        <f t="shared" si="9"/>
        <v/>
      </c>
    </row>
    <row r="258" spans="1:7" x14ac:dyDescent="0.25">
      <c r="A258" s="152">
        <v>249</v>
      </c>
      <c r="B258" s="153"/>
      <c r="C258" s="153"/>
      <c r="D258" s="153"/>
      <c r="E258" s="153"/>
      <c r="F258" s="155"/>
      <c r="G258" s="19" t="str">
        <f t="shared" si="9"/>
        <v/>
      </c>
    </row>
    <row r="259" spans="1:7" x14ac:dyDescent="0.25">
      <c r="A259" s="152">
        <v>250</v>
      </c>
      <c r="B259" s="153"/>
      <c r="C259" s="153"/>
      <c r="D259" s="153"/>
      <c r="E259" s="153"/>
      <c r="F259" s="155"/>
      <c r="G259" s="19" t="str">
        <f t="shared" si="9"/>
        <v/>
      </c>
    </row>
  </sheetData>
  <sheetProtection algorithmName="SHA-512" hashValue="iCOpzF8RmIlJtW1Bet7ETwvnOe2QpE0/NyULq3cbF092+jycA8pjZA1zJdmoqnVRv5xQj/6OAV1ME8F4DaCcaw==" saltValue="gnflDLFFCS13FLUlukKY+w==" spinCount="100000" sheet="1" objects="1" scenarios="1" formatCells="0" formatRows="0" insertRows="0"/>
  <mergeCells count="11">
    <mergeCell ref="H7:H8"/>
    <mergeCell ref="I7:I8"/>
    <mergeCell ref="A4:G4"/>
    <mergeCell ref="A5:G5"/>
    <mergeCell ref="A7:A8"/>
    <mergeCell ref="B7:B8"/>
    <mergeCell ref="C7:C8"/>
    <mergeCell ref="E7:E8"/>
    <mergeCell ref="F7:F8"/>
    <mergeCell ref="G7:G8"/>
    <mergeCell ref="D7:D8"/>
  </mergeCells>
  <dataValidations count="1">
    <dataValidation type="list" allowBlank="1" showInputMessage="1" showErrorMessage="1" sqref="E10:E259">
      <formula1>ii522tip</formula1>
    </dataValidation>
  </dataValidations>
  <pageMargins left="0.59055118110236227" right="0.59055118110236227" top="0.78740157480314965" bottom="1.1023622047244095" header="0" footer="0.43307086614173229"/>
  <pageSetup paperSize="9" scale="88"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2">
    <pageSetUpPr fitToPage="1"/>
  </sheetPr>
  <dimension ref="A1:F259"/>
  <sheetViews>
    <sheetView zoomScaleNormal="100" workbookViewId="0">
      <selection activeCell="A10" sqref="A10"/>
    </sheetView>
  </sheetViews>
  <sheetFormatPr defaultRowHeight="15.75" x14ac:dyDescent="0.25"/>
  <cols>
    <col min="1" max="1" width="5.7109375" style="69" customWidth="1"/>
    <col min="2" max="2" width="77.5703125" style="73" customWidth="1"/>
    <col min="3" max="3" width="10.7109375" style="78" customWidth="1"/>
    <col min="4" max="4" width="17.7109375" style="73" customWidth="1"/>
    <col min="5" max="5" width="9.140625" style="80" hidden="1" customWidth="1"/>
    <col min="6" max="6" width="9.140625" style="73" hidden="1" customWidth="1"/>
    <col min="7" max="16" width="9.140625" style="73" customWidth="1"/>
    <col min="17" max="16384" width="9.140625" style="73"/>
  </cols>
  <sheetData>
    <row r="1" spans="1:6" s="69" customFormat="1" x14ac:dyDescent="0.2">
      <c r="A1" s="68" t="s">
        <v>484</v>
      </c>
      <c r="C1" s="70"/>
      <c r="D1" s="72"/>
      <c r="E1" s="326"/>
    </row>
    <row r="2" spans="1:6" s="69" customFormat="1" x14ac:dyDescent="0.2">
      <c r="A2" s="68" t="s">
        <v>995</v>
      </c>
      <c r="C2" s="70"/>
      <c r="D2" s="72"/>
      <c r="E2" s="326"/>
    </row>
    <row r="3" spans="1:6" s="69" customFormat="1" x14ac:dyDescent="0.2">
      <c r="A3" s="68"/>
      <c r="C3" s="70"/>
      <c r="D3" s="72"/>
      <c r="E3" s="326"/>
    </row>
    <row r="4" spans="1:6" x14ac:dyDescent="0.25">
      <c r="A4" s="485" t="s">
        <v>955</v>
      </c>
      <c r="B4" s="485"/>
      <c r="C4" s="485"/>
      <c r="D4" s="485"/>
      <c r="E4" s="328"/>
    </row>
    <row r="5" spans="1:6" ht="57" customHeight="1" x14ac:dyDescent="0.25">
      <c r="A5" s="491" t="s">
        <v>1008</v>
      </c>
      <c r="B5" s="491"/>
      <c r="C5" s="491"/>
      <c r="D5" s="491"/>
    </row>
    <row r="6" spans="1:6" ht="13.5" customHeight="1" x14ac:dyDescent="0.25">
      <c r="C6" s="73"/>
      <c r="D6" s="387" t="str">
        <f>CONCATENATE(functie," ",nume_candidat)</f>
        <v>Profesor Andreescu Gheorghe-Daniel</v>
      </c>
    </row>
    <row r="7" spans="1:6" ht="18.75" customHeight="1" x14ac:dyDescent="0.25">
      <c r="A7" s="482" t="s">
        <v>339</v>
      </c>
      <c r="B7" s="482" t="s">
        <v>941</v>
      </c>
      <c r="C7" s="488" t="s">
        <v>2</v>
      </c>
      <c r="D7" s="537" t="s">
        <v>546</v>
      </c>
      <c r="E7" s="489" t="s">
        <v>542</v>
      </c>
      <c r="F7" s="490" t="s">
        <v>553</v>
      </c>
    </row>
    <row r="8" spans="1:6" ht="46.5" customHeight="1" x14ac:dyDescent="0.25">
      <c r="A8" s="482"/>
      <c r="B8" s="482"/>
      <c r="C8" s="488"/>
      <c r="D8" s="538"/>
      <c r="E8" s="489"/>
      <c r="F8" s="490"/>
    </row>
    <row r="9" spans="1:6" x14ac:dyDescent="0.25">
      <c r="A9" s="97"/>
      <c r="B9" s="74"/>
      <c r="C9" s="39"/>
      <c r="D9" s="157">
        <f t="shared" ref="D9" si="0">SUMIF(D10:D108,"&gt;0")</f>
        <v>0</v>
      </c>
      <c r="E9" s="335"/>
    </row>
    <row r="10" spans="1:6" x14ac:dyDescent="0.25">
      <c r="A10" s="46">
        <v>1</v>
      </c>
      <c r="B10" s="8"/>
      <c r="C10" s="231"/>
      <c r="D10" s="19" t="str">
        <f t="shared" ref="D10:D73" si="1">IF(OR($B10="",,$C10&lt;an_initial,$C10&gt;an_final,),"",20)</f>
        <v/>
      </c>
      <c r="E10" s="389" t="b">
        <f t="shared" ref="E10:E73" si="2">IF(nume_candidat="",FALSE,ISNUMBER(SEARCH(nume_candidat,$B10)))</f>
        <v>0</v>
      </c>
      <c r="F10" s="390">
        <f t="shared" ref="F10:F41" si="3">LEN(B10)-LEN(SUBSTITUTE(B10,",",""))+1</f>
        <v>1</v>
      </c>
    </row>
    <row r="11" spans="1:6" x14ac:dyDescent="0.25">
      <c r="A11" s="46">
        <v>2</v>
      </c>
      <c r="B11" s="8"/>
      <c r="C11" s="231"/>
      <c r="D11" s="19" t="str">
        <f t="shared" si="1"/>
        <v/>
      </c>
      <c r="E11" s="389" t="b">
        <f t="shared" si="2"/>
        <v>0</v>
      </c>
      <c r="F11" s="390">
        <f t="shared" si="3"/>
        <v>1</v>
      </c>
    </row>
    <row r="12" spans="1:6" x14ac:dyDescent="0.25">
      <c r="A12" s="46">
        <v>3</v>
      </c>
      <c r="B12" s="7"/>
      <c r="C12" s="231"/>
      <c r="D12" s="19" t="str">
        <f t="shared" si="1"/>
        <v/>
      </c>
      <c r="E12" s="389" t="b">
        <f t="shared" si="2"/>
        <v>0</v>
      </c>
      <c r="F12" s="390">
        <f t="shared" si="3"/>
        <v>1</v>
      </c>
    </row>
    <row r="13" spans="1:6" x14ac:dyDescent="0.25">
      <c r="A13" s="46">
        <v>4</v>
      </c>
      <c r="B13" s="7"/>
      <c r="C13" s="227"/>
      <c r="D13" s="19" t="str">
        <f t="shared" si="1"/>
        <v/>
      </c>
      <c r="E13" s="389" t="b">
        <f t="shared" si="2"/>
        <v>0</v>
      </c>
      <c r="F13" s="390">
        <f t="shared" si="3"/>
        <v>1</v>
      </c>
    </row>
    <row r="14" spans="1:6" x14ac:dyDescent="0.25">
      <c r="A14" s="46">
        <v>5</v>
      </c>
      <c r="B14" s="7"/>
      <c r="C14" s="227"/>
      <c r="D14" s="19" t="str">
        <f t="shared" si="1"/>
        <v/>
      </c>
      <c r="E14" s="389" t="b">
        <f t="shared" si="2"/>
        <v>0</v>
      </c>
      <c r="F14" s="390">
        <f t="shared" si="3"/>
        <v>1</v>
      </c>
    </row>
    <row r="15" spans="1:6" x14ac:dyDescent="0.25">
      <c r="A15" s="46">
        <v>6</v>
      </c>
      <c r="B15" s="7"/>
      <c r="C15" s="227"/>
      <c r="D15" s="19" t="str">
        <f t="shared" si="1"/>
        <v/>
      </c>
      <c r="E15" s="389" t="b">
        <f t="shared" si="2"/>
        <v>0</v>
      </c>
      <c r="F15" s="390">
        <f t="shared" si="3"/>
        <v>1</v>
      </c>
    </row>
    <row r="16" spans="1:6" x14ac:dyDescent="0.25">
      <c r="A16" s="46">
        <v>7</v>
      </c>
      <c r="B16" s="7"/>
      <c r="C16" s="227"/>
      <c r="D16" s="19" t="str">
        <f t="shared" si="1"/>
        <v/>
      </c>
      <c r="E16" s="389" t="b">
        <f t="shared" si="2"/>
        <v>0</v>
      </c>
      <c r="F16" s="390">
        <f t="shared" si="3"/>
        <v>1</v>
      </c>
    </row>
    <row r="17" spans="1:6" x14ac:dyDescent="0.25">
      <c r="A17" s="46">
        <v>8</v>
      </c>
      <c r="B17" s="7"/>
      <c r="C17" s="227"/>
      <c r="D17" s="19" t="str">
        <f t="shared" si="1"/>
        <v/>
      </c>
      <c r="E17" s="389" t="b">
        <f t="shared" si="2"/>
        <v>0</v>
      </c>
      <c r="F17" s="390">
        <f t="shared" si="3"/>
        <v>1</v>
      </c>
    </row>
    <row r="18" spans="1:6" x14ac:dyDescent="0.25">
      <c r="A18" s="46">
        <v>9</v>
      </c>
      <c r="B18" s="7"/>
      <c r="C18" s="227"/>
      <c r="D18" s="19" t="str">
        <f t="shared" si="1"/>
        <v/>
      </c>
      <c r="E18" s="389" t="b">
        <f t="shared" si="2"/>
        <v>0</v>
      </c>
      <c r="F18" s="390">
        <f t="shared" si="3"/>
        <v>1</v>
      </c>
    </row>
    <row r="19" spans="1:6" x14ac:dyDescent="0.25">
      <c r="A19" s="46">
        <v>10</v>
      </c>
      <c r="B19" s="7"/>
      <c r="C19" s="227"/>
      <c r="D19" s="19" t="str">
        <f t="shared" si="1"/>
        <v/>
      </c>
      <c r="E19" s="389" t="b">
        <f t="shared" si="2"/>
        <v>0</v>
      </c>
      <c r="F19" s="390">
        <f t="shared" si="3"/>
        <v>1</v>
      </c>
    </row>
    <row r="20" spans="1:6" x14ac:dyDescent="0.25">
      <c r="A20" s="46">
        <v>11</v>
      </c>
      <c r="B20" s="7"/>
      <c r="C20" s="227"/>
      <c r="D20" s="19" t="str">
        <f t="shared" si="1"/>
        <v/>
      </c>
      <c r="E20" s="389" t="b">
        <f t="shared" si="2"/>
        <v>0</v>
      </c>
      <c r="F20" s="390">
        <f t="shared" si="3"/>
        <v>1</v>
      </c>
    </row>
    <row r="21" spans="1:6" x14ac:dyDescent="0.25">
      <c r="A21" s="46">
        <v>12</v>
      </c>
      <c r="B21" s="7"/>
      <c r="C21" s="227"/>
      <c r="D21" s="19" t="str">
        <f t="shared" si="1"/>
        <v/>
      </c>
      <c r="E21" s="389" t="b">
        <f t="shared" si="2"/>
        <v>0</v>
      </c>
      <c r="F21" s="390">
        <f t="shared" si="3"/>
        <v>1</v>
      </c>
    </row>
    <row r="22" spans="1:6" x14ac:dyDescent="0.25">
      <c r="A22" s="46">
        <v>13</v>
      </c>
      <c r="B22" s="7"/>
      <c r="C22" s="227"/>
      <c r="D22" s="19" t="str">
        <f t="shared" si="1"/>
        <v/>
      </c>
      <c r="E22" s="389" t="b">
        <f t="shared" si="2"/>
        <v>0</v>
      </c>
      <c r="F22" s="390">
        <f t="shared" si="3"/>
        <v>1</v>
      </c>
    </row>
    <row r="23" spans="1:6" x14ac:dyDescent="0.25">
      <c r="A23" s="46">
        <v>14</v>
      </c>
      <c r="B23" s="7"/>
      <c r="C23" s="227"/>
      <c r="D23" s="19" t="str">
        <f t="shared" si="1"/>
        <v/>
      </c>
      <c r="E23" s="389" t="b">
        <f t="shared" si="2"/>
        <v>0</v>
      </c>
      <c r="F23" s="390">
        <f t="shared" si="3"/>
        <v>1</v>
      </c>
    </row>
    <row r="24" spans="1:6" x14ac:dyDescent="0.25">
      <c r="A24" s="46">
        <v>15</v>
      </c>
      <c r="B24" s="7"/>
      <c r="C24" s="227"/>
      <c r="D24" s="19" t="str">
        <f t="shared" si="1"/>
        <v/>
      </c>
      <c r="E24" s="389" t="b">
        <f t="shared" si="2"/>
        <v>0</v>
      </c>
      <c r="F24" s="390">
        <f t="shared" si="3"/>
        <v>1</v>
      </c>
    </row>
    <row r="25" spans="1:6" x14ac:dyDescent="0.25">
      <c r="A25" s="46">
        <v>16</v>
      </c>
      <c r="B25" s="7"/>
      <c r="C25" s="227"/>
      <c r="D25" s="19" t="str">
        <f t="shared" si="1"/>
        <v/>
      </c>
      <c r="E25" s="389" t="b">
        <f t="shared" si="2"/>
        <v>0</v>
      </c>
      <c r="F25" s="390">
        <f t="shared" si="3"/>
        <v>1</v>
      </c>
    </row>
    <row r="26" spans="1:6" x14ac:dyDescent="0.25">
      <c r="A26" s="46">
        <v>17</v>
      </c>
      <c r="B26" s="7"/>
      <c r="C26" s="227"/>
      <c r="D26" s="19" t="str">
        <f t="shared" si="1"/>
        <v/>
      </c>
      <c r="E26" s="389" t="b">
        <f t="shared" si="2"/>
        <v>0</v>
      </c>
      <c r="F26" s="390">
        <f t="shared" si="3"/>
        <v>1</v>
      </c>
    </row>
    <row r="27" spans="1:6" x14ac:dyDescent="0.25">
      <c r="A27" s="46">
        <v>18</v>
      </c>
      <c r="B27" s="7"/>
      <c r="C27" s="227"/>
      <c r="D27" s="19" t="str">
        <f t="shared" si="1"/>
        <v/>
      </c>
      <c r="E27" s="389" t="b">
        <f t="shared" si="2"/>
        <v>0</v>
      </c>
      <c r="F27" s="390">
        <f t="shared" si="3"/>
        <v>1</v>
      </c>
    </row>
    <row r="28" spans="1:6" x14ac:dyDescent="0.25">
      <c r="A28" s="46">
        <v>19</v>
      </c>
      <c r="B28" s="7"/>
      <c r="C28" s="227"/>
      <c r="D28" s="19" t="str">
        <f t="shared" si="1"/>
        <v/>
      </c>
      <c r="E28" s="389" t="b">
        <f t="shared" si="2"/>
        <v>0</v>
      </c>
      <c r="F28" s="390">
        <f t="shared" si="3"/>
        <v>1</v>
      </c>
    </row>
    <row r="29" spans="1:6" x14ac:dyDescent="0.25">
      <c r="A29" s="46">
        <v>20</v>
      </c>
      <c r="B29" s="7"/>
      <c r="C29" s="227"/>
      <c r="D29" s="19" t="str">
        <f t="shared" si="1"/>
        <v/>
      </c>
      <c r="E29" s="389" t="b">
        <f t="shared" si="2"/>
        <v>0</v>
      </c>
      <c r="F29" s="390">
        <f t="shared" si="3"/>
        <v>1</v>
      </c>
    </row>
    <row r="30" spans="1:6" x14ac:dyDescent="0.25">
      <c r="A30" s="46">
        <v>21</v>
      </c>
      <c r="B30" s="7"/>
      <c r="C30" s="227"/>
      <c r="D30" s="19" t="str">
        <f t="shared" si="1"/>
        <v/>
      </c>
      <c r="E30" s="389" t="b">
        <f t="shared" si="2"/>
        <v>0</v>
      </c>
      <c r="F30" s="390">
        <f t="shared" si="3"/>
        <v>1</v>
      </c>
    </row>
    <row r="31" spans="1:6" x14ac:dyDescent="0.25">
      <c r="A31" s="46">
        <v>22</v>
      </c>
      <c r="B31" s="7"/>
      <c r="C31" s="227"/>
      <c r="D31" s="19" t="str">
        <f t="shared" si="1"/>
        <v/>
      </c>
      <c r="E31" s="389" t="b">
        <f t="shared" si="2"/>
        <v>0</v>
      </c>
      <c r="F31" s="390">
        <f t="shared" si="3"/>
        <v>1</v>
      </c>
    </row>
    <row r="32" spans="1:6" x14ac:dyDescent="0.25">
      <c r="A32" s="46">
        <v>23</v>
      </c>
      <c r="B32" s="7"/>
      <c r="C32" s="227"/>
      <c r="D32" s="19" t="str">
        <f t="shared" si="1"/>
        <v/>
      </c>
      <c r="E32" s="389" t="b">
        <f t="shared" si="2"/>
        <v>0</v>
      </c>
      <c r="F32" s="390">
        <f t="shared" si="3"/>
        <v>1</v>
      </c>
    </row>
    <row r="33" spans="1:6" x14ac:dyDescent="0.25">
      <c r="A33" s="46">
        <v>24</v>
      </c>
      <c r="B33" s="7"/>
      <c r="C33" s="227"/>
      <c r="D33" s="19" t="str">
        <f t="shared" si="1"/>
        <v/>
      </c>
      <c r="E33" s="389" t="b">
        <f t="shared" si="2"/>
        <v>0</v>
      </c>
      <c r="F33" s="390">
        <f t="shared" si="3"/>
        <v>1</v>
      </c>
    </row>
    <row r="34" spans="1:6" x14ac:dyDescent="0.25">
      <c r="A34" s="46">
        <v>25</v>
      </c>
      <c r="B34" s="7"/>
      <c r="C34" s="227"/>
      <c r="D34" s="19" t="str">
        <f t="shared" si="1"/>
        <v/>
      </c>
      <c r="E34" s="389" t="b">
        <f t="shared" si="2"/>
        <v>0</v>
      </c>
      <c r="F34" s="390">
        <f t="shared" si="3"/>
        <v>1</v>
      </c>
    </row>
    <row r="35" spans="1:6" x14ac:dyDescent="0.25">
      <c r="A35" s="46">
        <v>26</v>
      </c>
      <c r="B35" s="7"/>
      <c r="C35" s="227"/>
      <c r="D35" s="19" t="str">
        <f t="shared" si="1"/>
        <v/>
      </c>
      <c r="E35" s="389" t="b">
        <f t="shared" si="2"/>
        <v>0</v>
      </c>
      <c r="F35" s="390">
        <f t="shared" si="3"/>
        <v>1</v>
      </c>
    </row>
    <row r="36" spans="1:6" x14ac:dyDescent="0.25">
      <c r="A36" s="46">
        <v>27</v>
      </c>
      <c r="B36" s="7"/>
      <c r="C36" s="227"/>
      <c r="D36" s="19" t="str">
        <f t="shared" si="1"/>
        <v/>
      </c>
      <c r="E36" s="389" t="b">
        <f t="shared" si="2"/>
        <v>0</v>
      </c>
      <c r="F36" s="390">
        <f t="shared" si="3"/>
        <v>1</v>
      </c>
    </row>
    <row r="37" spans="1:6" x14ac:dyDescent="0.25">
      <c r="A37" s="46">
        <v>28</v>
      </c>
      <c r="B37" s="7"/>
      <c r="C37" s="227"/>
      <c r="D37" s="19" t="str">
        <f t="shared" si="1"/>
        <v/>
      </c>
      <c r="E37" s="389" t="b">
        <f t="shared" si="2"/>
        <v>0</v>
      </c>
      <c r="F37" s="390">
        <f t="shared" si="3"/>
        <v>1</v>
      </c>
    </row>
    <row r="38" spans="1:6" x14ac:dyDescent="0.25">
      <c r="A38" s="46">
        <v>29</v>
      </c>
      <c r="B38" s="7"/>
      <c r="C38" s="227"/>
      <c r="D38" s="19" t="str">
        <f t="shared" si="1"/>
        <v/>
      </c>
      <c r="E38" s="389" t="b">
        <f t="shared" si="2"/>
        <v>0</v>
      </c>
      <c r="F38" s="390">
        <f t="shared" si="3"/>
        <v>1</v>
      </c>
    </row>
    <row r="39" spans="1:6" x14ac:dyDescent="0.25">
      <c r="A39" s="46">
        <v>30</v>
      </c>
      <c r="B39" s="7"/>
      <c r="C39" s="227"/>
      <c r="D39" s="19" t="str">
        <f t="shared" si="1"/>
        <v/>
      </c>
      <c r="E39" s="389" t="b">
        <f t="shared" si="2"/>
        <v>0</v>
      </c>
      <c r="F39" s="390">
        <f t="shared" si="3"/>
        <v>1</v>
      </c>
    </row>
    <row r="40" spans="1:6" x14ac:dyDescent="0.25">
      <c r="A40" s="46">
        <v>31</v>
      </c>
      <c r="B40" s="7"/>
      <c r="C40" s="227"/>
      <c r="D40" s="19" t="str">
        <f t="shared" si="1"/>
        <v/>
      </c>
      <c r="E40" s="389" t="b">
        <f t="shared" si="2"/>
        <v>0</v>
      </c>
      <c r="F40" s="390">
        <f t="shared" si="3"/>
        <v>1</v>
      </c>
    </row>
    <row r="41" spans="1:6" x14ac:dyDescent="0.25">
      <c r="A41" s="46">
        <v>32</v>
      </c>
      <c r="B41" s="7"/>
      <c r="C41" s="227"/>
      <c r="D41" s="19" t="str">
        <f t="shared" si="1"/>
        <v/>
      </c>
      <c r="E41" s="389" t="b">
        <f t="shared" si="2"/>
        <v>0</v>
      </c>
      <c r="F41" s="390">
        <f t="shared" si="3"/>
        <v>1</v>
      </c>
    </row>
    <row r="42" spans="1:6" x14ac:dyDescent="0.25">
      <c r="A42" s="46">
        <v>33</v>
      </c>
      <c r="B42" s="7"/>
      <c r="C42" s="227"/>
      <c r="D42" s="19" t="str">
        <f t="shared" si="1"/>
        <v/>
      </c>
      <c r="E42" s="389" t="b">
        <f t="shared" si="2"/>
        <v>0</v>
      </c>
      <c r="F42" s="390">
        <f t="shared" ref="F42:F73" si="4">LEN(B42)-LEN(SUBSTITUTE(B42,",",""))+1</f>
        <v>1</v>
      </c>
    </row>
    <row r="43" spans="1:6" x14ac:dyDescent="0.25">
      <c r="A43" s="46">
        <v>34</v>
      </c>
      <c r="B43" s="7"/>
      <c r="C43" s="227"/>
      <c r="D43" s="19" t="str">
        <f t="shared" si="1"/>
        <v/>
      </c>
      <c r="E43" s="389" t="b">
        <f t="shared" si="2"/>
        <v>0</v>
      </c>
      <c r="F43" s="390">
        <f t="shared" si="4"/>
        <v>1</v>
      </c>
    </row>
    <row r="44" spans="1:6" x14ac:dyDescent="0.25">
      <c r="A44" s="46">
        <v>35</v>
      </c>
      <c r="B44" s="7"/>
      <c r="C44" s="227"/>
      <c r="D44" s="19" t="str">
        <f t="shared" si="1"/>
        <v/>
      </c>
      <c r="E44" s="389" t="b">
        <f t="shared" si="2"/>
        <v>0</v>
      </c>
      <c r="F44" s="390">
        <f t="shared" si="4"/>
        <v>1</v>
      </c>
    </row>
    <row r="45" spans="1:6" x14ac:dyDescent="0.25">
      <c r="A45" s="46">
        <v>36</v>
      </c>
      <c r="B45" s="7"/>
      <c r="C45" s="227"/>
      <c r="D45" s="19" t="str">
        <f t="shared" si="1"/>
        <v/>
      </c>
      <c r="E45" s="389" t="b">
        <f t="shared" si="2"/>
        <v>0</v>
      </c>
      <c r="F45" s="390">
        <f t="shared" si="4"/>
        <v>1</v>
      </c>
    </row>
    <row r="46" spans="1:6" x14ac:dyDescent="0.25">
      <c r="A46" s="46">
        <v>37</v>
      </c>
      <c r="B46" s="7"/>
      <c r="C46" s="227"/>
      <c r="D46" s="19" t="str">
        <f t="shared" si="1"/>
        <v/>
      </c>
      <c r="E46" s="389" t="b">
        <f t="shared" si="2"/>
        <v>0</v>
      </c>
      <c r="F46" s="390">
        <f t="shared" si="4"/>
        <v>1</v>
      </c>
    </row>
    <row r="47" spans="1:6" x14ac:dyDescent="0.25">
      <c r="A47" s="46">
        <v>38</v>
      </c>
      <c r="B47" s="7"/>
      <c r="C47" s="227"/>
      <c r="D47" s="19" t="str">
        <f t="shared" si="1"/>
        <v/>
      </c>
      <c r="E47" s="389" t="b">
        <f t="shared" si="2"/>
        <v>0</v>
      </c>
      <c r="F47" s="390">
        <f t="shared" si="4"/>
        <v>1</v>
      </c>
    </row>
    <row r="48" spans="1:6" x14ac:dyDescent="0.25">
      <c r="A48" s="46">
        <v>39</v>
      </c>
      <c r="B48" s="7"/>
      <c r="C48" s="227"/>
      <c r="D48" s="19" t="str">
        <f t="shared" si="1"/>
        <v/>
      </c>
      <c r="E48" s="389" t="b">
        <f t="shared" si="2"/>
        <v>0</v>
      </c>
      <c r="F48" s="390">
        <f t="shared" si="4"/>
        <v>1</v>
      </c>
    </row>
    <row r="49" spans="1:6" x14ac:dyDescent="0.25">
      <c r="A49" s="46">
        <v>40</v>
      </c>
      <c r="B49" s="7"/>
      <c r="C49" s="227"/>
      <c r="D49" s="19" t="str">
        <f t="shared" si="1"/>
        <v/>
      </c>
      <c r="E49" s="389" t="b">
        <f t="shared" si="2"/>
        <v>0</v>
      </c>
      <c r="F49" s="390">
        <f t="shared" si="4"/>
        <v>1</v>
      </c>
    </row>
    <row r="50" spans="1:6" x14ac:dyDescent="0.25">
      <c r="A50" s="46">
        <v>41</v>
      </c>
      <c r="B50" s="7"/>
      <c r="C50" s="227"/>
      <c r="D50" s="19" t="str">
        <f t="shared" si="1"/>
        <v/>
      </c>
      <c r="E50" s="389" t="b">
        <f t="shared" si="2"/>
        <v>0</v>
      </c>
      <c r="F50" s="390">
        <f t="shared" si="4"/>
        <v>1</v>
      </c>
    </row>
    <row r="51" spans="1:6" x14ac:dyDescent="0.25">
      <c r="A51" s="46">
        <v>42</v>
      </c>
      <c r="B51" s="7"/>
      <c r="C51" s="227"/>
      <c r="D51" s="19" t="str">
        <f t="shared" si="1"/>
        <v/>
      </c>
      <c r="E51" s="389" t="b">
        <f t="shared" si="2"/>
        <v>0</v>
      </c>
      <c r="F51" s="390">
        <f t="shared" si="4"/>
        <v>1</v>
      </c>
    </row>
    <row r="52" spans="1:6" x14ac:dyDescent="0.25">
      <c r="A52" s="46">
        <v>43</v>
      </c>
      <c r="B52" s="7"/>
      <c r="C52" s="227"/>
      <c r="D52" s="19" t="str">
        <f t="shared" si="1"/>
        <v/>
      </c>
      <c r="E52" s="389" t="b">
        <f t="shared" si="2"/>
        <v>0</v>
      </c>
      <c r="F52" s="390">
        <f t="shared" si="4"/>
        <v>1</v>
      </c>
    </row>
    <row r="53" spans="1:6" x14ac:dyDescent="0.25">
      <c r="A53" s="46">
        <v>44</v>
      </c>
      <c r="B53" s="7"/>
      <c r="C53" s="227"/>
      <c r="D53" s="19" t="str">
        <f t="shared" si="1"/>
        <v/>
      </c>
      <c r="E53" s="389" t="b">
        <f t="shared" si="2"/>
        <v>0</v>
      </c>
      <c r="F53" s="390">
        <f t="shared" si="4"/>
        <v>1</v>
      </c>
    </row>
    <row r="54" spans="1:6" x14ac:dyDescent="0.25">
      <c r="A54" s="46">
        <v>45</v>
      </c>
      <c r="B54" s="7"/>
      <c r="C54" s="227"/>
      <c r="D54" s="19" t="str">
        <f t="shared" si="1"/>
        <v/>
      </c>
      <c r="E54" s="389" t="b">
        <f t="shared" si="2"/>
        <v>0</v>
      </c>
      <c r="F54" s="390">
        <f t="shared" si="4"/>
        <v>1</v>
      </c>
    </row>
    <row r="55" spans="1:6" x14ac:dyDescent="0.25">
      <c r="A55" s="46">
        <v>46</v>
      </c>
      <c r="B55" s="7"/>
      <c r="C55" s="227"/>
      <c r="D55" s="19" t="str">
        <f t="shared" si="1"/>
        <v/>
      </c>
      <c r="E55" s="389" t="b">
        <f t="shared" si="2"/>
        <v>0</v>
      </c>
      <c r="F55" s="390">
        <f t="shared" si="4"/>
        <v>1</v>
      </c>
    </row>
    <row r="56" spans="1:6" x14ac:dyDescent="0.25">
      <c r="A56" s="46">
        <v>47</v>
      </c>
      <c r="B56" s="7"/>
      <c r="C56" s="227"/>
      <c r="D56" s="19" t="str">
        <f t="shared" si="1"/>
        <v/>
      </c>
      <c r="E56" s="389" t="b">
        <f t="shared" si="2"/>
        <v>0</v>
      </c>
      <c r="F56" s="390">
        <f t="shared" si="4"/>
        <v>1</v>
      </c>
    </row>
    <row r="57" spans="1:6" x14ac:dyDescent="0.25">
      <c r="A57" s="46">
        <v>48</v>
      </c>
      <c r="B57" s="7"/>
      <c r="C57" s="227"/>
      <c r="D57" s="19" t="str">
        <f t="shared" si="1"/>
        <v/>
      </c>
      <c r="E57" s="389" t="b">
        <f t="shared" si="2"/>
        <v>0</v>
      </c>
      <c r="F57" s="390">
        <f t="shared" si="4"/>
        <v>1</v>
      </c>
    </row>
    <row r="58" spans="1:6" x14ac:dyDescent="0.25">
      <c r="A58" s="46">
        <v>49</v>
      </c>
      <c r="B58" s="7"/>
      <c r="C58" s="227"/>
      <c r="D58" s="19" t="str">
        <f t="shared" si="1"/>
        <v/>
      </c>
      <c r="E58" s="389" t="b">
        <f t="shared" si="2"/>
        <v>0</v>
      </c>
      <c r="F58" s="390">
        <f t="shared" si="4"/>
        <v>1</v>
      </c>
    </row>
    <row r="59" spans="1:6" x14ac:dyDescent="0.25">
      <c r="A59" s="46">
        <v>50</v>
      </c>
      <c r="B59" s="7"/>
      <c r="C59" s="227"/>
      <c r="D59" s="19" t="str">
        <f t="shared" si="1"/>
        <v/>
      </c>
      <c r="E59" s="389" t="b">
        <f t="shared" si="2"/>
        <v>0</v>
      </c>
      <c r="F59" s="390">
        <f t="shared" si="4"/>
        <v>1</v>
      </c>
    </row>
    <row r="60" spans="1:6" x14ac:dyDescent="0.25">
      <c r="A60" s="46">
        <v>51</v>
      </c>
      <c r="B60" s="7"/>
      <c r="C60" s="227"/>
      <c r="D60" s="19" t="str">
        <f t="shared" si="1"/>
        <v/>
      </c>
      <c r="E60" s="389" t="b">
        <f t="shared" si="2"/>
        <v>0</v>
      </c>
      <c r="F60" s="390">
        <f t="shared" si="4"/>
        <v>1</v>
      </c>
    </row>
    <row r="61" spans="1:6" x14ac:dyDescent="0.25">
      <c r="A61" s="46">
        <v>52</v>
      </c>
      <c r="B61" s="7"/>
      <c r="C61" s="227"/>
      <c r="D61" s="19" t="str">
        <f t="shared" si="1"/>
        <v/>
      </c>
      <c r="E61" s="389" t="b">
        <f t="shared" si="2"/>
        <v>0</v>
      </c>
      <c r="F61" s="390">
        <f t="shared" si="4"/>
        <v>1</v>
      </c>
    </row>
    <row r="62" spans="1:6" x14ac:dyDescent="0.25">
      <c r="A62" s="46">
        <v>53</v>
      </c>
      <c r="B62" s="7"/>
      <c r="C62" s="227"/>
      <c r="D62" s="19" t="str">
        <f t="shared" si="1"/>
        <v/>
      </c>
      <c r="E62" s="389" t="b">
        <f t="shared" si="2"/>
        <v>0</v>
      </c>
      <c r="F62" s="390">
        <f t="shared" si="4"/>
        <v>1</v>
      </c>
    </row>
    <row r="63" spans="1:6" x14ac:dyDescent="0.25">
      <c r="A63" s="46">
        <v>54</v>
      </c>
      <c r="B63" s="7"/>
      <c r="C63" s="227"/>
      <c r="D63" s="19" t="str">
        <f t="shared" si="1"/>
        <v/>
      </c>
      <c r="E63" s="389" t="b">
        <f t="shared" si="2"/>
        <v>0</v>
      </c>
      <c r="F63" s="390">
        <f t="shared" si="4"/>
        <v>1</v>
      </c>
    </row>
    <row r="64" spans="1:6" x14ac:dyDescent="0.25">
      <c r="A64" s="46">
        <v>55</v>
      </c>
      <c r="B64" s="7"/>
      <c r="C64" s="227"/>
      <c r="D64" s="19" t="str">
        <f t="shared" si="1"/>
        <v/>
      </c>
      <c r="E64" s="389" t="b">
        <f t="shared" si="2"/>
        <v>0</v>
      </c>
      <c r="F64" s="390">
        <f t="shared" si="4"/>
        <v>1</v>
      </c>
    </row>
    <row r="65" spans="1:6" x14ac:dyDescent="0.25">
      <c r="A65" s="46">
        <v>56</v>
      </c>
      <c r="B65" s="7"/>
      <c r="C65" s="227"/>
      <c r="D65" s="19" t="str">
        <f t="shared" si="1"/>
        <v/>
      </c>
      <c r="E65" s="389" t="b">
        <f t="shared" si="2"/>
        <v>0</v>
      </c>
      <c r="F65" s="390">
        <f t="shared" si="4"/>
        <v>1</v>
      </c>
    </row>
    <row r="66" spans="1:6" x14ac:dyDescent="0.25">
      <c r="A66" s="46">
        <v>57</v>
      </c>
      <c r="B66" s="7"/>
      <c r="C66" s="227"/>
      <c r="D66" s="19" t="str">
        <f t="shared" si="1"/>
        <v/>
      </c>
      <c r="E66" s="389" t="b">
        <f t="shared" si="2"/>
        <v>0</v>
      </c>
      <c r="F66" s="390">
        <f t="shared" si="4"/>
        <v>1</v>
      </c>
    </row>
    <row r="67" spans="1:6" x14ac:dyDescent="0.25">
      <c r="A67" s="46">
        <v>58</v>
      </c>
      <c r="B67" s="7"/>
      <c r="C67" s="227"/>
      <c r="D67" s="19" t="str">
        <f t="shared" si="1"/>
        <v/>
      </c>
      <c r="E67" s="389" t="b">
        <f t="shared" si="2"/>
        <v>0</v>
      </c>
      <c r="F67" s="390">
        <f t="shared" si="4"/>
        <v>1</v>
      </c>
    </row>
    <row r="68" spans="1:6" x14ac:dyDescent="0.25">
      <c r="A68" s="46">
        <v>59</v>
      </c>
      <c r="B68" s="7"/>
      <c r="C68" s="227"/>
      <c r="D68" s="19" t="str">
        <f t="shared" si="1"/>
        <v/>
      </c>
      <c r="E68" s="389" t="b">
        <f t="shared" si="2"/>
        <v>0</v>
      </c>
      <c r="F68" s="390">
        <f t="shared" si="4"/>
        <v>1</v>
      </c>
    </row>
    <row r="69" spans="1:6" x14ac:dyDescent="0.25">
      <c r="A69" s="46">
        <v>60</v>
      </c>
      <c r="B69" s="7"/>
      <c r="C69" s="227"/>
      <c r="D69" s="19" t="str">
        <f t="shared" si="1"/>
        <v/>
      </c>
      <c r="E69" s="389" t="b">
        <f t="shared" si="2"/>
        <v>0</v>
      </c>
      <c r="F69" s="390">
        <f t="shared" si="4"/>
        <v>1</v>
      </c>
    </row>
    <row r="70" spans="1:6" x14ac:dyDescent="0.25">
      <c r="A70" s="46">
        <v>61</v>
      </c>
      <c r="B70" s="7"/>
      <c r="C70" s="227"/>
      <c r="D70" s="19" t="str">
        <f t="shared" si="1"/>
        <v/>
      </c>
      <c r="E70" s="389" t="b">
        <f t="shared" si="2"/>
        <v>0</v>
      </c>
      <c r="F70" s="390">
        <f t="shared" si="4"/>
        <v>1</v>
      </c>
    </row>
    <row r="71" spans="1:6" x14ac:dyDescent="0.25">
      <c r="A71" s="46">
        <v>62</v>
      </c>
      <c r="B71" s="7"/>
      <c r="C71" s="227"/>
      <c r="D71" s="19" t="str">
        <f t="shared" si="1"/>
        <v/>
      </c>
      <c r="E71" s="389" t="b">
        <f t="shared" si="2"/>
        <v>0</v>
      </c>
      <c r="F71" s="390">
        <f t="shared" si="4"/>
        <v>1</v>
      </c>
    </row>
    <row r="72" spans="1:6" x14ac:dyDescent="0.25">
      <c r="A72" s="46">
        <v>63</v>
      </c>
      <c r="B72" s="7"/>
      <c r="C72" s="227"/>
      <c r="D72" s="19" t="str">
        <f t="shared" si="1"/>
        <v/>
      </c>
      <c r="E72" s="389" t="b">
        <f t="shared" si="2"/>
        <v>0</v>
      </c>
      <c r="F72" s="390">
        <f t="shared" si="4"/>
        <v>1</v>
      </c>
    </row>
    <row r="73" spans="1:6" x14ac:dyDescent="0.25">
      <c r="A73" s="46">
        <v>64</v>
      </c>
      <c r="B73" s="7"/>
      <c r="C73" s="227"/>
      <c r="D73" s="19" t="str">
        <f t="shared" si="1"/>
        <v/>
      </c>
      <c r="E73" s="389" t="b">
        <f t="shared" si="2"/>
        <v>0</v>
      </c>
      <c r="F73" s="390">
        <f t="shared" si="4"/>
        <v>1</v>
      </c>
    </row>
    <row r="74" spans="1:6" x14ac:dyDescent="0.25">
      <c r="A74" s="46">
        <v>65</v>
      </c>
      <c r="B74" s="7"/>
      <c r="C74" s="227"/>
      <c r="D74" s="19" t="str">
        <f t="shared" ref="D74:D137" si="5">IF(OR($B74="",,$C74&lt;an_initial,$C74&gt;an_final,),"",20)</f>
        <v/>
      </c>
      <c r="E74" s="389" t="b">
        <f t="shared" ref="E74:E108" si="6">IF(nume_candidat="",FALSE,ISNUMBER(SEARCH(nume_candidat,$B74)))</f>
        <v>0</v>
      </c>
      <c r="F74" s="390">
        <f t="shared" ref="F74:F108" si="7">LEN(B74)-LEN(SUBSTITUTE(B74,",",""))+1</f>
        <v>1</v>
      </c>
    </row>
    <row r="75" spans="1:6" x14ac:dyDescent="0.25">
      <c r="A75" s="46">
        <v>66</v>
      </c>
      <c r="B75" s="7"/>
      <c r="C75" s="227"/>
      <c r="D75" s="19" t="str">
        <f t="shared" si="5"/>
        <v/>
      </c>
      <c r="E75" s="389" t="b">
        <f t="shared" si="6"/>
        <v>0</v>
      </c>
      <c r="F75" s="390">
        <f t="shared" si="7"/>
        <v>1</v>
      </c>
    </row>
    <row r="76" spans="1:6" x14ac:dyDescent="0.25">
      <c r="A76" s="46">
        <v>67</v>
      </c>
      <c r="B76" s="7"/>
      <c r="C76" s="227"/>
      <c r="D76" s="19" t="str">
        <f t="shared" si="5"/>
        <v/>
      </c>
      <c r="E76" s="389" t="b">
        <f t="shared" si="6"/>
        <v>0</v>
      </c>
      <c r="F76" s="390">
        <f t="shared" si="7"/>
        <v>1</v>
      </c>
    </row>
    <row r="77" spans="1:6" x14ac:dyDescent="0.25">
      <c r="A77" s="46">
        <v>68</v>
      </c>
      <c r="B77" s="7"/>
      <c r="C77" s="227"/>
      <c r="D77" s="19" t="str">
        <f t="shared" si="5"/>
        <v/>
      </c>
      <c r="E77" s="389" t="b">
        <f t="shared" si="6"/>
        <v>0</v>
      </c>
      <c r="F77" s="390">
        <f t="shared" si="7"/>
        <v>1</v>
      </c>
    </row>
    <row r="78" spans="1:6" x14ac:dyDescent="0.25">
      <c r="A78" s="46">
        <v>69</v>
      </c>
      <c r="B78" s="7"/>
      <c r="C78" s="227"/>
      <c r="D78" s="19" t="str">
        <f t="shared" si="5"/>
        <v/>
      </c>
      <c r="E78" s="389" t="b">
        <f t="shared" si="6"/>
        <v>0</v>
      </c>
      <c r="F78" s="390">
        <f t="shared" si="7"/>
        <v>1</v>
      </c>
    </row>
    <row r="79" spans="1:6" x14ac:dyDescent="0.25">
      <c r="A79" s="46">
        <v>70</v>
      </c>
      <c r="B79" s="7"/>
      <c r="C79" s="227"/>
      <c r="D79" s="19" t="str">
        <f t="shared" si="5"/>
        <v/>
      </c>
      <c r="E79" s="389" t="b">
        <f t="shared" si="6"/>
        <v>0</v>
      </c>
      <c r="F79" s="390">
        <f t="shared" si="7"/>
        <v>1</v>
      </c>
    </row>
    <row r="80" spans="1:6" x14ac:dyDescent="0.25">
      <c r="A80" s="46">
        <v>71</v>
      </c>
      <c r="B80" s="7"/>
      <c r="C80" s="227"/>
      <c r="D80" s="19" t="str">
        <f t="shared" si="5"/>
        <v/>
      </c>
      <c r="E80" s="389" t="b">
        <f t="shared" si="6"/>
        <v>0</v>
      </c>
      <c r="F80" s="390">
        <f t="shared" si="7"/>
        <v>1</v>
      </c>
    </row>
    <row r="81" spans="1:6" x14ac:dyDescent="0.25">
      <c r="A81" s="46">
        <v>72</v>
      </c>
      <c r="B81" s="7"/>
      <c r="C81" s="227"/>
      <c r="D81" s="19" t="str">
        <f t="shared" si="5"/>
        <v/>
      </c>
      <c r="E81" s="389" t="b">
        <f t="shared" si="6"/>
        <v>0</v>
      </c>
      <c r="F81" s="390">
        <f t="shared" si="7"/>
        <v>1</v>
      </c>
    </row>
    <row r="82" spans="1:6" x14ac:dyDescent="0.25">
      <c r="A82" s="46">
        <v>73</v>
      </c>
      <c r="B82" s="7"/>
      <c r="C82" s="227"/>
      <c r="D82" s="19" t="str">
        <f t="shared" si="5"/>
        <v/>
      </c>
      <c r="E82" s="389" t="b">
        <f t="shared" si="6"/>
        <v>0</v>
      </c>
      <c r="F82" s="390">
        <f t="shared" si="7"/>
        <v>1</v>
      </c>
    </row>
    <row r="83" spans="1:6" x14ac:dyDescent="0.25">
      <c r="A83" s="46">
        <v>74</v>
      </c>
      <c r="B83" s="7"/>
      <c r="C83" s="227"/>
      <c r="D83" s="19" t="str">
        <f t="shared" si="5"/>
        <v/>
      </c>
      <c r="E83" s="389" t="b">
        <f t="shared" si="6"/>
        <v>0</v>
      </c>
      <c r="F83" s="390">
        <f t="shared" si="7"/>
        <v>1</v>
      </c>
    </row>
    <row r="84" spans="1:6" x14ac:dyDescent="0.25">
      <c r="A84" s="46">
        <v>75</v>
      </c>
      <c r="B84" s="7"/>
      <c r="C84" s="227"/>
      <c r="D84" s="19" t="str">
        <f t="shared" si="5"/>
        <v/>
      </c>
      <c r="E84" s="389" t="b">
        <f t="shared" si="6"/>
        <v>0</v>
      </c>
      <c r="F84" s="390">
        <f t="shared" si="7"/>
        <v>1</v>
      </c>
    </row>
    <row r="85" spans="1:6" x14ac:dyDescent="0.25">
      <c r="A85" s="46">
        <v>76</v>
      </c>
      <c r="B85" s="7"/>
      <c r="C85" s="227"/>
      <c r="D85" s="19" t="str">
        <f t="shared" si="5"/>
        <v/>
      </c>
      <c r="E85" s="389" t="b">
        <f t="shared" si="6"/>
        <v>0</v>
      </c>
      <c r="F85" s="390">
        <f t="shared" si="7"/>
        <v>1</v>
      </c>
    </row>
    <row r="86" spans="1:6" x14ac:dyDescent="0.25">
      <c r="A86" s="46">
        <v>77</v>
      </c>
      <c r="B86" s="7"/>
      <c r="C86" s="227"/>
      <c r="D86" s="19" t="str">
        <f t="shared" si="5"/>
        <v/>
      </c>
      <c r="E86" s="389" t="b">
        <f t="shared" si="6"/>
        <v>0</v>
      </c>
      <c r="F86" s="390">
        <f t="shared" si="7"/>
        <v>1</v>
      </c>
    </row>
    <row r="87" spans="1:6" x14ac:dyDescent="0.25">
      <c r="A87" s="46">
        <v>78</v>
      </c>
      <c r="B87" s="7"/>
      <c r="C87" s="227"/>
      <c r="D87" s="19" t="str">
        <f t="shared" si="5"/>
        <v/>
      </c>
      <c r="E87" s="389" t="b">
        <f t="shared" si="6"/>
        <v>0</v>
      </c>
      <c r="F87" s="390">
        <f t="shared" si="7"/>
        <v>1</v>
      </c>
    </row>
    <row r="88" spans="1:6" x14ac:dyDescent="0.25">
      <c r="A88" s="46">
        <v>79</v>
      </c>
      <c r="B88" s="7"/>
      <c r="C88" s="227"/>
      <c r="D88" s="19" t="str">
        <f t="shared" si="5"/>
        <v/>
      </c>
      <c r="E88" s="389" t="b">
        <f t="shared" si="6"/>
        <v>0</v>
      </c>
      <c r="F88" s="390">
        <f t="shared" si="7"/>
        <v>1</v>
      </c>
    </row>
    <row r="89" spans="1:6" x14ac:dyDescent="0.25">
      <c r="A89" s="46">
        <v>80</v>
      </c>
      <c r="B89" s="7"/>
      <c r="C89" s="227"/>
      <c r="D89" s="19" t="str">
        <f t="shared" si="5"/>
        <v/>
      </c>
      <c r="E89" s="389" t="b">
        <f t="shared" si="6"/>
        <v>0</v>
      </c>
      <c r="F89" s="390">
        <f t="shared" si="7"/>
        <v>1</v>
      </c>
    </row>
    <row r="90" spans="1:6" x14ac:dyDescent="0.25">
      <c r="A90" s="46">
        <v>81</v>
      </c>
      <c r="B90" s="7"/>
      <c r="C90" s="227"/>
      <c r="D90" s="19" t="str">
        <f t="shared" si="5"/>
        <v/>
      </c>
      <c r="E90" s="389" t="b">
        <f t="shared" si="6"/>
        <v>0</v>
      </c>
      <c r="F90" s="390">
        <f t="shared" si="7"/>
        <v>1</v>
      </c>
    </row>
    <row r="91" spans="1:6" x14ac:dyDescent="0.25">
      <c r="A91" s="46">
        <v>82</v>
      </c>
      <c r="B91" s="7"/>
      <c r="C91" s="227"/>
      <c r="D91" s="19" t="str">
        <f t="shared" si="5"/>
        <v/>
      </c>
      <c r="E91" s="389" t="b">
        <f t="shared" si="6"/>
        <v>0</v>
      </c>
      <c r="F91" s="390">
        <f t="shared" si="7"/>
        <v>1</v>
      </c>
    </row>
    <row r="92" spans="1:6" x14ac:dyDescent="0.25">
      <c r="A92" s="46">
        <v>83</v>
      </c>
      <c r="B92" s="7"/>
      <c r="C92" s="227"/>
      <c r="D92" s="19" t="str">
        <f t="shared" si="5"/>
        <v/>
      </c>
      <c r="E92" s="389" t="b">
        <f t="shared" si="6"/>
        <v>0</v>
      </c>
      <c r="F92" s="390">
        <f t="shared" si="7"/>
        <v>1</v>
      </c>
    </row>
    <row r="93" spans="1:6" x14ac:dyDescent="0.25">
      <c r="A93" s="46">
        <v>84</v>
      </c>
      <c r="B93" s="7"/>
      <c r="C93" s="227"/>
      <c r="D93" s="19" t="str">
        <f t="shared" si="5"/>
        <v/>
      </c>
      <c r="E93" s="389" t="b">
        <f t="shared" si="6"/>
        <v>0</v>
      </c>
      <c r="F93" s="390">
        <f t="shared" si="7"/>
        <v>1</v>
      </c>
    </row>
    <row r="94" spans="1:6" x14ac:dyDescent="0.25">
      <c r="A94" s="46">
        <v>85</v>
      </c>
      <c r="B94" s="7"/>
      <c r="C94" s="227"/>
      <c r="D94" s="19" t="str">
        <f t="shared" si="5"/>
        <v/>
      </c>
      <c r="E94" s="389" t="b">
        <f t="shared" si="6"/>
        <v>0</v>
      </c>
      <c r="F94" s="390">
        <f t="shared" si="7"/>
        <v>1</v>
      </c>
    </row>
    <row r="95" spans="1:6" x14ac:dyDescent="0.25">
      <c r="A95" s="46">
        <v>86</v>
      </c>
      <c r="B95" s="7"/>
      <c r="C95" s="227"/>
      <c r="D95" s="19" t="str">
        <f t="shared" si="5"/>
        <v/>
      </c>
      <c r="E95" s="389" t="b">
        <f t="shared" si="6"/>
        <v>0</v>
      </c>
      <c r="F95" s="390">
        <f t="shared" si="7"/>
        <v>1</v>
      </c>
    </row>
    <row r="96" spans="1:6" x14ac:dyDescent="0.25">
      <c r="A96" s="46">
        <v>87</v>
      </c>
      <c r="B96" s="7"/>
      <c r="C96" s="227"/>
      <c r="D96" s="19" t="str">
        <f t="shared" si="5"/>
        <v/>
      </c>
      <c r="E96" s="389" t="b">
        <f t="shared" si="6"/>
        <v>0</v>
      </c>
      <c r="F96" s="390">
        <f t="shared" si="7"/>
        <v>1</v>
      </c>
    </row>
    <row r="97" spans="1:6" x14ac:dyDescent="0.25">
      <c r="A97" s="46">
        <v>88</v>
      </c>
      <c r="B97" s="7"/>
      <c r="C97" s="227"/>
      <c r="D97" s="19" t="str">
        <f t="shared" si="5"/>
        <v/>
      </c>
      <c r="E97" s="389" t="b">
        <f t="shared" si="6"/>
        <v>0</v>
      </c>
      <c r="F97" s="390">
        <f t="shared" si="7"/>
        <v>1</v>
      </c>
    </row>
    <row r="98" spans="1:6" x14ac:dyDescent="0.25">
      <c r="A98" s="46">
        <v>89</v>
      </c>
      <c r="B98" s="7"/>
      <c r="C98" s="227"/>
      <c r="D98" s="19" t="str">
        <f t="shared" si="5"/>
        <v/>
      </c>
      <c r="E98" s="389" t="b">
        <f t="shared" si="6"/>
        <v>0</v>
      </c>
      <c r="F98" s="390">
        <f t="shared" si="7"/>
        <v>1</v>
      </c>
    </row>
    <row r="99" spans="1:6" x14ac:dyDescent="0.25">
      <c r="A99" s="46">
        <v>90</v>
      </c>
      <c r="B99" s="7"/>
      <c r="C99" s="227"/>
      <c r="D99" s="19" t="str">
        <f t="shared" si="5"/>
        <v/>
      </c>
      <c r="E99" s="389" t="b">
        <f t="shared" si="6"/>
        <v>0</v>
      </c>
      <c r="F99" s="390">
        <f t="shared" si="7"/>
        <v>1</v>
      </c>
    </row>
    <row r="100" spans="1:6" x14ac:dyDescent="0.25">
      <c r="A100" s="46">
        <v>91</v>
      </c>
      <c r="B100" s="7"/>
      <c r="C100" s="227"/>
      <c r="D100" s="19" t="str">
        <f t="shared" si="5"/>
        <v/>
      </c>
      <c r="E100" s="389" t="b">
        <f t="shared" si="6"/>
        <v>0</v>
      </c>
      <c r="F100" s="390">
        <f t="shared" si="7"/>
        <v>1</v>
      </c>
    </row>
    <row r="101" spans="1:6" x14ac:dyDescent="0.25">
      <c r="A101" s="46">
        <v>92</v>
      </c>
      <c r="B101" s="7"/>
      <c r="C101" s="227"/>
      <c r="D101" s="19" t="str">
        <f t="shared" si="5"/>
        <v/>
      </c>
      <c r="E101" s="389" t="b">
        <f t="shared" si="6"/>
        <v>0</v>
      </c>
      <c r="F101" s="390">
        <f t="shared" si="7"/>
        <v>1</v>
      </c>
    </row>
    <row r="102" spans="1:6" x14ac:dyDescent="0.25">
      <c r="A102" s="46">
        <v>93</v>
      </c>
      <c r="B102" s="7"/>
      <c r="C102" s="227"/>
      <c r="D102" s="19" t="str">
        <f t="shared" si="5"/>
        <v/>
      </c>
      <c r="E102" s="389" t="b">
        <f t="shared" si="6"/>
        <v>0</v>
      </c>
      <c r="F102" s="390">
        <f t="shared" si="7"/>
        <v>1</v>
      </c>
    </row>
    <row r="103" spans="1:6" x14ac:dyDescent="0.25">
      <c r="A103" s="46">
        <v>94</v>
      </c>
      <c r="B103" s="7"/>
      <c r="C103" s="227"/>
      <c r="D103" s="19" t="str">
        <f t="shared" si="5"/>
        <v/>
      </c>
      <c r="E103" s="389" t="b">
        <f t="shared" si="6"/>
        <v>0</v>
      </c>
      <c r="F103" s="390">
        <f t="shared" si="7"/>
        <v>1</v>
      </c>
    </row>
    <row r="104" spans="1:6" x14ac:dyDescent="0.25">
      <c r="A104" s="46">
        <v>95</v>
      </c>
      <c r="B104" s="7"/>
      <c r="C104" s="227"/>
      <c r="D104" s="19" t="str">
        <f t="shared" si="5"/>
        <v/>
      </c>
      <c r="E104" s="389" t="b">
        <f t="shared" si="6"/>
        <v>0</v>
      </c>
      <c r="F104" s="390">
        <f t="shared" si="7"/>
        <v>1</v>
      </c>
    </row>
    <row r="105" spans="1:6" x14ac:dyDescent="0.25">
      <c r="A105" s="46">
        <v>96</v>
      </c>
      <c r="B105" s="7"/>
      <c r="C105" s="227"/>
      <c r="D105" s="19" t="str">
        <f t="shared" si="5"/>
        <v/>
      </c>
      <c r="E105" s="389" t="b">
        <f t="shared" si="6"/>
        <v>0</v>
      </c>
      <c r="F105" s="390">
        <f t="shared" si="7"/>
        <v>1</v>
      </c>
    </row>
    <row r="106" spans="1:6" x14ac:dyDescent="0.25">
      <c r="A106" s="46">
        <v>97</v>
      </c>
      <c r="B106" s="7"/>
      <c r="C106" s="227"/>
      <c r="D106" s="19" t="str">
        <f t="shared" si="5"/>
        <v/>
      </c>
      <c r="E106" s="389" t="b">
        <f t="shared" si="6"/>
        <v>0</v>
      </c>
      <c r="F106" s="390">
        <f t="shared" si="7"/>
        <v>1</v>
      </c>
    </row>
    <row r="107" spans="1:6" x14ac:dyDescent="0.25">
      <c r="A107" s="46">
        <v>98</v>
      </c>
      <c r="B107" s="7"/>
      <c r="C107" s="227"/>
      <c r="D107" s="19" t="str">
        <f t="shared" si="5"/>
        <v/>
      </c>
      <c r="E107" s="389" t="b">
        <f t="shared" si="6"/>
        <v>0</v>
      </c>
      <c r="F107" s="390">
        <f t="shared" si="7"/>
        <v>1</v>
      </c>
    </row>
    <row r="108" spans="1:6" x14ac:dyDescent="0.25">
      <c r="A108" s="152">
        <v>99</v>
      </c>
      <c r="B108" s="7"/>
      <c r="C108" s="227"/>
      <c r="D108" s="19" t="str">
        <f t="shared" si="5"/>
        <v/>
      </c>
      <c r="E108" s="389" t="b">
        <f t="shared" si="6"/>
        <v>0</v>
      </c>
      <c r="F108" s="390">
        <f t="shared" si="7"/>
        <v>1</v>
      </c>
    </row>
    <row r="109" spans="1:6" x14ac:dyDescent="0.25">
      <c r="A109" s="152">
        <v>100</v>
      </c>
      <c r="B109" s="153"/>
      <c r="C109" s="155"/>
      <c r="D109" s="19" t="str">
        <f t="shared" si="5"/>
        <v/>
      </c>
    </row>
    <row r="110" spans="1:6" x14ac:dyDescent="0.25">
      <c r="A110" s="152">
        <v>101</v>
      </c>
      <c r="B110" s="153"/>
      <c r="C110" s="155"/>
      <c r="D110" s="19" t="str">
        <f t="shared" si="5"/>
        <v/>
      </c>
    </row>
    <row r="111" spans="1:6" x14ac:dyDescent="0.25">
      <c r="A111" s="152">
        <v>102</v>
      </c>
      <c r="B111" s="153"/>
      <c r="C111" s="155"/>
      <c r="D111" s="19" t="str">
        <f t="shared" si="5"/>
        <v/>
      </c>
    </row>
    <row r="112" spans="1:6" x14ac:dyDescent="0.25">
      <c r="A112" s="152">
        <v>103</v>
      </c>
      <c r="B112" s="153"/>
      <c r="C112" s="155"/>
      <c r="D112" s="19" t="str">
        <f t="shared" si="5"/>
        <v/>
      </c>
    </row>
    <row r="113" spans="1:4" x14ac:dyDescent="0.25">
      <c r="A113" s="152">
        <v>104</v>
      </c>
      <c r="B113" s="153"/>
      <c r="C113" s="155"/>
      <c r="D113" s="19" t="str">
        <f t="shared" si="5"/>
        <v/>
      </c>
    </row>
    <row r="114" spans="1:4" x14ac:dyDescent="0.25">
      <c r="A114" s="152">
        <v>105</v>
      </c>
      <c r="B114" s="153"/>
      <c r="C114" s="155"/>
      <c r="D114" s="19" t="str">
        <f t="shared" si="5"/>
        <v/>
      </c>
    </row>
    <row r="115" spans="1:4" x14ac:dyDescent="0.25">
      <c r="A115" s="152">
        <v>106</v>
      </c>
      <c r="B115" s="153"/>
      <c r="C115" s="155"/>
      <c r="D115" s="19" t="str">
        <f t="shared" si="5"/>
        <v/>
      </c>
    </row>
    <row r="116" spans="1:4" x14ac:dyDescent="0.25">
      <c r="A116" s="152">
        <v>107</v>
      </c>
      <c r="B116" s="153"/>
      <c r="C116" s="155"/>
      <c r="D116" s="19" t="str">
        <f t="shared" si="5"/>
        <v/>
      </c>
    </row>
    <row r="117" spans="1:4" x14ac:dyDescent="0.25">
      <c r="A117" s="152">
        <v>108</v>
      </c>
      <c r="B117" s="153"/>
      <c r="C117" s="155"/>
      <c r="D117" s="19" t="str">
        <f t="shared" si="5"/>
        <v/>
      </c>
    </row>
    <row r="118" spans="1:4" x14ac:dyDescent="0.25">
      <c r="A118" s="152">
        <v>109</v>
      </c>
      <c r="B118" s="153"/>
      <c r="C118" s="155"/>
      <c r="D118" s="19" t="str">
        <f t="shared" si="5"/>
        <v/>
      </c>
    </row>
    <row r="119" spans="1:4" x14ac:dyDescent="0.25">
      <c r="A119" s="152">
        <v>110</v>
      </c>
      <c r="B119" s="153"/>
      <c r="C119" s="155"/>
      <c r="D119" s="19" t="str">
        <f t="shared" si="5"/>
        <v/>
      </c>
    </row>
    <row r="120" spans="1:4" x14ac:dyDescent="0.25">
      <c r="A120" s="152">
        <v>111</v>
      </c>
      <c r="B120" s="153"/>
      <c r="C120" s="155"/>
      <c r="D120" s="19" t="str">
        <f t="shared" si="5"/>
        <v/>
      </c>
    </row>
    <row r="121" spans="1:4" x14ac:dyDescent="0.25">
      <c r="A121" s="152">
        <v>112</v>
      </c>
      <c r="B121" s="153"/>
      <c r="C121" s="155"/>
      <c r="D121" s="19" t="str">
        <f t="shared" si="5"/>
        <v/>
      </c>
    </row>
    <row r="122" spans="1:4" x14ac:dyDescent="0.25">
      <c r="A122" s="152">
        <v>113</v>
      </c>
      <c r="B122" s="153"/>
      <c r="C122" s="155"/>
      <c r="D122" s="19" t="str">
        <f t="shared" si="5"/>
        <v/>
      </c>
    </row>
    <row r="123" spans="1:4" x14ac:dyDescent="0.25">
      <c r="A123" s="152">
        <v>114</v>
      </c>
      <c r="B123" s="153"/>
      <c r="C123" s="155"/>
      <c r="D123" s="19" t="str">
        <f t="shared" si="5"/>
        <v/>
      </c>
    </row>
    <row r="124" spans="1:4" x14ac:dyDescent="0.25">
      <c r="A124" s="152">
        <v>115</v>
      </c>
      <c r="B124" s="153"/>
      <c r="C124" s="155"/>
      <c r="D124" s="19" t="str">
        <f t="shared" si="5"/>
        <v/>
      </c>
    </row>
    <row r="125" spans="1:4" x14ac:dyDescent="0.25">
      <c r="A125" s="152">
        <v>116</v>
      </c>
      <c r="B125" s="153"/>
      <c r="C125" s="155"/>
      <c r="D125" s="19" t="str">
        <f t="shared" si="5"/>
        <v/>
      </c>
    </row>
    <row r="126" spans="1:4" x14ac:dyDescent="0.25">
      <c r="A126" s="152">
        <v>117</v>
      </c>
      <c r="B126" s="153"/>
      <c r="C126" s="155"/>
      <c r="D126" s="19" t="str">
        <f t="shared" si="5"/>
        <v/>
      </c>
    </row>
    <row r="127" spans="1:4" x14ac:dyDescent="0.25">
      <c r="A127" s="152">
        <v>118</v>
      </c>
      <c r="B127" s="153"/>
      <c r="C127" s="155"/>
      <c r="D127" s="19" t="str">
        <f t="shared" si="5"/>
        <v/>
      </c>
    </row>
    <row r="128" spans="1:4" x14ac:dyDescent="0.25">
      <c r="A128" s="152">
        <v>119</v>
      </c>
      <c r="B128" s="153"/>
      <c r="C128" s="155"/>
      <c r="D128" s="19" t="str">
        <f t="shared" si="5"/>
        <v/>
      </c>
    </row>
    <row r="129" spans="1:4" x14ac:dyDescent="0.25">
      <c r="A129" s="152">
        <v>120</v>
      </c>
      <c r="B129" s="153"/>
      <c r="C129" s="155"/>
      <c r="D129" s="19" t="str">
        <f t="shared" si="5"/>
        <v/>
      </c>
    </row>
    <row r="130" spans="1:4" x14ac:dyDescent="0.25">
      <c r="A130" s="152">
        <v>121</v>
      </c>
      <c r="B130" s="153"/>
      <c r="C130" s="155"/>
      <c r="D130" s="19" t="str">
        <f t="shared" si="5"/>
        <v/>
      </c>
    </row>
    <row r="131" spans="1:4" x14ac:dyDescent="0.25">
      <c r="A131" s="152">
        <v>122</v>
      </c>
      <c r="B131" s="153"/>
      <c r="C131" s="155"/>
      <c r="D131" s="19" t="str">
        <f t="shared" si="5"/>
        <v/>
      </c>
    </row>
    <row r="132" spans="1:4" x14ac:dyDescent="0.25">
      <c r="A132" s="152">
        <v>123</v>
      </c>
      <c r="B132" s="153"/>
      <c r="C132" s="155"/>
      <c r="D132" s="19" t="str">
        <f t="shared" si="5"/>
        <v/>
      </c>
    </row>
    <row r="133" spans="1:4" x14ac:dyDescent="0.25">
      <c r="A133" s="152">
        <v>124</v>
      </c>
      <c r="B133" s="153"/>
      <c r="C133" s="155"/>
      <c r="D133" s="19" t="str">
        <f t="shared" si="5"/>
        <v/>
      </c>
    </row>
    <row r="134" spans="1:4" x14ac:dyDescent="0.25">
      <c r="A134" s="152">
        <v>125</v>
      </c>
      <c r="B134" s="153"/>
      <c r="C134" s="155"/>
      <c r="D134" s="19" t="str">
        <f t="shared" si="5"/>
        <v/>
      </c>
    </row>
    <row r="135" spans="1:4" x14ac:dyDescent="0.25">
      <c r="A135" s="152">
        <v>126</v>
      </c>
      <c r="B135" s="153"/>
      <c r="C135" s="155"/>
      <c r="D135" s="19" t="str">
        <f t="shared" si="5"/>
        <v/>
      </c>
    </row>
    <row r="136" spans="1:4" x14ac:dyDescent="0.25">
      <c r="A136" s="152">
        <v>127</v>
      </c>
      <c r="B136" s="153"/>
      <c r="C136" s="155"/>
      <c r="D136" s="19" t="str">
        <f t="shared" si="5"/>
        <v/>
      </c>
    </row>
    <row r="137" spans="1:4" x14ac:dyDescent="0.25">
      <c r="A137" s="152">
        <v>128</v>
      </c>
      <c r="B137" s="153"/>
      <c r="C137" s="155"/>
      <c r="D137" s="19" t="str">
        <f t="shared" si="5"/>
        <v/>
      </c>
    </row>
    <row r="138" spans="1:4" x14ac:dyDescent="0.25">
      <c r="A138" s="152">
        <v>129</v>
      </c>
      <c r="B138" s="153"/>
      <c r="C138" s="155"/>
      <c r="D138" s="19" t="str">
        <f t="shared" ref="D138:D201" si="8">IF(OR($B138="",,$C138&lt;an_initial,$C138&gt;an_final,),"",20)</f>
        <v/>
      </c>
    </row>
    <row r="139" spans="1:4" x14ac:dyDescent="0.25">
      <c r="A139" s="152">
        <v>130</v>
      </c>
      <c r="B139" s="153"/>
      <c r="C139" s="155"/>
      <c r="D139" s="19" t="str">
        <f t="shared" si="8"/>
        <v/>
      </c>
    </row>
    <row r="140" spans="1:4" x14ac:dyDescent="0.25">
      <c r="A140" s="152">
        <v>131</v>
      </c>
      <c r="B140" s="153"/>
      <c r="C140" s="155"/>
      <c r="D140" s="19" t="str">
        <f t="shared" si="8"/>
        <v/>
      </c>
    </row>
    <row r="141" spans="1:4" x14ac:dyDescent="0.25">
      <c r="A141" s="152">
        <v>132</v>
      </c>
      <c r="B141" s="153"/>
      <c r="C141" s="155"/>
      <c r="D141" s="19" t="str">
        <f t="shared" si="8"/>
        <v/>
      </c>
    </row>
    <row r="142" spans="1:4" x14ac:dyDescent="0.25">
      <c r="A142" s="152">
        <v>133</v>
      </c>
      <c r="B142" s="153"/>
      <c r="C142" s="155"/>
      <c r="D142" s="19" t="str">
        <f t="shared" si="8"/>
        <v/>
      </c>
    </row>
    <row r="143" spans="1:4" x14ac:dyDescent="0.25">
      <c r="A143" s="152">
        <v>134</v>
      </c>
      <c r="B143" s="153"/>
      <c r="C143" s="155"/>
      <c r="D143" s="19" t="str">
        <f t="shared" si="8"/>
        <v/>
      </c>
    </row>
    <row r="144" spans="1:4" x14ac:dyDescent="0.25">
      <c r="A144" s="152">
        <v>135</v>
      </c>
      <c r="B144" s="153"/>
      <c r="C144" s="155"/>
      <c r="D144" s="19" t="str">
        <f t="shared" si="8"/>
        <v/>
      </c>
    </row>
    <row r="145" spans="1:4" x14ac:dyDescent="0.25">
      <c r="A145" s="152">
        <v>136</v>
      </c>
      <c r="B145" s="153"/>
      <c r="C145" s="155"/>
      <c r="D145" s="19" t="str">
        <f t="shared" si="8"/>
        <v/>
      </c>
    </row>
    <row r="146" spans="1:4" x14ac:dyDescent="0.25">
      <c r="A146" s="152">
        <v>137</v>
      </c>
      <c r="B146" s="153"/>
      <c r="C146" s="155"/>
      <c r="D146" s="19" t="str">
        <f t="shared" si="8"/>
        <v/>
      </c>
    </row>
    <row r="147" spans="1:4" x14ac:dyDescent="0.25">
      <c r="A147" s="152">
        <v>138</v>
      </c>
      <c r="B147" s="153"/>
      <c r="C147" s="155"/>
      <c r="D147" s="19" t="str">
        <f t="shared" si="8"/>
        <v/>
      </c>
    </row>
    <row r="148" spans="1:4" x14ac:dyDescent="0.25">
      <c r="A148" s="152">
        <v>139</v>
      </c>
      <c r="B148" s="153"/>
      <c r="C148" s="155"/>
      <c r="D148" s="19" t="str">
        <f t="shared" si="8"/>
        <v/>
      </c>
    </row>
    <row r="149" spans="1:4" x14ac:dyDescent="0.25">
      <c r="A149" s="152">
        <v>140</v>
      </c>
      <c r="B149" s="153"/>
      <c r="C149" s="155"/>
      <c r="D149" s="19" t="str">
        <f t="shared" si="8"/>
        <v/>
      </c>
    </row>
    <row r="150" spans="1:4" x14ac:dyDescent="0.25">
      <c r="A150" s="152">
        <v>141</v>
      </c>
      <c r="B150" s="153"/>
      <c r="C150" s="155"/>
      <c r="D150" s="19" t="str">
        <f t="shared" si="8"/>
        <v/>
      </c>
    </row>
    <row r="151" spans="1:4" x14ac:dyDescent="0.25">
      <c r="A151" s="152">
        <v>142</v>
      </c>
      <c r="B151" s="153"/>
      <c r="C151" s="155"/>
      <c r="D151" s="19" t="str">
        <f t="shared" si="8"/>
        <v/>
      </c>
    </row>
    <row r="152" spans="1:4" x14ac:dyDescent="0.25">
      <c r="A152" s="152">
        <v>143</v>
      </c>
      <c r="B152" s="153"/>
      <c r="C152" s="155"/>
      <c r="D152" s="19" t="str">
        <f t="shared" si="8"/>
        <v/>
      </c>
    </row>
    <row r="153" spans="1:4" x14ac:dyDescent="0.25">
      <c r="A153" s="152">
        <v>144</v>
      </c>
      <c r="B153" s="153"/>
      <c r="C153" s="155"/>
      <c r="D153" s="19" t="str">
        <f t="shared" si="8"/>
        <v/>
      </c>
    </row>
    <row r="154" spans="1:4" x14ac:dyDescent="0.25">
      <c r="A154" s="152">
        <v>145</v>
      </c>
      <c r="B154" s="153"/>
      <c r="C154" s="155"/>
      <c r="D154" s="19" t="str">
        <f t="shared" si="8"/>
        <v/>
      </c>
    </row>
    <row r="155" spans="1:4" x14ac:dyDescent="0.25">
      <c r="A155" s="152">
        <v>146</v>
      </c>
      <c r="B155" s="153"/>
      <c r="C155" s="155"/>
      <c r="D155" s="19" t="str">
        <f t="shared" si="8"/>
        <v/>
      </c>
    </row>
    <row r="156" spans="1:4" x14ac:dyDescent="0.25">
      <c r="A156" s="152">
        <v>147</v>
      </c>
      <c r="B156" s="153"/>
      <c r="C156" s="155"/>
      <c r="D156" s="19" t="str">
        <f t="shared" si="8"/>
        <v/>
      </c>
    </row>
    <row r="157" spans="1:4" x14ac:dyDescent="0.25">
      <c r="A157" s="152">
        <v>148</v>
      </c>
      <c r="B157" s="153"/>
      <c r="C157" s="155"/>
      <c r="D157" s="19" t="str">
        <f t="shared" si="8"/>
        <v/>
      </c>
    </row>
    <row r="158" spans="1:4" x14ac:dyDescent="0.25">
      <c r="A158" s="152">
        <v>149</v>
      </c>
      <c r="B158" s="153"/>
      <c r="C158" s="155"/>
      <c r="D158" s="19" t="str">
        <f t="shared" si="8"/>
        <v/>
      </c>
    </row>
    <row r="159" spans="1:4" x14ac:dyDescent="0.25">
      <c r="A159" s="152">
        <v>150</v>
      </c>
      <c r="B159" s="153"/>
      <c r="C159" s="155"/>
      <c r="D159" s="19" t="str">
        <f t="shared" si="8"/>
        <v/>
      </c>
    </row>
    <row r="160" spans="1:4" x14ac:dyDescent="0.25">
      <c r="A160" s="152">
        <v>151</v>
      </c>
      <c r="B160" s="153"/>
      <c r="C160" s="155"/>
      <c r="D160" s="19" t="str">
        <f t="shared" si="8"/>
        <v/>
      </c>
    </row>
    <row r="161" spans="1:4" x14ac:dyDescent="0.25">
      <c r="A161" s="152">
        <v>152</v>
      </c>
      <c r="B161" s="153"/>
      <c r="C161" s="155"/>
      <c r="D161" s="19" t="str">
        <f t="shared" si="8"/>
        <v/>
      </c>
    </row>
    <row r="162" spans="1:4" x14ac:dyDescent="0.25">
      <c r="A162" s="152">
        <v>153</v>
      </c>
      <c r="B162" s="153"/>
      <c r="C162" s="155"/>
      <c r="D162" s="19" t="str">
        <f t="shared" si="8"/>
        <v/>
      </c>
    </row>
    <row r="163" spans="1:4" x14ac:dyDescent="0.25">
      <c r="A163" s="152">
        <v>154</v>
      </c>
      <c r="B163" s="153"/>
      <c r="C163" s="155"/>
      <c r="D163" s="19" t="str">
        <f t="shared" si="8"/>
        <v/>
      </c>
    </row>
    <row r="164" spans="1:4" x14ac:dyDescent="0.25">
      <c r="A164" s="152">
        <v>155</v>
      </c>
      <c r="B164" s="153"/>
      <c r="C164" s="155"/>
      <c r="D164" s="19" t="str">
        <f t="shared" si="8"/>
        <v/>
      </c>
    </row>
    <row r="165" spans="1:4" x14ac:dyDescent="0.25">
      <c r="A165" s="152">
        <v>156</v>
      </c>
      <c r="B165" s="153"/>
      <c r="C165" s="155"/>
      <c r="D165" s="19" t="str">
        <f t="shared" si="8"/>
        <v/>
      </c>
    </row>
    <row r="166" spans="1:4" x14ac:dyDescent="0.25">
      <c r="A166" s="152">
        <v>157</v>
      </c>
      <c r="B166" s="153"/>
      <c r="C166" s="155"/>
      <c r="D166" s="19" t="str">
        <f t="shared" si="8"/>
        <v/>
      </c>
    </row>
    <row r="167" spans="1:4" x14ac:dyDescent="0.25">
      <c r="A167" s="152">
        <v>158</v>
      </c>
      <c r="B167" s="153"/>
      <c r="C167" s="155"/>
      <c r="D167" s="19" t="str">
        <f t="shared" si="8"/>
        <v/>
      </c>
    </row>
    <row r="168" spans="1:4" x14ac:dyDescent="0.25">
      <c r="A168" s="152">
        <v>159</v>
      </c>
      <c r="B168" s="153"/>
      <c r="C168" s="155"/>
      <c r="D168" s="19" t="str">
        <f t="shared" si="8"/>
        <v/>
      </c>
    </row>
    <row r="169" spans="1:4" x14ac:dyDescent="0.25">
      <c r="A169" s="152">
        <v>160</v>
      </c>
      <c r="B169" s="153"/>
      <c r="C169" s="155"/>
      <c r="D169" s="19" t="str">
        <f t="shared" si="8"/>
        <v/>
      </c>
    </row>
    <row r="170" spans="1:4" x14ac:dyDescent="0.25">
      <c r="A170" s="152">
        <v>161</v>
      </c>
      <c r="B170" s="153"/>
      <c r="C170" s="155"/>
      <c r="D170" s="19" t="str">
        <f t="shared" si="8"/>
        <v/>
      </c>
    </row>
    <row r="171" spans="1:4" x14ac:dyDescent="0.25">
      <c r="A171" s="152">
        <v>162</v>
      </c>
      <c r="B171" s="153"/>
      <c r="C171" s="155"/>
      <c r="D171" s="19" t="str">
        <f t="shared" si="8"/>
        <v/>
      </c>
    </row>
    <row r="172" spans="1:4" x14ac:dyDescent="0.25">
      <c r="A172" s="152">
        <v>163</v>
      </c>
      <c r="B172" s="153"/>
      <c r="C172" s="155"/>
      <c r="D172" s="19" t="str">
        <f t="shared" si="8"/>
        <v/>
      </c>
    </row>
    <row r="173" spans="1:4" x14ac:dyDescent="0.25">
      <c r="A173" s="152">
        <v>164</v>
      </c>
      <c r="B173" s="153"/>
      <c r="C173" s="155"/>
      <c r="D173" s="19" t="str">
        <f t="shared" si="8"/>
        <v/>
      </c>
    </row>
    <row r="174" spans="1:4" x14ac:dyDescent="0.25">
      <c r="A174" s="152">
        <v>165</v>
      </c>
      <c r="B174" s="153"/>
      <c r="C174" s="155"/>
      <c r="D174" s="19" t="str">
        <f t="shared" si="8"/>
        <v/>
      </c>
    </row>
    <row r="175" spans="1:4" x14ac:dyDescent="0.25">
      <c r="A175" s="152">
        <v>166</v>
      </c>
      <c r="B175" s="153"/>
      <c r="C175" s="155"/>
      <c r="D175" s="19" t="str">
        <f t="shared" si="8"/>
        <v/>
      </c>
    </row>
    <row r="176" spans="1:4" x14ac:dyDescent="0.25">
      <c r="A176" s="152">
        <v>167</v>
      </c>
      <c r="B176" s="153"/>
      <c r="C176" s="155"/>
      <c r="D176" s="19" t="str">
        <f t="shared" si="8"/>
        <v/>
      </c>
    </row>
    <row r="177" spans="1:4" x14ac:dyDescent="0.25">
      <c r="A177" s="152">
        <v>168</v>
      </c>
      <c r="B177" s="153"/>
      <c r="C177" s="155"/>
      <c r="D177" s="19" t="str">
        <f t="shared" si="8"/>
        <v/>
      </c>
    </row>
    <row r="178" spans="1:4" x14ac:dyDescent="0.25">
      <c r="A178" s="152">
        <v>169</v>
      </c>
      <c r="B178" s="153"/>
      <c r="C178" s="155"/>
      <c r="D178" s="19" t="str">
        <f t="shared" si="8"/>
        <v/>
      </c>
    </row>
    <row r="179" spans="1:4" x14ac:dyDescent="0.25">
      <c r="A179" s="152">
        <v>170</v>
      </c>
      <c r="B179" s="153"/>
      <c r="C179" s="155"/>
      <c r="D179" s="19" t="str">
        <f t="shared" si="8"/>
        <v/>
      </c>
    </row>
    <row r="180" spans="1:4" x14ac:dyDescent="0.25">
      <c r="A180" s="152">
        <v>171</v>
      </c>
      <c r="B180" s="153"/>
      <c r="C180" s="155"/>
      <c r="D180" s="19" t="str">
        <f t="shared" si="8"/>
        <v/>
      </c>
    </row>
    <row r="181" spans="1:4" x14ac:dyDescent="0.25">
      <c r="A181" s="152">
        <v>172</v>
      </c>
      <c r="B181" s="153"/>
      <c r="C181" s="155"/>
      <c r="D181" s="19" t="str">
        <f t="shared" si="8"/>
        <v/>
      </c>
    </row>
    <row r="182" spans="1:4" x14ac:dyDescent="0.25">
      <c r="A182" s="152">
        <v>173</v>
      </c>
      <c r="B182" s="153"/>
      <c r="C182" s="155"/>
      <c r="D182" s="19" t="str">
        <f t="shared" si="8"/>
        <v/>
      </c>
    </row>
    <row r="183" spans="1:4" x14ac:dyDescent="0.25">
      <c r="A183" s="152">
        <v>174</v>
      </c>
      <c r="B183" s="153"/>
      <c r="C183" s="155"/>
      <c r="D183" s="19" t="str">
        <f t="shared" si="8"/>
        <v/>
      </c>
    </row>
    <row r="184" spans="1:4" x14ac:dyDescent="0.25">
      <c r="A184" s="152">
        <v>175</v>
      </c>
      <c r="B184" s="153"/>
      <c r="C184" s="155"/>
      <c r="D184" s="19" t="str">
        <f t="shared" si="8"/>
        <v/>
      </c>
    </row>
    <row r="185" spans="1:4" x14ac:dyDescent="0.25">
      <c r="A185" s="152">
        <v>176</v>
      </c>
      <c r="B185" s="153"/>
      <c r="C185" s="155"/>
      <c r="D185" s="19" t="str">
        <f t="shared" si="8"/>
        <v/>
      </c>
    </row>
    <row r="186" spans="1:4" x14ac:dyDescent="0.25">
      <c r="A186" s="152">
        <v>177</v>
      </c>
      <c r="B186" s="153"/>
      <c r="C186" s="155"/>
      <c r="D186" s="19" t="str">
        <f t="shared" si="8"/>
        <v/>
      </c>
    </row>
    <row r="187" spans="1:4" x14ac:dyDescent="0.25">
      <c r="A187" s="152">
        <v>178</v>
      </c>
      <c r="B187" s="153"/>
      <c r="C187" s="155"/>
      <c r="D187" s="19" t="str">
        <f t="shared" si="8"/>
        <v/>
      </c>
    </row>
    <row r="188" spans="1:4" x14ac:dyDescent="0.25">
      <c r="A188" s="152">
        <v>179</v>
      </c>
      <c r="B188" s="153"/>
      <c r="C188" s="155"/>
      <c r="D188" s="19" t="str">
        <f t="shared" si="8"/>
        <v/>
      </c>
    </row>
    <row r="189" spans="1:4" x14ac:dyDescent="0.25">
      <c r="A189" s="152">
        <v>180</v>
      </c>
      <c r="B189" s="153"/>
      <c r="C189" s="155"/>
      <c r="D189" s="19" t="str">
        <f t="shared" si="8"/>
        <v/>
      </c>
    </row>
    <row r="190" spans="1:4" x14ac:dyDescent="0.25">
      <c r="A190" s="152">
        <v>181</v>
      </c>
      <c r="B190" s="153"/>
      <c r="C190" s="155"/>
      <c r="D190" s="19" t="str">
        <f t="shared" si="8"/>
        <v/>
      </c>
    </row>
    <row r="191" spans="1:4" x14ac:dyDescent="0.25">
      <c r="A191" s="152">
        <v>182</v>
      </c>
      <c r="B191" s="153"/>
      <c r="C191" s="155"/>
      <c r="D191" s="19" t="str">
        <f t="shared" si="8"/>
        <v/>
      </c>
    </row>
    <row r="192" spans="1:4" x14ac:dyDescent="0.25">
      <c r="A192" s="152">
        <v>183</v>
      </c>
      <c r="B192" s="153"/>
      <c r="C192" s="155"/>
      <c r="D192" s="19" t="str">
        <f t="shared" si="8"/>
        <v/>
      </c>
    </row>
    <row r="193" spans="1:4" x14ac:dyDescent="0.25">
      <c r="A193" s="152">
        <v>184</v>
      </c>
      <c r="B193" s="153"/>
      <c r="C193" s="155"/>
      <c r="D193" s="19" t="str">
        <f t="shared" si="8"/>
        <v/>
      </c>
    </row>
    <row r="194" spans="1:4" x14ac:dyDescent="0.25">
      <c r="A194" s="152">
        <v>185</v>
      </c>
      <c r="B194" s="153"/>
      <c r="C194" s="155"/>
      <c r="D194" s="19" t="str">
        <f t="shared" si="8"/>
        <v/>
      </c>
    </row>
    <row r="195" spans="1:4" x14ac:dyDescent="0.25">
      <c r="A195" s="152">
        <v>186</v>
      </c>
      <c r="B195" s="153"/>
      <c r="C195" s="155"/>
      <c r="D195" s="19" t="str">
        <f t="shared" si="8"/>
        <v/>
      </c>
    </row>
    <row r="196" spans="1:4" x14ac:dyDescent="0.25">
      <c r="A196" s="152">
        <v>187</v>
      </c>
      <c r="B196" s="153"/>
      <c r="C196" s="155"/>
      <c r="D196" s="19" t="str">
        <f t="shared" si="8"/>
        <v/>
      </c>
    </row>
    <row r="197" spans="1:4" x14ac:dyDescent="0.25">
      <c r="A197" s="152">
        <v>188</v>
      </c>
      <c r="B197" s="153"/>
      <c r="C197" s="155"/>
      <c r="D197" s="19" t="str">
        <f t="shared" si="8"/>
        <v/>
      </c>
    </row>
    <row r="198" spans="1:4" x14ac:dyDescent="0.25">
      <c r="A198" s="152">
        <v>189</v>
      </c>
      <c r="B198" s="153"/>
      <c r="C198" s="155"/>
      <c r="D198" s="19" t="str">
        <f t="shared" si="8"/>
        <v/>
      </c>
    </row>
    <row r="199" spans="1:4" x14ac:dyDescent="0.25">
      <c r="A199" s="152">
        <v>190</v>
      </c>
      <c r="B199" s="153"/>
      <c r="C199" s="155"/>
      <c r="D199" s="19" t="str">
        <f t="shared" si="8"/>
        <v/>
      </c>
    </row>
    <row r="200" spans="1:4" x14ac:dyDescent="0.25">
      <c r="A200" s="152">
        <v>191</v>
      </c>
      <c r="B200" s="153"/>
      <c r="C200" s="155"/>
      <c r="D200" s="19" t="str">
        <f t="shared" si="8"/>
        <v/>
      </c>
    </row>
    <row r="201" spans="1:4" x14ac:dyDescent="0.25">
      <c r="A201" s="152">
        <v>192</v>
      </c>
      <c r="B201" s="153"/>
      <c r="C201" s="155"/>
      <c r="D201" s="19" t="str">
        <f t="shared" si="8"/>
        <v/>
      </c>
    </row>
    <row r="202" spans="1:4" x14ac:dyDescent="0.25">
      <c r="A202" s="152">
        <v>193</v>
      </c>
      <c r="B202" s="153"/>
      <c r="C202" s="155"/>
      <c r="D202" s="19" t="str">
        <f t="shared" ref="D202:D259" si="9">IF(OR($B202="",,$C202&lt;an_initial,$C202&gt;an_final,),"",20)</f>
        <v/>
      </c>
    </row>
    <row r="203" spans="1:4" x14ac:dyDescent="0.25">
      <c r="A203" s="152">
        <v>194</v>
      </c>
      <c r="B203" s="153"/>
      <c r="C203" s="155"/>
      <c r="D203" s="19" t="str">
        <f t="shared" si="9"/>
        <v/>
      </c>
    </row>
    <row r="204" spans="1:4" x14ac:dyDescent="0.25">
      <c r="A204" s="152">
        <v>195</v>
      </c>
      <c r="B204" s="153"/>
      <c r="C204" s="155"/>
      <c r="D204" s="19" t="str">
        <f t="shared" si="9"/>
        <v/>
      </c>
    </row>
    <row r="205" spans="1:4" x14ac:dyDescent="0.25">
      <c r="A205" s="152">
        <v>196</v>
      </c>
      <c r="B205" s="153"/>
      <c r="C205" s="155"/>
      <c r="D205" s="19" t="str">
        <f t="shared" si="9"/>
        <v/>
      </c>
    </row>
    <row r="206" spans="1:4" x14ac:dyDescent="0.25">
      <c r="A206" s="152">
        <v>197</v>
      </c>
      <c r="B206" s="153"/>
      <c r="C206" s="155"/>
      <c r="D206" s="19" t="str">
        <f t="shared" si="9"/>
        <v/>
      </c>
    </row>
    <row r="207" spans="1:4" x14ac:dyDescent="0.25">
      <c r="A207" s="152">
        <v>198</v>
      </c>
      <c r="B207" s="153"/>
      <c r="C207" s="155"/>
      <c r="D207" s="19" t="str">
        <f t="shared" si="9"/>
        <v/>
      </c>
    </row>
    <row r="208" spans="1:4" x14ac:dyDescent="0.25">
      <c r="A208" s="152">
        <v>199</v>
      </c>
      <c r="B208" s="153"/>
      <c r="C208" s="155"/>
      <c r="D208" s="19" t="str">
        <f t="shared" si="9"/>
        <v/>
      </c>
    </row>
    <row r="209" spans="1:4" x14ac:dyDescent="0.25">
      <c r="A209" s="152">
        <v>200</v>
      </c>
      <c r="B209" s="153"/>
      <c r="C209" s="155"/>
      <c r="D209" s="19" t="str">
        <f t="shared" si="9"/>
        <v/>
      </c>
    </row>
    <row r="210" spans="1:4" x14ac:dyDescent="0.25">
      <c r="A210" s="152">
        <v>201</v>
      </c>
      <c r="B210" s="153"/>
      <c r="C210" s="155"/>
      <c r="D210" s="19" t="str">
        <f t="shared" si="9"/>
        <v/>
      </c>
    </row>
    <row r="211" spans="1:4" x14ac:dyDescent="0.25">
      <c r="A211" s="152">
        <v>202</v>
      </c>
      <c r="B211" s="153"/>
      <c r="C211" s="155"/>
      <c r="D211" s="19" t="str">
        <f t="shared" si="9"/>
        <v/>
      </c>
    </row>
    <row r="212" spans="1:4" x14ac:dyDescent="0.25">
      <c r="A212" s="152">
        <v>203</v>
      </c>
      <c r="B212" s="153"/>
      <c r="C212" s="155"/>
      <c r="D212" s="19" t="str">
        <f t="shared" si="9"/>
        <v/>
      </c>
    </row>
    <row r="213" spans="1:4" x14ac:dyDescent="0.25">
      <c r="A213" s="152">
        <v>204</v>
      </c>
      <c r="B213" s="153"/>
      <c r="C213" s="155"/>
      <c r="D213" s="19" t="str">
        <f t="shared" si="9"/>
        <v/>
      </c>
    </row>
    <row r="214" spans="1:4" x14ac:dyDescent="0.25">
      <c r="A214" s="152">
        <v>205</v>
      </c>
      <c r="B214" s="153"/>
      <c r="C214" s="155"/>
      <c r="D214" s="19" t="str">
        <f t="shared" si="9"/>
        <v/>
      </c>
    </row>
    <row r="215" spans="1:4" x14ac:dyDescent="0.25">
      <c r="A215" s="152">
        <v>206</v>
      </c>
      <c r="B215" s="153"/>
      <c r="C215" s="155"/>
      <c r="D215" s="19" t="str">
        <f t="shared" si="9"/>
        <v/>
      </c>
    </row>
    <row r="216" spans="1:4" x14ac:dyDescent="0.25">
      <c r="A216" s="152">
        <v>207</v>
      </c>
      <c r="B216" s="153"/>
      <c r="C216" s="155"/>
      <c r="D216" s="19" t="str">
        <f t="shared" si="9"/>
        <v/>
      </c>
    </row>
    <row r="217" spans="1:4" x14ac:dyDescent="0.25">
      <c r="A217" s="152">
        <v>208</v>
      </c>
      <c r="B217" s="153"/>
      <c r="C217" s="155"/>
      <c r="D217" s="19" t="str">
        <f t="shared" si="9"/>
        <v/>
      </c>
    </row>
    <row r="218" spans="1:4" x14ac:dyDescent="0.25">
      <c r="A218" s="152">
        <v>209</v>
      </c>
      <c r="B218" s="153"/>
      <c r="C218" s="155"/>
      <c r="D218" s="19" t="str">
        <f t="shared" si="9"/>
        <v/>
      </c>
    </row>
    <row r="219" spans="1:4" x14ac:dyDescent="0.25">
      <c r="A219" s="152">
        <v>210</v>
      </c>
      <c r="B219" s="153"/>
      <c r="C219" s="155"/>
      <c r="D219" s="19" t="str">
        <f t="shared" si="9"/>
        <v/>
      </c>
    </row>
    <row r="220" spans="1:4" x14ac:dyDescent="0.25">
      <c r="A220" s="152">
        <v>211</v>
      </c>
      <c r="B220" s="153"/>
      <c r="C220" s="155"/>
      <c r="D220" s="19" t="str">
        <f t="shared" si="9"/>
        <v/>
      </c>
    </row>
    <row r="221" spans="1:4" x14ac:dyDescent="0.25">
      <c r="A221" s="152">
        <v>212</v>
      </c>
      <c r="B221" s="153"/>
      <c r="C221" s="155"/>
      <c r="D221" s="19" t="str">
        <f t="shared" si="9"/>
        <v/>
      </c>
    </row>
    <row r="222" spans="1:4" x14ac:dyDescent="0.25">
      <c r="A222" s="152">
        <v>213</v>
      </c>
      <c r="B222" s="153"/>
      <c r="C222" s="155"/>
      <c r="D222" s="19" t="str">
        <f t="shared" si="9"/>
        <v/>
      </c>
    </row>
    <row r="223" spans="1:4" x14ac:dyDescent="0.25">
      <c r="A223" s="152">
        <v>214</v>
      </c>
      <c r="B223" s="153"/>
      <c r="C223" s="155"/>
      <c r="D223" s="19" t="str">
        <f t="shared" si="9"/>
        <v/>
      </c>
    </row>
    <row r="224" spans="1:4" x14ac:dyDescent="0.25">
      <c r="A224" s="152">
        <v>215</v>
      </c>
      <c r="B224" s="153"/>
      <c r="C224" s="155"/>
      <c r="D224" s="19" t="str">
        <f t="shared" si="9"/>
        <v/>
      </c>
    </row>
    <row r="225" spans="1:4" x14ac:dyDescent="0.25">
      <c r="A225" s="152">
        <v>216</v>
      </c>
      <c r="B225" s="153"/>
      <c r="C225" s="155"/>
      <c r="D225" s="19" t="str">
        <f t="shared" si="9"/>
        <v/>
      </c>
    </row>
    <row r="226" spans="1:4" x14ac:dyDescent="0.25">
      <c r="A226" s="152">
        <v>217</v>
      </c>
      <c r="B226" s="153"/>
      <c r="C226" s="155"/>
      <c r="D226" s="19" t="str">
        <f t="shared" si="9"/>
        <v/>
      </c>
    </row>
    <row r="227" spans="1:4" x14ac:dyDescent="0.25">
      <c r="A227" s="152">
        <v>218</v>
      </c>
      <c r="B227" s="153"/>
      <c r="C227" s="155"/>
      <c r="D227" s="19" t="str">
        <f t="shared" si="9"/>
        <v/>
      </c>
    </row>
    <row r="228" spans="1:4" x14ac:dyDescent="0.25">
      <c r="A228" s="152">
        <v>219</v>
      </c>
      <c r="B228" s="153"/>
      <c r="C228" s="155"/>
      <c r="D228" s="19" t="str">
        <f t="shared" si="9"/>
        <v/>
      </c>
    </row>
    <row r="229" spans="1:4" x14ac:dyDescent="0.25">
      <c r="A229" s="152">
        <v>220</v>
      </c>
      <c r="B229" s="153"/>
      <c r="C229" s="155"/>
      <c r="D229" s="19" t="str">
        <f t="shared" si="9"/>
        <v/>
      </c>
    </row>
    <row r="230" spans="1:4" x14ac:dyDescent="0.25">
      <c r="A230" s="152">
        <v>221</v>
      </c>
      <c r="B230" s="153"/>
      <c r="C230" s="155"/>
      <c r="D230" s="19" t="str">
        <f t="shared" si="9"/>
        <v/>
      </c>
    </row>
    <row r="231" spans="1:4" x14ac:dyDescent="0.25">
      <c r="A231" s="152">
        <v>222</v>
      </c>
      <c r="B231" s="153"/>
      <c r="C231" s="155"/>
      <c r="D231" s="19" t="str">
        <f t="shared" si="9"/>
        <v/>
      </c>
    </row>
    <row r="232" spans="1:4" x14ac:dyDescent="0.25">
      <c r="A232" s="152">
        <v>223</v>
      </c>
      <c r="B232" s="153"/>
      <c r="C232" s="155"/>
      <c r="D232" s="19" t="str">
        <f t="shared" si="9"/>
        <v/>
      </c>
    </row>
    <row r="233" spans="1:4" x14ac:dyDescent="0.25">
      <c r="A233" s="152">
        <v>224</v>
      </c>
      <c r="B233" s="153"/>
      <c r="C233" s="155"/>
      <c r="D233" s="19" t="str">
        <f t="shared" si="9"/>
        <v/>
      </c>
    </row>
    <row r="234" spans="1:4" x14ac:dyDescent="0.25">
      <c r="A234" s="152">
        <v>225</v>
      </c>
      <c r="B234" s="153"/>
      <c r="C234" s="155"/>
      <c r="D234" s="19" t="str">
        <f t="shared" si="9"/>
        <v/>
      </c>
    </row>
    <row r="235" spans="1:4" x14ac:dyDescent="0.25">
      <c r="A235" s="152">
        <v>226</v>
      </c>
      <c r="B235" s="153"/>
      <c r="C235" s="155"/>
      <c r="D235" s="19" t="str">
        <f t="shared" si="9"/>
        <v/>
      </c>
    </row>
    <row r="236" spans="1:4" x14ac:dyDescent="0.25">
      <c r="A236" s="152">
        <v>227</v>
      </c>
      <c r="B236" s="153"/>
      <c r="C236" s="155"/>
      <c r="D236" s="19" t="str">
        <f t="shared" si="9"/>
        <v/>
      </c>
    </row>
    <row r="237" spans="1:4" x14ac:dyDescent="0.25">
      <c r="A237" s="152">
        <v>228</v>
      </c>
      <c r="B237" s="153"/>
      <c r="C237" s="155"/>
      <c r="D237" s="19" t="str">
        <f t="shared" si="9"/>
        <v/>
      </c>
    </row>
    <row r="238" spans="1:4" x14ac:dyDescent="0.25">
      <c r="A238" s="152">
        <v>229</v>
      </c>
      <c r="B238" s="153"/>
      <c r="C238" s="155"/>
      <c r="D238" s="19" t="str">
        <f t="shared" si="9"/>
        <v/>
      </c>
    </row>
    <row r="239" spans="1:4" x14ac:dyDescent="0.25">
      <c r="A239" s="152">
        <v>230</v>
      </c>
      <c r="B239" s="153"/>
      <c r="C239" s="155"/>
      <c r="D239" s="19" t="str">
        <f t="shared" si="9"/>
        <v/>
      </c>
    </row>
    <row r="240" spans="1:4" x14ac:dyDescent="0.25">
      <c r="A240" s="152">
        <v>231</v>
      </c>
      <c r="B240" s="153"/>
      <c r="C240" s="155"/>
      <c r="D240" s="19" t="str">
        <f t="shared" si="9"/>
        <v/>
      </c>
    </row>
    <row r="241" spans="1:4" x14ac:dyDescent="0.25">
      <c r="A241" s="152">
        <v>232</v>
      </c>
      <c r="B241" s="153"/>
      <c r="C241" s="155"/>
      <c r="D241" s="19" t="str">
        <f t="shared" si="9"/>
        <v/>
      </c>
    </row>
    <row r="242" spans="1:4" x14ac:dyDescent="0.25">
      <c r="A242" s="152">
        <v>233</v>
      </c>
      <c r="B242" s="153"/>
      <c r="C242" s="155"/>
      <c r="D242" s="19" t="str">
        <f t="shared" si="9"/>
        <v/>
      </c>
    </row>
    <row r="243" spans="1:4" x14ac:dyDescent="0.25">
      <c r="A243" s="152">
        <v>234</v>
      </c>
      <c r="B243" s="153"/>
      <c r="C243" s="155"/>
      <c r="D243" s="19" t="str">
        <f t="shared" si="9"/>
        <v/>
      </c>
    </row>
    <row r="244" spans="1:4" x14ac:dyDescent="0.25">
      <c r="A244" s="152">
        <v>235</v>
      </c>
      <c r="B244" s="153"/>
      <c r="C244" s="155"/>
      <c r="D244" s="19" t="str">
        <f t="shared" si="9"/>
        <v/>
      </c>
    </row>
    <row r="245" spans="1:4" x14ac:dyDescent="0.25">
      <c r="A245" s="152">
        <v>236</v>
      </c>
      <c r="B245" s="153"/>
      <c r="C245" s="155"/>
      <c r="D245" s="19" t="str">
        <f t="shared" si="9"/>
        <v/>
      </c>
    </row>
    <row r="246" spans="1:4" x14ac:dyDescent="0.25">
      <c r="A246" s="152">
        <v>237</v>
      </c>
      <c r="B246" s="153"/>
      <c r="C246" s="155"/>
      <c r="D246" s="19" t="str">
        <f t="shared" si="9"/>
        <v/>
      </c>
    </row>
    <row r="247" spans="1:4" x14ac:dyDescent="0.25">
      <c r="A247" s="152">
        <v>238</v>
      </c>
      <c r="B247" s="153"/>
      <c r="C247" s="155"/>
      <c r="D247" s="19" t="str">
        <f t="shared" si="9"/>
        <v/>
      </c>
    </row>
    <row r="248" spans="1:4" x14ac:dyDescent="0.25">
      <c r="A248" s="152">
        <v>239</v>
      </c>
      <c r="B248" s="153"/>
      <c r="C248" s="155"/>
      <c r="D248" s="19" t="str">
        <f t="shared" si="9"/>
        <v/>
      </c>
    </row>
    <row r="249" spans="1:4" x14ac:dyDescent="0.25">
      <c r="A249" s="152">
        <v>240</v>
      </c>
      <c r="B249" s="153"/>
      <c r="C249" s="155"/>
      <c r="D249" s="19" t="str">
        <f t="shared" si="9"/>
        <v/>
      </c>
    </row>
    <row r="250" spans="1:4" x14ac:dyDescent="0.25">
      <c r="A250" s="152">
        <v>241</v>
      </c>
      <c r="B250" s="153"/>
      <c r="C250" s="155"/>
      <c r="D250" s="19" t="str">
        <f t="shared" si="9"/>
        <v/>
      </c>
    </row>
    <row r="251" spans="1:4" x14ac:dyDescent="0.25">
      <c r="A251" s="152">
        <v>242</v>
      </c>
      <c r="B251" s="153"/>
      <c r="C251" s="155"/>
      <c r="D251" s="19" t="str">
        <f t="shared" si="9"/>
        <v/>
      </c>
    </row>
    <row r="252" spans="1:4" x14ac:dyDescent="0.25">
      <c r="A252" s="152">
        <v>243</v>
      </c>
      <c r="B252" s="153"/>
      <c r="C252" s="155"/>
      <c r="D252" s="19" t="str">
        <f t="shared" si="9"/>
        <v/>
      </c>
    </row>
    <row r="253" spans="1:4" x14ac:dyDescent="0.25">
      <c r="A253" s="152">
        <v>244</v>
      </c>
      <c r="B253" s="153"/>
      <c r="C253" s="155"/>
      <c r="D253" s="19" t="str">
        <f t="shared" si="9"/>
        <v/>
      </c>
    </row>
    <row r="254" spans="1:4" x14ac:dyDescent="0.25">
      <c r="A254" s="152">
        <v>245</v>
      </c>
      <c r="B254" s="153"/>
      <c r="C254" s="155"/>
      <c r="D254" s="19" t="str">
        <f t="shared" si="9"/>
        <v/>
      </c>
    </row>
    <row r="255" spans="1:4" x14ac:dyDescent="0.25">
      <c r="A255" s="152">
        <v>246</v>
      </c>
      <c r="B255" s="153"/>
      <c r="C255" s="155"/>
      <c r="D255" s="19" t="str">
        <f t="shared" si="9"/>
        <v/>
      </c>
    </row>
    <row r="256" spans="1:4" x14ac:dyDescent="0.25">
      <c r="A256" s="152">
        <v>247</v>
      </c>
      <c r="B256" s="153"/>
      <c r="C256" s="155"/>
      <c r="D256" s="19" t="str">
        <f t="shared" si="9"/>
        <v/>
      </c>
    </row>
    <row r="257" spans="1:4" x14ac:dyDescent="0.25">
      <c r="A257" s="152">
        <v>248</v>
      </c>
      <c r="B257" s="153"/>
      <c r="C257" s="155"/>
      <c r="D257" s="19" t="str">
        <f t="shared" si="9"/>
        <v/>
      </c>
    </row>
    <row r="258" spans="1:4" x14ac:dyDescent="0.25">
      <c r="A258" s="152">
        <v>249</v>
      </c>
      <c r="B258" s="153"/>
      <c r="C258" s="155"/>
      <c r="D258" s="19" t="str">
        <f t="shared" si="9"/>
        <v/>
      </c>
    </row>
    <row r="259" spans="1:4" x14ac:dyDescent="0.25">
      <c r="A259" s="152">
        <v>250</v>
      </c>
      <c r="B259" s="153"/>
      <c r="C259" s="155"/>
      <c r="D259" s="19" t="str">
        <f t="shared" si="9"/>
        <v/>
      </c>
    </row>
  </sheetData>
  <sheetProtection algorithmName="SHA-512" hashValue="+6sreszsEsdIQ+ylwju1refog1HN8g92Mx1wmNM6F1qIsTW4y3lyjzfYzwGOehbWUB3eLq510NRFOpsK9KxIkA==" saltValue="NDj+u6FFPyQNrLl2/iZowg==" spinCount="100000" sheet="1" objects="1" scenarios="1" formatCells="0" formatRows="0" insertRows="0"/>
  <mergeCells count="8">
    <mergeCell ref="E7:E8"/>
    <mergeCell ref="F7:F8"/>
    <mergeCell ref="A4:D4"/>
    <mergeCell ref="A5:D5"/>
    <mergeCell ref="A7:A8"/>
    <mergeCell ref="B7:B8"/>
    <mergeCell ref="C7:C8"/>
    <mergeCell ref="D7:D8"/>
  </mergeCell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3">
    <pageSetUpPr fitToPage="1"/>
  </sheetPr>
  <dimension ref="A1:I259"/>
  <sheetViews>
    <sheetView zoomScaleNormal="100" workbookViewId="0">
      <selection activeCell="A10" sqref="A10"/>
    </sheetView>
  </sheetViews>
  <sheetFormatPr defaultRowHeight="15.75" x14ac:dyDescent="0.25"/>
  <cols>
    <col min="1" max="1" width="5.7109375" style="69" customWidth="1"/>
    <col min="2" max="3" width="35.7109375" style="73" customWidth="1"/>
    <col min="4" max="4" width="45.140625" style="73" customWidth="1"/>
    <col min="5" max="5" width="10.7109375" style="78" customWidth="1"/>
    <col min="6" max="6" width="10.7109375" style="73" customWidth="1"/>
    <col min="7" max="7" width="17.7109375" style="73" customWidth="1"/>
    <col min="8" max="8" width="9.140625" style="80" hidden="1" customWidth="1"/>
    <col min="9" max="9" width="9.140625" style="73" hidden="1" customWidth="1"/>
    <col min="10" max="19" width="9.140625" style="73" customWidth="1"/>
    <col min="20" max="16384" width="9.140625" style="73"/>
  </cols>
  <sheetData>
    <row r="1" spans="1:9" s="69" customFormat="1" x14ac:dyDescent="0.2">
      <c r="A1" s="68" t="s">
        <v>484</v>
      </c>
      <c r="E1" s="70"/>
      <c r="G1" s="72"/>
      <c r="H1" s="326"/>
    </row>
    <row r="2" spans="1:9" s="69" customFormat="1" x14ac:dyDescent="0.2">
      <c r="A2" s="68" t="s">
        <v>995</v>
      </c>
      <c r="E2" s="70"/>
      <c r="G2" s="72"/>
      <c r="H2" s="326"/>
    </row>
    <row r="3" spans="1:9" s="69" customFormat="1" x14ac:dyDescent="0.2">
      <c r="A3" s="68"/>
      <c r="E3" s="70"/>
      <c r="G3" s="72"/>
      <c r="H3" s="326"/>
    </row>
    <row r="4" spans="1:9" x14ac:dyDescent="0.25">
      <c r="A4" s="485" t="s">
        <v>955</v>
      </c>
      <c r="B4" s="485"/>
      <c r="C4" s="485"/>
      <c r="D4" s="485"/>
      <c r="E4" s="485"/>
      <c r="F4" s="485"/>
      <c r="G4" s="485"/>
      <c r="H4" s="328"/>
    </row>
    <row r="5" spans="1:9" x14ac:dyDescent="0.25">
      <c r="A5" s="485" t="s">
        <v>1007</v>
      </c>
      <c r="B5" s="485"/>
      <c r="C5" s="485"/>
      <c r="D5" s="485"/>
      <c r="E5" s="485"/>
      <c r="F5" s="485"/>
      <c r="G5" s="485"/>
    </row>
    <row r="6" spans="1:9" ht="13.5" customHeight="1" x14ac:dyDescent="0.25">
      <c r="E6" s="73"/>
      <c r="G6" s="387" t="str">
        <f>CONCATENATE(functie," ",nume_candidat)</f>
        <v>Profesor Andreescu Gheorghe-Daniel</v>
      </c>
    </row>
    <row r="7" spans="1:9" ht="18.75" customHeight="1" x14ac:dyDescent="0.25">
      <c r="A7" s="482" t="s">
        <v>339</v>
      </c>
      <c r="B7" s="482" t="s">
        <v>1013</v>
      </c>
      <c r="C7" s="482" t="s">
        <v>941</v>
      </c>
      <c r="D7" s="482" t="s">
        <v>461</v>
      </c>
      <c r="E7" s="488" t="s">
        <v>2</v>
      </c>
      <c r="F7" s="482" t="s">
        <v>1014</v>
      </c>
      <c r="G7" s="537" t="s">
        <v>546</v>
      </c>
      <c r="H7" s="489" t="s">
        <v>542</v>
      </c>
      <c r="I7" s="490" t="s">
        <v>553</v>
      </c>
    </row>
    <row r="8" spans="1:9" ht="46.5" customHeight="1" x14ac:dyDescent="0.25">
      <c r="A8" s="482"/>
      <c r="B8" s="482"/>
      <c r="C8" s="482"/>
      <c r="D8" s="482"/>
      <c r="E8" s="488"/>
      <c r="F8" s="482"/>
      <c r="G8" s="538"/>
      <c r="H8" s="489"/>
      <c r="I8" s="490"/>
    </row>
    <row r="9" spans="1:9" x14ac:dyDescent="0.25">
      <c r="A9" s="97"/>
      <c r="B9" s="74"/>
      <c r="C9" s="74"/>
      <c r="D9" s="74"/>
      <c r="E9" s="39"/>
      <c r="F9" s="75"/>
      <c r="G9" s="157">
        <f t="shared" ref="G9" si="0">SUMIF(G10:G108,"&gt;0")</f>
        <v>0</v>
      </c>
      <c r="H9" s="335"/>
    </row>
    <row r="10" spans="1:9" x14ac:dyDescent="0.25">
      <c r="A10" s="46">
        <v>1</v>
      </c>
      <c r="B10" s="8"/>
      <c r="C10" s="8"/>
      <c r="D10" s="8"/>
      <c r="E10" s="231"/>
      <c r="F10" s="231"/>
      <c r="G10" s="19" t="str">
        <f t="shared" ref="G10:G73" si="1">IF(OR($B10="",$C10="",,,$E10&lt;an_initial,$E10&gt;an_final,$H10=FALSE),"",HLOOKUP(D10,ii524punctaje,2,FALSE)*F10/I10)</f>
        <v/>
      </c>
      <c r="H10" s="389" t="b">
        <f t="shared" ref="H10:H73" si="2">IF(nume_candidat="",FALSE,ISNUMBER(SEARCH(nume_candidat,$B10)))</f>
        <v>0</v>
      </c>
      <c r="I10" s="390">
        <f t="shared" ref="I10:I41" si="3">LEN(B10)-LEN(SUBSTITUTE(B10,",",""))+1</f>
        <v>1</v>
      </c>
    </row>
    <row r="11" spans="1:9" x14ac:dyDescent="0.25">
      <c r="A11" s="46">
        <v>2</v>
      </c>
      <c r="B11" s="8"/>
      <c r="C11" s="8"/>
      <c r="D11" s="8"/>
      <c r="E11" s="231"/>
      <c r="F11" s="231"/>
      <c r="G11" s="19" t="str">
        <f t="shared" si="1"/>
        <v/>
      </c>
      <c r="H11" s="389" t="b">
        <f t="shared" si="2"/>
        <v>0</v>
      </c>
      <c r="I11" s="390">
        <f t="shared" si="3"/>
        <v>1</v>
      </c>
    </row>
    <row r="12" spans="1:9" x14ac:dyDescent="0.25">
      <c r="A12" s="46">
        <v>3</v>
      </c>
      <c r="B12" s="7"/>
      <c r="C12" s="8"/>
      <c r="D12" s="8"/>
      <c r="E12" s="231"/>
      <c r="F12" s="231"/>
      <c r="G12" s="19" t="str">
        <f t="shared" si="1"/>
        <v/>
      </c>
      <c r="H12" s="389" t="b">
        <f t="shared" si="2"/>
        <v>0</v>
      </c>
      <c r="I12" s="390">
        <f t="shared" si="3"/>
        <v>1</v>
      </c>
    </row>
    <row r="13" spans="1:9" x14ac:dyDescent="0.25">
      <c r="A13" s="46">
        <v>4</v>
      </c>
      <c r="B13" s="7"/>
      <c r="C13" s="7"/>
      <c r="D13" s="7"/>
      <c r="E13" s="227"/>
      <c r="F13" s="227"/>
      <c r="G13" s="19" t="str">
        <f t="shared" si="1"/>
        <v/>
      </c>
      <c r="H13" s="389" t="b">
        <f t="shared" si="2"/>
        <v>0</v>
      </c>
      <c r="I13" s="390">
        <f t="shared" si="3"/>
        <v>1</v>
      </c>
    </row>
    <row r="14" spans="1:9" x14ac:dyDescent="0.25">
      <c r="A14" s="46">
        <v>5</v>
      </c>
      <c r="B14" s="7"/>
      <c r="C14" s="7"/>
      <c r="D14" s="7"/>
      <c r="E14" s="227"/>
      <c r="F14" s="227"/>
      <c r="G14" s="19" t="str">
        <f t="shared" si="1"/>
        <v/>
      </c>
      <c r="H14" s="389" t="b">
        <f t="shared" si="2"/>
        <v>0</v>
      </c>
      <c r="I14" s="390">
        <f t="shared" si="3"/>
        <v>1</v>
      </c>
    </row>
    <row r="15" spans="1:9" x14ac:dyDescent="0.25">
      <c r="A15" s="46">
        <v>6</v>
      </c>
      <c r="B15" s="7"/>
      <c r="C15" s="7"/>
      <c r="D15" s="7"/>
      <c r="E15" s="227"/>
      <c r="F15" s="227"/>
      <c r="G15" s="19" t="str">
        <f t="shared" si="1"/>
        <v/>
      </c>
      <c r="H15" s="389" t="b">
        <f t="shared" si="2"/>
        <v>0</v>
      </c>
      <c r="I15" s="390">
        <f t="shared" si="3"/>
        <v>1</v>
      </c>
    </row>
    <row r="16" spans="1:9" x14ac:dyDescent="0.25">
      <c r="A16" s="46">
        <v>7</v>
      </c>
      <c r="B16" s="7"/>
      <c r="C16" s="7"/>
      <c r="D16" s="7"/>
      <c r="E16" s="227"/>
      <c r="F16" s="227"/>
      <c r="G16" s="19" t="str">
        <f t="shared" si="1"/>
        <v/>
      </c>
      <c r="H16" s="389" t="b">
        <f t="shared" si="2"/>
        <v>0</v>
      </c>
      <c r="I16" s="390">
        <f t="shared" si="3"/>
        <v>1</v>
      </c>
    </row>
    <row r="17" spans="1:9" x14ac:dyDescent="0.25">
      <c r="A17" s="46">
        <v>8</v>
      </c>
      <c r="B17" s="7"/>
      <c r="C17" s="7"/>
      <c r="D17" s="7"/>
      <c r="E17" s="227"/>
      <c r="F17" s="227"/>
      <c r="G17" s="19" t="str">
        <f t="shared" si="1"/>
        <v/>
      </c>
      <c r="H17" s="389" t="b">
        <f t="shared" si="2"/>
        <v>0</v>
      </c>
      <c r="I17" s="390">
        <f t="shared" si="3"/>
        <v>1</v>
      </c>
    </row>
    <row r="18" spans="1:9" x14ac:dyDescent="0.25">
      <c r="A18" s="46">
        <v>9</v>
      </c>
      <c r="B18" s="7"/>
      <c r="C18" s="7"/>
      <c r="D18" s="7"/>
      <c r="E18" s="227"/>
      <c r="F18" s="227"/>
      <c r="G18" s="19" t="str">
        <f t="shared" si="1"/>
        <v/>
      </c>
      <c r="H18" s="389" t="b">
        <f t="shared" si="2"/>
        <v>0</v>
      </c>
      <c r="I18" s="390">
        <f t="shared" si="3"/>
        <v>1</v>
      </c>
    </row>
    <row r="19" spans="1:9" x14ac:dyDescent="0.25">
      <c r="A19" s="46">
        <v>10</v>
      </c>
      <c r="B19" s="7"/>
      <c r="C19" s="7"/>
      <c r="D19" s="7"/>
      <c r="E19" s="227"/>
      <c r="F19" s="227"/>
      <c r="G19" s="19" t="str">
        <f t="shared" si="1"/>
        <v/>
      </c>
      <c r="H19" s="389" t="b">
        <f t="shared" si="2"/>
        <v>0</v>
      </c>
      <c r="I19" s="390">
        <f t="shared" si="3"/>
        <v>1</v>
      </c>
    </row>
    <row r="20" spans="1:9" x14ac:dyDescent="0.25">
      <c r="A20" s="46">
        <v>11</v>
      </c>
      <c r="B20" s="7"/>
      <c r="C20" s="7"/>
      <c r="D20" s="7"/>
      <c r="E20" s="227"/>
      <c r="F20" s="227"/>
      <c r="G20" s="19" t="str">
        <f t="shared" si="1"/>
        <v/>
      </c>
      <c r="H20" s="389" t="b">
        <f t="shared" si="2"/>
        <v>0</v>
      </c>
      <c r="I20" s="390">
        <f t="shared" si="3"/>
        <v>1</v>
      </c>
    </row>
    <row r="21" spans="1:9" x14ac:dyDescent="0.25">
      <c r="A21" s="46">
        <v>12</v>
      </c>
      <c r="B21" s="7"/>
      <c r="C21" s="7"/>
      <c r="D21" s="7"/>
      <c r="E21" s="227"/>
      <c r="F21" s="227"/>
      <c r="G21" s="19" t="str">
        <f t="shared" si="1"/>
        <v/>
      </c>
      <c r="H21" s="389" t="b">
        <f t="shared" si="2"/>
        <v>0</v>
      </c>
      <c r="I21" s="390">
        <f t="shared" si="3"/>
        <v>1</v>
      </c>
    </row>
    <row r="22" spans="1:9" x14ac:dyDescent="0.25">
      <c r="A22" s="46">
        <v>13</v>
      </c>
      <c r="B22" s="7"/>
      <c r="C22" s="7"/>
      <c r="D22" s="7"/>
      <c r="E22" s="227"/>
      <c r="F22" s="227"/>
      <c r="G22" s="19" t="str">
        <f t="shared" si="1"/>
        <v/>
      </c>
      <c r="H22" s="389" t="b">
        <f t="shared" si="2"/>
        <v>0</v>
      </c>
      <c r="I22" s="390">
        <f t="shared" si="3"/>
        <v>1</v>
      </c>
    </row>
    <row r="23" spans="1:9" x14ac:dyDescent="0.25">
      <c r="A23" s="46">
        <v>14</v>
      </c>
      <c r="B23" s="7"/>
      <c r="C23" s="7"/>
      <c r="D23" s="7"/>
      <c r="E23" s="227"/>
      <c r="F23" s="227"/>
      <c r="G23" s="19" t="str">
        <f t="shared" si="1"/>
        <v/>
      </c>
      <c r="H23" s="389" t="b">
        <f t="shared" si="2"/>
        <v>0</v>
      </c>
      <c r="I23" s="390">
        <f t="shared" si="3"/>
        <v>1</v>
      </c>
    </row>
    <row r="24" spans="1:9" x14ac:dyDescent="0.25">
      <c r="A24" s="46">
        <v>15</v>
      </c>
      <c r="B24" s="7"/>
      <c r="C24" s="7"/>
      <c r="D24" s="7"/>
      <c r="E24" s="227"/>
      <c r="F24" s="227"/>
      <c r="G24" s="19" t="str">
        <f t="shared" si="1"/>
        <v/>
      </c>
      <c r="H24" s="389" t="b">
        <f t="shared" si="2"/>
        <v>0</v>
      </c>
      <c r="I24" s="390">
        <f t="shared" si="3"/>
        <v>1</v>
      </c>
    </row>
    <row r="25" spans="1:9" x14ac:dyDescent="0.25">
      <c r="A25" s="46">
        <v>16</v>
      </c>
      <c r="B25" s="7"/>
      <c r="C25" s="7"/>
      <c r="D25" s="7"/>
      <c r="E25" s="227"/>
      <c r="F25" s="227"/>
      <c r="G25" s="19" t="str">
        <f t="shared" si="1"/>
        <v/>
      </c>
      <c r="H25" s="389" t="b">
        <f t="shared" si="2"/>
        <v>0</v>
      </c>
      <c r="I25" s="390">
        <f t="shared" si="3"/>
        <v>1</v>
      </c>
    </row>
    <row r="26" spans="1:9" x14ac:dyDescent="0.25">
      <c r="A26" s="46">
        <v>17</v>
      </c>
      <c r="B26" s="7"/>
      <c r="C26" s="7"/>
      <c r="D26" s="7"/>
      <c r="E26" s="227"/>
      <c r="F26" s="227"/>
      <c r="G26" s="19" t="str">
        <f t="shared" si="1"/>
        <v/>
      </c>
      <c r="H26" s="389" t="b">
        <f t="shared" si="2"/>
        <v>0</v>
      </c>
      <c r="I26" s="390">
        <f t="shared" si="3"/>
        <v>1</v>
      </c>
    </row>
    <row r="27" spans="1:9" x14ac:dyDescent="0.25">
      <c r="A27" s="46">
        <v>18</v>
      </c>
      <c r="B27" s="7"/>
      <c r="C27" s="7"/>
      <c r="D27" s="7"/>
      <c r="E27" s="227"/>
      <c r="F27" s="227"/>
      <c r="G27" s="19" t="str">
        <f t="shared" si="1"/>
        <v/>
      </c>
      <c r="H27" s="389" t="b">
        <f t="shared" si="2"/>
        <v>0</v>
      </c>
      <c r="I27" s="390">
        <f t="shared" si="3"/>
        <v>1</v>
      </c>
    </row>
    <row r="28" spans="1:9" x14ac:dyDescent="0.25">
      <c r="A28" s="46">
        <v>19</v>
      </c>
      <c r="B28" s="7"/>
      <c r="C28" s="7"/>
      <c r="D28" s="7"/>
      <c r="E28" s="227"/>
      <c r="F28" s="227"/>
      <c r="G28" s="19" t="str">
        <f t="shared" si="1"/>
        <v/>
      </c>
      <c r="H28" s="389" t="b">
        <f t="shared" si="2"/>
        <v>0</v>
      </c>
      <c r="I28" s="390">
        <f t="shared" si="3"/>
        <v>1</v>
      </c>
    </row>
    <row r="29" spans="1:9" x14ac:dyDescent="0.25">
      <c r="A29" s="46">
        <v>20</v>
      </c>
      <c r="B29" s="7"/>
      <c r="C29" s="7"/>
      <c r="D29" s="7"/>
      <c r="E29" s="227"/>
      <c r="F29" s="227"/>
      <c r="G29" s="19" t="str">
        <f t="shared" si="1"/>
        <v/>
      </c>
      <c r="H29" s="389" t="b">
        <f t="shared" si="2"/>
        <v>0</v>
      </c>
      <c r="I29" s="390">
        <f t="shared" si="3"/>
        <v>1</v>
      </c>
    </row>
    <row r="30" spans="1:9" x14ac:dyDescent="0.25">
      <c r="A30" s="46">
        <v>21</v>
      </c>
      <c r="B30" s="7"/>
      <c r="C30" s="7"/>
      <c r="D30" s="7"/>
      <c r="E30" s="227"/>
      <c r="F30" s="227"/>
      <c r="G30" s="19" t="str">
        <f t="shared" si="1"/>
        <v/>
      </c>
      <c r="H30" s="389" t="b">
        <f t="shared" si="2"/>
        <v>0</v>
      </c>
      <c r="I30" s="390">
        <f t="shared" si="3"/>
        <v>1</v>
      </c>
    </row>
    <row r="31" spans="1:9" x14ac:dyDescent="0.25">
      <c r="A31" s="46">
        <v>22</v>
      </c>
      <c r="B31" s="7"/>
      <c r="C31" s="7"/>
      <c r="D31" s="7"/>
      <c r="E31" s="227"/>
      <c r="F31" s="227"/>
      <c r="G31" s="19" t="str">
        <f t="shared" si="1"/>
        <v/>
      </c>
      <c r="H31" s="389" t="b">
        <f t="shared" si="2"/>
        <v>0</v>
      </c>
      <c r="I31" s="390">
        <f t="shared" si="3"/>
        <v>1</v>
      </c>
    </row>
    <row r="32" spans="1:9" x14ac:dyDescent="0.25">
      <c r="A32" s="46">
        <v>23</v>
      </c>
      <c r="B32" s="7"/>
      <c r="C32" s="7"/>
      <c r="D32" s="7"/>
      <c r="E32" s="227"/>
      <c r="F32" s="227"/>
      <c r="G32" s="19" t="str">
        <f t="shared" si="1"/>
        <v/>
      </c>
      <c r="H32" s="389" t="b">
        <f t="shared" si="2"/>
        <v>0</v>
      </c>
      <c r="I32" s="390">
        <f t="shared" si="3"/>
        <v>1</v>
      </c>
    </row>
    <row r="33" spans="1:9" x14ac:dyDescent="0.25">
      <c r="A33" s="46">
        <v>24</v>
      </c>
      <c r="B33" s="7"/>
      <c r="C33" s="7"/>
      <c r="D33" s="7"/>
      <c r="E33" s="227"/>
      <c r="F33" s="227"/>
      <c r="G33" s="19" t="str">
        <f t="shared" si="1"/>
        <v/>
      </c>
      <c r="H33" s="389" t="b">
        <f t="shared" si="2"/>
        <v>0</v>
      </c>
      <c r="I33" s="390">
        <f t="shared" si="3"/>
        <v>1</v>
      </c>
    </row>
    <row r="34" spans="1:9" x14ac:dyDescent="0.25">
      <c r="A34" s="46">
        <v>25</v>
      </c>
      <c r="B34" s="7"/>
      <c r="C34" s="7"/>
      <c r="D34" s="7"/>
      <c r="E34" s="227"/>
      <c r="F34" s="227"/>
      <c r="G34" s="19" t="str">
        <f t="shared" si="1"/>
        <v/>
      </c>
      <c r="H34" s="389" t="b">
        <f t="shared" si="2"/>
        <v>0</v>
      </c>
      <c r="I34" s="390">
        <f t="shared" si="3"/>
        <v>1</v>
      </c>
    </row>
    <row r="35" spans="1:9" x14ac:dyDescent="0.25">
      <c r="A35" s="46">
        <v>26</v>
      </c>
      <c r="B35" s="7"/>
      <c r="C35" s="7"/>
      <c r="D35" s="7"/>
      <c r="E35" s="227"/>
      <c r="F35" s="227"/>
      <c r="G35" s="19" t="str">
        <f t="shared" si="1"/>
        <v/>
      </c>
      <c r="H35" s="389" t="b">
        <f t="shared" si="2"/>
        <v>0</v>
      </c>
      <c r="I35" s="390">
        <f t="shared" si="3"/>
        <v>1</v>
      </c>
    </row>
    <row r="36" spans="1:9" x14ac:dyDescent="0.25">
      <c r="A36" s="46">
        <v>27</v>
      </c>
      <c r="B36" s="7"/>
      <c r="C36" s="7"/>
      <c r="D36" s="7"/>
      <c r="E36" s="227"/>
      <c r="F36" s="227"/>
      <c r="G36" s="19" t="str">
        <f t="shared" si="1"/>
        <v/>
      </c>
      <c r="H36" s="389" t="b">
        <f t="shared" si="2"/>
        <v>0</v>
      </c>
      <c r="I36" s="390">
        <f t="shared" si="3"/>
        <v>1</v>
      </c>
    </row>
    <row r="37" spans="1:9" x14ac:dyDescent="0.25">
      <c r="A37" s="46">
        <v>28</v>
      </c>
      <c r="B37" s="7"/>
      <c r="C37" s="7"/>
      <c r="D37" s="7"/>
      <c r="E37" s="227"/>
      <c r="F37" s="227"/>
      <c r="G37" s="19" t="str">
        <f t="shared" si="1"/>
        <v/>
      </c>
      <c r="H37" s="389" t="b">
        <f t="shared" si="2"/>
        <v>0</v>
      </c>
      <c r="I37" s="390">
        <f t="shared" si="3"/>
        <v>1</v>
      </c>
    </row>
    <row r="38" spans="1:9" x14ac:dyDescent="0.25">
      <c r="A38" s="46">
        <v>29</v>
      </c>
      <c r="B38" s="7"/>
      <c r="C38" s="7"/>
      <c r="D38" s="7"/>
      <c r="E38" s="227"/>
      <c r="F38" s="227"/>
      <c r="G38" s="19" t="str">
        <f t="shared" si="1"/>
        <v/>
      </c>
      <c r="H38" s="389" t="b">
        <f t="shared" si="2"/>
        <v>0</v>
      </c>
      <c r="I38" s="390">
        <f t="shared" si="3"/>
        <v>1</v>
      </c>
    </row>
    <row r="39" spans="1:9" x14ac:dyDescent="0.25">
      <c r="A39" s="46">
        <v>30</v>
      </c>
      <c r="B39" s="7"/>
      <c r="C39" s="7"/>
      <c r="D39" s="7"/>
      <c r="E39" s="227"/>
      <c r="F39" s="227"/>
      <c r="G39" s="19" t="str">
        <f t="shared" si="1"/>
        <v/>
      </c>
      <c r="H39" s="389" t="b">
        <f t="shared" si="2"/>
        <v>0</v>
      </c>
      <c r="I39" s="390">
        <f t="shared" si="3"/>
        <v>1</v>
      </c>
    </row>
    <row r="40" spans="1:9" x14ac:dyDescent="0.25">
      <c r="A40" s="46">
        <v>31</v>
      </c>
      <c r="B40" s="7"/>
      <c r="C40" s="7"/>
      <c r="D40" s="7"/>
      <c r="E40" s="227"/>
      <c r="F40" s="227"/>
      <c r="G40" s="19" t="str">
        <f t="shared" si="1"/>
        <v/>
      </c>
      <c r="H40" s="389" t="b">
        <f t="shared" si="2"/>
        <v>0</v>
      </c>
      <c r="I40" s="390">
        <f t="shared" si="3"/>
        <v>1</v>
      </c>
    </row>
    <row r="41" spans="1:9" x14ac:dyDescent="0.25">
      <c r="A41" s="46">
        <v>32</v>
      </c>
      <c r="B41" s="7"/>
      <c r="C41" s="7"/>
      <c r="D41" s="7"/>
      <c r="E41" s="227"/>
      <c r="F41" s="227"/>
      <c r="G41" s="19" t="str">
        <f t="shared" si="1"/>
        <v/>
      </c>
      <c r="H41" s="389" t="b">
        <f t="shared" si="2"/>
        <v>0</v>
      </c>
      <c r="I41" s="390">
        <f t="shared" si="3"/>
        <v>1</v>
      </c>
    </row>
    <row r="42" spans="1:9" x14ac:dyDescent="0.25">
      <c r="A42" s="46">
        <v>33</v>
      </c>
      <c r="B42" s="7"/>
      <c r="C42" s="7"/>
      <c r="D42" s="7"/>
      <c r="E42" s="227"/>
      <c r="F42" s="227"/>
      <c r="G42" s="19" t="str">
        <f t="shared" si="1"/>
        <v/>
      </c>
      <c r="H42" s="389" t="b">
        <f t="shared" si="2"/>
        <v>0</v>
      </c>
      <c r="I42" s="390">
        <f t="shared" ref="I42:I73" si="4">LEN(B42)-LEN(SUBSTITUTE(B42,",",""))+1</f>
        <v>1</v>
      </c>
    </row>
    <row r="43" spans="1:9" x14ac:dyDescent="0.25">
      <c r="A43" s="46">
        <v>34</v>
      </c>
      <c r="B43" s="7"/>
      <c r="C43" s="7"/>
      <c r="D43" s="7"/>
      <c r="E43" s="227"/>
      <c r="F43" s="227"/>
      <c r="G43" s="19" t="str">
        <f t="shared" si="1"/>
        <v/>
      </c>
      <c r="H43" s="389" t="b">
        <f t="shared" si="2"/>
        <v>0</v>
      </c>
      <c r="I43" s="390">
        <f t="shared" si="4"/>
        <v>1</v>
      </c>
    </row>
    <row r="44" spans="1:9" x14ac:dyDescent="0.25">
      <c r="A44" s="46">
        <v>35</v>
      </c>
      <c r="B44" s="7"/>
      <c r="C44" s="7"/>
      <c r="D44" s="7"/>
      <c r="E44" s="227"/>
      <c r="F44" s="227"/>
      <c r="G44" s="19" t="str">
        <f t="shared" si="1"/>
        <v/>
      </c>
      <c r="H44" s="389" t="b">
        <f t="shared" si="2"/>
        <v>0</v>
      </c>
      <c r="I44" s="390">
        <f t="shared" si="4"/>
        <v>1</v>
      </c>
    </row>
    <row r="45" spans="1:9" x14ac:dyDescent="0.25">
      <c r="A45" s="46">
        <v>36</v>
      </c>
      <c r="B45" s="7"/>
      <c r="C45" s="7"/>
      <c r="D45" s="7"/>
      <c r="E45" s="227"/>
      <c r="F45" s="227"/>
      <c r="G45" s="19" t="str">
        <f t="shared" si="1"/>
        <v/>
      </c>
      <c r="H45" s="389" t="b">
        <f t="shared" si="2"/>
        <v>0</v>
      </c>
      <c r="I45" s="390">
        <f t="shared" si="4"/>
        <v>1</v>
      </c>
    </row>
    <row r="46" spans="1:9" x14ac:dyDescent="0.25">
      <c r="A46" s="46">
        <v>37</v>
      </c>
      <c r="B46" s="7"/>
      <c r="C46" s="7"/>
      <c r="D46" s="7"/>
      <c r="E46" s="227"/>
      <c r="F46" s="227"/>
      <c r="G46" s="19" t="str">
        <f t="shared" si="1"/>
        <v/>
      </c>
      <c r="H46" s="389" t="b">
        <f t="shared" si="2"/>
        <v>0</v>
      </c>
      <c r="I46" s="390">
        <f t="shared" si="4"/>
        <v>1</v>
      </c>
    </row>
    <row r="47" spans="1:9" x14ac:dyDescent="0.25">
      <c r="A47" s="46">
        <v>38</v>
      </c>
      <c r="B47" s="7"/>
      <c r="C47" s="7"/>
      <c r="D47" s="7"/>
      <c r="E47" s="227"/>
      <c r="F47" s="227"/>
      <c r="G47" s="19" t="str">
        <f t="shared" si="1"/>
        <v/>
      </c>
      <c r="H47" s="389" t="b">
        <f t="shared" si="2"/>
        <v>0</v>
      </c>
      <c r="I47" s="390">
        <f t="shared" si="4"/>
        <v>1</v>
      </c>
    </row>
    <row r="48" spans="1:9" x14ac:dyDescent="0.25">
      <c r="A48" s="46">
        <v>39</v>
      </c>
      <c r="B48" s="7"/>
      <c r="C48" s="7"/>
      <c r="D48" s="7"/>
      <c r="E48" s="227"/>
      <c r="F48" s="227"/>
      <c r="G48" s="19" t="str">
        <f t="shared" si="1"/>
        <v/>
      </c>
      <c r="H48" s="389" t="b">
        <f t="shared" si="2"/>
        <v>0</v>
      </c>
      <c r="I48" s="390">
        <f t="shared" si="4"/>
        <v>1</v>
      </c>
    </row>
    <row r="49" spans="1:9" x14ac:dyDescent="0.25">
      <c r="A49" s="46">
        <v>40</v>
      </c>
      <c r="B49" s="7"/>
      <c r="C49" s="7"/>
      <c r="D49" s="7"/>
      <c r="E49" s="227"/>
      <c r="F49" s="227"/>
      <c r="G49" s="19" t="str">
        <f t="shared" si="1"/>
        <v/>
      </c>
      <c r="H49" s="389" t="b">
        <f t="shared" si="2"/>
        <v>0</v>
      </c>
      <c r="I49" s="390">
        <f t="shared" si="4"/>
        <v>1</v>
      </c>
    </row>
    <row r="50" spans="1:9" x14ac:dyDescent="0.25">
      <c r="A50" s="46">
        <v>41</v>
      </c>
      <c r="B50" s="7"/>
      <c r="C50" s="7"/>
      <c r="D50" s="7"/>
      <c r="E50" s="227"/>
      <c r="F50" s="227"/>
      <c r="G50" s="19" t="str">
        <f t="shared" si="1"/>
        <v/>
      </c>
      <c r="H50" s="389" t="b">
        <f t="shared" si="2"/>
        <v>0</v>
      </c>
      <c r="I50" s="390">
        <f t="shared" si="4"/>
        <v>1</v>
      </c>
    </row>
    <row r="51" spans="1:9" x14ac:dyDescent="0.25">
      <c r="A51" s="46">
        <v>42</v>
      </c>
      <c r="B51" s="7"/>
      <c r="C51" s="7"/>
      <c r="D51" s="7"/>
      <c r="E51" s="227"/>
      <c r="F51" s="227"/>
      <c r="G51" s="19" t="str">
        <f t="shared" si="1"/>
        <v/>
      </c>
      <c r="H51" s="389" t="b">
        <f t="shared" si="2"/>
        <v>0</v>
      </c>
      <c r="I51" s="390">
        <f t="shared" si="4"/>
        <v>1</v>
      </c>
    </row>
    <row r="52" spans="1:9" x14ac:dyDescent="0.25">
      <c r="A52" s="46">
        <v>43</v>
      </c>
      <c r="B52" s="7"/>
      <c r="C52" s="7"/>
      <c r="D52" s="7"/>
      <c r="E52" s="227"/>
      <c r="F52" s="227"/>
      <c r="G52" s="19" t="str">
        <f t="shared" si="1"/>
        <v/>
      </c>
      <c r="H52" s="389" t="b">
        <f t="shared" si="2"/>
        <v>0</v>
      </c>
      <c r="I52" s="390">
        <f t="shared" si="4"/>
        <v>1</v>
      </c>
    </row>
    <row r="53" spans="1:9" x14ac:dyDescent="0.25">
      <c r="A53" s="46">
        <v>44</v>
      </c>
      <c r="B53" s="7"/>
      <c r="C53" s="7"/>
      <c r="D53" s="7"/>
      <c r="E53" s="227"/>
      <c r="F53" s="227"/>
      <c r="G53" s="19" t="str">
        <f t="shared" si="1"/>
        <v/>
      </c>
      <c r="H53" s="389" t="b">
        <f t="shared" si="2"/>
        <v>0</v>
      </c>
      <c r="I53" s="390">
        <f t="shared" si="4"/>
        <v>1</v>
      </c>
    </row>
    <row r="54" spans="1:9" x14ac:dyDescent="0.25">
      <c r="A54" s="46">
        <v>45</v>
      </c>
      <c r="B54" s="7"/>
      <c r="C54" s="7"/>
      <c r="D54" s="7"/>
      <c r="E54" s="227"/>
      <c r="F54" s="227"/>
      <c r="G54" s="19" t="str">
        <f t="shared" si="1"/>
        <v/>
      </c>
      <c r="H54" s="389" t="b">
        <f t="shared" si="2"/>
        <v>0</v>
      </c>
      <c r="I54" s="390">
        <f t="shared" si="4"/>
        <v>1</v>
      </c>
    </row>
    <row r="55" spans="1:9" x14ac:dyDescent="0.25">
      <c r="A55" s="46">
        <v>46</v>
      </c>
      <c r="B55" s="7"/>
      <c r="C55" s="7"/>
      <c r="D55" s="7"/>
      <c r="E55" s="227"/>
      <c r="F55" s="227"/>
      <c r="G55" s="19" t="str">
        <f t="shared" si="1"/>
        <v/>
      </c>
      <c r="H55" s="389" t="b">
        <f t="shared" si="2"/>
        <v>0</v>
      </c>
      <c r="I55" s="390">
        <f t="shared" si="4"/>
        <v>1</v>
      </c>
    </row>
    <row r="56" spans="1:9" x14ac:dyDescent="0.25">
      <c r="A56" s="46">
        <v>47</v>
      </c>
      <c r="B56" s="7"/>
      <c r="C56" s="7"/>
      <c r="D56" s="7"/>
      <c r="E56" s="227"/>
      <c r="F56" s="227"/>
      <c r="G56" s="19" t="str">
        <f t="shared" si="1"/>
        <v/>
      </c>
      <c r="H56" s="389" t="b">
        <f t="shared" si="2"/>
        <v>0</v>
      </c>
      <c r="I56" s="390">
        <f t="shared" si="4"/>
        <v>1</v>
      </c>
    </row>
    <row r="57" spans="1:9" x14ac:dyDescent="0.25">
      <c r="A57" s="46">
        <v>48</v>
      </c>
      <c r="B57" s="7"/>
      <c r="C57" s="7"/>
      <c r="D57" s="7"/>
      <c r="E57" s="227"/>
      <c r="F57" s="227"/>
      <c r="G57" s="19" t="str">
        <f t="shared" si="1"/>
        <v/>
      </c>
      <c r="H57" s="389" t="b">
        <f t="shared" si="2"/>
        <v>0</v>
      </c>
      <c r="I57" s="390">
        <f t="shared" si="4"/>
        <v>1</v>
      </c>
    </row>
    <row r="58" spans="1:9" x14ac:dyDescent="0.25">
      <c r="A58" s="46">
        <v>49</v>
      </c>
      <c r="B58" s="7"/>
      <c r="C58" s="7"/>
      <c r="D58" s="7"/>
      <c r="E58" s="227"/>
      <c r="F58" s="227"/>
      <c r="G58" s="19" t="str">
        <f t="shared" si="1"/>
        <v/>
      </c>
      <c r="H58" s="389" t="b">
        <f t="shared" si="2"/>
        <v>0</v>
      </c>
      <c r="I58" s="390">
        <f t="shared" si="4"/>
        <v>1</v>
      </c>
    </row>
    <row r="59" spans="1:9" x14ac:dyDescent="0.25">
      <c r="A59" s="46">
        <v>50</v>
      </c>
      <c r="B59" s="7"/>
      <c r="C59" s="7"/>
      <c r="D59" s="7"/>
      <c r="E59" s="227"/>
      <c r="F59" s="227"/>
      <c r="G59" s="19" t="str">
        <f t="shared" si="1"/>
        <v/>
      </c>
      <c r="H59" s="389" t="b">
        <f t="shared" si="2"/>
        <v>0</v>
      </c>
      <c r="I59" s="390">
        <f t="shared" si="4"/>
        <v>1</v>
      </c>
    </row>
    <row r="60" spans="1:9" x14ac:dyDescent="0.25">
      <c r="A60" s="46">
        <v>51</v>
      </c>
      <c r="B60" s="7"/>
      <c r="C60" s="7"/>
      <c r="D60" s="7"/>
      <c r="E60" s="227"/>
      <c r="F60" s="227"/>
      <c r="G60" s="19" t="str">
        <f t="shared" si="1"/>
        <v/>
      </c>
      <c r="H60" s="389" t="b">
        <f t="shared" si="2"/>
        <v>0</v>
      </c>
      <c r="I60" s="390">
        <f t="shared" si="4"/>
        <v>1</v>
      </c>
    </row>
    <row r="61" spans="1:9" x14ac:dyDescent="0.25">
      <c r="A61" s="46">
        <v>52</v>
      </c>
      <c r="B61" s="7"/>
      <c r="C61" s="7"/>
      <c r="D61" s="7"/>
      <c r="E61" s="227"/>
      <c r="F61" s="227"/>
      <c r="G61" s="19" t="str">
        <f t="shared" si="1"/>
        <v/>
      </c>
      <c r="H61" s="389" t="b">
        <f t="shared" si="2"/>
        <v>0</v>
      </c>
      <c r="I61" s="390">
        <f t="shared" si="4"/>
        <v>1</v>
      </c>
    </row>
    <row r="62" spans="1:9" x14ac:dyDescent="0.25">
      <c r="A62" s="46">
        <v>53</v>
      </c>
      <c r="B62" s="7"/>
      <c r="C62" s="7"/>
      <c r="D62" s="7"/>
      <c r="E62" s="227"/>
      <c r="F62" s="227"/>
      <c r="G62" s="19" t="str">
        <f t="shared" si="1"/>
        <v/>
      </c>
      <c r="H62" s="389" t="b">
        <f t="shared" si="2"/>
        <v>0</v>
      </c>
      <c r="I62" s="390">
        <f t="shared" si="4"/>
        <v>1</v>
      </c>
    </row>
    <row r="63" spans="1:9" x14ac:dyDescent="0.25">
      <c r="A63" s="46">
        <v>54</v>
      </c>
      <c r="B63" s="7"/>
      <c r="C63" s="7"/>
      <c r="D63" s="7"/>
      <c r="E63" s="227"/>
      <c r="F63" s="227"/>
      <c r="G63" s="19" t="str">
        <f t="shared" si="1"/>
        <v/>
      </c>
      <c r="H63" s="389" t="b">
        <f t="shared" si="2"/>
        <v>0</v>
      </c>
      <c r="I63" s="390">
        <f t="shared" si="4"/>
        <v>1</v>
      </c>
    </row>
    <row r="64" spans="1:9" x14ac:dyDescent="0.25">
      <c r="A64" s="46">
        <v>55</v>
      </c>
      <c r="B64" s="7"/>
      <c r="C64" s="7"/>
      <c r="D64" s="7"/>
      <c r="E64" s="227"/>
      <c r="F64" s="227"/>
      <c r="G64" s="19" t="str">
        <f t="shared" si="1"/>
        <v/>
      </c>
      <c r="H64" s="389" t="b">
        <f t="shared" si="2"/>
        <v>0</v>
      </c>
      <c r="I64" s="390">
        <f t="shared" si="4"/>
        <v>1</v>
      </c>
    </row>
    <row r="65" spans="1:9" x14ac:dyDescent="0.25">
      <c r="A65" s="46">
        <v>56</v>
      </c>
      <c r="B65" s="7"/>
      <c r="C65" s="7"/>
      <c r="D65" s="7"/>
      <c r="E65" s="227"/>
      <c r="F65" s="227"/>
      <c r="G65" s="19" t="str">
        <f t="shared" si="1"/>
        <v/>
      </c>
      <c r="H65" s="389" t="b">
        <f t="shared" si="2"/>
        <v>0</v>
      </c>
      <c r="I65" s="390">
        <f t="shared" si="4"/>
        <v>1</v>
      </c>
    </row>
    <row r="66" spans="1:9" x14ac:dyDescent="0.25">
      <c r="A66" s="46">
        <v>57</v>
      </c>
      <c r="B66" s="7"/>
      <c r="C66" s="7"/>
      <c r="D66" s="7"/>
      <c r="E66" s="227"/>
      <c r="F66" s="227"/>
      <c r="G66" s="19" t="str">
        <f t="shared" si="1"/>
        <v/>
      </c>
      <c r="H66" s="389" t="b">
        <f t="shared" si="2"/>
        <v>0</v>
      </c>
      <c r="I66" s="390">
        <f t="shared" si="4"/>
        <v>1</v>
      </c>
    </row>
    <row r="67" spans="1:9" x14ac:dyDescent="0.25">
      <c r="A67" s="46">
        <v>58</v>
      </c>
      <c r="B67" s="7"/>
      <c r="C67" s="7"/>
      <c r="D67" s="7"/>
      <c r="E67" s="227"/>
      <c r="F67" s="227"/>
      <c r="G67" s="19" t="str">
        <f t="shared" si="1"/>
        <v/>
      </c>
      <c r="H67" s="389" t="b">
        <f t="shared" si="2"/>
        <v>0</v>
      </c>
      <c r="I67" s="390">
        <f t="shared" si="4"/>
        <v>1</v>
      </c>
    </row>
    <row r="68" spans="1:9" x14ac:dyDescent="0.25">
      <c r="A68" s="46">
        <v>59</v>
      </c>
      <c r="B68" s="7"/>
      <c r="C68" s="7"/>
      <c r="D68" s="7"/>
      <c r="E68" s="227"/>
      <c r="F68" s="227"/>
      <c r="G68" s="19" t="str">
        <f t="shared" si="1"/>
        <v/>
      </c>
      <c r="H68" s="389" t="b">
        <f t="shared" si="2"/>
        <v>0</v>
      </c>
      <c r="I68" s="390">
        <f t="shared" si="4"/>
        <v>1</v>
      </c>
    </row>
    <row r="69" spans="1:9" x14ac:dyDescent="0.25">
      <c r="A69" s="46">
        <v>60</v>
      </c>
      <c r="B69" s="7"/>
      <c r="C69" s="7"/>
      <c r="D69" s="7"/>
      <c r="E69" s="227"/>
      <c r="F69" s="227"/>
      <c r="G69" s="19" t="str">
        <f t="shared" si="1"/>
        <v/>
      </c>
      <c r="H69" s="389" t="b">
        <f t="shared" si="2"/>
        <v>0</v>
      </c>
      <c r="I69" s="390">
        <f t="shared" si="4"/>
        <v>1</v>
      </c>
    </row>
    <row r="70" spans="1:9" x14ac:dyDescent="0.25">
      <c r="A70" s="46">
        <v>61</v>
      </c>
      <c r="B70" s="7"/>
      <c r="C70" s="7"/>
      <c r="D70" s="7"/>
      <c r="E70" s="227"/>
      <c r="F70" s="227"/>
      <c r="G70" s="19" t="str">
        <f t="shared" si="1"/>
        <v/>
      </c>
      <c r="H70" s="389" t="b">
        <f t="shared" si="2"/>
        <v>0</v>
      </c>
      <c r="I70" s="390">
        <f t="shared" si="4"/>
        <v>1</v>
      </c>
    </row>
    <row r="71" spans="1:9" x14ac:dyDescent="0.25">
      <c r="A71" s="46">
        <v>62</v>
      </c>
      <c r="B71" s="7"/>
      <c r="C71" s="7"/>
      <c r="D71" s="7"/>
      <c r="E71" s="227"/>
      <c r="F71" s="227"/>
      <c r="G71" s="19" t="str">
        <f t="shared" si="1"/>
        <v/>
      </c>
      <c r="H71" s="389" t="b">
        <f t="shared" si="2"/>
        <v>0</v>
      </c>
      <c r="I71" s="390">
        <f t="shared" si="4"/>
        <v>1</v>
      </c>
    </row>
    <row r="72" spans="1:9" x14ac:dyDescent="0.25">
      <c r="A72" s="46">
        <v>63</v>
      </c>
      <c r="B72" s="7"/>
      <c r="C72" s="7"/>
      <c r="D72" s="7"/>
      <c r="E72" s="227"/>
      <c r="F72" s="227"/>
      <c r="G72" s="19" t="str">
        <f t="shared" si="1"/>
        <v/>
      </c>
      <c r="H72" s="389" t="b">
        <f t="shared" si="2"/>
        <v>0</v>
      </c>
      <c r="I72" s="390">
        <f t="shared" si="4"/>
        <v>1</v>
      </c>
    </row>
    <row r="73" spans="1:9" x14ac:dyDescent="0.25">
      <c r="A73" s="46">
        <v>64</v>
      </c>
      <c r="B73" s="7"/>
      <c r="C73" s="7"/>
      <c r="D73" s="7"/>
      <c r="E73" s="227"/>
      <c r="F73" s="227"/>
      <c r="G73" s="19" t="str">
        <f t="shared" si="1"/>
        <v/>
      </c>
      <c r="H73" s="389" t="b">
        <f t="shared" si="2"/>
        <v>0</v>
      </c>
      <c r="I73" s="390">
        <f t="shared" si="4"/>
        <v>1</v>
      </c>
    </row>
    <row r="74" spans="1:9" x14ac:dyDescent="0.25">
      <c r="A74" s="46">
        <v>65</v>
      </c>
      <c r="B74" s="7"/>
      <c r="C74" s="7"/>
      <c r="D74" s="7"/>
      <c r="E74" s="227"/>
      <c r="F74" s="227"/>
      <c r="G74" s="19" t="str">
        <f t="shared" ref="G74:G137" si="5">IF(OR($B74="",$C74="",,,$E74&lt;an_initial,$E74&gt;an_final,$H74=FALSE),"",HLOOKUP(D74,ii524punctaje,2,FALSE)*F74/I74)</f>
        <v/>
      </c>
      <c r="H74" s="389" t="b">
        <f t="shared" ref="H74:H108" si="6">IF(nume_candidat="",FALSE,ISNUMBER(SEARCH(nume_candidat,$B74)))</f>
        <v>0</v>
      </c>
      <c r="I74" s="390">
        <f t="shared" ref="I74:I108" si="7">LEN(B74)-LEN(SUBSTITUTE(B74,",",""))+1</f>
        <v>1</v>
      </c>
    </row>
    <row r="75" spans="1:9" x14ac:dyDescent="0.25">
      <c r="A75" s="46">
        <v>66</v>
      </c>
      <c r="B75" s="7"/>
      <c r="C75" s="7"/>
      <c r="D75" s="7"/>
      <c r="E75" s="227"/>
      <c r="F75" s="227"/>
      <c r="G75" s="19" t="str">
        <f t="shared" si="5"/>
        <v/>
      </c>
      <c r="H75" s="389" t="b">
        <f t="shared" si="6"/>
        <v>0</v>
      </c>
      <c r="I75" s="390">
        <f t="shared" si="7"/>
        <v>1</v>
      </c>
    </row>
    <row r="76" spans="1:9" x14ac:dyDescent="0.25">
      <c r="A76" s="46">
        <v>67</v>
      </c>
      <c r="B76" s="7"/>
      <c r="C76" s="7"/>
      <c r="D76" s="7"/>
      <c r="E76" s="227"/>
      <c r="F76" s="227"/>
      <c r="G76" s="19" t="str">
        <f t="shared" si="5"/>
        <v/>
      </c>
      <c r="H76" s="389" t="b">
        <f t="shared" si="6"/>
        <v>0</v>
      </c>
      <c r="I76" s="390">
        <f t="shared" si="7"/>
        <v>1</v>
      </c>
    </row>
    <row r="77" spans="1:9" x14ac:dyDescent="0.25">
      <c r="A77" s="46">
        <v>68</v>
      </c>
      <c r="B77" s="7"/>
      <c r="C77" s="7"/>
      <c r="D77" s="7"/>
      <c r="E77" s="227"/>
      <c r="F77" s="227"/>
      <c r="G77" s="19" t="str">
        <f t="shared" si="5"/>
        <v/>
      </c>
      <c r="H77" s="389" t="b">
        <f t="shared" si="6"/>
        <v>0</v>
      </c>
      <c r="I77" s="390">
        <f t="shared" si="7"/>
        <v>1</v>
      </c>
    </row>
    <row r="78" spans="1:9" x14ac:dyDescent="0.25">
      <c r="A78" s="46">
        <v>69</v>
      </c>
      <c r="B78" s="7"/>
      <c r="C78" s="7"/>
      <c r="D78" s="7"/>
      <c r="E78" s="227"/>
      <c r="F78" s="227"/>
      <c r="G78" s="19" t="str">
        <f t="shared" si="5"/>
        <v/>
      </c>
      <c r="H78" s="389" t="b">
        <f t="shared" si="6"/>
        <v>0</v>
      </c>
      <c r="I78" s="390">
        <f t="shared" si="7"/>
        <v>1</v>
      </c>
    </row>
    <row r="79" spans="1:9" x14ac:dyDescent="0.25">
      <c r="A79" s="46">
        <v>70</v>
      </c>
      <c r="B79" s="7"/>
      <c r="C79" s="7"/>
      <c r="D79" s="7"/>
      <c r="E79" s="227"/>
      <c r="F79" s="227"/>
      <c r="G79" s="19" t="str">
        <f t="shared" si="5"/>
        <v/>
      </c>
      <c r="H79" s="389" t="b">
        <f t="shared" si="6"/>
        <v>0</v>
      </c>
      <c r="I79" s="390">
        <f t="shared" si="7"/>
        <v>1</v>
      </c>
    </row>
    <row r="80" spans="1:9" x14ac:dyDescent="0.25">
      <c r="A80" s="46">
        <v>71</v>
      </c>
      <c r="B80" s="7"/>
      <c r="C80" s="7"/>
      <c r="D80" s="7"/>
      <c r="E80" s="227"/>
      <c r="F80" s="227"/>
      <c r="G80" s="19" t="str">
        <f t="shared" si="5"/>
        <v/>
      </c>
      <c r="H80" s="389" t="b">
        <f t="shared" si="6"/>
        <v>0</v>
      </c>
      <c r="I80" s="390">
        <f t="shared" si="7"/>
        <v>1</v>
      </c>
    </row>
    <row r="81" spans="1:9" x14ac:dyDescent="0.25">
      <c r="A81" s="46">
        <v>72</v>
      </c>
      <c r="B81" s="7"/>
      <c r="C81" s="7"/>
      <c r="D81" s="7"/>
      <c r="E81" s="227"/>
      <c r="F81" s="227"/>
      <c r="G81" s="19" t="str">
        <f t="shared" si="5"/>
        <v/>
      </c>
      <c r="H81" s="389" t="b">
        <f t="shared" si="6"/>
        <v>0</v>
      </c>
      <c r="I81" s="390">
        <f t="shared" si="7"/>
        <v>1</v>
      </c>
    </row>
    <row r="82" spans="1:9" x14ac:dyDescent="0.25">
      <c r="A82" s="46">
        <v>73</v>
      </c>
      <c r="B82" s="7"/>
      <c r="C82" s="7"/>
      <c r="D82" s="7"/>
      <c r="E82" s="227"/>
      <c r="F82" s="227"/>
      <c r="G82" s="19" t="str">
        <f t="shared" si="5"/>
        <v/>
      </c>
      <c r="H82" s="389" t="b">
        <f t="shared" si="6"/>
        <v>0</v>
      </c>
      <c r="I82" s="390">
        <f t="shared" si="7"/>
        <v>1</v>
      </c>
    </row>
    <row r="83" spans="1:9" x14ac:dyDescent="0.25">
      <c r="A83" s="46">
        <v>74</v>
      </c>
      <c r="B83" s="7"/>
      <c r="C83" s="7"/>
      <c r="D83" s="7"/>
      <c r="E83" s="227"/>
      <c r="F83" s="227"/>
      <c r="G83" s="19" t="str">
        <f t="shared" si="5"/>
        <v/>
      </c>
      <c r="H83" s="389" t="b">
        <f t="shared" si="6"/>
        <v>0</v>
      </c>
      <c r="I83" s="390">
        <f t="shared" si="7"/>
        <v>1</v>
      </c>
    </row>
    <row r="84" spans="1:9" x14ac:dyDescent="0.25">
      <c r="A84" s="46">
        <v>75</v>
      </c>
      <c r="B84" s="7"/>
      <c r="C84" s="7"/>
      <c r="D84" s="7"/>
      <c r="E84" s="227"/>
      <c r="F84" s="227"/>
      <c r="G84" s="19" t="str">
        <f t="shared" si="5"/>
        <v/>
      </c>
      <c r="H84" s="389" t="b">
        <f t="shared" si="6"/>
        <v>0</v>
      </c>
      <c r="I84" s="390">
        <f t="shared" si="7"/>
        <v>1</v>
      </c>
    </row>
    <row r="85" spans="1:9" x14ac:dyDescent="0.25">
      <c r="A85" s="46">
        <v>76</v>
      </c>
      <c r="B85" s="7"/>
      <c r="C85" s="7"/>
      <c r="D85" s="7"/>
      <c r="E85" s="227"/>
      <c r="F85" s="227"/>
      <c r="G85" s="19" t="str">
        <f t="shared" si="5"/>
        <v/>
      </c>
      <c r="H85" s="389" t="b">
        <f t="shared" si="6"/>
        <v>0</v>
      </c>
      <c r="I85" s="390">
        <f t="shared" si="7"/>
        <v>1</v>
      </c>
    </row>
    <row r="86" spans="1:9" x14ac:dyDescent="0.25">
      <c r="A86" s="46">
        <v>77</v>
      </c>
      <c r="B86" s="7"/>
      <c r="C86" s="7"/>
      <c r="D86" s="7"/>
      <c r="E86" s="227"/>
      <c r="F86" s="227"/>
      <c r="G86" s="19" t="str">
        <f t="shared" si="5"/>
        <v/>
      </c>
      <c r="H86" s="389" t="b">
        <f t="shared" si="6"/>
        <v>0</v>
      </c>
      <c r="I86" s="390">
        <f t="shared" si="7"/>
        <v>1</v>
      </c>
    </row>
    <row r="87" spans="1:9" x14ac:dyDescent="0.25">
      <c r="A87" s="46">
        <v>78</v>
      </c>
      <c r="B87" s="7"/>
      <c r="C87" s="7"/>
      <c r="D87" s="7"/>
      <c r="E87" s="227"/>
      <c r="F87" s="227"/>
      <c r="G87" s="19" t="str">
        <f t="shared" si="5"/>
        <v/>
      </c>
      <c r="H87" s="389" t="b">
        <f t="shared" si="6"/>
        <v>0</v>
      </c>
      <c r="I87" s="390">
        <f t="shared" si="7"/>
        <v>1</v>
      </c>
    </row>
    <row r="88" spans="1:9" x14ac:dyDescent="0.25">
      <c r="A88" s="46">
        <v>79</v>
      </c>
      <c r="B88" s="7"/>
      <c r="C88" s="7"/>
      <c r="D88" s="7"/>
      <c r="E88" s="227"/>
      <c r="F88" s="227"/>
      <c r="G88" s="19" t="str">
        <f t="shared" si="5"/>
        <v/>
      </c>
      <c r="H88" s="389" t="b">
        <f t="shared" si="6"/>
        <v>0</v>
      </c>
      <c r="I88" s="390">
        <f t="shared" si="7"/>
        <v>1</v>
      </c>
    </row>
    <row r="89" spans="1:9" x14ac:dyDescent="0.25">
      <c r="A89" s="46">
        <v>80</v>
      </c>
      <c r="B89" s="7"/>
      <c r="C89" s="7"/>
      <c r="D89" s="7"/>
      <c r="E89" s="227"/>
      <c r="F89" s="227"/>
      <c r="G89" s="19" t="str">
        <f t="shared" si="5"/>
        <v/>
      </c>
      <c r="H89" s="389" t="b">
        <f t="shared" si="6"/>
        <v>0</v>
      </c>
      <c r="I89" s="390">
        <f t="shared" si="7"/>
        <v>1</v>
      </c>
    </row>
    <row r="90" spans="1:9" x14ac:dyDescent="0.25">
      <c r="A90" s="46">
        <v>81</v>
      </c>
      <c r="B90" s="7"/>
      <c r="C90" s="7"/>
      <c r="D90" s="7"/>
      <c r="E90" s="227"/>
      <c r="F90" s="227"/>
      <c r="G90" s="19" t="str">
        <f t="shared" si="5"/>
        <v/>
      </c>
      <c r="H90" s="389" t="b">
        <f t="shared" si="6"/>
        <v>0</v>
      </c>
      <c r="I90" s="390">
        <f t="shared" si="7"/>
        <v>1</v>
      </c>
    </row>
    <row r="91" spans="1:9" x14ac:dyDescent="0.25">
      <c r="A91" s="46">
        <v>82</v>
      </c>
      <c r="B91" s="7"/>
      <c r="C91" s="7"/>
      <c r="D91" s="7"/>
      <c r="E91" s="227"/>
      <c r="F91" s="227"/>
      <c r="G91" s="19" t="str">
        <f t="shared" si="5"/>
        <v/>
      </c>
      <c r="H91" s="389" t="b">
        <f t="shared" si="6"/>
        <v>0</v>
      </c>
      <c r="I91" s="390">
        <f t="shared" si="7"/>
        <v>1</v>
      </c>
    </row>
    <row r="92" spans="1:9" x14ac:dyDescent="0.25">
      <c r="A92" s="46">
        <v>83</v>
      </c>
      <c r="B92" s="7"/>
      <c r="C92" s="7"/>
      <c r="D92" s="7"/>
      <c r="E92" s="227"/>
      <c r="F92" s="227"/>
      <c r="G92" s="19" t="str">
        <f t="shared" si="5"/>
        <v/>
      </c>
      <c r="H92" s="389" t="b">
        <f t="shared" si="6"/>
        <v>0</v>
      </c>
      <c r="I92" s="390">
        <f t="shared" si="7"/>
        <v>1</v>
      </c>
    </row>
    <row r="93" spans="1:9" x14ac:dyDescent="0.25">
      <c r="A93" s="46">
        <v>84</v>
      </c>
      <c r="B93" s="7"/>
      <c r="C93" s="7"/>
      <c r="D93" s="7"/>
      <c r="E93" s="227"/>
      <c r="F93" s="227"/>
      <c r="G93" s="19" t="str">
        <f t="shared" si="5"/>
        <v/>
      </c>
      <c r="H93" s="389" t="b">
        <f t="shared" si="6"/>
        <v>0</v>
      </c>
      <c r="I93" s="390">
        <f t="shared" si="7"/>
        <v>1</v>
      </c>
    </row>
    <row r="94" spans="1:9" x14ac:dyDescent="0.25">
      <c r="A94" s="46">
        <v>85</v>
      </c>
      <c r="B94" s="7"/>
      <c r="C94" s="7"/>
      <c r="D94" s="7"/>
      <c r="E94" s="227"/>
      <c r="F94" s="227"/>
      <c r="G94" s="19" t="str">
        <f t="shared" si="5"/>
        <v/>
      </c>
      <c r="H94" s="389" t="b">
        <f t="shared" si="6"/>
        <v>0</v>
      </c>
      <c r="I94" s="390">
        <f t="shared" si="7"/>
        <v>1</v>
      </c>
    </row>
    <row r="95" spans="1:9" x14ac:dyDescent="0.25">
      <c r="A95" s="46">
        <v>86</v>
      </c>
      <c r="B95" s="7"/>
      <c r="C95" s="7"/>
      <c r="D95" s="7"/>
      <c r="E95" s="227"/>
      <c r="F95" s="227"/>
      <c r="G95" s="19" t="str">
        <f t="shared" si="5"/>
        <v/>
      </c>
      <c r="H95" s="389" t="b">
        <f t="shared" si="6"/>
        <v>0</v>
      </c>
      <c r="I95" s="390">
        <f t="shared" si="7"/>
        <v>1</v>
      </c>
    </row>
    <row r="96" spans="1:9" x14ac:dyDescent="0.25">
      <c r="A96" s="46">
        <v>87</v>
      </c>
      <c r="B96" s="7"/>
      <c r="C96" s="7"/>
      <c r="D96" s="7"/>
      <c r="E96" s="227"/>
      <c r="F96" s="227"/>
      <c r="G96" s="19" t="str">
        <f t="shared" si="5"/>
        <v/>
      </c>
      <c r="H96" s="389" t="b">
        <f t="shared" si="6"/>
        <v>0</v>
      </c>
      <c r="I96" s="390">
        <f t="shared" si="7"/>
        <v>1</v>
      </c>
    </row>
    <row r="97" spans="1:9" x14ac:dyDescent="0.25">
      <c r="A97" s="46">
        <v>88</v>
      </c>
      <c r="B97" s="7"/>
      <c r="C97" s="7"/>
      <c r="D97" s="7"/>
      <c r="E97" s="227"/>
      <c r="F97" s="227"/>
      <c r="G97" s="19" t="str">
        <f t="shared" si="5"/>
        <v/>
      </c>
      <c r="H97" s="389" t="b">
        <f t="shared" si="6"/>
        <v>0</v>
      </c>
      <c r="I97" s="390">
        <f t="shared" si="7"/>
        <v>1</v>
      </c>
    </row>
    <row r="98" spans="1:9" x14ac:dyDescent="0.25">
      <c r="A98" s="46">
        <v>89</v>
      </c>
      <c r="B98" s="7"/>
      <c r="C98" s="7"/>
      <c r="D98" s="7"/>
      <c r="E98" s="227"/>
      <c r="F98" s="227"/>
      <c r="G98" s="19" t="str">
        <f t="shared" si="5"/>
        <v/>
      </c>
      <c r="H98" s="389" t="b">
        <f t="shared" si="6"/>
        <v>0</v>
      </c>
      <c r="I98" s="390">
        <f t="shared" si="7"/>
        <v>1</v>
      </c>
    </row>
    <row r="99" spans="1:9" x14ac:dyDescent="0.25">
      <c r="A99" s="46">
        <v>90</v>
      </c>
      <c r="B99" s="7"/>
      <c r="C99" s="7"/>
      <c r="D99" s="7"/>
      <c r="E99" s="227"/>
      <c r="F99" s="227"/>
      <c r="G99" s="19" t="str">
        <f t="shared" si="5"/>
        <v/>
      </c>
      <c r="H99" s="389" t="b">
        <f t="shared" si="6"/>
        <v>0</v>
      </c>
      <c r="I99" s="390">
        <f t="shared" si="7"/>
        <v>1</v>
      </c>
    </row>
    <row r="100" spans="1:9" x14ac:dyDescent="0.25">
      <c r="A100" s="46">
        <v>91</v>
      </c>
      <c r="B100" s="7"/>
      <c r="C100" s="7"/>
      <c r="D100" s="7"/>
      <c r="E100" s="227"/>
      <c r="F100" s="227"/>
      <c r="G100" s="19" t="str">
        <f t="shared" si="5"/>
        <v/>
      </c>
      <c r="H100" s="389" t="b">
        <f t="shared" si="6"/>
        <v>0</v>
      </c>
      <c r="I100" s="390">
        <f t="shared" si="7"/>
        <v>1</v>
      </c>
    </row>
    <row r="101" spans="1:9" x14ac:dyDescent="0.25">
      <c r="A101" s="46">
        <v>92</v>
      </c>
      <c r="B101" s="7"/>
      <c r="C101" s="7"/>
      <c r="D101" s="7"/>
      <c r="E101" s="227"/>
      <c r="F101" s="227"/>
      <c r="G101" s="19" t="str">
        <f t="shared" si="5"/>
        <v/>
      </c>
      <c r="H101" s="389" t="b">
        <f t="shared" si="6"/>
        <v>0</v>
      </c>
      <c r="I101" s="390">
        <f t="shared" si="7"/>
        <v>1</v>
      </c>
    </row>
    <row r="102" spans="1:9" x14ac:dyDescent="0.25">
      <c r="A102" s="46">
        <v>93</v>
      </c>
      <c r="B102" s="7"/>
      <c r="C102" s="7"/>
      <c r="D102" s="7"/>
      <c r="E102" s="227"/>
      <c r="F102" s="227"/>
      <c r="G102" s="19" t="str">
        <f t="shared" si="5"/>
        <v/>
      </c>
      <c r="H102" s="389" t="b">
        <f t="shared" si="6"/>
        <v>0</v>
      </c>
      <c r="I102" s="390">
        <f t="shared" si="7"/>
        <v>1</v>
      </c>
    </row>
    <row r="103" spans="1:9" x14ac:dyDescent="0.25">
      <c r="A103" s="46">
        <v>94</v>
      </c>
      <c r="B103" s="7"/>
      <c r="C103" s="7"/>
      <c r="D103" s="7"/>
      <c r="E103" s="227"/>
      <c r="F103" s="227"/>
      <c r="G103" s="19" t="str">
        <f t="shared" si="5"/>
        <v/>
      </c>
      <c r="H103" s="389" t="b">
        <f t="shared" si="6"/>
        <v>0</v>
      </c>
      <c r="I103" s="390">
        <f t="shared" si="7"/>
        <v>1</v>
      </c>
    </row>
    <row r="104" spans="1:9" x14ac:dyDescent="0.25">
      <c r="A104" s="46">
        <v>95</v>
      </c>
      <c r="B104" s="7"/>
      <c r="C104" s="7"/>
      <c r="D104" s="7"/>
      <c r="E104" s="227"/>
      <c r="F104" s="227"/>
      <c r="G104" s="19" t="str">
        <f t="shared" si="5"/>
        <v/>
      </c>
      <c r="H104" s="389" t="b">
        <f t="shared" si="6"/>
        <v>0</v>
      </c>
      <c r="I104" s="390">
        <f t="shared" si="7"/>
        <v>1</v>
      </c>
    </row>
    <row r="105" spans="1:9" x14ac:dyDescent="0.25">
      <c r="A105" s="46">
        <v>96</v>
      </c>
      <c r="B105" s="7"/>
      <c r="C105" s="7"/>
      <c r="D105" s="7"/>
      <c r="E105" s="227"/>
      <c r="F105" s="227"/>
      <c r="G105" s="19" t="str">
        <f t="shared" si="5"/>
        <v/>
      </c>
      <c r="H105" s="389" t="b">
        <f t="shared" si="6"/>
        <v>0</v>
      </c>
      <c r="I105" s="390">
        <f t="shared" si="7"/>
        <v>1</v>
      </c>
    </row>
    <row r="106" spans="1:9" x14ac:dyDescent="0.25">
      <c r="A106" s="46">
        <v>97</v>
      </c>
      <c r="B106" s="7"/>
      <c r="C106" s="7"/>
      <c r="D106" s="7"/>
      <c r="E106" s="227"/>
      <c r="F106" s="227"/>
      <c r="G106" s="19" t="str">
        <f t="shared" si="5"/>
        <v/>
      </c>
      <c r="H106" s="389" t="b">
        <f t="shared" si="6"/>
        <v>0</v>
      </c>
      <c r="I106" s="390">
        <f t="shared" si="7"/>
        <v>1</v>
      </c>
    </row>
    <row r="107" spans="1:9" x14ac:dyDescent="0.25">
      <c r="A107" s="46">
        <v>98</v>
      </c>
      <c r="B107" s="7"/>
      <c r="C107" s="7"/>
      <c r="D107" s="7"/>
      <c r="E107" s="227"/>
      <c r="F107" s="227"/>
      <c r="G107" s="19" t="str">
        <f t="shared" si="5"/>
        <v/>
      </c>
      <c r="H107" s="389" t="b">
        <f t="shared" si="6"/>
        <v>0</v>
      </c>
      <c r="I107" s="390">
        <f t="shared" si="7"/>
        <v>1</v>
      </c>
    </row>
    <row r="108" spans="1:9" x14ac:dyDescent="0.25">
      <c r="A108" s="152">
        <v>99</v>
      </c>
      <c r="B108" s="7"/>
      <c r="C108" s="7"/>
      <c r="D108" s="7"/>
      <c r="E108" s="227"/>
      <c r="F108" s="227"/>
      <c r="G108" s="19" t="str">
        <f t="shared" si="5"/>
        <v/>
      </c>
      <c r="H108" s="389" t="b">
        <f t="shared" si="6"/>
        <v>0</v>
      </c>
      <c r="I108" s="390">
        <f t="shared" si="7"/>
        <v>1</v>
      </c>
    </row>
    <row r="109" spans="1:9" x14ac:dyDescent="0.25">
      <c r="A109" s="152">
        <v>100</v>
      </c>
      <c r="B109" s="153"/>
      <c r="C109" s="153"/>
      <c r="D109" s="153"/>
      <c r="E109" s="155"/>
      <c r="F109" s="153"/>
      <c r="G109" s="19" t="str">
        <f t="shared" si="5"/>
        <v/>
      </c>
    </row>
    <row r="110" spans="1:9" x14ac:dyDescent="0.25">
      <c r="A110" s="152">
        <v>101</v>
      </c>
      <c r="B110" s="153"/>
      <c r="C110" s="153"/>
      <c r="D110" s="153"/>
      <c r="E110" s="155"/>
      <c r="F110" s="153"/>
      <c r="G110" s="19" t="str">
        <f t="shared" si="5"/>
        <v/>
      </c>
    </row>
    <row r="111" spans="1:9" x14ac:dyDescent="0.25">
      <c r="A111" s="152">
        <v>102</v>
      </c>
      <c r="B111" s="153"/>
      <c r="C111" s="153"/>
      <c r="D111" s="153"/>
      <c r="E111" s="155"/>
      <c r="F111" s="153"/>
      <c r="G111" s="19" t="str">
        <f t="shared" si="5"/>
        <v/>
      </c>
    </row>
    <row r="112" spans="1:9" x14ac:dyDescent="0.25">
      <c r="A112" s="152">
        <v>103</v>
      </c>
      <c r="B112" s="153"/>
      <c r="C112" s="153"/>
      <c r="D112" s="153"/>
      <c r="E112" s="155"/>
      <c r="F112" s="153"/>
      <c r="G112" s="19" t="str">
        <f t="shared" si="5"/>
        <v/>
      </c>
    </row>
    <row r="113" spans="1:7" x14ac:dyDescent="0.25">
      <c r="A113" s="152">
        <v>104</v>
      </c>
      <c r="B113" s="153"/>
      <c r="C113" s="153"/>
      <c r="D113" s="153"/>
      <c r="E113" s="155"/>
      <c r="F113" s="153"/>
      <c r="G113" s="19" t="str">
        <f t="shared" si="5"/>
        <v/>
      </c>
    </row>
    <row r="114" spans="1:7" x14ac:dyDescent="0.25">
      <c r="A114" s="152">
        <v>105</v>
      </c>
      <c r="B114" s="153"/>
      <c r="C114" s="153"/>
      <c r="D114" s="153"/>
      <c r="E114" s="155"/>
      <c r="F114" s="153"/>
      <c r="G114" s="19" t="str">
        <f t="shared" si="5"/>
        <v/>
      </c>
    </row>
    <row r="115" spans="1:7" x14ac:dyDescent="0.25">
      <c r="A115" s="152">
        <v>106</v>
      </c>
      <c r="B115" s="153"/>
      <c r="C115" s="153"/>
      <c r="D115" s="153"/>
      <c r="E115" s="155"/>
      <c r="F115" s="153"/>
      <c r="G115" s="19" t="str">
        <f t="shared" si="5"/>
        <v/>
      </c>
    </row>
    <row r="116" spans="1:7" x14ac:dyDescent="0.25">
      <c r="A116" s="152">
        <v>107</v>
      </c>
      <c r="B116" s="153"/>
      <c r="C116" s="153"/>
      <c r="D116" s="153"/>
      <c r="E116" s="155"/>
      <c r="F116" s="153"/>
      <c r="G116" s="19" t="str">
        <f t="shared" si="5"/>
        <v/>
      </c>
    </row>
    <row r="117" spans="1:7" x14ac:dyDescent="0.25">
      <c r="A117" s="152">
        <v>108</v>
      </c>
      <c r="B117" s="153"/>
      <c r="C117" s="153"/>
      <c r="D117" s="153"/>
      <c r="E117" s="155"/>
      <c r="F117" s="153"/>
      <c r="G117" s="19" t="str">
        <f t="shared" si="5"/>
        <v/>
      </c>
    </row>
    <row r="118" spans="1:7" x14ac:dyDescent="0.25">
      <c r="A118" s="152">
        <v>109</v>
      </c>
      <c r="B118" s="153"/>
      <c r="C118" s="153"/>
      <c r="D118" s="153"/>
      <c r="E118" s="155"/>
      <c r="F118" s="153"/>
      <c r="G118" s="19" t="str">
        <f t="shared" si="5"/>
        <v/>
      </c>
    </row>
    <row r="119" spans="1:7" x14ac:dyDescent="0.25">
      <c r="A119" s="152">
        <v>110</v>
      </c>
      <c r="B119" s="153"/>
      <c r="C119" s="153"/>
      <c r="D119" s="153"/>
      <c r="E119" s="155"/>
      <c r="F119" s="153"/>
      <c r="G119" s="19" t="str">
        <f t="shared" si="5"/>
        <v/>
      </c>
    </row>
    <row r="120" spans="1:7" x14ac:dyDescent="0.25">
      <c r="A120" s="152">
        <v>111</v>
      </c>
      <c r="B120" s="153"/>
      <c r="C120" s="153"/>
      <c r="D120" s="153"/>
      <c r="E120" s="155"/>
      <c r="F120" s="153"/>
      <c r="G120" s="19" t="str">
        <f t="shared" si="5"/>
        <v/>
      </c>
    </row>
    <row r="121" spans="1:7" x14ac:dyDescent="0.25">
      <c r="A121" s="152">
        <v>112</v>
      </c>
      <c r="B121" s="153"/>
      <c r="C121" s="153"/>
      <c r="D121" s="153"/>
      <c r="E121" s="155"/>
      <c r="F121" s="153"/>
      <c r="G121" s="19" t="str">
        <f t="shared" si="5"/>
        <v/>
      </c>
    </row>
    <row r="122" spans="1:7" x14ac:dyDescent="0.25">
      <c r="A122" s="152">
        <v>113</v>
      </c>
      <c r="B122" s="153"/>
      <c r="C122" s="153"/>
      <c r="D122" s="153"/>
      <c r="E122" s="155"/>
      <c r="F122" s="153"/>
      <c r="G122" s="19" t="str">
        <f t="shared" si="5"/>
        <v/>
      </c>
    </row>
    <row r="123" spans="1:7" x14ac:dyDescent="0.25">
      <c r="A123" s="152">
        <v>114</v>
      </c>
      <c r="B123" s="153"/>
      <c r="C123" s="153"/>
      <c r="D123" s="153"/>
      <c r="E123" s="155"/>
      <c r="F123" s="153"/>
      <c r="G123" s="19" t="str">
        <f t="shared" si="5"/>
        <v/>
      </c>
    </row>
    <row r="124" spans="1:7" x14ac:dyDescent="0.25">
      <c r="A124" s="152">
        <v>115</v>
      </c>
      <c r="B124" s="153"/>
      <c r="C124" s="153"/>
      <c r="D124" s="153"/>
      <c r="E124" s="155"/>
      <c r="F124" s="153"/>
      <c r="G124" s="19" t="str">
        <f t="shared" si="5"/>
        <v/>
      </c>
    </row>
    <row r="125" spans="1:7" x14ac:dyDescent="0.25">
      <c r="A125" s="152">
        <v>116</v>
      </c>
      <c r="B125" s="153"/>
      <c r="C125" s="153"/>
      <c r="D125" s="153"/>
      <c r="E125" s="155"/>
      <c r="F125" s="153"/>
      <c r="G125" s="19" t="str">
        <f t="shared" si="5"/>
        <v/>
      </c>
    </row>
    <row r="126" spans="1:7" x14ac:dyDescent="0.25">
      <c r="A126" s="152">
        <v>117</v>
      </c>
      <c r="B126" s="153"/>
      <c r="C126" s="153"/>
      <c r="D126" s="153"/>
      <c r="E126" s="155"/>
      <c r="F126" s="153"/>
      <c r="G126" s="19" t="str">
        <f t="shared" si="5"/>
        <v/>
      </c>
    </row>
    <row r="127" spans="1:7" x14ac:dyDescent="0.25">
      <c r="A127" s="152">
        <v>118</v>
      </c>
      <c r="B127" s="153"/>
      <c r="C127" s="153"/>
      <c r="D127" s="153"/>
      <c r="E127" s="155"/>
      <c r="F127" s="153"/>
      <c r="G127" s="19" t="str">
        <f t="shared" si="5"/>
        <v/>
      </c>
    </row>
    <row r="128" spans="1:7" x14ac:dyDescent="0.25">
      <c r="A128" s="152">
        <v>119</v>
      </c>
      <c r="B128" s="153"/>
      <c r="C128" s="153"/>
      <c r="D128" s="153"/>
      <c r="E128" s="155"/>
      <c r="F128" s="153"/>
      <c r="G128" s="19" t="str">
        <f t="shared" si="5"/>
        <v/>
      </c>
    </row>
    <row r="129" spans="1:7" x14ac:dyDescent="0.25">
      <c r="A129" s="152">
        <v>120</v>
      </c>
      <c r="B129" s="153"/>
      <c r="C129" s="153"/>
      <c r="D129" s="153"/>
      <c r="E129" s="155"/>
      <c r="F129" s="153"/>
      <c r="G129" s="19" t="str">
        <f t="shared" si="5"/>
        <v/>
      </c>
    </row>
    <row r="130" spans="1:7" x14ac:dyDescent="0.25">
      <c r="A130" s="152">
        <v>121</v>
      </c>
      <c r="B130" s="153"/>
      <c r="C130" s="153"/>
      <c r="D130" s="153"/>
      <c r="E130" s="155"/>
      <c r="F130" s="153"/>
      <c r="G130" s="19" t="str">
        <f t="shared" si="5"/>
        <v/>
      </c>
    </row>
    <row r="131" spans="1:7" x14ac:dyDescent="0.25">
      <c r="A131" s="152">
        <v>122</v>
      </c>
      <c r="B131" s="153"/>
      <c r="C131" s="153"/>
      <c r="D131" s="153"/>
      <c r="E131" s="155"/>
      <c r="F131" s="153"/>
      <c r="G131" s="19" t="str">
        <f t="shared" si="5"/>
        <v/>
      </c>
    </row>
    <row r="132" spans="1:7" x14ac:dyDescent="0.25">
      <c r="A132" s="152">
        <v>123</v>
      </c>
      <c r="B132" s="153"/>
      <c r="C132" s="153"/>
      <c r="D132" s="153"/>
      <c r="E132" s="155"/>
      <c r="F132" s="153"/>
      <c r="G132" s="19" t="str">
        <f t="shared" si="5"/>
        <v/>
      </c>
    </row>
    <row r="133" spans="1:7" x14ac:dyDescent="0.25">
      <c r="A133" s="152">
        <v>124</v>
      </c>
      <c r="B133" s="153"/>
      <c r="C133" s="153"/>
      <c r="D133" s="153"/>
      <c r="E133" s="155"/>
      <c r="F133" s="153"/>
      <c r="G133" s="19" t="str">
        <f t="shared" si="5"/>
        <v/>
      </c>
    </row>
    <row r="134" spans="1:7" x14ac:dyDescent="0.25">
      <c r="A134" s="152">
        <v>125</v>
      </c>
      <c r="B134" s="153"/>
      <c r="C134" s="153"/>
      <c r="D134" s="153"/>
      <c r="E134" s="155"/>
      <c r="F134" s="153"/>
      <c r="G134" s="19" t="str">
        <f t="shared" si="5"/>
        <v/>
      </c>
    </row>
    <row r="135" spans="1:7" x14ac:dyDescent="0.25">
      <c r="A135" s="152">
        <v>126</v>
      </c>
      <c r="B135" s="153"/>
      <c r="C135" s="153"/>
      <c r="D135" s="153"/>
      <c r="E135" s="155"/>
      <c r="F135" s="153"/>
      <c r="G135" s="19" t="str">
        <f t="shared" si="5"/>
        <v/>
      </c>
    </row>
    <row r="136" spans="1:7" x14ac:dyDescent="0.25">
      <c r="A136" s="152">
        <v>127</v>
      </c>
      <c r="B136" s="153"/>
      <c r="C136" s="153"/>
      <c r="D136" s="153"/>
      <c r="E136" s="155"/>
      <c r="F136" s="153"/>
      <c r="G136" s="19" t="str">
        <f t="shared" si="5"/>
        <v/>
      </c>
    </row>
    <row r="137" spans="1:7" x14ac:dyDescent="0.25">
      <c r="A137" s="152">
        <v>128</v>
      </c>
      <c r="B137" s="153"/>
      <c r="C137" s="153"/>
      <c r="D137" s="153"/>
      <c r="E137" s="155"/>
      <c r="F137" s="153"/>
      <c r="G137" s="19" t="str">
        <f t="shared" si="5"/>
        <v/>
      </c>
    </row>
    <row r="138" spans="1:7" x14ac:dyDescent="0.25">
      <c r="A138" s="152">
        <v>129</v>
      </c>
      <c r="B138" s="153"/>
      <c r="C138" s="153"/>
      <c r="D138" s="153"/>
      <c r="E138" s="155"/>
      <c r="F138" s="153"/>
      <c r="G138" s="19" t="str">
        <f t="shared" ref="G138:G201" si="8">IF(OR($B138="",$C138="",,,$E138&lt;an_initial,$E138&gt;an_final,$H138=FALSE),"",HLOOKUP(D138,ii524punctaje,2,FALSE)*F138/I138)</f>
        <v/>
      </c>
    </row>
    <row r="139" spans="1:7" x14ac:dyDescent="0.25">
      <c r="A139" s="152">
        <v>130</v>
      </c>
      <c r="B139" s="153"/>
      <c r="C139" s="153"/>
      <c r="D139" s="153"/>
      <c r="E139" s="155"/>
      <c r="F139" s="153"/>
      <c r="G139" s="19" t="str">
        <f t="shared" si="8"/>
        <v/>
      </c>
    </row>
    <row r="140" spans="1:7" x14ac:dyDescent="0.25">
      <c r="A140" s="152">
        <v>131</v>
      </c>
      <c r="B140" s="153"/>
      <c r="C140" s="153"/>
      <c r="D140" s="153"/>
      <c r="E140" s="155"/>
      <c r="F140" s="153"/>
      <c r="G140" s="19" t="str">
        <f t="shared" si="8"/>
        <v/>
      </c>
    </row>
    <row r="141" spans="1:7" x14ac:dyDescent="0.25">
      <c r="A141" s="152">
        <v>132</v>
      </c>
      <c r="B141" s="153"/>
      <c r="C141" s="153"/>
      <c r="D141" s="153"/>
      <c r="E141" s="155"/>
      <c r="F141" s="153"/>
      <c r="G141" s="19" t="str">
        <f t="shared" si="8"/>
        <v/>
      </c>
    </row>
    <row r="142" spans="1:7" x14ac:dyDescent="0.25">
      <c r="A142" s="152">
        <v>133</v>
      </c>
      <c r="B142" s="153"/>
      <c r="C142" s="153"/>
      <c r="D142" s="153"/>
      <c r="E142" s="155"/>
      <c r="F142" s="153"/>
      <c r="G142" s="19" t="str">
        <f t="shared" si="8"/>
        <v/>
      </c>
    </row>
    <row r="143" spans="1:7" x14ac:dyDescent="0.25">
      <c r="A143" s="152">
        <v>134</v>
      </c>
      <c r="B143" s="153"/>
      <c r="C143" s="153"/>
      <c r="D143" s="153"/>
      <c r="E143" s="155"/>
      <c r="F143" s="153"/>
      <c r="G143" s="19" t="str">
        <f t="shared" si="8"/>
        <v/>
      </c>
    </row>
    <row r="144" spans="1:7" x14ac:dyDescent="0.25">
      <c r="A144" s="152">
        <v>135</v>
      </c>
      <c r="B144" s="153"/>
      <c r="C144" s="153"/>
      <c r="D144" s="153"/>
      <c r="E144" s="155"/>
      <c r="F144" s="153"/>
      <c r="G144" s="19" t="str">
        <f t="shared" si="8"/>
        <v/>
      </c>
    </row>
    <row r="145" spans="1:7" x14ac:dyDescent="0.25">
      <c r="A145" s="152">
        <v>136</v>
      </c>
      <c r="B145" s="153"/>
      <c r="C145" s="153"/>
      <c r="D145" s="153"/>
      <c r="E145" s="155"/>
      <c r="F145" s="153"/>
      <c r="G145" s="19" t="str">
        <f t="shared" si="8"/>
        <v/>
      </c>
    </row>
    <row r="146" spans="1:7" x14ac:dyDescent="0.25">
      <c r="A146" s="152">
        <v>137</v>
      </c>
      <c r="B146" s="153"/>
      <c r="C146" s="153"/>
      <c r="D146" s="153"/>
      <c r="E146" s="155"/>
      <c r="F146" s="153"/>
      <c r="G146" s="19" t="str">
        <f t="shared" si="8"/>
        <v/>
      </c>
    </row>
    <row r="147" spans="1:7" x14ac:dyDescent="0.25">
      <c r="A147" s="152">
        <v>138</v>
      </c>
      <c r="B147" s="153"/>
      <c r="C147" s="153"/>
      <c r="D147" s="153"/>
      <c r="E147" s="155"/>
      <c r="F147" s="153"/>
      <c r="G147" s="19" t="str">
        <f t="shared" si="8"/>
        <v/>
      </c>
    </row>
    <row r="148" spans="1:7" x14ac:dyDescent="0.25">
      <c r="A148" s="152">
        <v>139</v>
      </c>
      <c r="B148" s="153"/>
      <c r="C148" s="153"/>
      <c r="D148" s="153"/>
      <c r="E148" s="155"/>
      <c r="F148" s="153"/>
      <c r="G148" s="19" t="str">
        <f t="shared" si="8"/>
        <v/>
      </c>
    </row>
    <row r="149" spans="1:7" x14ac:dyDescent="0.25">
      <c r="A149" s="152">
        <v>140</v>
      </c>
      <c r="B149" s="153"/>
      <c r="C149" s="153"/>
      <c r="D149" s="153"/>
      <c r="E149" s="155"/>
      <c r="F149" s="153"/>
      <c r="G149" s="19" t="str">
        <f t="shared" si="8"/>
        <v/>
      </c>
    </row>
    <row r="150" spans="1:7" x14ac:dyDescent="0.25">
      <c r="A150" s="152">
        <v>141</v>
      </c>
      <c r="B150" s="153"/>
      <c r="C150" s="153"/>
      <c r="D150" s="153"/>
      <c r="E150" s="155"/>
      <c r="F150" s="153"/>
      <c r="G150" s="19" t="str">
        <f t="shared" si="8"/>
        <v/>
      </c>
    </row>
    <row r="151" spans="1:7" x14ac:dyDescent="0.25">
      <c r="A151" s="152">
        <v>142</v>
      </c>
      <c r="B151" s="153"/>
      <c r="C151" s="153"/>
      <c r="D151" s="153"/>
      <c r="E151" s="155"/>
      <c r="F151" s="153"/>
      <c r="G151" s="19" t="str">
        <f t="shared" si="8"/>
        <v/>
      </c>
    </row>
    <row r="152" spans="1:7" x14ac:dyDescent="0.25">
      <c r="A152" s="152">
        <v>143</v>
      </c>
      <c r="B152" s="153"/>
      <c r="C152" s="153"/>
      <c r="D152" s="153"/>
      <c r="E152" s="155"/>
      <c r="F152" s="153"/>
      <c r="G152" s="19" t="str">
        <f t="shared" si="8"/>
        <v/>
      </c>
    </row>
    <row r="153" spans="1:7" x14ac:dyDescent="0.25">
      <c r="A153" s="152">
        <v>144</v>
      </c>
      <c r="B153" s="153"/>
      <c r="C153" s="153"/>
      <c r="D153" s="153"/>
      <c r="E153" s="155"/>
      <c r="F153" s="153"/>
      <c r="G153" s="19" t="str">
        <f t="shared" si="8"/>
        <v/>
      </c>
    </row>
    <row r="154" spans="1:7" x14ac:dyDescent="0.25">
      <c r="A154" s="152">
        <v>145</v>
      </c>
      <c r="B154" s="153"/>
      <c r="C154" s="153"/>
      <c r="D154" s="153"/>
      <c r="E154" s="155"/>
      <c r="F154" s="153"/>
      <c r="G154" s="19" t="str">
        <f t="shared" si="8"/>
        <v/>
      </c>
    </row>
    <row r="155" spans="1:7" x14ac:dyDescent="0.25">
      <c r="A155" s="152">
        <v>146</v>
      </c>
      <c r="B155" s="153"/>
      <c r="C155" s="153"/>
      <c r="D155" s="153"/>
      <c r="E155" s="155"/>
      <c r="F155" s="153"/>
      <c r="G155" s="19" t="str">
        <f t="shared" si="8"/>
        <v/>
      </c>
    </row>
    <row r="156" spans="1:7" x14ac:dyDescent="0.25">
      <c r="A156" s="152">
        <v>147</v>
      </c>
      <c r="B156" s="153"/>
      <c r="C156" s="153"/>
      <c r="D156" s="153"/>
      <c r="E156" s="155"/>
      <c r="F156" s="153"/>
      <c r="G156" s="19" t="str">
        <f t="shared" si="8"/>
        <v/>
      </c>
    </row>
    <row r="157" spans="1:7" x14ac:dyDescent="0.25">
      <c r="A157" s="152">
        <v>148</v>
      </c>
      <c r="B157" s="153"/>
      <c r="C157" s="153"/>
      <c r="D157" s="153"/>
      <c r="E157" s="155"/>
      <c r="F157" s="153"/>
      <c r="G157" s="19" t="str">
        <f t="shared" si="8"/>
        <v/>
      </c>
    </row>
    <row r="158" spans="1:7" x14ac:dyDescent="0.25">
      <c r="A158" s="152">
        <v>149</v>
      </c>
      <c r="B158" s="153"/>
      <c r="C158" s="153"/>
      <c r="D158" s="153"/>
      <c r="E158" s="155"/>
      <c r="F158" s="153"/>
      <c r="G158" s="19" t="str">
        <f t="shared" si="8"/>
        <v/>
      </c>
    </row>
    <row r="159" spans="1:7" x14ac:dyDescent="0.25">
      <c r="A159" s="152">
        <v>150</v>
      </c>
      <c r="B159" s="153"/>
      <c r="C159" s="153"/>
      <c r="D159" s="153"/>
      <c r="E159" s="155"/>
      <c r="F159" s="153"/>
      <c r="G159" s="19" t="str">
        <f t="shared" si="8"/>
        <v/>
      </c>
    </row>
    <row r="160" spans="1:7" x14ac:dyDescent="0.25">
      <c r="A160" s="152">
        <v>151</v>
      </c>
      <c r="B160" s="153"/>
      <c r="C160" s="153"/>
      <c r="D160" s="153"/>
      <c r="E160" s="155"/>
      <c r="F160" s="153"/>
      <c r="G160" s="19" t="str">
        <f t="shared" si="8"/>
        <v/>
      </c>
    </row>
    <row r="161" spans="1:7" x14ac:dyDescent="0.25">
      <c r="A161" s="152">
        <v>152</v>
      </c>
      <c r="B161" s="153"/>
      <c r="C161" s="153"/>
      <c r="D161" s="153"/>
      <c r="E161" s="155"/>
      <c r="F161" s="153"/>
      <c r="G161" s="19" t="str">
        <f t="shared" si="8"/>
        <v/>
      </c>
    </row>
    <row r="162" spans="1:7" x14ac:dyDescent="0.25">
      <c r="A162" s="152">
        <v>153</v>
      </c>
      <c r="B162" s="153"/>
      <c r="C162" s="153"/>
      <c r="D162" s="153"/>
      <c r="E162" s="155"/>
      <c r="F162" s="153"/>
      <c r="G162" s="19" t="str">
        <f t="shared" si="8"/>
        <v/>
      </c>
    </row>
    <row r="163" spans="1:7" x14ac:dyDescent="0.25">
      <c r="A163" s="152">
        <v>154</v>
      </c>
      <c r="B163" s="153"/>
      <c r="C163" s="153"/>
      <c r="D163" s="153"/>
      <c r="E163" s="155"/>
      <c r="F163" s="153"/>
      <c r="G163" s="19" t="str">
        <f t="shared" si="8"/>
        <v/>
      </c>
    </row>
    <row r="164" spans="1:7" x14ac:dyDescent="0.25">
      <c r="A164" s="152">
        <v>155</v>
      </c>
      <c r="B164" s="153"/>
      <c r="C164" s="153"/>
      <c r="D164" s="153"/>
      <c r="E164" s="155"/>
      <c r="F164" s="153"/>
      <c r="G164" s="19" t="str">
        <f t="shared" si="8"/>
        <v/>
      </c>
    </row>
    <row r="165" spans="1:7" x14ac:dyDescent="0.25">
      <c r="A165" s="152">
        <v>156</v>
      </c>
      <c r="B165" s="153"/>
      <c r="C165" s="153"/>
      <c r="D165" s="153"/>
      <c r="E165" s="155"/>
      <c r="F165" s="153"/>
      <c r="G165" s="19" t="str">
        <f t="shared" si="8"/>
        <v/>
      </c>
    </row>
    <row r="166" spans="1:7" x14ac:dyDescent="0.25">
      <c r="A166" s="152">
        <v>157</v>
      </c>
      <c r="B166" s="153"/>
      <c r="C166" s="153"/>
      <c r="D166" s="153"/>
      <c r="E166" s="155"/>
      <c r="F166" s="153"/>
      <c r="G166" s="19" t="str">
        <f t="shared" si="8"/>
        <v/>
      </c>
    </row>
    <row r="167" spans="1:7" x14ac:dyDescent="0.25">
      <c r="A167" s="152">
        <v>158</v>
      </c>
      <c r="B167" s="153"/>
      <c r="C167" s="153"/>
      <c r="D167" s="153"/>
      <c r="E167" s="155"/>
      <c r="F167" s="153"/>
      <c r="G167" s="19" t="str">
        <f t="shared" si="8"/>
        <v/>
      </c>
    </row>
    <row r="168" spans="1:7" x14ac:dyDescent="0.25">
      <c r="A168" s="152">
        <v>159</v>
      </c>
      <c r="B168" s="153"/>
      <c r="C168" s="153"/>
      <c r="D168" s="153"/>
      <c r="E168" s="155"/>
      <c r="F168" s="153"/>
      <c r="G168" s="19" t="str">
        <f t="shared" si="8"/>
        <v/>
      </c>
    </row>
    <row r="169" spans="1:7" x14ac:dyDescent="0.25">
      <c r="A169" s="152">
        <v>160</v>
      </c>
      <c r="B169" s="153"/>
      <c r="C169" s="153"/>
      <c r="D169" s="153"/>
      <c r="E169" s="155"/>
      <c r="F169" s="153"/>
      <c r="G169" s="19" t="str">
        <f t="shared" si="8"/>
        <v/>
      </c>
    </row>
    <row r="170" spans="1:7" x14ac:dyDescent="0.25">
      <c r="A170" s="152">
        <v>161</v>
      </c>
      <c r="B170" s="153"/>
      <c r="C170" s="153"/>
      <c r="D170" s="153"/>
      <c r="E170" s="155"/>
      <c r="F170" s="153"/>
      <c r="G170" s="19" t="str">
        <f t="shared" si="8"/>
        <v/>
      </c>
    </row>
    <row r="171" spans="1:7" x14ac:dyDescent="0.25">
      <c r="A171" s="152">
        <v>162</v>
      </c>
      <c r="B171" s="153"/>
      <c r="C171" s="153"/>
      <c r="D171" s="153"/>
      <c r="E171" s="155"/>
      <c r="F171" s="153"/>
      <c r="G171" s="19" t="str">
        <f t="shared" si="8"/>
        <v/>
      </c>
    </row>
    <row r="172" spans="1:7" x14ac:dyDescent="0.25">
      <c r="A172" s="152">
        <v>163</v>
      </c>
      <c r="B172" s="153"/>
      <c r="C172" s="153"/>
      <c r="D172" s="153"/>
      <c r="E172" s="155"/>
      <c r="F172" s="153"/>
      <c r="G172" s="19" t="str">
        <f t="shared" si="8"/>
        <v/>
      </c>
    </row>
    <row r="173" spans="1:7" x14ac:dyDescent="0.25">
      <c r="A173" s="152">
        <v>164</v>
      </c>
      <c r="B173" s="153"/>
      <c r="C173" s="153"/>
      <c r="D173" s="153"/>
      <c r="E173" s="155"/>
      <c r="F173" s="153"/>
      <c r="G173" s="19" t="str">
        <f t="shared" si="8"/>
        <v/>
      </c>
    </row>
    <row r="174" spans="1:7" x14ac:dyDescent="0.25">
      <c r="A174" s="152">
        <v>165</v>
      </c>
      <c r="B174" s="153"/>
      <c r="C174" s="153"/>
      <c r="D174" s="153"/>
      <c r="E174" s="155"/>
      <c r="F174" s="153"/>
      <c r="G174" s="19" t="str">
        <f t="shared" si="8"/>
        <v/>
      </c>
    </row>
    <row r="175" spans="1:7" x14ac:dyDescent="0.25">
      <c r="A175" s="152">
        <v>166</v>
      </c>
      <c r="B175" s="153"/>
      <c r="C175" s="153"/>
      <c r="D175" s="153"/>
      <c r="E175" s="155"/>
      <c r="F175" s="153"/>
      <c r="G175" s="19" t="str">
        <f t="shared" si="8"/>
        <v/>
      </c>
    </row>
    <row r="176" spans="1:7" x14ac:dyDescent="0.25">
      <c r="A176" s="152">
        <v>167</v>
      </c>
      <c r="B176" s="153"/>
      <c r="C176" s="153"/>
      <c r="D176" s="153"/>
      <c r="E176" s="155"/>
      <c r="F176" s="153"/>
      <c r="G176" s="19" t="str">
        <f t="shared" si="8"/>
        <v/>
      </c>
    </row>
    <row r="177" spans="1:7" x14ac:dyDescent="0.25">
      <c r="A177" s="152">
        <v>168</v>
      </c>
      <c r="B177" s="153"/>
      <c r="C177" s="153"/>
      <c r="D177" s="153"/>
      <c r="E177" s="155"/>
      <c r="F177" s="153"/>
      <c r="G177" s="19" t="str">
        <f t="shared" si="8"/>
        <v/>
      </c>
    </row>
    <row r="178" spans="1:7" x14ac:dyDescent="0.25">
      <c r="A178" s="152">
        <v>169</v>
      </c>
      <c r="B178" s="153"/>
      <c r="C178" s="153"/>
      <c r="D178" s="153"/>
      <c r="E178" s="155"/>
      <c r="F178" s="153"/>
      <c r="G178" s="19" t="str">
        <f t="shared" si="8"/>
        <v/>
      </c>
    </row>
    <row r="179" spans="1:7" x14ac:dyDescent="0.25">
      <c r="A179" s="152">
        <v>170</v>
      </c>
      <c r="B179" s="153"/>
      <c r="C179" s="153"/>
      <c r="D179" s="153"/>
      <c r="E179" s="155"/>
      <c r="F179" s="153"/>
      <c r="G179" s="19" t="str">
        <f t="shared" si="8"/>
        <v/>
      </c>
    </row>
    <row r="180" spans="1:7" x14ac:dyDescent="0.25">
      <c r="A180" s="152">
        <v>171</v>
      </c>
      <c r="B180" s="153"/>
      <c r="C180" s="153"/>
      <c r="D180" s="153"/>
      <c r="E180" s="155"/>
      <c r="F180" s="153"/>
      <c r="G180" s="19" t="str">
        <f t="shared" si="8"/>
        <v/>
      </c>
    </row>
    <row r="181" spans="1:7" x14ac:dyDescent="0.25">
      <c r="A181" s="152">
        <v>172</v>
      </c>
      <c r="B181" s="153"/>
      <c r="C181" s="153"/>
      <c r="D181" s="153"/>
      <c r="E181" s="155"/>
      <c r="F181" s="153"/>
      <c r="G181" s="19" t="str">
        <f t="shared" si="8"/>
        <v/>
      </c>
    </row>
    <row r="182" spans="1:7" x14ac:dyDescent="0.25">
      <c r="A182" s="152">
        <v>173</v>
      </c>
      <c r="B182" s="153"/>
      <c r="C182" s="153"/>
      <c r="D182" s="153"/>
      <c r="E182" s="155"/>
      <c r="F182" s="153"/>
      <c r="G182" s="19" t="str">
        <f t="shared" si="8"/>
        <v/>
      </c>
    </row>
    <row r="183" spans="1:7" x14ac:dyDescent="0.25">
      <c r="A183" s="152">
        <v>174</v>
      </c>
      <c r="B183" s="153"/>
      <c r="C183" s="153"/>
      <c r="D183" s="153"/>
      <c r="E183" s="155"/>
      <c r="F183" s="153"/>
      <c r="G183" s="19" t="str">
        <f t="shared" si="8"/>
        <v/>
      </c>
    </row>
    <row r="184" spans="1:7" x14ac:dyDescent="0.25">
      <c r="A184" s="152">
        <v>175</v>
      </c>
      <c r="B184" s="153"/>
      <c r="C184" s="153"/>
      <c r="D184" s="153"/>
      <c r="E184" s="155"/>
      <c r="F184" s="153"/>
      <c r="G184" s="19" t="str">
        <f t="shared" si="8"/>
        <v/>
      </c>
    </row>
    <row r="185" spans="1:7" x14ac:dyDescent="0.25">
      <c r="A185" s="152">
        <v>176</v>
      </c>
      <c r="B185" s="153"/>
      <c r="C185" s="153"/>
      <c r="D185" s="153"/>
      <c r="E185" s="155"/>
      <c r="F185" s="153"/>
      <c r="G185" s="19" t="str">
        <f t="shared" si="8"/>
        <v/>
      </c>
    </row>
    <row r="186" spans="1:7" x14ac:dyDescent="0.25">
      <c r="A186" s="152">
        <v>177</v>
      </c>
      <c r="B186" s="153"/>
      <c r="C186" s="153"/>
      <c r="D186" s="153"/>
      <c r="E186" s="155"/>
      <c r="F186" s="153"/>
      <c r="G186" s="19" t="str">
        <f t="shared" si="8"/>
        <v/>
      </c>
    </row>
    <row r="187" spans="1:7" x14ac:dyDescent="0.25">
      <c r="A187" s="152">
        <v>178</v>
      </c>
      <c r="B187" s="153"/>
      <c r="C187" s="153"/>
      <c r="D187" s="153"/>
      <c r="E187" s="155"/>
      <c r="F187" s="153"/>
      <c r="G187" s="19" t="str">
        <f t="shared" si="8"/>
        <v/>
      </c>
    </row>
    <row r="188" spans="1:7" x14ac:dyDescent="0.25">
      <c r="A188" s="152">
        <v>179</v>
      </c>
      <c r="B188" s="153"/>
      <c r="C188" s="153"/>
      <c r="D188" s="153"/>
      <c r="E188" s="155"/>
      <c r="F188" s="153"/>
      <c r="G188" s="19" t="str">
        <f t="shared" si="8"/>
        <v/>
      </c>
    </row>
    <row r="189" spans="1:7" x14ac:dyDescent="0.25">
      <c r="A189" s="152">
        <v>180</v>
      </c>
      <c r="B189" s="153"/>
      <c r="C189" s="153"/>
      <c r="D189" s="153"/>
      <c r="E189" s="155"/>
      <c r="F189" s="153"/>
      <c r="G189" s="19" t="str">
        <f t="shared" si="8"/>
        <v/>
      </c>
    </row>
    <row r="190" spans="1:7" x14ac:dyDescent="0.25">
      <c r="A190" s="152">
        <v>181</v>
      </c>
      <c r="B190" s="153"/>
      <c r="C190" s="153"/>
      <c r="D190" s="153"/>
      <c r="E190" s="155"/>
      <c r="F190" s="153"/>
      <c r="G190" s="19" t="str">
        <f t="shared" si="8"/>
        <v/>
      </c>
    </row>
    <row r="191" spans="1:7" x14ac:dyDescent="0.25">
      <c r="A191" s="152">
        <v>182</v>
      </c>
      <c r="B191" s="153"/>
      <c r="C191" s="153"/>
      <c r="D191" s="153"/>
      <c r="E191" s="155"/>
      <c r="F191" s="153"/>
      <c r="G191" s="19" t="str">
        <f t="shared" si="8"/>
        <v/>
      </c>
    </row>
    <row r="192" spans="1:7" x14ac:dyDescent="0.25">
      <c r="A192" s="152">
        <v>183</v>
      </c>
      <c r="B192" s="153"/>
      <c r="C192" s="153"/>
      <c r="D192" s="153"/>
      <c r="E192" s="155"/>
      <c r="F192" s="153"/>
      <c r="G192" s="19" t="str">
        <f t="shared" si="8"/>
        <v/>
      </c>
    </row>
    <row r="193" spans="1:7" x14ac:dyDescent="0.25">
      <c r="A193" s="152">
        <v>184</v>
      </c>
      <c r="B193" s="153"/>
      <c r="C193" s="153"/>
      <c r="D193" s="153"/>
      <c r="E193" s="155"/>
      <c r="F193" s="153"/>
      <c r="G193" s="19" t="str">
        <f t="shared" si="8"/>
        <v/>
      </c>
    </row>
    <row r="194" spans="1:7" x14ac:dyDescent="0.25">
      <c r="A194" s="152">
        <v>185</v>
      </c>
      <c r="B194" s="153"/>
      <c r="C194" s="153"/>
      <c r="D194" s="153"/>
      <c r="E194" s="155"/>
      <c r="F194" s="153"/>
      <c r="G194" s="19" t="str">
        <f t="shared" si="8"/>
        <v/>
      </c>
    </row>
    <row r="195" spans="1:7" x14ac:dyDescent="0.25">
      <c r="A195" s="152">
        <v>186</v>
      </c>
      <c r="B195" s="153"/>
      <c r="C195" s="153"/>
      <c r="D195" s="153"/>
      <c r="E195" s="155"/>
      <c r="F195" s="153"/>
      <c r="G195" s="19" t="str">
        <f t="shared" si="8"/>
        <v/>
      </c>
    </row>
    <row r="196" spans="1:7" x14ac:dyDescent="0.25">
      <c r="A196" s="152">
        <v>187</v>
      </c>
      <c r="B196" s="153"/>
      <c r="C196" s="153"/>
      <c r="D196" s="153"/>
      <c r="E196" s="155"/>
      <c r="F196" s="153"/>
      <c r="G196" s="19" t="str">
        <f t="shared" si="8"/>
        <v/>
      </c>
    </row>
    <row r="197" spans="1:7" x14ac:dyDescent="0.25">
      <c r="A197" s="152">
        <v>188</v>
      </c>
      <c r="B197" s="153"/>
      <c r="C197" s="153"/>
      <c r="D197" s="153"/>
      <c r="E197" s="155"/>
      <c r="F197" s="153"/>
      <c r="G197" s="19" t="str">
        <f t="shared" si="8"/>
        <v/>
      </c>
    </row>
    <row r="198" spans="1:7" x14ac:dyDescent="0.25">
      <c r="A198" s="152">
        <v>189</v>
      </c>
      <c r="B198" s="153"/>
      <c r="C198" s="153"/>
      <c r="D198" s="153"/>
      <c r="E198" s="155"/>
      <c r="F198" s="153"/>
      <c r="G198" s="19" t="str">
        <f t="shared" si="8"/>
        <v/>
      </c>
    </row>
    <row r="199" spans="1:7" x14ac:dyDescent="0.25">
      <c r="A199" s="152">
        <v>190</v>
      </c>
      <c r="B199" s="153"/>
      <c r="C199" s="153"/>
      <c r="D199" s="153"/>
      <c r="E199" s="155"/>
      <c r="F199" s="153"/>
      <c r="G199" s="19" t="str">
        <f t="shared" si="8"/>
        <v/>
      </c>
    </row>
    <row r="200" spans="1:7" x14ac:dyDescent="0.25">
      <c r="A200" s="152">
        <v>191</v>
      </c>
      <c r="B200" s="153"/>
      <c r="C200" s="153"/>
      <c r="D200" s="153"/>
      <c r="E200" s="155"/>
      <c r="F200" s="153"/>
      <c r="G200" s="19" t="str">
        <f t="shared" si="8"/>
        <v/>
      </c>
    </row>
    <row r="201" spans="1:7" x14ac:dyDescent="0.25">
      <c r="A201" s="152">
        <v>192</v>
      </c>
      <c r="B201" s="153"/>
      <c r="C201" s="153"/>
      <c r="D201" s="153"/>
      <c r="E201" s="155"/>
      <c r="F201" s="153"/>
      <c r="G201" s="19" t="str">
        <f t="shared" si="8"/>
        <v/>
      </c>
    </row>
    <row r="202" spans="1:7" x14ac:dyDescent="0.25">
      <c r="A202" s="152">
        <v>193</v>
      </c>
      <c r="B202" s="153"/>
      <c r="C202" s="153"/>
      <c r="D202" s="153"/>
      <c r="E202" s="155"/>
      <c r="F202" s="153"/>
      <c r="G202" s="19" t="str">
        <f t="shared" ref="G202:G259" si="9">IF(OR($B202="",$C202="",,,$E202&lt;an_initial,$E202&gt;an_final,$H202=FALSE),"",HLOOKUP(D202,ii524punctaje,2,FALSE)*F202/I202)</f>
        <v/>
      </c>
    </row>
    <row r="203" spans="1:7" x14ac:dyDescent="0.25">
      <c r="A203" s="152">
        <v>194</v>
      </c>
      <c r="B203" s="153"/>
      <c r="C203" s="153"/>
      <c r="D203" s="153"/>
      <c r="E203" s="155"/>
      <c r="F203" s="153"/>
      <c r="G203" s="19" t="str">
        <f t="shared" si="9"/>
        <v/>
      </c>
    </row>
    <row r="204" spans="1:7" x14ac:dyDescent="0.25">
      <c r="A204" s="152">
        <v>195</v>
      </c>
      <c r="B204" s="153"/>
      <c r="C204" s="153"/>
      <c r="D204" s="153"/>
      <c r="E204" s="155"/>
      <c r="F204" s="153"/>
      <c r="G204" s="19" t="str">
        <f t="shared" si="9"/>
        <v/>
      </c>
    </row>
    <row r="205" spans="1:7" x14ac:dyDescent="0.25">
      <c r="A205" s="152">
        <v>196</v>
      </c>
      <c r="B205" s="153"/>
      <c r="C205" s="153"/>
      <c r="D205" s="153"/>
      <c r="E205" s="155"/>
      <c r="F205" s="153"/>
      <c r="G205" s="19" t="str">
        <f t="shared" si="9"/>
        <v/>
      </c>
    </row>
    <row r="206" spans="1:7" x14ac:dyDescent="0.25">
      <c r="A206" s="152">
        <v>197</v>
      </c>
      <c r="B206" s="153"/>
      <c r="C206" s="153"/>
      <c r="D206" s="153"/>
      <c r="E206" s="155"/>
      <c r="F206" s="153"/>
      <c r="G206" s="19" t="str">
        <f t="shared" si="9"/>
        <v/>
      </c>
    </row>
    <row r="207" spans="1:7" x14ac:dyDescent="0.25">
      <c r="A207" s="152">
        <v>198</v>
      </c>
      <c r="B207" s="153"/>
      <c r="C207" s="153"/>
      <c r="D207" s="153"/>
      <c r="E207" s="155"/>
      <c r="F207" s="153"/>
      <c r="G207" s="19" t="str">
        <f t="shared" si="9"/>
        <v/>
      </c>
    </row>
    <row r="208" spans="1:7" x14ac:dyDescent="0.25">
      <c r="A208" s="152">
        <v>199</v>
      </c>
      <c r="B208" s="153"/>
      <c r="C208" s="153"/>
      <c r="D208" s="153"/>
      <c r="E208" s="155"/>
      <c r="F208" s="153"/>
      <c r="G208" s="19" t="str">
        <f t="shared" si="9"/>
        <v/>
      </c>
    </row>
    <row r="209" spans="1:7" x14ac:dyDescent="0.25">
      <c r="A209" s="152">
        <v>200</v>
      </c>
      <c r="B209" s="153"/>
      <c r="C209" s="153"/>
      <c r="D209" s="153"/>
      <c r="E209" s="155"/>
      <c r="F209" s="153"/>
      <c r="G209" s="19" t="str">
        <f t="shared" si="9"/>
        <v/>
      </c>
    </row>
    <row r="210" spans="1:7" x14ac:dyDescent="0.25">
      <c r="A210" s="152">
        <v>201</v>
      </c>
      <c r="B210" s="153"/>
      <c r="C210" s="153"/>
      <c r="D210" s="153"/>
      <c r="E210" s="155"/>
      <c r="F210" s="153"/>
      <c r="G210" s="19" t="str">
        <f t="shared" si="9"/>
        <v/>
      </c>
    </row>
    <row r="211" spans="1:7" x14ac:dyDescent="0.25">
      <c r="A211" s="152">
        <v>202</v>
      </c>
      <c r="B211" s="153"/>
      <c r="C211" s="153"/>
      <c r="D211" s="153"/>
      <c r="E211" s="155"/>
      <c r="F211" s="153"/>
      <c r="G211" s="19" t="str">
        <f t="shared" si="9"/>
        <v/>
      </c>
    </row>
    <row r="212" spans="1:7" x14ac:dyDescent="0.25">
      <c r="A212" s="152">
        <v>203</v>
      </c>
      <c r="B212" s="153"/>
      <c r="C212" s="153"/>
      <c r="D212" s="153"/>
      <c r="E212" s="155"/>
      <c r="F212" s="153"/>
      <c r="G212" s="19" t="str">
        <f t="shared" si="9"/>
        <v/>
      </c>
    </row>
    <row r="213" spans="1:7" x14ac:dyDescent="0.25">
      <c r="A213" s="152">
        <v>204</v>
      </c>
      <c r="B213" s="153"/>
      <c r="C213" s="153"/>
      <c r="D213" s="153"/>
      <c r="E213" s="155"/>
      <c r="F213" s="153"/>
      <c r="G213" s="19" t="str">
        <f t="shared" si="9"/>
        <v/>
      </c>
    </row>
    <row r="214" spans="1:7" x14ac:dyDescent="0.25">
      <c r="A214" s="152">
        <v>205</v>
      </c>
      <c r="B214" s="153"/>
      <c r="C214" s="153"/>
      <c r="D214" s="153"/>
      <c r="E214" s="155"/>
      <c r="F214" s="153"/>
      <c r="G214" s="19" t="str">
        <f t="shared" si="9"/>
        <v/>
      </c>
    </row>
    <row r="215" spans="1:7" x14ac:dyDescent="0.25">
      <c r="A215" s="152">
        <v>206</v>
      </c>
      <c r="B215" s="153"/>
      <c r="C215" s="153"/>
      <c r="D215" s="153"/>
      <c r="E215" s="155"/>
      <c r="F215" s="153"/>
      <c r="G215" s="19" t="str">
        <f t="shared" si="9"/>
        <v/>
      </c>
    </row>
    <row r="216" spans="1:7" x14ac:dyDescent="0.25">
      <c r="A216" s="152">
        <v>207</v>
      </c>
      <c r="B216" s="153"/>
      <c r="C216" s="153"/>
      <c r="D216" s="153"/>
      <c r="E216" s="155"/>
      <c r="F216" s="153"/>
      <c r="G216" s="19" t="str">
        <f t="shared" si="9"/>
        <v/>
      </c>
    </row>
    <row r="217" spans="1:7" x14ac:dyDescent="0.25">
      <c r="A217" s="152">
        <v>208</v>
      </c>
      <c r="B217" s="153"/>
      <c r="C217" s="153"/>
      <c r="D217" s="153"/>
      <c r="E217" s="155"/>
      <c r="F217" s="153"/>
      <c r="G217" s="19" t="str">
        <f t="shared" si="9"/>
        <v/>
      </c>
    </row>
    <row r="218" spans="1:7" x14ac:dyDescent="0.25">
      <c r="A218" s="152">
        <v>209</v>
      </c>
      <c r="B218" s="153"/>
      <c r="C218" s="153"/>
      <c r="D218" s="153"/>
      <c r="E218" s="155"/>
      <c r="F218" s="153"/>
      <c r="G218" s="19" t="str">
        <f t="shared" si="9"/>
        <v/>
      </c>
    </row>
    <row r="219" spans="1:7" x14ac:dyDescent="0.25">
      <c r="A219" s="152">
        <v>210</v>
      </c>
      <c r="B219" s="153"/>
      <c r="C219" s="153"/>
      <c r="D219" s="153"/>
      <c r="E219" s="155"/>
      <c r="F219" s="153"/>
      <c r="G219" s="19" t="str">
        <f t="shared" si="9"/>
        <v/>
      </c>
    </row>
    <row r="220" spans="1:7" x14ac:dyDescent="0.25">
      <c r="A220" s="152">
        <v>211</v>
      </c>
      <c r="B220" s="153"/>
      <c r="C220" s="153"/>
      <c r="D220" s="153"/>
      <c r="E220" s="155"/>
      <c r="F220" s="153"/>
      <c r="G220" s="19" t="str">
        <f t="shared" si="9"/>
        <v/>
      </c>
    </row>
    <row r="221" spans="1:7" x14ac:dyDescent="0.25">
      <c r="A221" s="152">
        <v>212</v>
      </c>
      <c r="B221" s="153"/>
      <c r="C221" s="153"/>
      <c r="D221" s="153"/>
      <c r="E221" s="155"/>
      <c r="F221" s="153"/>
      <c r="G221" s="19" t="str">
        <f t="shared" si="9"/>
        <v/>
      </c>
    </row>
    <row r="222" spans="1:7" x14ac:dyDescent="0.25">
      <c r="A222" s="152">
        <v>213</v>
      </c>
      <c r="B222" s="153"/>
      <c r="C222" s="153"/>
      <c r="D222" s="153"/>
      <c r="E222" s="155"/>
      <c r="F222" s="153"/>
      <c r="G222" s="19" t="str">
        <f t="shared" si="9"/>
        <v/>
      </c>
    </row>
    <row r="223" spans="1:7" x14ac:dyDescent="0.25">
      <c r="A223" s="152">
        <v>214</v>
      </c>
      <c r="B223" s="153"/>
      <c r="C223" s="153"/>
      <c r="D223" s="153"/>
      <c r="E223" s="155"/>
      <c r="F223" s="153"/>
      <c r="G223" s="19" t="str">
        <f t="shared" si="9"/>
        <v/>
      </c>
    </row>
    <row r="224" spans="1:7" x14ac:dyDescent="0.25">
      <c r="A224" s="152">
        <v>215</v>
      </c>
      <c r="B224" s="153"/>
      <c r="C224" s="153"/>
      <c r="D224" s="153"/>
      <c r="E224" s="155"/>
      <c r="F224" s="153"/>
      <c r="G224" s="19" t="str">
        <f t="shared" si="9"/>
        <v/>
      </c>
    </row>
    <row r="225" spans="1:7" x14ac:dyDescent="0.25">
      <c r="A225" s="152">
        <v>216</v>
      </c>
      <c r="B225" s="153"/>
      <c r="C225" s="153"/>
      <c r="D225" s="153"/>
      <c r="E225" s="155"/>
      <c r="F225" s="153"/>
      <c r="G225" s="19" t="str">
        <f t="shared" si="9"/>
        <v/>
      </c>
    </row>
    <row r="226" spans="1:7" x14ac:dyDescent="0.25">
      <c r="A226" s="152">
        <v>217</v>
      </c>
      <c r="B226" s="153"/>
      <c r="C226" s="153"/>
      <c r="D226" s="153"/>
      <c r="E226" s="155"/>
      <c r="F226" s="153"/>
      <c r="G226" s="19" t="str">
        <f t="shared" si="9"/>
        <v/>
      </c>
    </row>
    <row r="227" spans="1:7" x14ac:dyDescent="0.25">
      <c r="A227" s="152">
        <v>218</v>
      </c>
      <c r="B227" s="153"/>
      <c r="C227" s="153"/>
      <c r="D227" s="153"/>
      <c r="E227" s="155"/>
      <c r="F227" s="153"/>
      <c r="G227" s="19" t="str">
        <f t="shared" si="9"/>
        <v/>
      </c>
    </row>
    <row r="228" spans="1:7" x14ac:dyDescent="0.25">
      <c r="A228" s="152">
        <v>219</v>
      </c>
      <c r="B228" s="153"/>
      <c r="C228" s="153"/>
      <c r="D228" s="153"/>
      <c r="E228" s="155"/>
      <c r="F228" s="153"/>
      <c r="G228" s="19" t="str">
        <f t="shared" si="9"/>
        <v/>
      </c>
    </row>
    <row r="229" spans="1:7" x14ac:dyDescent="0.25">
      <c r="A229" s="152">
        <v>220</v>
      </c>
      <c r="B229" s="153"/>
      <c r="C229" s="153"/>
      <c r="D229" s="153"/>
      <c r="E229" s="155"/>
      <c r="F229" s="153"/>
      <c r="G229" s="19" t="str">
        <f t="shared" si="9"/>
        <v/>
      </c>
    </row>
    <row r="230" spans="1:7" x14ac:dyDescent="0.25">
      <c r="A230" s="152">
        <v>221</v>
      </c>
      <c r="B230" s="153"/>
      <c r="C230" s="153"/>
      <c r="D230" s="153"/>
      <c r="E230" s="155"/>
      <c r="F230" s="153"/>
      <c r="G230" s="19" t="str">
        <f t="shared" si="9"/>
        <v/>
      </c>
    </row>
    <row r="231" spans="1:7" x14ac:dyDescent="0.25">
      <c r="A231" s="152">
        <v>222</v>
      </c>
      <c r="B231" s="153"/>
      <c r="C231" s="153"/>
      <c r="D231" s="153"/>
      <c r="E231" s="155"/>
      <c r="F231" s="153"/>
      <c r="G231" s="19" t="str">
        <f t="shared" si="9"/>
        <v/>
      </c>
    </row>
    <row r="232" spans="1:7" x14ac:dyDescent="0.25">
      <c r="A232" s="152">
        <v>223</v>
      </c>
      <c r="B232" s="153"/>
      <c r="C232" s="153"/>
      <c r="D232" s="153"/>
      <c r="E232" s="155"/>
      <c r="F232" s="153"/>
      <c r="G232" s="19" t="str">
        <f t="shared" si="9"/>
        <v/>
      </c>
    </row>
    <row r="233" spans="1:7" x14ac:dyDescent="0.25">
      <c r="A233" s="152">
        <v>224</v>
      </c>
      <c r="B233" s="153"/>
      <c r="C233" s="153"/>
      <c r="D233" s="153"/>
      <c r="E233" s="155"/>
      <c r="F233" s="153"/>
      <c r="G233" s="19" t="str">
        <f t="shared" si="9"/>
        <v/>
      </c>
    </row>
    <row r="234" spans="1:7" x14ac:dyDescent="0.25">
      <c r="A234" s="152">
        <v>225</v>
      </c>
      <c r="B234" s="153"/>
      <c r="C234" s="153"/>
      <c r="D234" s="153"/>
      <c r="E234" s="155"/>
      <c r="F234" s="153"/>
      <c r="G234" s="19" t="str">
        <f t="shared" si="9"/>
        <v/>
      </c>
    </row>
    <row r="235" spans="1:7" x14ac:dyDescent="0.25">
      <c r="A235" s="152">
        <v>226</v>
      </c>
      <c r="B235" s="153"/>
      <c r="C235" s="153"/>
      <c r="D235" s="153"/>
      <c r="E235" s="155"/>
      <c r="F235" s="153"/>
      <c r="G235" s="19" t="str">
        <f t="shared" si="9"/>
        <v/>
      </c>
    </row>
    <row r="236" spans="1:7" x14ac:dyDescent="0.25">
      <c r="A236" s="152">
        <v>227</v>
      </c>
      <c r="B236" s="153"/>
      <c r="C236" s="153"/>
      <c r="D236" s="153"/>
      <c r="E236" s="155"/>
      <c r="F236" s="153"/>
      <c r="G236" s="19" t="str">
        <f t="shared" si="9"/>
        <v/>
      </c>
    </row>
    <row r="237" spans="1:7" x14ac:dyDescent="0.25">
      <c r="A237" s="152">
        <v>228</v>
      </c>
      <c r="B237" s="153"/>
      <c r="C237" s="153"/>
      <c r="D237" s="153"/>
      <c r="E237" s="155"/>
      <c r="F237" s="153"/>
      <c r="G237" s="19" t="str">
        <f t="shared" si="9"/>
        <v/>
      </c>
    </row>
    <row r="238" spans="1:7" x14ac:dyDescent="0.25">
      <c r="A238" s="152">
        <v>229</v>
      </c>
      <c r="B238" s="153"/>
      <c r="C238" s="153"/>
      <c r="D238" s="153"/>
      <c r="E238" s="155"/>
      <c r="F238" s="153"/>
      <c r="G238" s="19" t="str">
        <f t="shared" si="9"/>
        <v/>
      </c>
    </row>
    <row r="239" spans="1:7" x14ac:dyDescent="0.25">
      <c r="A239" s="152">
        <v>230</v>
      </c>
      <c r="B239" s="153"/>
      <c r="C239" s="153"/>
      <c r="D239" s="153"/>
      <c r="E239" s="155"/>
      <c r="F239" s="153"/>
      <c r="G239" s="19" t="str">
        <f t="shared" si="9"/>
        <v/>
      </c>
    </row>
    <row r="240" spans="1:7" x14ac:dyDescent="0.25">
      <c r="A240" s="152">
        <v>231</v>
      </c>
      <c r="B240" s="153"/>
      <c r="C240" s="153"/>
      <c r="D240" s="153"/>
      <c r="E240" s="155"/>
      <c r="F240" s="153"/>
      <c r="G240" s="19" t="str">
        <f t="shared" si="9"/>
        <v/>
      </c>
    </row>
    <row r="241" spans="1:7" x14ac:dyDescent="0.25">
      <c r="A241" s="152">
        <v>232</v>
      </c>
      <c r="B241" s="153"/>
      <c r="C241" s="153"/>
      <c r="D241" s="153"/>
      <c r="E241" s="155"/>
      <c r="F241" s="153"/>
      <c r="G241" s="19" t="str">
        <f t="shared" si="9"/>
        <v/>
      </c>
    </row>
    <row r="242" spans="1:7" x14ac:dyDescent="0.25">
      <c r="A242" s="152">
        <v>233</v>
      </c>
      <c r="B242" s="153"/>
      <c r="C242" s="153"/>
      <c r="D242" s="153"/>
      <c r="E242" s="155"/>
      <c r="F242" s="153"/>
      <c r="G242" s="19" t="str">
        <f t="shared" si="9"/>
        <v/>
      </c>
    </row>
    <row r="243" spans="1:7" x14ac:dyDescent="0.25">
      <c r="A243" s="152">
        <v>234</v>
      </c>
      <c r="B243" s="153"/>
      <c r="C243" s="153"/>
      <c r="D243" s="153"/>
      <c r="E243" s="155"/>
      <c r="F243" s="153"/>
      <c r="G243" s="19" t="str">
        <f t="shared" si="9"/>
        <v/>
      </c>
    </row>
    <row r="244" spans="1:7" x14ac:dyDescent="0.25">
      <c r="A244" s="152">
        <v>235</v>
      </c>
      <c r="B244" s="153"/>
      <c r="C244" s="153"/>
      <c r="D244" s="153"/>
      <c r="E244" s="155"/>
      <c r="F244" s="153"/>
      <c r="G244" s="19" t="str">
        <f t="shared" si="9"/>
        <v/>
      </c>
    </row>
    <row r="245" spans="1:7" x14ac:dyDescent="0.25">
      <c r="A245" s="152">
        <v>236</v>
      </c>
      <c r="B245" s="153"/>
      <c r="C245" s="153"/>
      <c r="D245" s="153"/>
      <c r="E245" s="155"/>
      <c r="F245" s="153"/>
      <c r="G245" s="19" t="str">
        <f t="shared" si="9"/>
        <v/>
      </c>
    </row>
    <row r="246" spans="1:7" x14ac:dyDescent="0.25">
      <c r="A246" s="152">
        <v>237</v>
      </c>
      <c r="B246" s="153"/>
      <c r="C246" s="153"/>
      <c r="D246" s="153"/>
      <c r="E246" s="155"/>
      <c r="F246" s="153"/>
      <c r="G246" s="19" t="str">
        <f t="shared" si="9"/>
        <v/>
      </c>
    </row>
    <row r="247" spans="1:7" x14ac:dyDescent="0.25">
      <c r="A247" s="152">
        <v>238</v>
      </c>
      <c r="B247" s="153"/>
      <c r="C247" s="153"/>
      <c r="D247" s="153"/>
      <c r="E247" s="155"/>
      <c r="F247" s="153"/>
      <c r="G247" s="19" t="str">
        <f t="shared" si="9"/>
        <v/>
      </c>
    </row>
    <row r="248" spans="1:7" x14ac:dyDescent="0.25">
      <c r="A248" s="152">
        <v>239</v>
      </c>
      <c r="B248" s="153"/>
      <c r="C248" s="153"/>
      <c r="D248" s="153"/>
      <c r="E248" s="155"/>
      <c r="F248" s="153"/>
      <c r="G248" s="19" t="str">
        <f t="shared" si="9"/>
        <v/>
      </c>
    </row>
    <row r="249" spans="1:7" x14ac:dyDescent="0.25">
      <c r="A249" s="152">
        <v>240</v>
      </c>
      <c r="B249" s="153"/>
      <c r="C249" s="153"/>
      <c r="D249" s="153"/>
      <c r="E249" s="155"/>
      <c r="F249" s="153"/>
      <c r="G249" s="19" t="str">
        <f t="shared" si="9"/>
        <v/>
      </c>
    </row>
    <row r="250" spans="1:7" x14ac:dyDescent="0.25">
      <c r="A250" s="152">
        <v>241</v>
      </c>
      <c r="B250" s="153"/>
      <c r="C250" s="153"/>
      <c r="D250" s="153"/>
      <c r="E250" s="155"/>
      <c r="F250" s="153"/>
      <c r="G250" s="19" t="str">
        <f t="shared" si="9"/>
        <v/>
      </c>
    </row>
    <row r="251" spans="1:7" x14ac:dyDescent="0.25">
      <c r="A251" s="152">
        <v>242</v>
      </c>
      <c r="B251" s="153"/>
      <c r="C251" s="153"/>
      <c r="D251" s="153"/>
      <c r="E251" s="155"/>
      <c r="F251" s="153"/>
      <c r="G251" s="19" t="str">
        <f t="shared" si="9"/>
        <v/>
      </c>
    </row>
    <row r="252" spans="1:7" x14ac:dyDescent="0.25">
      <c r="A252" s="152">
        <v>243</v>
      </c>
      <c r="B252" s="153"/>
      <c r="C252" s="153"/>
      <c r="D252" s="153"/>
      <c r="E252" s="155"/>
      <c r="F252" s="153"/>
      <c r="G252" s="19" t="str">
        <f t="shared" si="9"/>
        <v/>
      </c>
    </row>
    <row r="253" spans="1:7" x14ac:dyDescent="0.25">
      <c r="A253" s="152">
        <v>244</v>
      </c>
      <c r="B253" s="153"/>
      <c r="C253" s="153"/>
      <c r="D253" s="153"/>
      <c r="E253" s="155"/>
      <c r="F253" s="153"/>
      <c r="G253" s="19" t="str">
        <f t="shared" si="9"/>
        <v/>
      </c>
    </row>
    <row r="254" spans="1:7" x14ac:dyDescent="0.25">
      <c r="A254" s="152">
        <v>245</v>
      </c>
      <c r="B254" s="153"/>
      <c r="C254" s="153"/>
      <c r="D254" s="153"/>
      <c r="E254" s="155"/>
      <c r="F254" s="153"/>
      <c r="G254" s="19" t="str">
        <f t="shared" si="9"/>
        <v/>
      </c>
    </row>
    <row r="255" spans="1:7" x14ac:dyDescent="0.25">
      <c r="A255" s="152">
        <v>246</v>
      </c>
      <c r="B255" s="153"/>
      <c r="C255" s="153"/>
      <c r="D255" s="153"/>
      <c r="E255" s="155"/>
      <c r="F255" s="153"/>
      <c r="G255" s="19" t="str">
        <f t="shared" si="9"/>
        <v/>
      </c>
    </row>
    <row r="256" spans="1:7" x14ac:dyDescent="0.25">
      <c r="A256" s="152">
        <v>247</v>
      </c>
      <c r="B256" s="153"/>
      <c r="C256" s="153"/>
      <c r="D256" s="153"/>
      <c r="E256" s="155"/>
      <c r="F256" s="153"/>
      <c r="G256" s="19" t="str">
        <f t="shared" si="9"/>
        <v/>
      </c>
    </row>
    <row r="257" spans="1:7" x14ac:dyDescent="0.25">
      <c r="A257" s="152">
        <v>248</v>
      </c>
      <c r="B257" s="153"/>
      <c r="C257" s="153"/>
      <c r="D257" s="153"/>
      <c r="E257" s="155"/>
      <c r="F257" s="153"/>
      <c r="G257" s="19" t="str">
        <f t="shared" si="9"/>
        <v/>
      </c>
    </row>
    <row r="258" spans="1:7" x14ac:dyDescent="0.25">
      <c r="A258" s="152">
        <v>249</v>
      </c>
      <c r="B258" s="153"/>
      <c r="C258" s="153"/>
      <c r="D258" s="153"/>
      <c r="E258" s="155"/>
      <c r="F258" s="153"/>
      <c r="G258" s="19" t="str">
        <f t="shared" si="9"/>
        <v/>
      </c>
    </row>
    <row r="259" spans="1:7" x14ac:dyDescent="0.25">
      <c r="A259" s="152">
        <v>250</v>
      </c>
      <c r="B259" s="153"/>
      <c r="C259" s="153"/>
      <c r="D259" s="153"/>
      <c r="E259" s="155"/>
      <c r="F259" s="153"/>
      <c r="G259" s="19" t="str">
        <f t="shared" si="9"/>
        <v/>
      </c>
    </row>
  </sheetData>
  <sheetProtection algorithmName="SHA-512" hashValue="BMA4WgdT2eFK0PUTUFZYuOl8hybyJ4aBUvkWT9C5h8edNJimgLd7u1MSdesbpJ0qtuyE7y/BnTu+R4kfBp/o6w==" saltValue="YuJDudYP+oV/TzhA/gYPIw==" spinCount="100000" sheet="1" objects="1" scenarios="1" formatCells="0" formatRows="0" insertRows="0"/>
  <mergeCells count="11">
    <mergeCell ref="H7:H8"/>
    <mergeCell ref="I7:I8"/>
    <mergeCell ref="A4:G4"/>
    <mergeCell ref="A5:G5"/>
    <mergeCell ref="A7:A8"/>
    <mergeCell ref="B7:B8"/>
    <mergeCell ref="C7:C8"/>
    <mergeCell ref="D7:D8"/>
    <mergeCell ref="E7:E8"/>
    <mergeCell ref="F7:F8"/>
    <mergeCell ref="G7:G8"/>
  </mergeCells>
  <dataValidations count="1">
    <dataValidation type="list" allowBlank="1" showInputMessage="1" showErrorMessage="1" sqref="D10:D259">
      <formula1>ii524tip</formula1>
    </dataValidation>
  </dataValidations>
  <pageMargins left="0.59055118110236227" right="0.59055118110236227" top="0.78740157480314965" bottom="1.1023622047244095" header="0" footer="0.43307086614173229"/>
  <pageSetup paperSize="9" scale="83"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pageSetUpPr fitToPage="1"/>
  </sheetPr>
  <dimension ref="A1:H259"/>
  <sheetViews>
    <sheetView zoomScaleNormal="100" workbookViewId="0">
      <selection activeCell="A10" sqref="A10"/>
    </sheetView>
  </sheetViews>
  <sheetFormatPr defaultRowHeight="15.75" x14ac:dyDescent="0.25"/>
  <cols>
    <col min="1" max="1" width="5.7109375" style="69" customWidth="1"/>
    <col min="2" max="2" width="35.7109375" style="73" customWidth="1"/>
    <col min="3" max="3" width="19.85546875" style="73" customWidth="1"/>
    <col min="4" max="4" width="45.140625" style="73" customWidth="1"/>
    <col min="5" max="5" width="10.7109375" style="78" customWidth="1"/>
    <col min="6" max="6" width="17.7109375" style="73" customWidth="1"/>
    <col min="7" max="7" width="9.140625" style="80" hidden="1" customWidth="1"/>
    <col min="8" max="8" width="9.140625" style="73" hidden="1" customWidth="1"/>
    <col min="9" max="18" width="9.140625" style="73" customWidth="1"/>
    <col min="19" max="16384" width="9.140625" style="73"/>
  </cols>
  <sheetData>
    <row r="1" spans="1:8" s="69" customFormat="1" x14ac:dyDescent="0.2">
      <c r="A1" s="68" t="s">
        <v>484</v>
      </c>
      <c r="E1" s="70"/>
      <c r="F1" s="72"/>
      <c r="G1" s="326"/>
    </row>
    <row r="2" spans="1:8" s="69" customFormat="1" x14ac:dyDescent="0.2">
      <c r="A2" s="68" t="s">
        <v>767</v>
      </c>
      <c r="E2" s="70"/>
      <c r="F2" s="72"/>
      <c r="G2" s="326"/>
    </row>
    <row r="3" spans="1:8" s="69" customFormat="1" x14ac:dyDescent="0.2">
      <c r="A3" s="68"/>
      <c r="E3" s="70"/>
      <c r="F3" s="72"/>
      <c r="G3" s="326"/>
    </row>
    <row r="4" spans="1:8" x14ac:dyDescent="0.25">
      <c r="A4" s="485" t="s">
        <v>955</v>
      </c>
      <c r="B4" s="485"/>
      <c r="C4" s="485"/>
      <c r="D4" s="485"/>
      <c r="E4" s="485"/>
      <c r="F4" s="485"/>
      <c r="G4" s="328"/>
    </row>
    <row r="5" spans="1:8" x14ac:dyDescent="0.25">
      <c r="A5" s="485" t="s">
        <v>1015</v>
      </c>
      <c r="B5" s="485"/>
      <c r="C5" s="485"/>
      <c r="D5" s="485"/>
      <c r="E5" s="485"/>
      <c r="F5" s="485"/>
    </row>
    <row r="6" spans="1:8" ht="13.5" customHeight="1" x14ac:dyDescent="0.25">
      <c r="E6" s="73"/>
      <c r="F6" s="387" t="str">
        <f>CONCATENATE(functie," ",nume_candidat)</f>
        <v>Profesor Andreescu Gheorghe-Daniel</v>
      </c>
    </row>
    <row r="7" spans="1:8" ht="18.75" customHeight="1" x14ac:dyDescent="0.25">
      <c r="A7" s="482" t="s">
        <v>339</v>
      </c>
      <c r="B7" s="482" t="s">
        <v>453</v>
      </c>
      <c r="C7" s="482" t="s">
        <v>1016</v>
      </c>
      <c r="D7" s="482" t="s">
        <v>461</v>
      </c>
      <c r="E7" s="488" t="s">
        <v>2</v>
      </c>
      <c r="F7" s="537" t="s">
        <v>546</v>
      </c>
      <c r="G7" s="489" t="s">
        <v>542</v>
      </c>
      <c r="H7" s="490" t="s">
        <v>553</v>
      </c>
    </row>
    <row r="8" spans="1:8" ht="46.5" customHeight="1" x14ac:dyDescent="0.25">
      <c r="A8" s="482"/>
      <c r="B8" s="482"/>
      <c r="C8" s="482"/>
      <c r="D8" s="482"/>
      <c r="E8" s="488"/>
      <c r="F8" s="538"/>
      <c r="G8" s="489"/>
      <c r="H8" s="490"/>
    </row>
    <row r="9" spans="1:8" x14ac:dyDescent="0.25">
      <c r="A9" s="97"/>
      <c r="B9" s="74"/>
      <c r="C9" s="74"/>
      <c r="D9" s="74"/>
      <c r="E9" s="39"/>
      <c r="F9" s="157">
        <f t="shared" ref="F9" si="0">SUMIF(F10:F108,"&gt;0")</f>
        <v>0</v>
      </c>
      <c r="G9" s="335"/>
    </row>
    <row r="10" spans="1:8" x14ac:dyDescent="0.25">
      <c r="A10" s="46">
        <v>1</v>
      </c>
      <c r="B10" s="8"/>
      <c r="C10" s="227"/>
      <c r="D10" s="8"/>
      <c r="E10" s="231"/>
      <c r="F10" s="19" t="str">
        <f t="shared" ref="F10:F73" si="1">IF(OR($B10="",$C10="",,,$E10&lt;an_initial,$E10&gt;an_final,),"",HLOOKUP(D10,ii53punctaje,2,FALSE) * C10)</f>
        <v/>
      </c>
      <c r="G10" s="389" t="b">
        <f t="shared" ref="G10:G73" si="2">IF(nume_candidat="",FALSE,ISNUMBER(SEARCH(nume_candidat,$B10)))</f>
        <v>0</v>
      </c>
      <c r="H10" s="390">
        <f t="shared" ref="H10:H41" si="3">LEN(B10)-LEN(SUBSTITUTE(B10,",",""))+1</f>
        <v>1</v>
      </c>
    </row>
    <row r="11" spans="1:8" x14ac:dyDescent="0.25">
      <c r="A11" s="46">
        <v>2</v>
      </c>
      <c r="B11" s="8"/>
      <c r="C11" s="227"/>
      <c r="D11" s="8"/>
      <c r="E11" s="231"/>
      <c r="F11" s="19" t="str">
        <f t="shared" si="1"/>
        <v/>
      </c>
      <c r="G11" s="389" t="b">
        <f t="shared" si="2"/>
        <v>0</v>
      </c>
      <c r="H11" s="390">
        <f t="shared" si="3"/>
        <v>1</v>
      </c>
    </row>
    <row r="12" spans="1:8" x14ac:dyDescent="0.25">
      <c r="A12" s="46">
        <v>3</v>
      </c>
      <c r="B12" s="7"/>
      <c r="C12" s="227"/>
      <c r="D12" s="8"/>
      <c r="E12" s="231"/>
      <c r="F12" s="19" t="str">
        <f t="shared" si="1"/>
        <v/>
      </c>
      <c r="G12" s="389" t="b">
        <f t="shared" si="2"/>
        <v>0</v>
      </c>
      <c r="H12" s="390">
        <f t="shared" si="3"/>
        <v>1</v>
      </c>
    </row>
    <row r="13" spans="1:8" x14ac:dyDescent="0.25">
      <c r="A13" s="46">
        <v>4</v>
      </c>
      <c r="B13" s="7"/>
      <c r="C13" s="227"/>
      <c r="D13" s="7"/>
      <c r="E13" s="227"/>
      <c r="F13" s="19" t="str">
        <f t="shared" si="1"/>
        <v/>
      </c>
      <c r="G13" s="389" t="b">
        <f t="shared" si="2"/>
        <v>0</v>
      </c>
      <c r="H13" s="390">
        <f t="shared" si="3"/>
        <v>1</v>
      </c>
    </row>
    <row r="14" spans="1:8" x14ac:dyDescent="0.25">
      <c r="A14" s="46">
        <v>5</v>
      </c>
      <c r="B14" s="7"/>
      <c r="C14" s="227"/>
      <c r="D14" s="7"/>
      <c r="E14" s="227"/>
      <c r="F14" s="19" t="str">
        <f t="shared" si="1"/>
        <v/>
      </c>
      <c r="G14" s="389" t="b">
        <f t="shared" si="2"/>
        <v>0</v>
      </c>
      <c r="H14" s="390">
        <f t="shared" si="3"/>
        <v>1</v>
      </c>
    </row>
    <row r="15" spans="1:8" x14ac:dyDescent="0.25">
      <c r="A15" s="46">
        <v>6</v>
      </c>
      <c r="B15" s="7"/>
      <c r="C15" s="227"/>
      <c r="D15" s="7"/>
      <c r="E15" s="227"/>
      <c r="F15" s="19" t="str">
        <f t="shared" si="1"/>
        <v/>
      </c>
      <c r="G15" s="389" t="b">
        <f t="shared" si="2"/>
        <v>0</v>
      </c>
      <c r="H15" s="390">
        <f t="shared" si="3"/>
        <v>1</v>
      </c>
    </row>
    <row r="16" spans="1:8" x14ac:dyDescent="0.25">
      <c r="A16" s="46">
        <v>7</v>
      </c>
      <c r="B16" s="7"/>
      <c r="C16" s="227"/>
      <c r="D16" s="7"/>
      <c r="E16" s="227"/>
      <c r="F16" s="19" t="str">
        <f t="shared" si="1"/>
        <v/>
      </c>
      <c r="G16" s="389" t="b">
        <f t="shared" si="2"/>
        <v>0</v>
      </c>
      <c r="H16" s="390">
        <f t="shared" si="3"/>
        <v>1</v>
      </c>
    </row>
    <row r="17" spans="1:8" x14ac:dyDescent="0.25">
      <c r="A17" s="46">
        <v>8</v>
      </c>
      <c r="B17" s="7"/>
      <c r="C17" s="227"/>
      <c r="D17" s="7"/>
      <c r="E17" s="227"/>
      <c r="F17" s="19" t="str">
        <f t="shared" si="1"/>
        <v/>
      </c>
      <c r="G17" s="389" t="b">
        <f t="shared" si="2"/>
        <v>0</v>
      </c>
      <c r="H17" s="390">
        <f t="shared" si="3"/>
        <v>1</v>
      </c>
    </row>
    <row r="18" spans="1:8" x14ac:dyDescent="0.25">
      <c r="A18" s="46">
        <v>9</v>
      </c>
      <c r="B18" s="7"/>
      <c r="C18" s="227"/>
      <c r="D18" s="7"/>
      <c r="E18" s="227"/>
      <c r="F18" s="19" t="str">
        <f t="shared" si="1"/>
        <v/>
      </c>
      <c r="G18" s="389" t="b">
        <f t="shared" si="2"/>
        <v>0</v>
      </c>
      <c r="H18" s="390">
        <f t="shared" si="3"/>
        <v>1</v>
      </c>
    </row>
    <row r="19" spans="1:8" x14ac:dyDescent="0.25">
      <c r="A19" s="46">
        <v>10</v>
      </c>
      <c r="B19" s="7"/>
      <c r="C19" s="227"/>
      <c r="D19" s="7"/>
      <c r="E19" s="227"/>
      <c r="F19" s="19" t="str">
        <f t="shared" si="1"/>
        <v/>
      </c>
      <c r="G19" s="389" t="b">
        <f t="shared" si="2"/>
        <v>0</v>
      </c>
      <c r="H19" s="390">
        <f t="shared" si="3"/>
        <v>1</v>
      </c>
    </row>
    <row r="20" spans="1:8" x14ac:dyDescent="0.25">
      <c r="A20" s="46">
        <v>11</v>
      </c>
      <c r="B20" s="7"/>
      <c r="C20" s="227"/>
      <c r="D20" s="7"/>
      <c r="E20" s="227"/>
      <c r="F20" s="19" t="str">
        <f t="shared" si="1"/>
        <v/>
      </c>
      <c r="G20" s="389" t="b">
        <f t="shared" si="2"/>
        <v>0</v>
      </c>
      <c r="H20" s="390">
        <f t="shared" si="3"/>
        <v>1</v>
      </c>
    </row>
    <row r="21" spans="1:8" x14ac:dyDescent="0.25">
      <c r="A21" s="46">
        <v>12</v>
      </c>
      <c r="B21" s="7"/>
      <c r="C21" s="227"/>
      <c r="D21" s="7"/>
      <c r="E21" s="227"/>
      <c r="F21" s="19" t="str">
        <f t="shared" si="1"/>
        <v/>
      </c>
      <c r="G21" s="389" t="b">
        <f t="shared" si="2"/>
        <v>0</v>
      </c>
      <c r="H21" s="390">
        <f t="shared" si="3"/>
        <v>1</v>
      </c>
    </row>
    <row r="22" spans="1:8" x14ac:dyDescent="0.25">
      <c r="A22" s="46">
        <v>13</v>
      </c>
      <c r="B22" s="7"/>
      <c r="C22" s="227"/>
      <c r="D22" s="7"/>
      <c r="E22" s="227"/>
      <c r="F22" s="19" t="str">
        <f t="shared" si="1"/>
        <v/>
      </c>
      <c r="G22" s="389" t="b">
        <f t="shared" si="2"/>
        <v>0</v>
      </c>
      <c r="H22" s="390">
        <f t="shared" si="3"/>
        <v>1</v>
      </c>
    </row>
    <row r="23" spans="1:8" x14ac:dyDescent="0.25">
      <c r="A23" s="46">
        <v>14</v>
      </c>
      <c r="B23" s="7"/>
      <c r="C23" s="227"/>
      <c r="D23" s="7"/>
      <c r="E23" s="227"/>
      <c r="F23" s="19" t="str">
        <f t="shared" si="1"/>
        <v/>
      </c>
      <c r="G23" s="389" t="b">
        <f t="shared" si="2"/>
        <v>0</v>
      </c>
      <c r="H23" s="390">
        <f t="shared" si="3"/>
        <v>1</v>
      </c>
    </row>
    <row r="24" spans="1:8" x14ac:dyDescent="0.25">
      <c r="A24" s="46">
        <v>15</v>
      </c>
      <c r="B24" s="7"/>
      <c r="C24" s="227"/>
      <c r="D24" s="7"/>
      <c r="E24" s="227"/>
      <c r="F24" s="19" t="str">
        <f t="shared" si="1"/>
        <v/>
      </c>
      <c r="G24" s="389" t="b">
        <f t="shared" si="2"/>
        <v>0</v>
      </c>
      <c r="H24" s="390">
        <f t="shared" si="3"/>
        <v>1</v>
      </c>
    </row>
    <row r="25" spans="1:8" x14ac:dyDescent="0.25">
      <c r="A25" s="46">
        <v>16</v>
      </c>
      <c r="B25" s="7"/>
      <c r="C25" s="227"/>
      <c r="D25" s="7"/>
      <c r="E25" s="227"/>
      <c r="F25" s="19" t="str">
        <f t="shared" si="1"/>
        <v/>
      </c>
      <c r="G25" s="389" t="b">
        <f t="shared" si="2"/>
        <v>0</v>
      </c>
      <c r="H25" s="390">
        <f t="shared" si="3"/>
        <v>1</v>
      </c>
    </row>
    <row r="26" spans="1:8" x14ac:dyDescent="0.25">
      <c r="A26" s="46">
        <v>17</v>
      </c>
      <c r="B26" s="7"/>
      <c r="C26" s="227"/>
      <c r="D26" s="7"/>
      <c r="E26" s="227"/>
      <c r="F26" s="19" t="str">
        <f t="shared" si="1"/>
        <v/>
      </c>
      <c r="G26" s="389" t="b">
        <f t="shared" si="2"/>
        <v>0</v>
      </c>
      <c r="H26" s="390">
        <f t="shared" si="3"/>
        <v>1</v>
      </c>
    </row>
    <row r="27" spans="1:8" x14ac:dyDescent="0.25">
      <c r="A27" s="46">
        <v>18</v>
      </c>
      <c r="B27" s="7"/>
      <c r="C27" s="227"/>
      <c r="D27" s="7"/>
      <c r="E27" s="227"/>
      <c r="F27" s="19" t="str">
        <f t="shared" si="1"/>
        <v/>
      </c>
      <c r="G27" s="389" t="b">
        <f t="shared" si="2"/>
        <v>0</v>
      </c>
      <c r="H27" s="390">
        <f t="shared" si="3"/>
        <v>1</v>
      </c>
    </row>
    <row r="28" spans="1:8" x14ac:dyDescent="0.25">
      <c r="A28" s="46">
        <v>19</v>
      </c>
      <c r="B28" s="7"/>
      <c r="C28" s="227"/>
      <c r="D28" s="7"/>
      <c r="E28" s="227"/>
      <c r="F28" s="19" t="str">
        <f t="shared" si="1"/>
        <v/>
      </c>
      <c r="G28" s="389" t="b">
        <f t="shared" si="2"/>
        <v>0</v>
      </c>
      <c r="H28" s="390">
        <f t="shared" si="3"/>
        <v>1</v>
      </c>
    </row>
    <row r="29" spans="1:8" x14ac:dyDescent="0.25">
      <c r="A29" s="46">
        <v>20</v>
      </c>
      <c r="B29" s="7"/>
      <c r="C29" s="227"/>
      <c r="D29" s="7"/>
      <c r="E29" s="227"/>
      <c r="F29" s="19" t="str">
        <f t="shared" si="1"/>
        <v/>
      </c>
      <c r="G29" s="389" t="b">
        <f t="shared" si="2"/>
        <v>0</v>
      </c>
      <c r="H29" s="390">
        <f t="shared" si="3"/>
        <v>1</v>
      </c>
    </row>
    <row r="30" spans="1:8" x14ac:dyDescent="0.25">
      <c r="A30" s="46">
        <v>21</v>
      </c>
      <c r="B30" s="7"/>
      <c r="C30" s="227"/>
      <c r="D30" s="7"/>
      <c r="E30" s="227"/>
      <c r="F30" s="19" t="str">
        <f t="shared" si="1"/>
        <v/>
      </c>
      <c r="G30" s="389" t="b">
        <f t="shared" si="2"/>
        <v>0</v>
      </c>
      <c r="H30" s="390">
        <f t="shared" si="3"/>
        <v>1</v>
      </c>
    </row>
    <row r="31" spans="1:8" x14ac:dyDescent="0.25">
      <c r="A31" s="46">
        <v>22</v>
      </c>
      <c r="B31" s="7"/>
      <c r="C31" s="227"/>
      <c r="D31" s="7"/>
      <c r="E31" s="227"/>
      <c r="F31" s="19" t="str">
        <f t="shared" si="1"/>
        <v/>
      </c>
      <c r="G31" s="389" t="b">
        <f t="shared" si="2"/>
        <v>0</v>
      </c>
      <c r="H31" s="390">
        <f t="shared" si="3"/>
        <v>1</v>
      </c>
    </row>
    <row r="32" spans="1:8" x14ac:dyDescent="0.25">
      <c r="A32" s="46">
        <v>23</v>
      </c>
      <c r="B32" s="7"/>
      <c r="C32" s="227"/>
      <c r="D32" s="7"/>
      <c r="E32" s="227"/>
      <c r="F32" s="19" t="str">
        <f t="shared" si="1"/>
        <v/>
      </c>
      <c r="G32" s="389" t="b">
        <f t="shared" si="2"/>
        <v>0</v>
      </c>
      <c r="H32" s="390">
        <f t="shared" si="3"/>
        <v>1</v>
      </c>
    </row>
    <row r="33" spans="1:8" x14ac:dyDescent="0.25">
      <c r="A33" s="46">
        <v>24</v>
      </c>
      <c r="B33" s="7"/>
      <c r="C33" s="227"/>
      <c r="D33" s="7"/>
      <c r="E33" s="227"/>
      <c r="F33" s="19" t="str">
        <f t="shared" si="1"/>
        <v/>
      </c>
      <c r="G33" s="389" t="b">
        <f t="shared" si="2"/>
        <v>0</v>
      </c>
      <c r="H33" s="390">
        <f t="shared" si="3"/>
        <v>1</v>
      </c>
    </row>
    <row r="34" spans="1:8" x14ac:dyDescent="0.25">
      <c r="A34" s="46">
        <v>25</v>
      </c>
      <c r="B34" s="7"/>
      <c r="C34" s="227"/>
      <c r="D34" s="7"/>
      <c r="E34" s="227"/>
      <c r="F34" s="19" t="str">
        <f t="shared" si="1"/>
        <v/>
      </c>
      <c r="G34" s="389" t="b">
        <f t="shared" si="2"/>
        <v>0</v>
      </c>
      <c r="H34" s="390">
        <f t="shared" si="3"/>
        <v>1</v>
      </c>
    </row>
    <row r="35" spans="1:8" x14ac:dyDescent="0.25">
      <c r="A35" s="46">
        <v>26</v>
      </c>
      <c r="B35" s="7"/>
      <c r="C35" s="227"/>
      <c r="D35" s="7"/>
      <c r="E35" s="227"/>
      <c r="F35" s="19" t="str">
        <f t="shared" si="1"/>
        <v/>
      </c>
      <c r="G35" s="389" t="b">
        <f t="shared" si="2"/>
        <v>0</v>
      </c>
      <c r="H35" s="390">
        <f t="shared" si="3"/>
        <v>1</v>
      </c>
    </row>
    <row r="36" spans="1:8" x14ac:dyDescent="0.25">
      <c r="A36" s="46">
        <v>27</v>
      </c>
      <c r="B36" s="7"/>
      <c r="C36" s="227"/>
      <c r="D36" s="7"/>
      <c r="E36" s="227"/>
      <c r="F36" s="19" t="str">
        <f t="shared" si="1"/>
        <v/>
      </c>
      <c r="G36" s="389" t="b">
        <f t="shared" si="2"/>
        <v>0</v>
      </c>
      <c r="H36" s="390">
        <f t="shared" si="3"/>
        <v>1</v>
      </c>
    </row>
    <row r="37" spans="1:8" x14ac:dyDescent="0.25">
      <c r="A37" s="46">
        <v>28</v>
      </c>
      <c r="B37" s="7"/>
      <c r="C37" s="227"/>
      <c r="D37" s="7"/>
      <c r="E37" s="227"/>
      <c r="F37" s="19" t="str">
        <f t="shared" si="1"/>
        <v/>
      </c>
      <c r="G37" s="389" t="b">
        <f t="shared" si="2"/>
        <v>0</v>
      </c>
      <c r="H37" s="390">
        <f t="shared" si="3"/>
        <v>1</v>
      </c>
    </row>
    <row r="38" spans="1:8" x14ac:dyDescent="0.25">
      <c r="A38" s="46">
        <v>29</v>
      </c>
      <c r="B38" s="7"/>
      <c r="C38" s="227"/>
      <c r="D38" s="7"/>
      <c r="E38" s="227"/>
      <c r="F38" s="19" t="str">
        <f t="shared" si="1"/>
        <v/>
      </c>
      <c r="G38" s="389" t="b">
        <f t="shared" si="2"/>
        <v>0</v>
      </c>
      <c r="H38" s="390">
        <f t="shared" si="3"/>
        <v>1</v>
      </c>
    </row>
    <row r="39" spans="1:8" x14ac:dyDescent="0.25">
      <c r="A39" s="46">
        <v>30</v>
      </c>
      <c r="B39" s="7"/>
      <c r="C39" s="227"/>
      <c r="D39" s="7"/>
      <c r="E39" s="227"/>
      <c r="F39" s="19" t="str">
        <f t="shared" si="1"/>
        <v/>
      </c>
      <c r="G39" s="389" t="b">
        <f t="shared" si="2"/>
        <v>0</v>
      </c>
      <c r="H39" s="390">
        <f t="shared" si="3"/>
        <v>1</v>
      </c>
    </row>
    <row r="40" spans="1:8" x14ac:dyDescent="0.25">
      <c r="A40" s="46">
        <v>31</v>
      </c>
      <c r="B40" s="7"/>
      <c r="C40" s="227"/>
      <c r="D40" s="7"/>
      <c r="E40" s="227"/>
      <c r="F40" s="19" t="str">
        <f t="shared" si="1"/>
        <v/>
      </c>
      <c r="G40" s="389" t="b">
        <f t="shared" si="2"/>
        <v>0</v>
      </c>
      <c r="H40" s="390">
        <f t="shared" si="3"/>
        <v>1</v>
      </c>
    </row>
    <row r="41" spans="1:8" x14ac:dyDescent="0.25">
      <c r="A41" s="46">
        <v>32</v>
      </c>
      <c r="B41" s="7"/>
      <c r="C41" s="227"/>
      <c r="D41" s="7"/>
      <c r="E41" s="227"/>
      <c r="F41" s="19" t="str">
        <f t="shared" si="1"/>
        <v/>
      </c>
      <c r="G41" s="389" t="b">
        <f t="shared" si="2"/>
        <v>0</v>
      </c>
      <c r="H41" s="390">
        <f t="shared" si="3"/>
        <v>1</v>
      </c>
    </row>
    <row r="42" spans="1:8" x14ac:dyDescent="0.25">
      <c r="A42" s="46">
        <v>33</v>
      </c>
      <c r="B42" s="7"/>
      <c r="C42" s="227"/>
      <c r="D42" s="7"/>
      <c r="E42" s="227"/>
      <c r="F42" s="19" t="str">
        <f t="shared" si="1"/>
        <v/>
      </c>
      <c r="G42" s="389" t="b">
        <f t="shared" si="2"/>
        <v>0</v>
      </c>
      <c r="H42" s="390">
        <f t="shared" ref="H42:H73" si="4">LEN(B42)-LEN(SUBSTITUTE(B42,",",""))+1</f>
        <v>1</v>
      </c>
    </row>
    <row r="43" spans="1:8" x14ac:dyDescent="0.25">
      <c r="A43" s="46">
        <v>34</v>
      </c>
      <c r="B43" s="7"/>
      <c r="C43" s="227"/>
      <c r="D43" s="7"/>
      <c r="E43" s="227"/>
      <c r="F43" s="19" t="str">
        <f t="shared" si="1"/>
        <v/>
      </c>
      <c r="G43" s="389" t="b">
        <f t="shared" si="2"/>
        <v>0</v>
      </c>
      <c r="H43" s="390">
        <f t="shared" si="4"/>
        <v>1</v>
      </c>
    </row>
    <row r="44" spans="1:8" x14ac:dyDescent="0.25">
      <c r="A44" s="46">
        <v>35</v>
      </c>
      <c r="B44" s="7"/>
      <c r="C44" s="227"/>
      <c r="D44" s="7"/>
      <c r="E44" s="227"/>
      <c r="F44" s="19" t="str">
        <f t="shared" si="1"/>
        <v/>
      </c>
      <c r="G44" s="389" t="b">
        <f t="shared" si="2"/>
        <v>0</v>
      </c>
      <c r="H44" s="390">
        <f t="shared" si="4"/>
        <v>1</v>
      </c>
    </row>
    <row r="45" spans="1:8" x14ac:dyDescent="0.25">
      <c r="A45" s="46">
        <v>36</v>
      </c>
      <c r="B45" s="7"/>
      <c r="C45" s="227"/>
      <c r="D45" s="7"/>
      <c r="E45" s="227"/>
      <c r="F45" s="19" t="str">
        <f t="shared" si="1"/>
        <v/>
      </c>
      <c r="G45" s="389" t="b">
        <f t="shared" si="2"/>
        <v>0</v>
      </c>
      <c r="H45" s="390">
        <f t="shared" si="4"/>
        <v>1</v>
      </c>
    </row>
    <row r="46" spans="1:8" x14ac:dyDescent="0.25">
      <c r="A46" s="46">
        <v>37</v>
      </c>
      <c r="B46" s="7"/>
      <c r="C46" s="227"/>
      <c r="D46" s="7"/>
      <c r="E46" s="227"/>
      <c r="F46" s="19" t="str">
        <f t="shared" si="1"/>
        <v/>
      </c>
      <c r="G46" s="389" t="b">
        <f t="shared" si="2"/>
        <v>0</v>
      </c>
      <c r="H46" s="390">
        <f t="shared" si="4"/>
        <v>1</v>
      </c>
    </row>
    <row r="47" spans="1:8" x14ac:dyDescent="0.25">
      <c r="A47" s="46">
        <v>38</v>
      </c>
      <c r="B47" s="7"/>
      <c r="C47" s="227"/>
      <c r="D47" s="7"/>
      <c r="E47" s="227"/>
      <c r="F47" s="19" t="str">
        <f t="shared" si="1"/>
        <v/>
      </c>
      <c r="G47" s="389" t="b">
        <f t="shared" si="2"/>
        <v>0</v>
      </c>
      <c r="H47" s="390">
        <f t="shared" si="4"/>
        <v>1</v>
      </c>
    </row>
    <row r="48" spans="1:8" x14ac:dyDescent="0.25">
      <c r="A48" s="46">
        <v>39</v>
      </c>
      <c r="B48" s="7"/>
      <c r="C48" s="227"/>
      <c r="D48" s="7"/>
      <c r="E48" s="227"/>
      <c r="F48" s="19" t="str">
        <f t="shared" si="1"/>
        <v/>
      </c>
      <c r="G48" s="389" t="b">
        <f t="shared" si="2"/>
        <v>0</v>
      </c>
      <c r="H48" s="390">
        <f t="shared" si="4"/>
        <v>1</v>
      </c>
    </row>
    <row r="49" spans="1:8" x14ac:dyDescent="0.25">
      <c r="A49" s="46">
        <v>40</v>
      </c>
      <c r="B49" s="7"/>
      <c r="C49" s="227"/>
      <c r="D49" s="7"/>
      <c r="E49" s="227"/>
      <c r="F49" s="19" t="str">
        <f t="shared" si="1"/>
        <v/>
      </c>
      <c r="G49" s="389" t="b">
        <f t="shared" si="2"/>
        <v>0</v>
      </c>
      <c r="H49" s="390">
        <f t="shared" si="4"/>
        <v>1</v>
      </c>
    </row>
    <row r="50" spans="1:8" x14ac:dyDescent="0.25">
      <c r="A50" s="46">
        <v>41</v>
      </c>
      <c r="B50" s="7"/>
      <c r="C50" s="227"/>
      <c r="D50" s="7"/>
      <c r="E50" s="227"/>
      <c r="F50" s="19" t="str">
        <f t="shared" si="1"/>
        <v/>
      </c>
      <c r="G50" s="389" t="b">
        <f t="shared" si="2"/>
        <v>0</v>
      </c>
      <c r="H50" s="390">
        <f t="shared" si="4"/>
        <v>1</v>
      </c>
    </row>
    <row r="51" spans="1:8" x14ac:dyDescent="0.25">
      <c r="A51" s="46">
        <v>42</v>
      </c>
      <c r="B51" s="7"/>
      <c r="C51" s="227"/>
      <c r="D51" s="7"/>
      <c r="E51" s="227"/>
      <c r="F51" s="19" t="str">
        <f t="shared" si="1"/>
        <v/>
      </c>
      <c r="G51" s="389" t="b">
        <f t="shared" si="2"/>
        <v>0</v>
      </c>
      <c r="H51" s="390">
        <f t="shared" si="4"/>
        <v>1</v>
      </c>
    </row>
    <row r="52" spans="1:8" x14ac:dyDescent="0.25">
      <c r="A52" s="46">
        <v>43</v>
      </c>
      <c r="B52" s="7"/>
      <c r="C52" s="227"/>
      <c r="D52" s="7"/>
      <c r="E52" s="227"/>
      <c r="F52" s="19" t="str">
        <f t="shared" si="1"/>
        <v/>
      </c>
      <c r="G52" s="389" t="b">
        <f t="shared" si="2"/>
        <v>0</v>
      </c>
      <c r="H52" s="390">
        <f t="shared" si="4"/>
        <v>1</v>
      </c>
    </row>
    <row r="53" spans="1:8" x14ac:dyDescent="0.25">
      <c r="A53" s="46">
        <v>44</v>
      </c>
      <c r="B53" s="7"/>
      <c r="C53" s="227"/>
      <c r="D53" s="7"/>
      <c r="E53" s="227"/>
      <c r="F53" s="19" t="str">
        <f t="shared" si="1"/>
        <v/>
      </c>
      <c r="G53" s="389" t="b">
        <f t="shared" si="2"/>
        <v>0</v>
      </c>
      <c r="H53" s="390">
        <f t="shared" si="4"/>
        <v>1</v>
      </c>
    </row>
    <row r="54" spans="1:8" x14ac:dyDescent="0.25">
      <c r="A54" s="46">
        <v>45</v>
      </c>
      <c r="B54" s="7"/>
      <c r="C54" s="227"/>
      <c r="D54" s="7"/>
      <c r="E54" s="227"/>
      <c r="F54" s="19" t="str">
        <f t="shared" si="1"/>
        <v/>
      </c>
      <c r="G54" s="389" t="b">
        <f t="shared" si="2"/>
        <v>0</v>
      </c>
      <c r="H54" s="390">
        <f t="shared" si="4"/>
        <v>1</v>
      </c>
    </row>
    <row r="55" spans="1:8" x14ac:dyDescent="0.25">
      <c r="A55" s="46">
        <v>46</v>
      </c>
      <c r="B55" s="7"/>
      <c r="C55" s="227"/>
      <c r="D55" s="7"/>
      <c r="E55" s="227"/>
      <c r="F55" s="19" t="str">
        <f t="shared" si="1"/>
        <v/>
      </c>
      <c r="G55" s="389" t="b">
        <f t="shared" si="2"/>
        <v>0</v>
      </c>
      <c r="H55" s="390">
        <f t="shared" si="4"/>
        <v>1</v>
      </c>
    </row>
    <row r="56" spans="1:8" x14ac:dyDescent="0.25">
      <c r="A56" s="46">
        <v>47</v>
      </c>
      <c r="B56" s="7"/>
      <c r="C56" s="227"/>
      <c r="D56" s="7"/>
      <c r="E56" s="227"/>
      <c r="F56" s="19" t="str">
        <f t="shared" si="1"/>
        <v/>
      </c>
      <c r="G56" s="389" t="b">
        <f t="shared" si="2"/>
        <v>0</v>
      </c>
      <c r="H56" s="390">
        <f t="shared" si="4"/>
        <v>1</v>
      </c>
    </row>
    <row r="57" spans="1:8" x14ac:dyDescent="0.25">
      <c r="A57" s="46">
        <v>48</v>
      </c>
      <c r="B57" s="7"/>
      <c r="C57" s="227"/>
      <c r="D57" s="7"/>
      <c r="E57" s="227"/>
      <c r="F57" s="19" t="str">
        <f t="shared" si="1"/>
        <v/>
      </c>
      <c r="G57" s="389" t="b">
        <f t="shared" si="2"/>
        <v>0</v>
      </c>
      <c r="H57" s="390">
        <f t="shared" si="4"/>
        <v>1</v>
      </c>
    </row>
    <row r="58" spans="1:8" x14ac:dyDescent="0.25">
      <c r="A58" s="46">
        <v>49</v>
      </c>
      <c r="B58" s="7"/>
      <c r="C58" s="227"/>
      <c r="D58" s="7"/>
      <c r="E58" s="227"/>
      <c r="F58" s="19" t="str">
        <f t="shared" si="1"/>
        <v/>
      </c>
      <c r="G58" s="389" t="b">
        <f t="shared" si="2"/>
        <v>0</v>
      </c>
      <c r="H58" s="390">
        <f t="shared" si="4"/>
        <v>1</v>
      </c>
    </row>
    <row r="59" spans="1:8" x14ac:dyDescent="0.25">
      <c r="A59" s="46">
        <v>50</v>
      </c>
      <c r="B59" s="7"/>
      <c r="C59" s="227"/>
      <c r="D59" s="7"/>
      <c r="E59" s="227"/>
      <c r="F59" s="19" t="str">
        <f t="shared" si="1"/>
        <v/>
      </c>
      <c r="G59" s="389" t="b">
        <f t="shared" si="2"/>
        <v>0</v>
      </c>
      <c r="H59" s="390">
        <f t="shared" si="4"/>
        <v>1</v>
      </c>
    </row>
    <row r="60" spans="1:8" x14ac:dyDescent="0.25">
      <c r="A60" s="46">
        <v>51</v>
      </c>
      <c r="B60" s="7"/>
      <c r="C60" s="227"/>
      <c r="D60" s="7"/>
      <c r="E60" s="227"/>
      <c r="F60" s="19" t="str">
        <f t="shared" si="1"/>
        <v/>
      </c>
      <c r="G60" s="389" t="b">
        <f t="shared" si="2"/>
        <v>0</v>
      </c>
      <c r="H60" s="390">
        <f t="shared" si="4"/>
        <v>1</v>
      </c>
    </row>
    <row r="61" spans="1:8" x14ac:dyDescent="0.25">
      <c r="A61" s="46">
        <v>52</v>
      </c>
      <c r="B61" s="7"/>
      <c r="C61" s="227"/>
      <c r="D61" s="7"/>
      <c r="E61" s="227"/>
      <c r="F61" s="19" t="str">
        <f t="shared" si="1"/>
        <v/>
      </c>
      <c r="G61" s="389" t="b">
        <f t="shared" si="2"/>
        <v>0</v>
      </c>
      <c r="H61" s="390">
        <f t="shared" si="4"/>
        <v>1</v>
      </c>
    </row>
    <row r="62" spans="1:8" x14ac:dyDescent="0.25">
      <c r="A62" s="46">
        <v>53</v>
      </c>
      <c r="B62" s="7"/>
      <c r="C62" s="227"/>
      <c r="D62" s="7"/>
      <c r="E62" s="227"/>
      <c r="F62" s="19" t="str">
        <f t="shared" si="1"/>
        <v/>
      </c>
      <c r="G62" s="389" t="b">
        <f t="shared" si="2"/>
        <v>0</v>
      </c>
      <c r="H62" s="390">
        <f t="shared" si="4"/>
        <v>1</v>
      </c>
    </row>
    <row r="63" spans="1:8" x14ac:dyDescent="0.25">
      <c r="A63" s="46">
        <v>54</v>
      </c>
      <c r="B63" s="7"/>
      <c r="C63" s="227"/>
      <c r="D63" s="7"/>
      <c r="E63" s="227"/>
      <c r="F63" s="19" t="str">
        <f t="shared" si="1"/>
        <v/>
      </c>
      <c r="G63" s="389" t="b">
        <f t="shared" si="2"/>
        <v>0</v>
      </c>
      <c r="H63" s="390">
        <f t="shared" si="4"/>
        <v>1</v>
      </c>
    </row>
    <row r="64" spans="1:8" x14ac:dyDescent="0.25">
      <c r="A64" s="46">
        <v>55</v>
      </c>
      <c r="B64" s="7"/>
      <c r="C64" s="227"/>
      <c r="D64" s="7"/>
      <c r="E64" s="227"/>
      <c r="F64" s="19" t="str">
        <f t="shared" si="1"/>
        <v/>
      </c>
      <c r="G64" s="389" t="b">
        <f t="shared" si="2"/>
        <v>0</v>
      </c>
      <c r="H64" s="390">
        <f t="shared" si="4"/>
        <v>1</v>
      </c>
    </row>
    <row r="65" spans="1:8" x14ac:dyDescent="0.25">
      <c r="A65" s="46">
        <v>56</v>
      </c>
      <c r="B65" s="7"/>
      <c r="C65" s="227"/>
      <c r="D65" s="7"/>
      <c r="E65" s="227"/>
      <c r="F65" s="19" t="str">
        <f t="shared" si="1"/>
        <v/>
      </c>
      <c r="G65" s="389" t="b">
        <f t="shared" si="2"/>
        <v>0</v>
      </c>
      <c r="H65" s="390">
        <f t="shared" si="4"/>
        <v>1</v>
      </c>
    </row>
    <row r="66" spans="1:8" x14ac:dyDescent="0.25">
      <c r="A66" s="46">
        <v>57</v>
      </c>
      <c r="B66" s="7"/>
      <c r="C66" s="227"/>
      <c r="D66" s="7"/>
      <c r="E66" s="227"/>
      <c r="F66" s="19" t="str">
        <f t="shared" si="1"/>
        <v/>
      </c>
      <c r="G66" s="389" t="b">
        <f t="shared" si="2"/>
        <v>0</v>
      </c>
      <c r="H66" s="390">
        <f t="shared" si="4"/>
        <v>1</v>
      </c>
    </row>
    <row r="67" spans="1:8" x14ac:dyDescent="0.25">
      <c r="A67" s="46">
        <v>58</v>
      </c>
      <c r="B67" s="7"/>
      <c r="C67" s="227"/>
      <c r="D67" s="7"/>
      <c r="E67" s="227"/>
      <c r="F67" s="19" t="str">
        <f t="shared" si="1"/>
        <v/>
      </c>
      <c r="G67" s="389" t="b">
        <f t="shared" si="2"/>
        <v>0</v>
      </c>
      <c r="H67" s="390">
        <f t="shared" si="4"/>
        <v>1</v>
      </c>
    </row>
    <row r="68" spans="1:8" x14ac:dyDescent="0.25">
      <c r="A68" s="46">
        <v>59</v>
      </c>
      <c r="B68" s="7"/>
      <c r="C68" s="227"/>
      <c r="D68" s="7"/>
      <c r="E68" s="227"/>
      <c r="F68" s="19" t="str">
        <f t="shared" si="1"/>
        <v/>
      </c>
      <c r="G68" s="389" t="b">
        <f t="shared" si="2"/>
        <v>0</v>
      </c>
      <c r="H68" s="390">
        <f t="shared" si="4"/>
        <v>1</v>
      </c>
    </row>
    <row r="69" spans="1:8" x14ac:dyDescent="0.25">
      <c r="A69" s="46">
        <v>60</v>
      </c>
      <c r="B69" s="7"/>
      <c r="C69" s="227"/>
      <c r="D69" s="7"/>
      <c r="E69" s="227"/>
      <c r="F69" s="19" t="str">
        <f t="shared" si="1"/>
        <v/>
      </c>
      <c r="G69" s="389" t="b">
        <f t="shared" si="2"/>
        <v>0</v>
      </c>
      <c r="H69" s="390">
        <f t="shared" si="4"/>
        <v>1</v>
      </c>
    </row>
    <row r="70" spans="1:8" x14ac:dyDescent="0.25">
      <c r="A70" s="46">
        <v>61</v>
      </c>
      <c r="B70" s="7"/>
      <c r="C70" s="227"/>
      <c r="D70" s="7"/>
      <c r="E70" s="227"/>
      <c r="F70" s="19" t="str">
        <f t="shared" si="1"/>
        <v/>
      </c>
      <c r="G70" s="389" t="b">
        <f t="shared" si="2"/>
        <v>0</v>
      </c>
      <c r="H70" s="390">
        <f t="shared" si="4"/>
        <v>1</v>
      </c>
    </row>
    <row r="71" spans="1:8" x14ac:dyDescent="0.25">
      <c r="A71" s="46">
        <v>62</v>
      </c>
      <c r="B71" s="7"/>
      <c r="C71" s="227"/>
      <c r="D71" s="7"/>
      <c r="E71" s="227"/>
      <c r="F71" s="19" t="str">
        <f t="shared" si="1"/>
        <v/>
      </c>
      <c r="G71" s="389" t="b">
        <f t="shared" si="2"/>
        <v>0</v>
      </c>
      <c r="H71" s="390">
        <f t="shared" si="4"/>
        <v>1</v>
      </c>
    </row>
    <row r="72" spans="1:8" x14ac:dyDescent="0.25">
      <c r="A72" s="46">
        <v>63</v>
      </c>
      <c r="B72" s="7"/>
      <c r="C72" s="227"/>
      <c r="D72" s="7"/>
      <c r="E72" s="227"/>
      <c r="F72" s="19" t="str">
        <f t="shared" si="1"/>
        <v/>
      </c>
      <c r="G72" s="389" t="b">
        <f t="shared" si="2"/>
        <v>0</v>
      </c>
      <c r="H72" s="390">
        <f t="shared" si="4"/>
        <v>1</v>
      </c>
    </row>
    <row r="73" spans="1:8" x14ac:dyDescent="0.25">
      <c r="A73" s="46">
        <v>64</v>
      </c>
      <c r="B73" s="7"/>
      <c r="C73" s="227"/>
      <c r="D73" s="7"/>
      <c r="E73" s="227"/>
      <c r="F73" s="19" t="str">
        <f t="shared" si="1"/>
        <v/>
      </c>
      <c r="G73" s="389" t="b">
        <f t="shared" si="2"/>
        <v>0</v>
      </c>
      <c r="H73" s="390">
        <f t="shared" si="4"/>
        <v>1</v>
      </c>
    </row>
    <row r="74" spans="1:8" x14ac:dyDescent="0.25">
      <c r="A74" s="46">
        <v>65</v>
      </c>
      <c r="B74" s="7"/>
      <c r="C74" s="227"/>
      <c r="D74" s="7"/>
      <c r="E74" s="227"/>
      <c r="F74" s="19" t="str">
        <f t="shared" ref="F74:F137" si="5">IF(OR($B74="",$C74="",,,$E74&lt;an_initial,$E74&gt;an_final,),"",HLOOKUP(D74,ii53punctaje,2,FALSE) * C74)</f>
        <v/>
      </c>
      <c r="G74" s="389" t="b">
        <f t="shared" ref="G74:G108" si="6">IF(nume_candidat="",FALSE,ISNUMBER(SEARCH(nume_candidat,$B74)))</f>
        <v>0</v>
      </c>
      <c r="H74" s="390">
        <f t="shared" ref="H74:H108" si="7">LEN(B74)-LEN(SUBSTITUTE(B74,",",""))+1</f>
        <v>1</v>
      </c>
    </row>
    <row r="75" spans="1:8" x14ac:dyDescent="0.25">
      <c r="A75" s="46">
        <v>66</v>
      </c>
      <c r="B75" s="7"/>
      <c r="C75" s="227"/>
      <c r="D75" s="7"/>
      <c r="E75" s="227"/>
      <c r="F75" s="19" t="str">
        <f t="shared" si="5"/>
        <v/>
      </c>
      <c r="G75" s="389" t="b">
        <f t="shared" si="6"/>
        <v>0</v>
      </c>
      <c r="H75" s="390">
        <f t="shared" si="7"/>
        <v>1</v>
      </c>
    </row>
    <row r="76" spans="1:8" x14ac:dyDescent="0.25">
      <c r="A76" s="46">
        <v>67</v>
      </c>
      <c r="B76" s="7"/>
      <c r="C76" s="227"/>
      <c r="D76" s="7"/>
      <c r="E76" s="227"/>
      <c r="F76" s="19" t="str">
        <f t="shared" si="5"/>
        <v/>
      </c>
      <c r="G76" s="389" t="b">
        <f t="shared" si="6"/>
        <v>0</v>
      </c>
      <c r="H76" s="390">
        <f t="shared" si="7"/>
        <v>1</v>
      </c>
    </row>
    <row r="77" spans="1:8" x14ac:dyDescent="0.25">
      <c r="A77" s="46">
        <v>68</v>
      </c>
      <c r="B77" s="7"/>
      <c r="C77" s="227"/>
      <c r="D77" s="7"/>
      <c r="E77" s="227"/>
      <c r="F77" s="19" t="str">
        <f t="shared" si="5"/>
        <v/>
      </c>
      <c r="G77" s="389" t="b">
        <f t="shared" si="6"/>
        <v>0</v>
      </c>
      <c r="H77" s="390">
        <f t="shared" si="7"/>
        <v>1</v>
      </c>
    </row>
    <row r="78" spans="1:8" x14ac:dyDescent="0.25">
      <c r="A78" s="46">
        <v>69</v>
      </c>
      <c r="B78" s="7"/>
      <c r="C78" s="227"/>
      <c r="D78" s="7"/>
      <c r="E78" s="227"/>
      <c r="F78" s="19" t="str">
        <f t="shared" si="5"/>
        <v/>
      </c>
      <c r="G78" s="389" t="b">
        <f t="shared" si="6"/>
        <v>0</v>
      </c>
      <c r="H78" s="390">
        <f t="shared" si="7"/>
        <v>1</v>
      </c>
    </row>
    <row r="79" spans="1:8" x14ac:dyDescent="0.25">
      <c r="A79" s="46">
        <v>70</v>
      </c>
      <c r="B79" s="7"/>
      <c r="C79" s="227"/>
      <c r="D79" s="7"/>
      <c r="E79" s="227"/>
      <c r="F79" s="19" t="str">
        <f t="shared" si="5"/>
        <v/>
      </c>
      <c r="G79" s="389" t="b">
        <f t="shared" si="6"/>
        <v>0</v>
      </c>
      <c r="H79" s="390">
        <f t="shared" si="7"/>
        <v>1</v>
      </c>
    </row>
    <row r="80" spans="1:8" x14ac:dyDescent="0.25">
      <c r="A80" s="46">
        <v>71</v>
      </c>
      <c r="B80" s="7"/>
      <c r="C80" s="227"/>
      <c r="D80" s="7"/>
      <c r="E80" s="227"/>
      <c r="F80" s="19" t="str">
        <f t="shared" si="5"/>
        <v/>
      </c>
      <c r="G80" s="389" t="b">
        <f t="shared" si="6"/>
        <v>0</v>
      </c>
      <c r="H80" s="390">
        <f t="shared" si="7"/>
        <v>1</v>
      </c>
    </row>
    <row r="81" spans="1:8" x14ac:dyDescent="0.25">
      <c r="A81" s="46">
        <v>72</v>
      </c>
      <c r="B81" s="7"/>
      <c r="C81" s="227"/>
      <c r="D81" s="7"/>
      <c r="E81" s="227"/>
      <c r="F81" s="19" t="str">
        <f t="shared" si="5"/>
        <v/>
      </c>
      <c r="G81" s="389" t="b">
        <f t="shared" si="6"/>
        <v>0</v>
      </c>
      <c r="H81" s="390">
        <f t="shared" si="7"/>
        <v>1</v>
      </c>
    </row>
    <row r="82" spans="1:8" x14ac:dyDescent="0.25">
      <c r="A82" s="46">
        <v>73</v>
      </c>
      <c r="B82" s="7"/>
      <c r="C82" s="227"/>
      <c r="D82" s="7"/>
      <c r="E82" s="227"/>
      <c r="F82" s="19" t="str">
        <f t="shared" si="5"/>
        <v/>
      </c>
      <c r="G82" s="389" t="b">
        <f t="shared" si="6"/>
        <v>0</v>
      </c>
      <c r="H82" s="390">
        <f t="shared" si="7"/>
        <v>1</v>
      </c>
    </row>
    <row r="83" spans="1:8" x14ac:dyDescent="0.25">
      <c r="A83" s="46">
        <v>74</v>
      </c>
      <c r="B83" s="7"/>
      <c r="C83" s="227"/>
      <c r="D83" s="7"/>
      <c r="E83" s="227"/>
      <c r="F83" s="19" t="str">
        <f t="shared" si="5"/>
        <v/>
      </c>
      <c r="G83" s="389" t="b">
        <f t="shared" si="6"/>
        <v>0</v>
      </c>
      <c r="H83" s="390">
        <f t="shared" si="7"/>
        <v>1</v>
      </c>
    </row>
    <row r="84" spans="1:8" x14ac:dyDescent="0.25">
      <c r="A84" s="46">
        <v>75</v>
      </c>
      <c r="B84" s="7"/>
      <c r="C84" s="227"/>
      <c r="D84" s="7"/>
      <c r="E84" s="227"/>
      <c r="F84" s="19" t="str">
        <f t="shared" si="5"/>
        <v/>
      </c>
      <c r="G84" s="389" t="b">
        <f t="shared" si="6"/>
        <v>0</v>
      </c>
      <c r="H84" s="390">
        <f t="shared" si="7"/>
        <v>1</v>
      </c>
    </row>
    <row r="85" spans="1:8" x14ac:dyDescent="0.25">
      <c r="A85" s="46">
        <v>76</v>
      </c>
      <c r="B85" s="7"/>
      <c r="C85" s="227"/>
      <c r="D85" s="7"/>
      <c r="E85" s="227"/>
      <c r="F85" s="19" t="str">
        <f t="shared" si="5"/>
        <v/>
      </c>
      <c r="G85" s="389" t="b">
        <f t="shared" si="6"/>
        <v>0</v>
      </c>
      <c r="H85" s="390">
        <f t="shared" si="7"/>
        <v>1</v>
      </c>
    </row>
    <row r="86" spans="1:8" x14ac:dyDescent="0.25">
      <c r="A86" s="46">
        <v>77</v>
      </c>
      <c r="B86" s="7"/>
      <c r="C86" s="227"/>
      <c r="D86" s="7"/>
      <c r="E86" s="227"/>
      <c r="F86" s="19" t="str">
        <f t="shared" si="5"/>
        <v/>
      </c>
      <c r="G86" s="389" t="b">
        <f t="shared" si="6"/>
        <v>0</v>
      </c>
      <c r="H86" s="390">
        <f t="shared" si="7"/>
        <v>1</v>
      </c>
    </row>
    <row r="87" spans="1:8" x14ac:dyDescent="0.25">
      <c r="A87" s="46">
        <v>78</v>
      </c>
      <c r="B87" s="7"/>
      <c r="C87" s="227"/>
      <c r="D87" s="7"/>
      <c r="E87" s="227"/>
      <c r="F87" s="19" t="str">
        <f t="shared" si="5"/>
        <v/>
      </c>
      <c r="G87" s="389" t="b">
        <f t="shared" si="6"/>
        <v>0</v>
      </c>
      <c r="H87" s="390">
        <f t="shared" si="7"/>
        <v>1</v>
      </c>
    </row>
    <row r="88" spans="1:8" x14ac:dyDescent="0.25">
      <c r="A88" s="46">
        <v>79</v>
      </c>
      <c r="B88" s="7"/>
      <c r="C88" s="227"/>
      <c r="D88" s="7"/>
      <c r="E88" s="227"/>
      <c r="F88" s="19" t="str">
        <f t="shared" si="5"/>
        <v/>
      </c>
      <c r="G88" s="389" t="b">
        <f t="shared" si="6"/>
        <v>0</v>
      </c>
      <c r="H88" s="390">
        <f t="shared" si="7"/>
        <v>1</v>
      </c>
    </row>
    <row r="89" spans="1:8" x14ac:dyDescent="0.25">
      <c r="A89" s="46">
        <v>80</v>
      </c>
      <c r="B89" s="7"/>
      <c r="C89" s="227"/>
      <c r="D89" s="7"/>
      <c r="E89" s="227"/>
      <c r="F89" s="19" t="str">
        <f t="shared" si="5"/>
        <v/>
      </c>
      <c r="G89" s="389" t="b">
        <f t="shared" si="6"/>
        <v>0</v>
      </c>
      <c r="H89" s="390">
        <f t="shared" si="7"/>
        <v>1</v>
      </c>
    </row>
    <row r="90" spans="1:8" x14ac:dyDescent="0.25">
      <c r="A90" s="46">
        <v>81</v>
      </c>
      <c r="B90" s="7"/>
      <c r="C90" s="227"/>
      <c r="D90" s="7"/>
      <c r="E90" s="227"/>
      <c r="F90" s="19" t="str">
        <f t="shared" si="5"/>
        <v/>
      </c>
      <c r="G90" s="389" t="b">
        <f t="shared" si="6"/>
        <v>0</v>
      </c>
      <c r="H90" s="390">
        <f t="shared" si="7"/>
        <v>1</v>
      </c>
    </row>
    <row r="91" spans="1:8" x14ac:dyDescent="0.25">
      <c r="A91" s="46">
        <v>82</v>
      </c>
      <c r="B91" s="7"/>
      <c r="C91" s="227"/>
      <c r="D91" s="7"/>
      <c r="E91" s="227"/>
      <c r="F91" s="19" t="str">
        <f t="shared" si="5"/>
        <v/>
      </c>
      <c r="G91" s="389" t="b">
        <f t="shared" si="6"/>
        <v>0</v>
      </c>
      <c r="H91" s="390">
        <f t="shared" si="7"/>
        <v>1</v>
      </c>
    </row>
    <row r="92" spans="1:8" x14ac:dyDescent="0.25">
      <c r="A92" s="46">
        <v>83</v>
      </c>
      <c r="B92" s="7"/>
      <c r="C92" s="227"/>
      <c r="D92" s="7"/>
      <c r="E92" s="227"/>
      <c r="F92" s="19" t="str">
        <f t="shared" si="5"/>
        <v/>
      </c>
      <c r="G92" s="389" t="b">
        <f t="shared" si="6"/>
        <v>0</v>
      </c>
      <c r="H92" s="390">
        <f t="shared" si="7"/>
        <v>1</v>
      </c>
    </row>
    <row r="93" spans="1:8" x14ac:dyDescent="0.25">
      <c r="A93" s="46">
        <v>84</v>
      </c>
      <c r="B93" s="7"/>
      <c r="C93" s="227"/>
      <c r="D93" s="7"/>
      <c r="E93" s="227"/>
      <c r="F93" s="19" t="str">
        <f t="shared" si="5"/>
        <v/>
      </c>
      <c r="G93" s="389" t="b">
        <f t="shared" si="6"/>
        <v>0</v>
      </c>
      <c r="H93" s="390">
        <f t="shared" si="7"/>
        <v>1</v>
      </c>
    </row>
    <row r="94" spans="1:8" x14ac:dyDescent="0.25">
      <c r="A94" s="46">
        <v>85</v>
      </c>
      <c r="B94" s="7"/>
      <c r="C94" s="227"/>
      <c r="D94" s="7"/>
      <c r="E94" s="227"/>
      <c r="F94" s="19" t="str">
        <f t="shared" si="5"/>
        <v/>
      </c>
      <c r="G94" s="389" t="b">
        <f t="shared" si="6"/>
        <v>0</v>
      </c>
      <c r="H94" s="390">
        <f t="shared" si="7"/>
        <v>1</v>
      </c>
    </row>
    <row r="95" spans="1:8" x14ac:dyDescent="0.25">
      <c r="A95" s="46">
        <v>86</v>
      </c>
      <c r="B95" s="7"/>
      <c r="C95" s="227"/>
      <c r="D95" s="7"/>
      <c r="E95" s="227"/>
      <c r="F95" s="19" t="str">
        <f t="shared" si="5"/>
        <v/>
      </c>
      <c r="G95" s="389" t="b">
        <f t="shared" si="6"/>
        <v>0</v>
      </c>
      <c r="H95" s="390">
        <f t="shared" si="7"/>
        <v>1</v>
      </c>
    </row>
    <row r="96" spans="1:8" x14ac:dyDescent="0.25">
      <c r="A96" s="46">
        <v>87</v>
      </c>
      <c r="B96" s="7"/>
      <c r="C96" s="227"/>
      <c r="D96" s="7"/>
      <c r="E96" s="227"/>
      <c r="F96" s="19" t="str">
        <f t="shared" si="5"/>
        <v/>
      </c>
      <c r="G96" s="389" t="b">
        <f t="shared" si="6"/>
        <v>0</v>
      </c>
      <c r="H96" s="390">
        <f t="shared" si="7"/>
        <v>1</v>
      </c>
    </row>
    <row r="97" spans="1:8" x14ac:dyDescent="0.25">
      <c r="A97" s="46">
        <v>88</v>
      </c>
      <c r="B97" s="7"/>
      <c r="C97" s="227"/>
      <c r="D97" s="7"/>
      <c r="E97" s="227"/>
      <c r="F97" s="19" t="str">
        <f t="shared" si="5"/>
        <v/>
      </c>
      <c r="G97" s="389" t="b">
        <f t="shared" si="6"/>
        <v>0</v>
      </c>
      <c r="H97" s="390">
        <f t="shared" si="7"/>
        <v>1</v>
      </c>
    </row>
    <row r="98" spans="1:8" x14ac:dyDescent="0.25">
      <c r="A98" s="46">
        <v>89</v>
      </c>
      <c r="B98" s="7"/>
      <c r="C98" s="227"/>
      <c r="D98" s="7"/>
      <c r="E98" s="227"/>
      <c r="F98" s="19" t="str">
        <f t="shared" si="5"/>
        <v/>
      </c>
      <c r="G98" s="389" t="b">
        <f t="shared" si="6"/>
        <v>0</v>
      </c>
      <c r="H98" s="390">
        <f t="shared" si="7"/>
        <v>1</v>
      </c>
    </row>
    <row r="99" spans="1:8" x14ac:dyDescent="0.25">
      <c r="A99" s="46">
        <v>90</v>
      </c>
      <c r="B99" s="7"/>
      <c r="C99" s="227"/>
      <c r="D99" s="7"/>
      <c r="E99" s="227"/>
      <c r="F99" s="19" t="str">
        <f t="shared" si="5"/>
        <v/>
      </c>
      <c r="G99" s="389" t="b">
        <f t="shared" si="6"/>
        <v>0</v>
      </c>
      <c r="H99" s="390">
        <f t="shared" si="7"/>
        <v>1</v>
      </c>
    </row>
    <row r="100" spans="1:8" x14ac:dyDescent="0.25">
      <c r="A100" s="46">
        <v>91</v>
      </c>
      <c r="B100" s="7"/>
      <c r="C100" s="227"/>
      <c r="D100" s="7"/>
      <c r="E100" s="227"/>
      <c r="F100" s="19" t="str">
        <f t="shared" si="5"/>
        <v/>
      </c>
      <c r="G100" s="389" t="b">
        <f t="shared" si="6"/>
        <v>0</v>
      </c>
      <c r="H100" s="390">
        <f t="shared" si="7"/>
        <v>1</v>
      </c>
    </row>
    <row r="101" spans="1:8" x14ac:dyDescent="0.25">
      <c r="A101" s="46">
        <v>92</v>
      </c>
      <c r="B101" s="7"/>
      <c r="C101" s="227"/>
      <c r="D101" s="7"/>
      <c r="E101" s="227"/>
      <c r="F101" s="19" t="str">
        <f t="shared" si="5"/>
        <v/>
      </c>
      <c r="G101" s="389" t="b">
        <f t="shared" si="6"/>
        <v>0</v>
      </c>
      <c r="H101" s="390">
        <f t="shared" si="7"/>
        <v>1</v>
      </c>
    </row>
    <row r="102" spans="1:8" x14ac:dyDescent="0.25">
      <c r="A102" s="46">
        <v>93</v>
      </c>
      <c r="B102" s="7"/>
      <c r="C102" s="227"/>
      <c r="D102" s="7"/>
      <c r="E102" s="227"/>
      <c r="F102" s="19" t="str">
        <f t="shared" si="5"/>
        <v/>
      </c>
      <c r="G102" s="389" t="b">
        <f t="shared" si="6"/>
        <v>0</v>
      </c>
      <c r="H102" s="390">
        <f t="shared" si="7"/>
        <v>1</v>
      </c>
    </row>
    <row r="103" spans="1:8" x14ac:dyDescent="0.25">
      <c r="A103" s="46">
        <v>94</v>
      </c>
      <c r="B103" s="7"/>
      <c r="C103" s="227"/>
      <c r="D103" s="7"/>
      <c r="E103" s="227"/>
      <c r="F103" s="19" t="str">
        <f t="shared" si="5"/>
        <v/>
      </c>
      <c r="G103" s="389" t="b">
        <f t="shared" si="6"/>
        <v>0</v>
      </c>
      <c r="H103" s="390">
        <f t="shared" si="7"/>
        <v>1</v>
      </c>
    </row>
    <row r="104" spans="1:8" x14ac:dyDescent="0.25">
      <c r="A104" s="46">
        <v>95</v>
      </c>
      <c r="B104" s="7"/>
      <c r="C104" s="227"/>
      <c r="D104" s="7"/>
      <c r="E104" s="227"/>
      <c r="F104" s="19" t="str">
        <f t="shared" si="5"/>
        <v/>
      </c>
      <c r="G104" s="389" t="b">
        <f t="shared" si="6"/>
        <v>0</v>
      </c>
      <c r="H104" s="390">
        <f t="shared" si="7"/>
        <v>1</v>
      </c>
    </row>
    <row r="105" spans="1:8" x14ac:dyDescent="0.25">
      <c r="A105" s="46">
        <v>96</v>
      </c>
      <c r="B105" s="7"/>
      <c r="C105" s="227"/>
      <c r="D105" s="7"/>
      <c r="E105" s="227"/>
      <c r="F105" s="19" t="str">
        <f t="shared" si="5"/>
        <v/>
      </c>
      <c r="G105" s="389" t="b">
        <f t="shared" si="6"/>
        <v>0</v>
      </c>
      <c r="H105" s="390">
        <f t="shared" si="7"/>
        <v>1</v>
      </c>
    </row>
    <row r="106" spans="1:8" x14ac:dyDescent="0.25">
      <c r="A106" s="46">
        <v>97</v>
      </c>
      <c r="B106" s="7"/>
      <c r="C106" s="227"/>
      <c r="D106" s="7"/>
      <c r="E106" s="227"/>
      <c r="F106" s="19" t="str">
        <f t="shared" si="5"/>
        <v/>
      </c>
      <c r="G106" s="389" t="b">
        <f t="shared" si="6"/>
        <v>0</v>
      </c>
      <c r="H106" s="390">
        <f t="shared" si="7"/>
        <v>1</v>
      </c>
    </row>
    <row r="107" spans="1:8" x14ac:dyDescent="0.25">
      <c r="A107" s="46">
        <v>98</v>
      </c>
      <c r="B107" s="7"/>
      <c r="C107" s="227"/>
      <c r="D107" s="7"/>
      <c r="E107" s="227"/>
      <c r="F107" s="19" t="str">
        <f t="shared" si="5"/>
        <v/>
      </c>
      <c r="G107" s="389" t="b">
        <f t="shared" si="6"/>
        <v>0</v>
      </c>
      <c r="H107" s="390">
        <f t="shared" si="7"/>
        <v>1</v>
      </c>
    </row>
    <row r="108" spans="1:8" x14ac:dyDescent="0.25">
      <c r="A108" s="152">
        <v>99</v>
      </c>
      <c r="B108" s="7"/>
      <c r="C108" s="227"/>
      <c r="D108" s="7"/>
      <c r="E108" s="227"/>
      <c r="F108" s="19" t="str">
        <f t="shared" si="5"/>
        <v/>
      </c>
      <c r="G108" s="389" t="b">
        <f t="shared" si="6"/>
        <v>0</v>
      </c>
      <c r="H108" s="390">
        <f t="shared" si="7"/>
        <v>1</v>
      </c>
    </row>
    <row r="109" spans="1:8" x14ac:dyDescent="0.25">
      <c r="A109" s="152">
        <v>100</v>
      </c>
      <c r="B109" s="153"/>
      <c r="C109" s="215"/>
      <c r="D109" s="153"/>
      <c r="E109" s="155"/>
      <c r="F109" s="19" t="str">
        <f t="shared" si="5"/>
        <v/>
      </c>
    </row>
    <row r="110" spans="1:8" x14ac:dyDescent="0.25">
      <c r="A110" s="152">
        <v>101</v>
      </c>
      <c r="B110" s="153"/>
      <c r="C110" s="215"/>
      <c r="D110" s="153"/>
      <c r="E110" s="155"/>
      <c r="F110" s="19" t="str">
        <f t="shared" si="5"/>
        <v/>
      </c>
    </row>
    <row r="111" spans="1:8" x14ac:dyDescent="0.25">
      <c r="A111" s="152">
        <v>102</v>
      </c>
      <c r="B111" s="153"/>
      <c r="C111" s="215"/>
      <c r="D111" s="153"/>
      <c r="E111" s="155"/>
      <c r="F111" s="19" t="str">
        <f t="shared" si="5"/>
        <v/>
      </c>
    </row>
    <row r="112" spans="1:8" x14ac:dyDescent="0.25">
      <c r="A112" s="152">
        <v>103</v>
      </c>
      <c r="B112" s="153"/>
      <c r="C112" s="215"/>
      <c r="D112" s="153"/>
      <c r="E112" s="155"/>
      <c r="F112" s="19" t="str">
        <f t="shared" si="5"/>
        <v/>
      </c>
    </row>
    <row r="113" spans="1:6" x14ac:dyDescent="0.25">
      <c r="A113" s="152">
        <v>104</v>
      </c>
      <c r="B113" s="153"/>
      <c r="C113" s="215"/>
      <c r="D113" s="153"/>
      <c r="E113" s="155"/>
      <c r="F113" s="19" t="str">
        <f t="shared" si="5"/>
        <v/>
      </c>
    </row>
    <row r="114" spans="1:6" x14ac:dyDescent="0.25">
      <c r="A114" s="152">
        <v>105</v>
      </c>
      <c r="B114" s="153"/>
      <c r="C114" s="215"/>
      <c r="D114" s="153"/>
      <c r="E114" s="155"/>
      <c r="F114" s="19" t="str">
        <f t="shared" si="5"/>
        <v/>
      </c>
    </row>
    <row r="115" spans="1:6" x14ac:dyDescent="0.25">
      <c r="A115" s="152">
        <v>106</v>
      </c>
      <c r="B115" s="153"/>
      <c r="C115" s="215"/>
      <c r="D115" s="153"/>
      <c r="E115" s="155"/>
      <c r="F115" s="19" t="str">
        <f t="shared" si="5"/>
        <v/>
      </c>
    </row>
    <row r="116" spans="1:6" x14ac:dyDescent="0.25">
      <c r="A116" s="152">
        <v>107</v>
      </c>
      <c r="B116" s="153"/>
      <c r="C116" s="215"/>
      <c r="D116" s="153"/>
      <c r="E116" s="155"/>
      <c r="F116" s="19" t="str">
        <f t="shared" si="5"/>
        <v/>
      </c>
    </row>
    <row r="117" spans="1:6" x14ac:dyDescent="0.25">
      <c r="A117" s="152">
        <v>108</v>
      </c>
      <c r="B117" s="153"/>
      <c r="C117" s="215"/>
      <c r="D117" s="153"/>
      <c r="E117" s="155"/>
      <c r="F117" s="19" t="str">
        <f t="shared" si="5"/>
        <v/>
      </c>
    </row>
    <row r="118" spans="1:6" x14ac:dyDescent="0.25">
      <c r="A118" s="152">
        <v>109</v>
      </c>
      <c r="B118" s="153"/>
      <c r="C118" s="215"/>
      <c r="D118" s="153"/>
      <c r="E118" s="155"/>
      <c r="F118" s="19" t="str">
        <f t="shared" si="5"/>
        <v/>
      </c>
    </row>
    <row r="119" spans="1:6" x14ac:dyDescent="0.25">
      <c r="A119" s="152">
        <v>110</v>
      </c>
      <c r="B119" s="153"/>
      <c r="C119" s="215"/>
      <c r="D119" s="153"/>
      <c r="E119" s="155"/>
      <c r="F119" s="19" t="str">
        <f t="shared" si="5"/>
        <v/>
      </c>
    </row>
    <row r="120" spans="1:6" x14ac:dyDescent="0.25">
      <c r="A120" s="152">
        <v>111</v>
      </c>
      <c r="B120" s="153"/>
      <c r="C120" s="215"/>
      <c r="D120" s="153"/>
      <c r="E120" s="155"/>
      <c r="F120" s="19" t="str">
        <f t="shared" si="5"/>
        <v/>
      </c>
    </row>
    <row r="121" spans="1:6" x14ac:dyDescent="0.25">
      <c r="A121" s="152">
        <v>112</v>
      </c>
      <c r="B121" s="153"/>
      <c r="C121" s="215"/>
      <c r="D121" s="153"/>
      <c r="E121" s="155"/>
      <c r="F121" s="19" t="str">
        <f t="shared" si="5"/>
        <v/>
      </c>
    </row>
    <row r="122" spans="1:6" x14ac:dyDescent="0.25">
      <c r="A122" s="152">
        <v>113</v>
      </c>
      <c r="B122" s="153"/>
      <c r="C122" s="215"/>
      <c r="D122" s="153"/>
      <c r="E122" s="155"/>
      <c r="F122" s="19" t="str">
        <f t="shared" si="5"/>
        <v/>
      </c>
    </row>
    <row r="123" spans="1:6" x14ac:dyDescent="0.25">
      <c r="A123" s="152">
        <v>114</v>
      </c>
      <c r="B123" s="153"/>
      <c r="C123" s="215"/>
      <c r="D123" s="153"/>
      <c r="E123" s="155"/>
      <c r="F123" s="19" t="str">
        <f t="shared" si="5"/>
        <v/>
      </c>
    </row>
    <row r="124" spans="1:6" x14ac:dyDescent="0.25">
      <c r="A124" s="152">
        <v>115</v>
      </c>
      <c r="B124" s="153"/>
      <c r="C124" s="215"/>
      <c r="D124" s="153"/>
      <c r="E124" s="155"/>
      <c r="F124" s="19" t="str">
        <f t="shared" si="5"/>
        <v/>
      </c>
    </row>
    <row r="125" spans="1:6" x14ac:dyDescent="0.25">
      <c r="A125" s="152">
        <v>116</v>
      </c>
      <c r="B125" s="153"/>
      <c r="C125" s="215"/>
      <c r="D125" s="153"/>
      <c r="E125" s="155"/>
      <c r="F125" s="19" t="str">
        <f t="shared" si="5"/>
        <v/>
      </c>
    </row>
    <row r="126" spans="1:6" x14ac:dyDescent="0.25">
      <c r="A126" s="152">
        <v>117</v>
      </c>
      <c r="B126" s="153"/>
      <c r="C126" s="215"/>
      <c r="D126" s="153"/>
      <c r="E126" s="155"/>
      <c r="F126" s="19" t="str">
        <f t="shared" si="5"/>
        <v/>
      </c>
    </row>
    <row r="127" spans="1:6" x14ac:dyDescent="0.25">
      <c r="A127" s="152">
        <v>118</v>
      </c>
      <c r="B127" s="153"/>
      <c r="C127" s="215"/>
      <c r="D127" s="153"/>
      <c r="E127" s="155"/>
      <c r="F127" s="19" t="str">
        <f t="shared" si="5"/>
        <v/>
      </c>
    </row>
    <row r="128" spans="1:6" x14ac:dyDescent="0.25">
      <c r="A128" s="152">
        <v>119</v>
      </c>
      <c r="B128" s="153"/>
      <c r="C128" s="215"/>
      <c r="D128" s="153"/>
      <c r="E128" s="155"/>
      <c r="F128" s="19" t="str">
        <f t="shared" si="5"/>
        <v/>
      </c>
    </row>
    <row r="129" spans="1:6" x14ac:dyDescent="0.25">
      <c r="A129" s="152">
        <v>120</v>
      </c>
      <c r="B129" s="153"/>
      <c r="C129" s="215"/>
      <c r="D129" s="153"/>
      <c r="E129" s="155"/>
      <c r="F129" s="19" t="str">
        <f t="shared" si="5"/>
        <v/>
      </c>
    </row>
    <row r="130" spans="1:6" x14ac:dyDescent="0.25">
      <c r="A130" s="152">
        <v>121</v>
      </c>
      <c r="B130" s="153"/>
      <c r="C130" s="215"/>
      <c r="D130" s="153"/>
      <c r="E130" s="155"/>
      <c r="F130" s="19" t="str">
        <f t="shared" si="5"/>
        <v/>
      </c>
    </row>
    <row r="131" spans="1:6" x14ac:dyDescent="0.25">
      <c r="A131" s="152">
        <v>122</v>
      </c>
      <c r="B131" s="153"/>
      <c r="C131" s="215"/>
      <c r="D131" s="153"/>
      <c r="E131" s="155"/>
      <c r="F131" s="19" t="str">
        <f t="shared" si="5"/>
        <v/>
      </c>
    </row>
    <row r="132" spans="1:6" x14ac:dyDescent="0.25">
      <c r="A132" s="152">
        <v>123</v>
      </c>
      <c r="B132" s="153"/>
      <c r="C132" s="215"/>
      <c r="D132" s="153"/>
      <c r="E132" s="155"/>
      <c r="F132" s="19" t="str">
        <f t="shared" si="5"/>
        <v/>
      </c>
    </row>
    <row r="133" spans="1:6" x14ac:dyDescent="0.25">
      <c r="A133" s="152">
        <v>124</v>
      </c>
      <c r="B133" s="153"/>
      <c r="C133" s="215"/>
      <c r="D133" s="153"/>
      <c r="E133" s="155"/>
      <c r="F133" s="19" t="str">
        <f t="shared" si="5"/>
        <v/>
      </c>
    </row>
    <row r="134" spans="1:6" x14ac:dyDescent="0.25">
      <c r="A134" s="152">
        <v>125</v>
      </c>
      <c r="B134" s="153"/>
      <c r="C134" s="215"/>
      <c r="D134" s="153"/>
      <c r="E134" s="155"/>
      <c r="F134" s="19" t="str">
        <f t="shared" si="5"/>
        <v/>
      </c>
    </row>
    <row r="135" spans="1:6" x14ac:dyDescent="0.25">
      <c r="A135" s="152">
        <v>126</v>
      </c>
      <c r="B135" s="153"/>
      <c r="C135" s="215"/>
      <c r="D135" s="153"/>
      <c r="E135" s="155"/>
      <c r="F135" s="19" t="str">
        <f t="shared" si="5"/>
        <v/>
      </c>
    </row>
    <row r="136" spans="1:6" x14ac:dyDescent="0.25">
      <c r="A136" s="152">
        <v>127</v>
      </c>
      <c r="B136" s="153"/>
      <c r="C136" s="215"/>
      <c r="D136" s="153"/>
      <c r="E136" s="155"/>
      <c r="F136" s="19" t="str">
        <f t="shared" si="5"/>
        <v/>
      </c>
    </row>
    <row r="137" spans="1:6" x14ac:dyDescent="0.25">
      <c r="A137" s="152">
        <v>128</v>
      </c>
      <c r="B137" s="153"/>
      <c r="C137" s="215"/>
      <c r="D137" s="153"/>
      <c r="E137" s="155"/>
      <c r="F137" s="19" t="str">
        <f t="shared" si="5"/>
        <v/>
      </c>
    </row>
    <row r="138" spans="1:6" x14ac:dyDescent="0.25">
      <c r="A138" s="152">
        <v>129</v>
      </c>
      <c r="B138" s="153"/>
      <c r="C138" s="215"/>
      <c r="D138" s="153"/>
      <c r="E138" s="155"/>
      <c r="F138" s="19" t="str">
        <f t="shared" ref="F138:F201" si="8">IF(OR($B138="",$C138="",,,$E138&lt;an_initial,$E138&gt;an_final,),"",HLOOKUP(D138,ii53punctaje,2,FALSE) * C138)</f>
        <v/>
      </c>
    </row>
    <row r="139" spans="1:6" x14ac:dyDescent="0.25">
      <c r="A139" s="152">
        <v>130</v>
      </c>
      <c r="B139" s="153"/>
      <c r="C139" s="215"/>
      <c r="D139" s="153"/>
      <c r="E139" s="155"/>
      <c r="F139" s="19" t="str">
        <f t="shared" si="8"/>
        <v/>
      </c>
    </row>
    <row r="140" spans="1:6" x14ac:dyDescent="0.25">
      <c r="A140" s="152">
        <v>131</v>
      </c>
      <c r="B140" s="153"/>
      <c r="C140" s="215"/>
      <c r="D140" s="153"/>
      <c r="E140" s="155"/>
      <c r="F140" s="19" t="str">
        <f t="shared" si="8"/>
        <v/>
      </c>
    </row>
    <row r="141" spans="1:6" x14ac:dyDescent="0.25">
      <c r="A141" s="152">
        <v>132</v>
      </c>
      <c r="B141" s="153"/>
      <c r="C141" s="215"/>
      <c r="D141" s="153"/>
      <c r="E141" s="155"/>
      <c r="F141" s="19" t="str">
        <f t="shared" si="8"/>
        <v/>
      </c>
    </row>
    <row r="142" spans="1:6" x14ac:dyDescent="0.25">
      <c r="A142" s="152">
        <v>133</v>
      </c>
      <c r="B142" s="153"/>
      <c r="C142" s="215"/>
      <c r="D142" s="153"/>
      <c r="E142" s="155"/>
      <c r="F142" s="19" t="str">
        <f t="shared" si="8"/>
        <v/>
      </c>
    </row>
    <row r="143" spans="1:6" x14ac:dyDescent="0.25">
      <c r="A143" s="152">
        <v>134</v>
      </c>
      <c r="B143" s="153"/>
      <c r="C143" s="215"/>
      <c r="D143" s="153"/>
      <c r="E143" s="155"/>
      <c r="F143" s="19" t="str">
        <f t="shared" si="8"/>
        <v/>
      </c>
    </row>
    <row r="144" spans="1:6" x14ac:dyDescent="0.25">
      <c r="A144" s="152">
        <v>135</v>
      </c>
      <c r="B144" s="153"/>
      <c r="C144" s="215"/>
      <c r="D144" s="153"/>
      <c r="E144" s="155"/>
      <c r="F144" s="19" t="str">
        <f t="shared" si="8"/>
        <v/>
      </c>
    </row>
    <row r="145" spans="1:6" x14ac:dyDescent="0.25">
      <c r="A145" s="152">
        <v>136</v>
      </c>
      <c r="B145" s="153"/>
      <c r="C145" s="215"/>
      <c r="D145" s="153"/>
      <c r="E145" s="155"/>
      <c r="F145" s="19" t="str">
        <f t="shared" si="8"/>
        <v/>
      </c>
    </row>
    <row r="146" spans="1:6" x14ac:dyDescent="0.25">
      <c r="A146" s="152">
        <v>137</v>
      </c>
      <c r="B146" s="153"/>
      <c r="C146" s="215"/>
      <c r="D146" s="153"/>
      <c r="E146" s="155"/>
      <c r="F146" s="19" t="str">
        <f t="shared" si="8"/>
        <v/>
      </c>
    </row>
    <row r="147" spans="1:6" x14ac:dyDescent="0.25">
      <c r="A147" s="152">
        <v>138</v>
      </c>
      <c r="B147" s="153"/>
      <c r="C147" s="215"/>
      <c r="D147" s="153"/>
      <c r="E147" s="155"/>
      <c r="F147" s="19" t="str">
        <f t="shared" si="8"/>
        <v/>
      </c>
    </row>
    <row r="148" spans="1:6" x14ac:dyDescent="0.25">
      <c r="A148" s="152">
        <v>139</v>
      </c>
      <c r="B148" s="153"/>
      <c r="C148" s="215"/>
      <c r="D148" s="153"/>
      <c r="E148" s="155"/>
      <c r="F148" s="19" t="str">
        <f t="shared" si="8"/>
        <v/>
      </c>
    </row>
    <row r="149" spans="1:6" x14ac:dyDescent="0.25">
      <c r="A149" s="152">
        <v>140</v>
      </c>
      <c r="B149" s="153"/>
      <c r="C149" s="215"/>
      <c r="D149" s="153"/>
      <c r="E149" s="155"/>
      <c r="F149" s="19" t="str">
        <f t="shared" si="8"/>
        <v/>
      </c>
    </row>
    <row r="150" spans="1:6" x14ac:dyDescent="0.25">
      <c r="A150" s="152">
        <v>141</v>
      </c>
      <c r="B150" s="153"/>
      <c r="C150" s="215"/>
      <c r="D150" s="153"/>
      <c r="E150" s="155"/>
      <c r="F150" s="19" t="str">
        <f t="shared" si="8"/>
        <v/>
      </c>
    </row>
    <row r="151" spans="1:6" x14ac:dyDescent="0.25">
      <c r="A151" s="152">
        <v>142</v>
      </c>
      <c r="B151" s="153"/>
      <c r="C151" s="215"/>
      <c r="D151" s="153"/>
      <c r="E151" s="155"/>
      <c r="F151" s="19" t="str">
        <f t="shared" si="8"/>
        <v/>
      </c>
    </row>
    <row r="152" spans="1:6" x14ac:dyDescent="0.25">
      <c r="A152" s="152">
        <v>143</v>
      </c>
      <c r="B152" s="153"/>
      <c r="C152" s="215"/>
      <c r="D152" s="153"/>
      <c r="E152" s="155"/>
      <c r="F152" s="19" t="str">
        <f t="shared" si="8"/>
        <v/>
      </c>
    </row>
    <row r="153" spans="1:6" x14ac:dyDescent="0.25">
      <c r="A153" s="152">
        <v>144</v>
      </c>
      <c r="B153" s="153"/>
      <c r="C153" s="215"/>
      <c r="D153" s="153"/>
      <c r="E153" s="155"/>
      <c r="F153" s="19" t="str">
        <f t="shared" si="8"/>
        <v/>
      </c>
    </row>
    <row r="154" spans="1:6" x14ac:dyDescent="0.25">
      <c r="A154" s="152">
        <v>145</v>
      </c>
      <c r="B154" s="153"/>
      <c r="C154" s="215"/>
      <c r="D154" s="153"/>
      <c r="E154" s="155"/>
      <c r="F154" s="19" t="str">
        <f t="shared" si="8"/>
        <v/>
      </c>
    </row>
    <row r="155" spans="1:6" x14ac:dyDescent="0.25">
      <c r="A155" s="152">
        <v>146</v>
      </c>
      <c r="B155" s="153"/>
      <c r="C155" s="215"/>
      <c r="D155" s="153"/>
      <c r="E155" s="155"/>
      <c r="F155" s="19" t="str">
        <f t="shared" si="8"/>
        <v/>
      </c>
    </row>
    <row r="156" spans="1:6" x14ac:dyDescent="0.25">
      <c r="A156" s="152">
        <v>147</v>
      </c>
      <c r="B156" s="153"/>
      <c r="C156" s="215"/>
      <c r="D156" s="153"/>
      <c r="E156" s="155"/>
      <c r="F156" s="19" t="str">
        <f t="shared" si="8"/>
        <v/>
      </c>
    </row>
    <row r="157" spans="1:6" x14ac:dyDescent="0.25">
      <c r="A157" s="152">
        <v>148</v>
      </c>
      <c r="B157" s="153"/>
      <c r="C157" s="215"/>
      <c r="D157" s="153"/>
      <c r="E157" s="155"/>
      <c r="F157" s="19" t="str">
        <f t="shared" si="8"/>
        <v/>
      </c>
    </row>
    <row r="158" spans="1:6" x14ac:dyDescent="0.25">
      <c r="A158" s="152">
        <v>149</v>
      </c>
      <c r="B158" s="153"/>
      <c r="C158" s="215"/>
      <c r="D158" s="153"/>
      <c r="E158" s="155"/>
      <c r="F158" s="19" t="str">
        <f t="shared" si="8"/>
        <v/>
      </c>
    </row>
    <row r="159" spans="1:6" x14ac:dyDescent="0.25">
      <c r="A159" s="152">
        <v>150</v>
      </c>
      <c r="B159" s="153"/>
      <c r="C159" s="215"/>
      <c r="D159" s="153"/>
      <c r="E159" s="155"/>
      <c r="F159" s="19" t="str">
        <f t="shared" si="8"/>
        <v/>
      </c>
    </row>
    <row r="160" spans="1:6" x14ac:dyDescent="0.25">
      <c r="A160" s="152">
        <v>151</v>
      </c>
      <c r="B160" s="153"/>
      <c r="C160" s="215"/>
      <c r="D160" s="153"/>
      <c r="E160" s="155"/>
      <c r="F160" s="19" t="str">
        <f t="shared" si="8"/>
        <v/>
      </c>
    </row>
    <row r="161" spans="1:6" x14ac:dyDescent="0.25">
      <c r="A161" s="152">
        <v>152</v>
      </c>
      <c r="B161" s="153"/>
      <c r="C161" s="215"/>
      <c r="D161" s="153"/>
      <c r="E161" s="155"/>
      <c r="F161" s="19" t="str">
        <f t="shared" si="8"/>
        <v/>
      </c>
    </row>
    <row r="162" spans="1:6" x14ac:dyDescent="0.25">
      <c r="A162" s="152">
        <v>153</v>
      </c>
      <c r="B162" s="153"/>
      <c r="C162" s="215"/>
      <c r="D162" s="153"/>
      <c r="E162" s="155"/>
      <c r="F162" s="19" t="str">
        <f t="shared" si="8"/>
        <v/>
      </c>
    </row>
    <row r="163" spans="1:6" x14ac:dyDescent="0.25">
      <c r="A163" s="152">
        <v>154</v>
      </c>
      <c r="B163" s="153"/>
      <c r="C163" s="215"/>
      <c r="D163" s="153"/>
      <c r="E163" s="155"/>
      <c r="F163" s="19" t="str">
        <f t="shared" si="8"/>
        <v/>
      </c>
    </row>
    <row r="164" spans="1:6" x14ac:dyDescent="0.25">
      <c r="A164" s="152">
        <v>155</v>
      </c>
      <c r="B164" s="153"/>
      <c r="C164" s="215"/>
      <c r="D164" s="153"/>
      <c r="E164" s="155"/>
      <c r="F164" s="19" t="str">
        <f t="shared" si="8"/>
        <v/>
      </c>
    </row>
    <row r="165" spans="1:6" x14ac:dyDescent="0.25">
      <c r="A165" s="152">
        <v>156</v>
      </c>
      <c r="B165" s="153"/>
      <c r="C165" s="215"/>
      <c r="D165" s="153"/>
      <c r="E165" s="155"/>
      <c r="F165" s="19" t="str">
        <f t="shared" si="8"/>
        <v/>
      </c>
    </row>
    <row r="166" spans="1:6" x14ac:dyDescent="0.25">
      <c r="A166" s="152">
        <v>157</v>
      </c>
      <c r="B166" s="153"/>
      <c r="C166" s="215"/>
      <c r="D166" s="153"/>
      <c r="E166" s="155"/>
      <c r="F166" s="19" t="str">
        <f t="shared" si="8"/>
        <v/>
      </c>
    </row>
    <row r="167" spans="1:6" x14ac:dyDescent="0.25">
      <c r="A167" s="152">
        <v>158</v>
      </c>
      <c r="B167" s="153"/>
      <c r="C167" s="215"/>
      <c r="D167" s="153"/>
      <c r="E167" s="155"/>
      <c r="F167" s="19" t="str">
        <f t="shared" si="8"/>
        <v/>
      </c>
    </row>
    <row r="168" spans="1:6" x14ac:dyDescent="0.25">
      <c r="A168" s="152">
        <v>159</v>
      </c>
      <c r="B168" s="153"/>
      <c r="C168" s="215"/>
      <c r="D168" s="153"/>
      <c r="E168" s="155"/>
      <c r="F168" s="19" t="str">
        <f t="shared" si="8"/>
        <v/>
      </c>
    </row>
    <row r="169" spans="1:6" x14ac:dyDescent="0.25">
      <c r="A169" s="152">
        <v>160</v>
      </c>
      <c r="B169" s="153"/>
      <c r="C169" s="215"/>
      <c r="D169" s="153"/>
      <c r="E169" s="155"/>
      <c r="F169" s="19" t="str">
        <f t="shared" si="8"/>
        <v/>
      </c>
    </row>
    <row r="170" spans="1:6" x14ac:dyDescent="0.25">
      <c r="A170" s="152">
        <v>161</v>
      </c>
      <c r="B170" s="153"/>
      <c r="C170" s="215"/>
      <c r="D170" s="153"/>
      <c r="E170" s="155"/>
      <c r="F170" s="19" t="str">
        <f t="shared" si="8"/>
        <v/>
      </c>
    </row>
    <row r="171" spans="1:6" x14ac:dyDescent="0.25">
      <c r="A171" s="152">
        <v>162</v>
      </c>
      <c r="B171" s="153"/>
      <c r="C171" s="215"/>
      <c r="D171" s="153"/>
      <c r="E171" s="155"/>
      <c r="F171" s="19" t="str">
        <f t="shared" si="8"/>
        <v/>
      </c>
    </row>
    <row r="172" spans="1:6" x14ac:dyDescent="0.25">
      <c r="A172" s="152">
        <v>163</v>
      </c>
      <c r="B172" s="153"/>
      <c r="C172" s="215"/>
      <c r="D172" s="153"/>
      <c r="E172" s="155"/>
      <c r="F172" s="19" t="str">
        <f t="shared" si="8"/>
        <v/>
      </c>
    </row>
    <row r="173" spans="1:6" x14ac:dyDescent="0.25">
      <c r="A173" s="152">
        <v>164</v>
      </c>
      <c r="B173" s="153"/>
      <c r="C173" s="215"/>
      <c r="D173" s="153"/>
      <c r="E173" s="155"/>
      <c r="F173" s="19" t="str">
        <f t="shared" si="8"/>
        <v/>
      </c>
    </row>
    <row r="174" spans="1:6" x14ac:dyDescent="0.25">
      <c r="A174" s="152">
        <v>165</v>
      </c>
      <c r="B174" s="153"/>
      <c r="C174" s="215"/>
      <c r="D174" s="153"/>
      <c r="E174" s="155"/>
      <c r="F174" s="19" t="str">
        <f t="shared" si="8"/>
        <v/>
      </c>
    </row>
    <row r="175" spans="1:6" x14ac:dyDescent="0.25">
      <c r="A175" s="152">
        <v>166</v>
      </c>
      <c r="B175" s="153"/>
      <c r="C175" s="215"/>
      <c r="D175" s="153"/>
      <c r="E175" s="155"/>
      <c r="F175" s="19" t="str">
        <f t="shared" si="8"/>
        <v/>
      </c>
    </row>
    <row r="176" spans="1:6" x14ac:dyDescent="0.25">
      <c r="A176" s="152">
        <v>167</v>
      </c>
      <c r="B176" s="153"/>
      <c r="C176" s="215"/>
      <c r="D176" s="153"/>
      <c r="E176" s="155"/>
      <c r="F176" s="19" t="str">
        <f t="shared" si="8"/>
        <v/>
      </c>
    </row>
    <row r="177" spans="1:6" x14ac:dyDescent="0.25">
      <c r="A177" s="152">
        <v>168</v>
      </c>
      <c r="B177" s="153"/>
      <c r="C177" s="215"/>
      <c r="D177" s="153"/>
      <c r="E177" s="155"/>
      <c r="F177" s="19" t="str">
        <f t="shared" si="8"/>
        <v/>
      </c>
    </row>
    <row r="178" spans="1:6" x14ac:dyDescent="0.25">
      <c r="A178" s="152">
        <v>169</v>
      </c>
      <c r="B178" s="153"/>
      <c r="C178" s="215"/>
      <c r="D178" s="153"/>
      <c r="E178" s="155"/>
      <c r="F178" s="19" t="str">
        <f t="shared" si="8"/>
        <v/>
      </c>
    </row>
    <row r="179" spans="1:6" x14ac:dyDescent="0.25">
      <c r="A179" s="152">
        <v>170</v>
      </c>
      <c r="B179" s="153"/>
      <c r="C179" s="215"/>
      <c r="D179" s="153"/>
      <c r="E179" s="155"/>
      <c r="F179" s="19" t="str">
        <f t="shared" si="8"/>
        <v/>
      </c>
    </row>
    <row r="180" spans="1:6" x14ac:dyDescent="0.25">
      <c r="A180" s="152">
        <v>171</v>
      </c>
      <c r="B180" s="153"/>
      <c r="C180" s="215"/>
      <c r="D180" s="153"/>
      <c r="E180" s="155"/>
      <c r="F180" s="19" t="str">
        <f t="shared" si="8"/>
        <v/>
      </c>
    </row>
    <row r="181" spans="1:6" x14ac:dyDescent="0.25">
      <c r="A181" s="152">
        <v>172</v>
      </c>
      <c r="B181" s="153"/>
      <c r="C181" s="215"/>
      <c r="D181" s="153"/>
      <c r="E181" s="155"/>
      <c r="F181" s="19" t="str">
        <f t="shared" si="8"/>
        <v/>
      </c>
    </row>
    <row r="182" spans="1:6" x14ac:dyDescent="0.25">
      <c r="A182" s="152">
        <v>173</v>
      </c>
      <c r="B182" s="153"/>
      <c r="C182" s="215"/>
      <c r="D182" s="153"/>
      <c r="E182" s="155"/>
      <c r="F182" s="19" t="str">
        <f t="shared" si="8"/>
        <v/>
      </c>
    </row>
    <row r="183" spans="1:6" x14ac:dyDescent="0.25">
      <c r="A183" s="152">
        <v>174</v>
      </c>
      <c r="B183" s="153"/>
      <c r="C183" s="215"/>
      <c r="D183" s="153"/>
      <c r="E183" s="155"/>
      <c r="F183" s="19" t="str">
        <f t="shared" si="8"/>
        <v/>
      </c>
    </row>
    <row r="184" spans="1:6" x14ac:dyDescent="0.25">
      <c r="A184" s="152">
        <v>175</v>
      </c>
      <c r="B184" s="153"/>
      <c r="C184" s="215"/>
      <c r="D184" s="153"/>
      <c r="E184" s="155"/>
      <c r="F184" s="19" t="str">
        <f t="shared" si="8"/>
        <v/>
      </c>
    </row>
    <row r="185" spans="1:6" x14ac:dyDescent="0.25">
      <c r="A185" s="152">
        <v>176</v>
      </c>
      <c r="B185" s="153"/>
      <c r="C185" s="215"/>
      <c r="D185" s="153"/>
      <c r="E185" s="155"/>
      <c r="F185" s="19" t="str">
        <f t="shared" si="8"/>
        <v/>
      </c>
    </row>
    <row r="186" spans="1:6" x14ac:dyDescent="0.25">
      <c r="A186" s="152">
        <v>177</v>
      </c>
      <c r="B186" s="153"/>
      <c r="C186" s="215"/>
      <c r="D186" s="153"/>
      <c r="E186" s="155"/>
      <c r="F186" s="19" t="str">
        <f t="shared" si="8"/>
        <v/>
      </c>
    </row>
    <row r="187" spans="1:6" x14ac:dyDescent="0.25">
      <c r="A187" s="152">
        <v>178</v>
      </c>
      <c r="B187" s="153"/>
      <c r="C187" s="215"/>
      <c r="D187" s="153"/>
      <c r="E187" s="155"/>
      <c r="F187" s="19" t="str">
        <f t="shared" si="8"/>
        <v/>
      </c>
    </row>
    <row r="188" spans="1:6" x14ac:dyDescent="0.25">
      <c r="A188" s="152">
        <v>179</v>
      </c>
      <c r="B188" s="153"/>
      <c r="C188" s="215"/>
      <c r="D188" s="153"/>
      <c r="E188" s="155"/>
      <c r="F188" s="19" t="str">
        <f t="shared" si="8"/>
        <v/>
      </c>
    </row>
    <row r="189" spans="1:6" x14ac:dyDescent="0.25">
      <c r="A189" s="152">
        <v>180</v>
      </c>
      <c r="B189" s="153"/>
      <c r="C189" s="215"/>
      <c r="D189" s="153"/>
      <c r="E189" s="155"/>
      <c r="F189" s="19" t="str">
        <f t="shared" si="8"/>
        <v/>
      </c>
    </row>
    <row r="190" spans="1:6" x14ac:dyDescent="0.25">
      <c r="A190" s="152">
        <v>181</v>
      </c>
      <c r="B190" s="153"/>
      <c r="C190" s="215"/>
      <c r="D190" s="153"/>
      <c r="E190" s="155"/>
      <c r="F190" s="19" t="str">
        <f t="shared" si="8"/>
        <v/>
      </c>
    </row>
    <row r="191" spans="1:6" x14ac:dyDescent="0.25">
      <c r="A191" s="152">
        <v>182</v>
      </c>
      <c r="B191" s="153"/>
      <c r="C191" s="215"/>
      <c r="D191" s="153"/>
      <c r="E191" s="155"/>
      <c r="F191" s="19" t="str">
        <f t="shared" si="8"/>
        <v/>
      </c>
    </row>
    <row r="192" spans="1:6" x14ac:dyDescent="0.25">
      <c r="A192" s="152">
        <v>183</v>
      </c>
      <c r="B192" s="153"/>
      <c r="C192" s="215"/>
      <c r="D192" s="153"/>
      <c r="E192" s="155"/>
      <c r="F192" s="19" t="str">
        <f t="shared" si="8"/>
        <v/>
      </c>
    </row>
    <row r="193" spans="1:6" x14ac:dyDescent="0.25">
      <c r="A193" s="152">
        <v>184</v>
      </c>
      <c r="B193" s="153"/>
      <c r="C193" s="215"/>
      <c r="D193" s="153"/>
      <c r="E193" s="155"/>
      <c r="F193" s="19" t="str">
        <f t="shared" si="8"/>
        <v/>
      </c>
    </row>
    <row r="194" spans="1:6" x14ac:dyDescent="0.25">
      <c r="A194" s="152">
        <v>185</v>
      </c>
      <c r="B194" s="153"/>
      <c r="C194" s="215"/>
      <c r="D194" s="153"/>
      <c r="E194" s="155"/>
      <c r="F194" s="19" t="str">
        <f t="shared" si="8"/>
        <v/>
      </c>
    </row>
    <row r="195" spans="1:6" x14ac:dyDescent="0.25">
      <c r="A195" s="152">
        <v>186</v>
      </c>
      <c r="B195" s="153"/>
      <c r="C195" s="215"/>
      <c r="D195" s="153"/>
      <c r="E195" s="155"/>
      <c r="F195" s="19" t="str">
        <f t="shared" si="8"/>
        <v/>
      </c>
    </row>
    <row r="196" spans="1:6" x14ac:dyDescent="0.25">
      <c r="A196" s="152">
        <v>187</v>
      </c>
      <c r="B196" s="153"/>
      <c r="C196" s="215"/>
      <c r="D196" s="153"/>
      <c r="E196" s="155"/>
      <c r="F196" s="19" t="str">
        <f t="shared" si="8"/>
        <v/>
      </c>
    </row>
    <row r="197" spans="1:6" x14ac:dyDescent="0.25">
      <c r="A197" s="152">
        <v>188</v>
      </c>
      <c r="B197" s="153"/>
      <c r="C197" s="215"/>
      <c r="D197" s="153"/>
      <c r="E197" s="155"/>
      <c r="F197" s="19" t="str">
        <f t="shared" si="8"/>
        <v/>
      </c>
    </row>
    <row r="198" spans="1:6" x14ac:dyDescent="0.25">
      <c r="A198" s="152">
        <v>189</v>
      </c>
      <c r="B198" s="153"/>
      <c r="C198" s="215"/>
      <c r="D198" s="153"/>
      <c r="E198" s="155"/>
      <c r="F198" s="19" t="str">
        <f t="shared" si="8"/>
        <v/>
      </c>
    </row>
    <row r="199" spans="1:6" x14ac:dyDescent="0.25">
      <c r="A199" s="152">
        <v>190</v>
      </c>
      <c r="B199" s="153"/>
      <c r="C199" s="215"/>
      <c r="D199" s="153"/>
      <c r="E199" s="155"/>
      <c r="F199" s="19" t="str">
        <f t="shared" si="8"/>
        <v/>
      </c>
    </row>
    <row r="200" spans="1:6" x14ac:dyDescent="0.25">
      <c r="A200" s="152">
        <v>191</v>
      </c>
      <c r="B200" s="153"/>
      <c r="C200" s="215"/>
      <c r="D200" s="153"/>
      <c r="E200" s="155"/>
      <c r="F200" s="19" t="str">
        <f t="shared" si="8"/>
        <v/>
      </c>
    </row>
    <row r="201" spans="1:6" x14ac:dyDescent="0.25">
      <c r="A201" s="152">
        <v>192</v>
      </c>
      <c r="B201" s="153"/>
      <c r="C201" s="215"/>
      <c r="D201" s="153"/>
      <c r="E201" s="155"/>
      <c r="F201" s="19" t="str">
        <f t="shared" si="8"/>
        <v/>
      </c>
    </row>
    <row r="202" spans="1:6" x14ac:dyDescent="0.25">
      <c r="A202" s="152">
        <v>193</v>
      </c>
      <c r="B202" s="153"/>
      <c r="C202" s="215"/>
      <c r="D202" s="153"/>
      <c r="E202" s="155"/>
      <c r="F202" s="19" t="str">
        <f t="shared" ref="F202:F259" si="9">IF(OR($B202="",$C202="",,,$E202&lt;an_initial,$E202&gt;an_final,),"",HLOOKUP(D202,ii53punctaje,2,FALSE) * C202)</f>
        <v/>
      </c>
    </row>
    <row r="203" spans="1:6" x14ac:dyDescent="0.25">
      <c r="A203" s="152">
        <v>194</v>
      </c>
      <c r="B203" s="153"/>
      <c r="C203" s="215"/>
      <c r="D203" s="153"/>
      <c r="E203" s="155"/>
      <c r="F203" s="19" t="str">
        <f t="shared" si="9"/>
        <v/>
      </c>
    </row>
    <row r="204" spans="1:6" x14ac:dyDescent="0.25">
      <c r="A204" s="152">
        <v>195</v>
      </c>
      <c r="B204" s="153"/>
      <c r="C204" s="215"/>
      <c r="D204" s="153"/>
      <c r="E204" s="155"/>
      <c r="F204" s="19" t="str">
        <f t="shared" si="9"/>
        <v/>
      </c>
    </row>
    <row r="205" spans="1:6" x14ac:dyDescent="0.25">
      <c r="A205" s="152">
        <v>196</v>
      </c>
      <c r="B205" s="153"/>
      <c r="C205" s="215"/>
      <c r="D205" s="153"/>
      <c r="E205" s="155"/>
      <c r="F205" s="19" t="str">
        <f t="shared" si="9"/>
        <v/>
      </c>
    </row>
    <row r="206" spans="1:6" x14ac:dyDescent="0.25">
      <c r="A206" s="152">
        <v>197</v>
      </c>
      <c r="B206" s="153"/>
      <c r="C206" s="215"/>
      <c r="D206" s="153"/>
      <c r="E206" s="155"/>
      <c r="F206" s="19" t="str">
        <f t="shared" si="9"/>
        <v/>
      </c>
    </row>
    <row r="207" spans="1:6" x14ac:dyDescent="0.25">
      <c r="A207" s="152">
        <v>198</v>
      </c>
      <c r="B207" s="153"/>
      <c r="C207" s="215"/>
      <c r="D207" s="153"/>
      <c r="E207" s="155"/>
      <c r="F207" s="19" t="str">
        <f t="shared" si="9"/>
        <v/>
      </c>
    </row>
    <row r="208" spans="1:6" x14ac:dyDescent="0.25">
      <c r="A208" s="152">
        <v>199</v>
      </c>
      <c r="B208" s="153"/>
      <c r="C208" s="215"/>
      <c r="D208" s="153"/>
      <c r="E208" s="155"/>
      <c r="F208" s="19" t="str">
        <f t="shared" si="9"/>
        <v/>
      </c>
    </row>
    <row r="209" spans="1:6" x14ac:dyDescent="0.25">
      <c r="A209" s="152">
        <v>200</v>
      </c>
      <c r="B209" s="153"/>
      <c r="C209" s="215"/>
      <c r="D209" s="153"/>
      <c r="E209" s="155"/>
      <c r="F209" s="19" t="str">
        <f t="shared" si="9"/>
        <v/>
      </c>
    </row>
    <row r="210" spans="1:6" x14ac:dyDescent="0.25">
      <c r="A210" s="152">
        <v>201</v>
      </c>
      <c r="B210" s="153"/>
      <c r="C210" s="215"/>
      <c r="D210" s="153"/>
      <c r="E210" s="155"/>
      <c r="F210" s="19" t="str">
        <f t="shared" si="9"/>
        <v/>
      </c>
    </row>
    <row r="211" spans="1:6" x14ac:dyDescent="0.25">
      <c r="A211" s="152">
        <v>202</v>
      </c>
      <c r="B211" s="153"/>
      <c r="C211" s="215"/>
      <c r="D211" s="153"/>
      <c r="E211" s="155"/>
      <c r="F211" s="19" t="str">
        <f t="shared" si="9"/>
        <v/>
      </c>
    </row>
    <row r="212" spans="1:6" x14ac:dyDescent="0.25">
      <c r="A212" s="152">
        <v>203</v>
      </c>
      <c r="B212" s="153"/>
      <c r="C212" s="215"/>
      <c r="D212" s="153"/>
      <c r="E212" s="155"/>
      <c r="F212" s="19" t="str">
        <f t="shared" si="9"/>
        <v/>
      </c>
    </row>
    <row r="213" spans="1:6" x14ac:dyDescent="0.25">
      <c r="A213" s="152">
        <v>204</v>
      </c>
      <c r="B213" s="153"/>
      <c r="C213" s="215"/>
      <c r="D213" s="153"/>
      <c r="E213" s="155"/>
      <c r="F213" s="19" t="str">
        <f t="shared" si="9"/>
        <v/>
      </c>
    </row>
    <row r="214" spans="1:6" x14ac:dyDescent="0.25">
      <c r="A214" s="152">
        <v>205</v>
      </c>
      <c r="B214" s="153"/>
      <c r="C214" s="215"/>
      <c r="D214" s="153"/>
      <c r="E214" s="155"/>
      <c r="F214" s="19" t="str">
        <f t="shared" si="9"/>
        <v/>
      </c>
    </row>
    <row r="215" spans="1:6" x14ac:dyDescent="0.25">
      <c r="A215" s="152">
        <v>206</v>
      </c>
      <c r="B215" s="153"/>
      <c r="C215" s="215"/>
      <c r="D215" s="153"/>
      <c r="E215" s="155"/>
      <c r="F215" s="19" t="str">
        <f t="shared" si="9"/>
        <v/>
      </c>
    </row>
    <row r="216" spans="1:6" x14ac:dyDescent="0.25">
      <c r="A216" s="152">
        <v>207</v>
      </c>
      <c r="B216" s="153"/>
      <c r="C216" s="215"/>
      <c r="D216" s="153"/>
      <c r="E216" s="155"/>
      <c r="F216" s="19" t="str">
        <f t="shared" si="9"/>
        <v/>
      </c>
    </row>
    <row r="217" spans="1:6" x14ac:dyDescent="0.25">
      <c r="A217" s="152">
        <v>208</v>
      </c>
      <c r="B217" s="153"/>
      <c r="C217" s="215"/>
      <c r="D217" s="153"/>
      <c r="E217" s="155"/>
      <c r="F217" s="19" t="str">
        <f t="shared" si="9"/>
        <v/>
      </c>
    </row>
    <row r="218" spans="1:6" x14ac:dyDescent="0.25">
      <c r="A218" s="152">
        <v>209</v>
      </c>
      <c r="B218" s="153"/>
      <c r="C218" s="215"/>
      <c r="D218" s="153"/>
      <c r="E218" s="155"/>
      <c r="F218" s="19" t="str">
        <f t="shared" si="9"/>
        <v/>
      </c>
    </row>
    <row r="219" spans="1:6" x14ac:dyDescent="0.25">
      <c r="A219" s="152">
        <v>210</v>
      </c>
      <c r="B219" s="153"/>
      <c r="C219" s="215"/>
      <c r="D219" s="153"/>
      <c r="E219" s="155"/>
      <c r="F219" s="19" t="str">
        <f t="shared" si="9"/>
        <v/>
      </c>
    </row>
    <row r="220" spans="1:6" x14ac:dyDescent="0.25">
      <c r="A220" s="152">
        <v>211</v>
      </c>
      <c r="B220" s="153"/>
      <c r="C220" s="215"/>
      <c r="D220" s="153"/>
      <c r="E220" s="155"/>
      <c r="F220" s="19" t="str">
        <f t="shared" si="9"/>
        <v/>
      </c>
    </row>
    <row r="221" spans="1:6" x14ac:dyDescent="0.25">
      <c r="A221" s="152">
        <v>212</v>
      </c>
      <c r="B221" s="153"/>
      <c r="C221" s="215"/>
      <c r="D221" s="153"/>
      <c r="E221" s="155"/>
      <c r="F221" s="19" t="str">
        <f t="shared" si="9"/>
        <v/>
      </c>
    </row>
    <row r="222" spans="1:6" x14ac:dyDescent="0.25">
      <c r="A222" s="152">
        <v>213</v>
      </c>
      <c r="B222" s="153"/>
      <c r="C222" s="215"/>
      <c r="D222" s="153"/>
      <c r="E222" s="155"/>
      <c r="F222" s="19" t="str">
        <f t="shared" si="9"/>
        <v/>
      </c>
    </row>
    <row r="223" spans="1:6" x14ac:dyDescent="0.25">
      <c r="A223" s="152">
        <v>214</v>
      </c>
      <c r="B223" s="153"/>
      <c r="C223" s="215"/>
      <c r="D223" s="153"/>
      <c r="E223" s="155"/>
      <c r="F223" s="19" t="str">
        <f t="shared" si="9"/>
        <v/>
      </c>
    </row>
    <row r="224" spans="1:6" x14ac:dyDescent="0.25">
      <c r="A224" s="152">
        <v>215</v>
      </c>
      <c r="B224" s="153"/>
      <c r="C224" s="215"/>
      <c r="D224" s="153"/>
      <c r="E224" s="155"/>
      <c r="F224" s="19" t="str">
        <f t="shared" si="9"/>
        <v/>
      </c>
    </row>
    <row r="225" spans="1:6" x14ac:dyDescent="0.25">
      <c r="A225" s="152">
        <v>216</v>
      </c>
      <c r="B225" s="153"/>
      <c r="C225" s="215"/>
      <c r="D225" s="153"/>
      <c r="E225" s="155"/>
      <c r="F225" s="19" t="str">
        <f t="shared" si="9"/>
        <v/>
      </c>
    </row>
    <row r="226" spans="1:6" x14ac:dyDescent="0.25">
      <c r="A226" s="152">
        <v>217</v>
      </c>
      <c r="B226" s="153"/>
      <c r="C226" s="215"/>
      <c r="D226" s="153"/>
      <c r="E226" s="155"/>
      <c r="F226" s="19" t="str">
        <f t="shared" si="9"/>
        <v/>
      </c>
    </row>
    <row r="227" spans="1:6" x14ac:dyDescent="0.25">
      <c r="A227" s="152">
        <v>218</v>
      </c>
      <c r="B227" s="153"/>
      <c r="C227" s="215"/>
      <c r="D227" s="153"/>
      <c r="E227" s="155"/>
      <c r="F227" s="19" t="str">
        <f t="shared" si="9"/>
        <v/>
      </c>
    </row>
    <row r="228" spans="1:6" x14ac:dyDescent="0.25">
      <c r="A228" s="152">
        <v>219</v>
      </c>
      <c r="B228" s="153"/>
      <c r="C228" s="215"/>
      <c r="D228" s="153"/>
      <c r="E228" s="155"/>
      <c r="F228" s="19" t="str">
        <f t="shared" si="9"/>
        <v/>
      </c>
    </row>
    <row r="229" spans="1:6" x14ac:dyDescent="0.25">
      <c r="A229" s="152">
        <v>220</v>
      </c>
      <c r="B229" s="153"/>
      <c r="C229" s="215"/>
      <c r="D229" s="153"/>
      <c r="E229" s="155"/>
      <c r="F229" s="19" t="str">
        <f t="shared" si="9"/>
        <v/>
      </c>
    </row>
    <row r="230" spans="1:6" x14ac:dyDescent="0.25">
      <c r="A230" s="152">
        <v>221</v>
      </c>
      <c r="B230" s="153"/>
      <c r="C230" s="215"/>
      <c r="D230" s="153"/>
      <c r="E230" s="155"/>
      <c r="F230" s="19" t="str">
        <f t="shared" si="9"/>
        <v/>
      </c>
    </row>
    <row r="231" spans="1:6" x14ac:dyDescent="0.25">
      <c r="A231" s="152">
        <v>222</v>
      </c>
      <c r="B231" s="153"/>
      <c r="C231" s="215"/>
      <c r="D231" s="153"/>
      <c r="E231" s="155"/>
      <c r="F231" s="19" t="str">
        <f t="shared" si="9"/>
        <v/>
      </c>
    </row>
    <row r="232" spans="1:6" x14ac:dyDescent="0.25">
      <c r="A232" s="152">
        <v>223</v>
      </c>
      <c r="B232" s="153"/>
      <c r="C232" s="215"/>
      <c r="D232" s="153"/>
      <c r="E232" s="155"/>
      <c r="F232" s="19" t="str">
        <f t="shared" si="9"/>
        <v/>
      </c>
    </row>
    <row r="233" spans="1:6" x14ac:dyDescent="0.25">
      <c r="A233" s="152">
        <v>224</v>
      </c>
      <c r="B233" s="153"/>
      <c r="C233" s="215"/>
      <c r="D233" s="153"/>
      <c r="E233" s="155"/>
      <c r="F233" s="19" t="str">
        <f t="shared" si="9"/>
        <v/>
      </c>
    </row>
    <row r="234" spans="1:6" x14ac:dyDescent="0.25">
      <c r="A234" s="152">
        <v>225</v>
      </c>
      <c r="B234" s="153"/>
      <c r="C234" s="215"/>
      <c r="D234" s="153"/>
      <c r="E234" s="155"/>
      <c r="F234" s="19" t="str">
        <f t="shared" si="9"/>
        <v/>
      </c>
    </row>
    <row r="235" spans="1:6" x14ac:dyDescent="0.25">
      <c r="A235" s="152">
        <v>226</v>
      </c>
      <c r="B235" s="153"/>
      <c r="C235" s="215"/>
      <c r="D235" s="153"/>
      <c r="E235" s="155"/>
      <c r="F235" s="19" t="str">
        <f t="shared" si="9"/>
        <v/>
      </c>
    </row>
    <row r="236" spans="1:6" x14ac:dyDescent="0.25">
      <c r="A236" s="152">
        <v>227</v>
      </c>
      <c r="B236" s="153"/>
      <c r="C236" s="215"/>
      <c r="D236" s="153"/>
      <c r="E236" s="155"/>
      <c r="F236" s="19" t="str">
        <f t="shared" si="9"/>
        <v/>
      </c>
    </row>
    <row r="237" spans="1:6" x14ac:dyDescent="0.25">
      <c r="A237" s="152">
        <v>228</v>
      </c>
      <c r="B237" s="153"/>
      <c r="C237" s="215"/>
      <c r="D237" s="153"/>
      <c r="E237" s="155"/>
      <c r="F237" s="19" t="str">
        <f t="shared" si="9"/>
        <v/>
      </c>
    </row>
    <row r="238" spans="1:6" x14ac:dyDescent="0.25">
      <c r="A238" s="152">
        <v>229</v>
      </c>
      <c r="B238" s="153"/>
      <c r="C238" s="215"/>
      <c r="D238" s="153"/>
      <c r="E238" s="155"/>
      <c r="F238" s="19" t="str">
        <f t="shared" si="9"/>
        <v/>
      </c>
    </row>
    <row r="239" spans="1:6" x14ac:dyDescent="0.25">
      <c r="A239" s="152">
        <v>230</v>
      </c>
      <c r="B239" s="153"/>
      <c r="C239" s="215"/>
      <c r="D239" s="153"/>
      <c r="E239" s="155"/>
      <c r="F239" s="19" t="str">
        <f t="shared" si="9"/>
        <v/>
      </c>
    </row>
    <row r="240" spans="1:6" x14ac:dyDescent="0.25">
      <c r="A240" s="152">
        <v>231</v>
      </c>
      <c r="B240" s="153"/>
      <c r="C240" s="215"/>
      <c r="D240" s="153"/>
      <c r="E240" s="155"/>
      <c r="F240" s="19" t="str">
        <f t="shared" si="9"/>
        <v/>
      </c>
    </row>
    <row r="241" spans="1:6" x14ac:dyDescent="0.25">
      <c r="A241" s="152">
        <v>232</v>
      </c>
      <c r="B241" s="153"/>
      <c r="C241" s="215"/>
      <c r="D241" s="153"/>
      <c r="E241" s="155"/>
      <c r="F241" s="19" t="str">
        <f t="shared" si="9"/>
        <v/>
      </c>
    </row>
    <row r="242" spans="1:6" x14ac:dyDescent="0.25">
      <c r="A242" s="152">
        <v>233</v>
      </c>
      <c r="B242" s="153"/>
      <c r="C242" s="215"/>
      <c r="D242" s="153"/>
      <c r="E242" s="155"/>
      <c r="F242" s="19" t="str">
        <f t="shared" si="9"/>
        <v/>
      </c>
    </row>
    <row r="243" spans="1:6" x14ac:dyDescent="0.25">
      <c r="A243" s="152">
        <v>234</v>
      </c>
      <c r="B243" s="153"/>
      <c r="C243" s="215"/>
      <c r="D243" s="153"/>
      <c r="E243" s="155"/>
      <c r="F243" s="19" t="str">
        <f t="shared" si="9"/>
        <v/>
      </c>
    </row>
    <row r="244" spans="1:6" x14ac:dyDescent="0.25">
      <c r="A244" s="152">
        <v>235</v>
      </c>
      <c r="B244" s="153"/>
      <c r="C244" s="215"/>
      <c r="D244" s="153"/>
      <c r="E244" s="155"/>
      <c r="F244" s="19" t="str">
        <f t="shared" si="9"/>
        <v/>
      </c>
    </row>
    <row r="245" spans="1:6" x14ac:dyDescent="0.25">
      <c r="A245" s="152">
        <v>236</v>
      </c>
      <c r="B245" s="153"/>
      <c r="C245" s="215"/>
      <c r="D245" s="153"/>
      <c r="E245" s="155"/>
      <c r="F245" s="19" t="str">
        <f t="shared" si="9"/>
        <v/>
      </c>
    </row>
    <row r="246" spans="1:6" x14ac:dyDescent="0.25">
      <c r="A246" s="152">
        <v>237</v>
      </c>
      <c r="B246" s="153"/>
      <c r="C246" s="215"/>
      <c r="D246" s="153"/>
      <c r="E246" s="155"/>
      <c r="F246" s="19" t="str">
        <f t="shared" si="9"/>
        <v/>
      </c>
    </row>
    <row r="247" spans="1:6" x14ac:dyDescent="0.25">
      <c r="A247" s="152">
        <v>238</v>
      </c>
      <c r="B247" s="153"/>
      <c r="C247" s="215"/>
      <c r="D247" s="153"/>
      <c r="E247" s="155"/>
      <c r="F247" s="19" t="str">
        <f t="shared" si="9"/>
        <v/>
      </c>
    </row>
    <row r="248" spans="1:6" x14ac:dyDescent="0.25">
      <c r="A248" s="152">
        <v>239</v>
      </c>
      <c r="B248" s="153"/>
      <c r="C248" s="215"/>
      <c r="D248" s="153"/>
      <c r="E248" s="155"/>
      <c r="F248" s="19" t="str">
        <f t="shared" si="9"/>
        <v/>
      </c>
    </row>
    <row r="249" spans="1:6" x14ac:dyDescent="0.25">
      <c r="A249" s="152">
        <v>240</v>
      </c>
      <c r="B249" s="153"/>
      <c r="C249" s="215"/>
      <c r="D249" s="153"/>
      <c r="E249" s="155"/>
      <c r="F249" s="19" t="str">
        <f t="shared" si="9"/>
        <v/>
      </c>
    </row>
    <row r="250" spans="1:6" x14ac:dyDescent="0.25">
      <c r="A250" s="152">
        <v>241</v>
      </c>
      <c r="B250" s="153"/>
      <c r="C250" s="215"/>
      <c r="D250" s="153"/>
      <c r="E250" s="155"/>
      <c r="F250" s="19" t="str">
        <f t="shared" si="9"/>
        <v/>
      </c>
    </row>
    <row r="251" spans="1:6" x14ac:dyDescent="0.25">
      <c r="A251" s="152">
        <v>242</v>
      </c>
      <c r="B251" s="153"/>
      <c r="C251" s="215"/>
      <c r="D251" s="153"/>
      <c r="E251" s="155"/>
      <c r="F251" s="19" t="str">
        <f t="shared" si="9"/>
        <v/>
      </c>
    </row>
    <row r="252" spans="1:6" x14ac:dyDescent="0.25">
      <c r="A252" s="152">
        <v>243</v>
      </c>
      <c r="B252" s="153"/>
      <c r="C252" s="215"/>
      <c r="D252" s="153"/>
      <c r="E252" s="155"/>
      <c r="F252" s="19" t="str">
        <f t="shared" si="9"/>
        <v/>
      </c>
    </row>
    <row r="253" spans="1:6" x14ac:dyDescent="0.25">
      <c r="A253" s="152">
        <v>244</v>
      </c>
      <c r="B253" s="153"/>
      <c r="C253" s="215"/>
      <c r="D253" s="153"/>
      <c r="E253" s="155"/>
      <c r="F253" s="19" t="str">
        <f t="shared" si="9"/>
        <v/>
      </c>
    </row>
    <row r="254" spans="1:6" x14ac:dyDescent="0.25">
      <c r="A254" s="152">
        <v>245</v>
      </c>
      <c r="B254" s="153"/>
      <c r="C254" s="215"/>
      <c r="D254" s="153"/>
      <c r="E254" s="155"/>
      <c r="F254" s="19" t="str">
        <f t="shared" si="9"/>
        <v/>
      </c>
    </row>
    <row r="255" spans="1:6" x14ac:dyDescent="0.25">
      <c r="A255" s="152">
        <v>246</v>
      </c>
      <c r="B255" s="153"/>
      <c r="C255" s="215"/>
      <c r="D255" s="153"/>
      <c r="E255" s="155"/>
      <c r="F255" s="19" t="str">
        <f t="shared" si="9"/>
        <v/>
      </c>
    </row>
    <row r="256" spans="1:6" x14ac:dyDescent="0.25">
      <c r="A256" s="152">
        <v>247</v>
      </c>
      <c r="B256" s="153"/>
      <c r="C256" s="215"/>
      <c r="D256" s="153"/>
      <c r="E256" s="155"/>
      <c r="F256" s="19" t="str">
        <f t="shared" si="9"/>
        <v/>
      </c>
    </row>
    <row r="257" spans="1:6" x14ac:dyDescent="0.25">
      <c r="A257" s="152">
        <v>248</v>
      </c>
      <c r="B257" s="153"/>
      <c r="C257" s="215"/>
      <c r="D257" s="153"/>
      <c r="E257" s="155"/>
      <c r="F257" s="19" t="str">
        <f t="shared" si="9"/>
        <v/>
      </c>
    </row>
    <row r="258" spans="1:6" x14ac:dyDescent="0.25">
      <c r="A258" s="152">
        <v>249</v>
      </c>
      <c r="B258" s="153"/>
      <c r="C258" s="215"/>
      <c r="D258" s="153"/>
      <c r="E258" s="155"/>
      <c r="F258" s="19" t="str">
        <f t="shared" si="9"/>
        <v/>
      </c>
    </row>
    <row r="259" spans="1:6" x14ac:dyDescent="0.25">
      <c r="A259" s="152">
        <v>250</v>
      </c>
      <c r="B259" s="153"/>
      <c r="C259" s="215"/>
      <c r="D259" s="153"/>
      <c r="E259" s="155"/>
      <c r="F259" s="19" t="str">
        <f t="shared" si="9"/>
        <v/>
      </c>
    </row>
  </sheetData>
  <sheetProtection algorithmName="SHA-512" hashValue="M5ykn3lDDB+6XaR/iybZODOdAjd6rqT55ielB2wuamCgK8BstvzZoEvMhWYfHrjeLp8dMfiO1puEe/6oGfCTEA==" saltValue="OomBgIg7GQxU4sq/23LnQw==" spinCount="100000" sheet="1" objects="1" scenarios="1" formatCells="0" formatRows="0" insertRows="0"/>
  <mergeCells count="10">
    <mergeCell ref="G7:G8"/>
    <mergeCell ref="H7:H8"/>
    <mergeCell ref="A4:F4"/>
    <mergeCell ref="A5:F5"/>
    <mergeCell ref="A7:A8"/>
    <mergeCell ref="B7:B8"/>
    <mergeCell ref="C7:C8"/>
    <mergeCell ref="D7:D8"/>
    <mergeCell ref="E7:E8"/>
    <mergeCell ref="F7:F8"/>
  </mergeCells>
  <dataValidations count="1">
    <dataValidation type="list" allowBlank="1" showInputMessage="1" showErrorMessage="1" sqref="D10:D259">
      <formula1>ii53tip</formula1>
    </dataValidation>
  </dataValidations>
  <pageMargins left="0.59055118110236227" right="0.59055118110236227" top="0.78740157480314965" bottom="1.1023622047244095" header="0" footer="0.43307086614173229"/>
  <pageSetup paperSize="9" scale="99"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P29"/>
  <sheetViews>
    <sheetView zoomScaleNormal="100" workbookViewId="0">
      <selection activeCell="A10" sqref="A10"/>
    </sheetView>
  </sheetViews>
  <sheetFormatPr defaultRowHeight="15" x14ac:dyDescent="0.25"/>
  <cols>
    <col min="1" max="1" width="9.140625" style="58"/>
    <col min="2" max="2" width="21.5703125" style="58" customWidth="1"/>
    <col min="3" max="3" width="41.28515625" style="58" customWidth="1"/>
    <col min="4" max="4" width="12.85546875" style="58" customWidth="1"/>
    <col min="5" max="6" width="37" style="58" customWidth="1"/>
    <col min="7" max="7" width="12.85546875" style="58" customWidth="1"/>
    <col min="8" max="8" width="13.7109375" style="371" customWidth="1"/>
    <col min="9" max="16384" width="9.140625" style="58"/>
  </cols>
  <sheetData>
    <row r="1" spans="1:16" s="69" customFormat="1" ht="15.75" x14ac:dyDescent="0.2">
      <c r="A1" s="68" t="s">
        <v>484</v>
      </c>
      <c r="E1" s="70"/>
      <c r="F1" s="70"/>
      <c r="H1" s="71"/>
      <c r="J1" s="71"/>
      <c r="M1" s="326"/>
      <c r="N1" s="326"/>
      <c r="O1" s="326"/>
      <c r="P1" s="326"/>
    </row>
    <row r="2" spans="1:16" s="69" customFormat="1" ht="15.75" x14ac:dyDescent="0.2">
      <c r="A2" s="535" t="s">
        <v>425</v>
      </c>
      <c r="B2" s="535"/>
      <c r="C2" s="535"/>
      <c r="E2" s="70"/>
      <c r="F2" s="70"/>
      <c r="H2" s="71"/>
      <c r="J2" s="71"/>
      <c r="M2" s="326"/>
      <c r="N2" s="326"/>
      <c r="O2" s="326"/>
      <c r="P2" s="326"/>
    </row>
    <row r="3" spans="1:16" s="73" customFormat="1" ht="15.75" x14ac:dyDescent="0.25">
      <c r="A3" s="485" t="s">
        <v>955</v>
      </c>
      <c r="B3" s="485"/>
      <c r="C3" s="485"/>
      <c r="D3" s="485"/>
      <c r="E3" s="485"/>
      <c r="F3" s="485"/>
      <c r="G3" s="328"/>
    </row>
    <row r="4" spans="1:16" ht="15.75" x14ac:dyDescent="0.25">
      <c r="A4" s="491" t="s">
        <v>1019</v>
      </c>
      <c r="B4" s="491"/>
      <c r="C4" s="491"/>
      <c r="D4" s="491"/>
      <c r="E4" s="491"/>
      <c r="F4" s="491"/>
      <c r="G4" s="491"/>
      <c r="H4" s="58"/>
    </row>
    <row r="6" spans="1:16" ht="15.75" x14ac:dyDescent="0.25">
      <c r="H6" s="387" t="str">
        <f>CONCATENATE(functie," ",nume_candidat)</f>
        <v>Profesor Andreescu Gheorghe-Daniel</v>
      </c>
    </row>
    <row r="7" spans="1:16" ht="15.75" customHeight="1" x14ac:dyDescent="0.25">
      <c r="A7" s="482" t="s">
        <v>339</v>
      </c>
      <c r="B7" s="482" t="s">
        <v>427</v>
      </c>
      <c r="C7" s="482" t="s">
        <v>438</v>
      </c>
      <c r="D7" s="488" t="s">
        <v>426</v>
      </c>
      <c r="E7" s="482" t="s">
        <v>440</v>
      </c>
      <c r="F7" s="488" t="s">
        <v>443</v>
      </c>
      <c r="G7" s="488" t="s">
        <v>439</v>
      </c>
      <c r="H7" s="539" t="s">
        <v>13</v>
      </c>
    </row>
    <row r="8" spans="1:16" ht="15" customHeight="1" x14ac:dyDescent="0.25">
      <c r="A8" s="482"/>
      <c r="B8" s="482"/>
      <c r="C8" s="482"/>
      <c r="D8" s="488"/>
      <c r="E8" s="482"/>
      <c r="F8" s="488"/>
      <c r="G8" s="488"/>
      <c r="H8" s="539"/>
    </row>
    <row r="9" spans="1:16" ht="15.75" x14ac:dyDescent="0.25">
      <c r="A9" s="370"/>
      <c r="G9" s="98" t="s">
        <v>454</v>
      </c>
      <c r="H9" s="392">
        <f>SUM(H10:H29)</f>
        <v>0</v>
      </c>
    </row>
    <row r="10" spans="1:16" ht="15.75" x14ac:dyDescent="0.25">
      <c r="A10" s="11" t="s">
        <v>40</v>
      </c>
      <c r="B10" s="171"/>
      <c r="C10" s="171"/>
      <c r="D10" s="99"/>
      <c r="E10" s="99"/>
      <c r="F10" s="99"/>
      <c r="G10" s="99"/>
      <c r="H10" s="393" t="str">
        <f>IF(OR(B10="",C10="",E10="",F10="",G10="",D10&gt;an_final),"", ((E10="Cupa României")*((G10="Locul 1")*80+(G10="Locul 2")*70+(G10="Locul 3")*60)
+(E10="Campionate naționale")*((G10="Locul 1")*85+(G10="Locul 2")*80+(G10="Locul 3")*75)
+(E10="Campionate internaționale")*((G10="Locul 1")*100+(G10="Locul 2")*95+(G10="Locul 3")*90)
+(E10="Campionate naționale universitare")*(
 (G10="Locul 1")*(F10="Faza finală")*50+(G10="Locul 1")*(F10="Faza pe zonă")*35+(G10="Locul 1")*(F10="Faza pe centru universitar")*20
+(G10="Locul 2")*(F10="Faza finală")*45+(G10="Locul 2")*(F10="Faza pe zonă")*30+(G10="Locul 2")*(F10="Faza pe centru universitar")*15
+(G10="Locul 3")*(F10="Faza finală")*40+(G10="Locul 3")*(F10="Faza pe zonă")*25+(G10="Locul 3")*(F10="Faza pe centru universitar")*10)))</f>
        <v/>
      </c>
    </row>
    <row r="11" spans="1:16" ht="15.75" x14ac:dyDescent="0.25">
      <c r="A11" s="11" t="s">
        <v>24</v>
      </c>
      <c r="B11" s="171"/>
      <c r="C11" s="171"/>
      <c r="D11" s="99"/>
      <c r="E11" s="99"/>
      <c r="F11" s="99"/>
      <c r="G11" s="99"/>
      <c r="H11" s="393" t="str">
        <f t="shared" ref="H11:H29" si="0">IF(OR(B11="",C11="",E11="",F11="",G11="",D11&gt;an_final),"", ((E11="Cupa României")*((G11="Locul 1")*80+(G11="Locul 2")*70+(G11="Locul 3")*60)
+(E11="Campionate naționale")*((G11="Locul 1")*85+(G11="Locul 2")*80+(G11="Locul 3")*75)
+(E11="Campionate internaționale")*((G11="Locul 1")*100+(G11="Locul 2")*95+(G11="Locul 3")*90)
+(E11="Campionate naționale universitare")*(
 (G11="Locul 1")*(F11="Faza finală")*50+(G11="Locul 1")*(F11="Faza pe zonă")*35+(G11="Locul 1")*(F11="Faza pe centru universitar")*20
+(G11="Locul 2")*(F11="Faza finală")*45+(G11="Locul 2")*(F11="Faza pe zonă")*30+(G11="Locul 2")*(F11="Faza pe centru universitar")*15
+(G11="Locul 3")*(F11="Faza finală")*40+(G11="Locul 3")*(F11="Faza pe zonă")*25+(G11="Locul 3")*(F11="Faza pe centru universitar")*10)))</f>
        <v/>
      </c>
    </row>
    <row r="12" spans="1:16" ht="15.75" x14ac:dyDescent="0.25">
      <c r="A12" s="11" t="s">
        <v>25</v>
      </c>
      <c r="B12" s="171"/>
      <c r="C12" s="171"/>
      <c r="D12" s="99"/>
      <c r="E12" s="99"/>
      <c r="F12" s="99"/>
      <c r="G12" s="99"/>
      <c r="H12" s="393" t="str">
        <f t="shared" si="0"/>
        <v/>
      </c>
    </row>
    <row r="13" spans="1:16" ht="15.75" x14ac:dyDescent="0.25">
      <c r="A13" s="11" t="s">
        <v>26</v>
      </c>
      <c r="B13" s="171"/>
      <c r="C13" s="171"/>
      <c r="D13" s="99"/>
      <c r="E13" s="99"/>
      <c r="F13" s="99"/>
      <c r="G13" s="99"/>
      <c r="H13" s="393" t="str">
        <f t="shared" si="0"/>
        <v/>
      </c>
    </row>
    <row r="14" spans="1:16" ht="15.75" x14ac:dyDescent="0.25">
      <c r="A14" s="11" t="s">
        <v>64</v>
      </c>
      <c r="B14" s="171"/>
      <c r="C14" s="171"/>
      <c r="D14" s="99"/>
      <c r="E14" s="99"/>
      <c r="F14" s="99"/>
      <c r="G14" s="99"/>
      <c r="H14" s="393" t="str">
        <f t="shared" si="0"/>
        <v/>
      </c>
    </row>
    <row r="15" spans="1:16" ht="15.75" x14ac:dyDescent="0.25">
      <c r="A15" s="11" t="s">
        <v>65</v>
      </c>
      <c r="B15" s="171"/>
      <c r="C15" s="171"/>
      <c r="D15" s="99"/>
      <c r="E15" s="99"/>
      <c r="F15" s="99"/>
      <c r="G15" s="99"/>
      <c r="H15" s="393" t="str">
        <f t="shared" si="0"/>
        <v/>
      </c>
    </row>
    <row r="16" spans="1:16" ht="15.75" x14ac:dyDescent="0.25">
      <c r="A16" s="11" t="s">
        <v>66</v>
      </c>
      <c r="B16" s="171"/>
      <c r="C16" s="171"/>
      <c r="D16" s="99"/>
      <c r="E16" s="99"/>
      <c r="F16" s="99"/>
      <c r="G16" s="99"/>
      <c r="H16" s="393" t="str">
        <f t="shared" si="0"/>
        <v/>
      </c>
    </row>
    <row r="17" spans="1:8" ht="15.75" x14ac:dyDescent="0.25">
      <c r="A17" s="11" t="s">
        <v>67</v>
      </c>
      <c r="B17" s="171"/>
      <c r="C17" s="171"/>
      <c r="D17" s="99"/>
      <c r="E17" s="99"/>
      <c r="F17" s="99"/>
      <c r="G17" s="99"/>
      <c r="H17" s="393" t="str">
        <f t="shared" si="0"/>
        <v/>
      </c>
    </row>
    <row r="18" spans="1:8" ht="15.75" x14ac:dyDescent="0.25">
      <c r="A18" s="11" t="s">
        <v>68</v>
      </c>
      <c r="B18" s="171"/>
      <c r="C18" s="171"/>
      <c r="D18" s="99"/>
      <c r="E18" s="99"/>
      <c r="F18" s="99"/>
      <c r="G18" s="99"/>
      <c r="H18" s="393" t="str">
        <f t="shared" si="0"/>
        <v/>
      </c>
    </row>
    <row r="19" spans="1:8" ht="15.75" x14ac:dyDescent="0.25">
      <c r="A19" s="11" t="s">
        <v>69</v>
      </c>
      <c r="B19" s="171"/>
      <c r="C19" s="171"/>
      <c r="D19" s="99"/>
      <c r="E19" s="99"/>
      <c r="F19" s="99"/>
      <c r="G19" s="99"/>
      <c r="H19" s="393" t="str">
        <f t="shared" si="0"/>
        <v/>
      </c>
    </row>
    <row r="20" spans="1:8" ht="15.75" x14ac:dyDescent="0.25">
      <c r="A20" s="11" t="s">
        <v>70</v>
      </c>
      <c r="B20" s="171"/>
      <c r="C20" s="171"/>
      <c r="D20" s="99"/>
      <c r="E20" s="99"/>
      <c r="F20" s="99"/>
      <c r="G20" s="99"/>
      <c r="H20" s="393" t="str">
        <f t="shared" si="0"/>
        <v/>
      </c>
    </row>
    <row r="21" spans="1:8" ht="15.75" x14ac:dyDescent="0.25">
      <c r="A21" s="11" t="s">
        <v>71</v>
      </c>
      <c r="B21" s="171"/>
      <c r="C21" s="171"/>
      <c r="D21" s="99"/>
      <c r="E21" s="99"/>
      <c r="F21" s="99"/>
      <c r="G21" s="99"/>
      <c r="H21" s="393" t="str">
        <f t="shared" si="0"/>
        <v/>
      </c>
    </row>
    <row r="22" spans="1:8" ht="15.75" x14ac:dyDescent="0.25">
      <c r="A22" s="11" t="s">
        <v>72</v>
      </c>
      <c r="B22" s="171"/>
      <c r="C22" s="171"/>
      <c r="D22" s="99"/>
      <c r="E22" s="99"/>
      <c r="F22" s="99"/>
      <c r="G22" s="99"/>
      <c r="H22" s="393" t="str">
        <f t="shared" si="0"/>
        <v/>
      </c>
    </row>
    <row r="23" spans="1:8" ht="15.75" x14ac:dyDescent="0.25">
      <c r="A23" s="11" t="s">
        <v>73</v>
      </c>
      <c r="B23" s="171"/>
      <c r="C23" s="171"/>
      <c r="D23" s="99"/>
      <c r="E23" s="99"/>
      <c r="F23" s="99"/>
      <c r="G23" s="99"/>
      <c r="H23" s="393" t="str">
        <f t="shared" si="0"/>
        <v/>
      </c>
    </row>
    <row r="24" spans="1:8" ht="15.75" x14ac:dyDescent="0.25">
      <c r="A24" s="11" t="s">
        <v>74</v>
      </c>
      <c r="B24" s="171"/>
      <c r="C24" s="171"/>
      <c r="D24" s="99"/>
      <c r="E24" s="99"/>
      <c r="F24" s="99"/>
      <c r="G24" s="99"/>
      <c r="H24" s="393" t="str">
        <f t="shared" si="0"/>
        <v/>
      </c>
    </row>
    <row r="25" spans="1:8" ht="15.75" x14ac:dyDescent="0.25">
      <c r="A25" s="11" t="s">
        <v>75</v>
      </c>
      <c r="B25" s="171"/>
      <c r="C25" s="171"/>
      <c r="D25" s="99"/>
      <c r="E25" s="99"/>
      <c r="F25" s="99"/>
      <c r="G25" s="99"/>
      <c r="H25" s="393" t="str">
        <f t="shared" si="0"/>
        <v/>
      </c>
    </row>
    <row r="26" spans="1:8" ht="15.75" x14ac:dyDescent="0.25">
      <c r="A26" s="11" t="s">
        <v>76</v>
      </c>
      <c r="B26" s="171"/>
      <c r="C26" s="171"/>
      <c r="D26" s="99"/>
      <c r="E26" s="99"/>
      <c r="F26" s="99"/>
      <c r="G26" s="99"/>
      <c r="H26" s="393" t="str">
        <f t="shared" si="0"/>
        <v/>
      </c>
    </row>
    <row r="27" spans="1:8" ht="15.75" x14ac:dyDescent="0.25">
      <c r="A27" s="11" t="s">
        <v>77</v>
      </c>
      <c r="B27" s="171"/>
      <c r="C27" s="171"/>
      <c r="D27" s="99"/>
      <c r="E27" s="99"/>
      <c r="F27" s="99"/>
      <c r="G27" s="99"/>
      <c r="H27" s="393" t="str">
        <f t="shared" si="0"/>
        <v/>
      </c>
    </row>
    <row r="28" spans="1:8" ht="15.75" x14ac:dyDescent="0.25">
      <c r="A28" s="11" t="s">
        <v>78</v>
      </c>
      <c r="B28" s="171"/>
      <c r="C28" s="171"/>
      <c r="D28" s="99"/>
      <c r="E28" s="99"/>
      <c r="F28" s="99"/>
      <c r="G28" s="99"/>
      <c r="H28" s="393" t="str">
        <f t="shared" si="0"/>
        <v/>
      </c>
    </row>
    <row r="29" spans="1:8" ht="15.75" x14ac:dyDescent="0.25">
      <c r="A29" s="11" t="s">
        <v>79</v>
      </c>
      <c r="B29" s="171"/>
      <c r="C29" s="171"/>
      <c r="D29" s="99"/>
      <c r="E29" s="99"/>
      <c r="F29" s="99"/>
      <c r="G29" s="99"/>
      <c r="H29" s="393" t="str">
        <f t="shared" si="0"/>
        <v/>
      </c>
    </row>
  </sheetData>
  <sheetProtection algorithmName="SHA-512" hashValue="EF8nWZICK4zTl/DvCHFGunoRU797HpYbKd+h9VFkQdEfviCmbGy9ma9e4oUc31KC+L4LkndxJRTwj3S0uk9rFA==" saltValue="QQB8K9b5+C+thydBxHRfhQ==" spinCount="100000" sheet="1" objects="1" scenarios="1" formatCells="0" formatRows="0" insertRows="0"/>
  <mergeCells count="11">
    <mergeCell ref="H7:H8"/>
    <mergeCell ref="G7:G8"/>
    <mergeCell ref="A2:C2"/>
    <mergeCell ref="A4:G4"/>
    <mergeCell ref="A7:A8"/>
    <mergeCell ref="B7:B8"/>
    <mergeCell ref="E7:E8"/>
    <mergeCell ref="D7:D8"/>
    <mergeCell ref="C7:C8"/>
    <mergeCell ref="F7:F8"/>
    <mergeCell ref="A3:F3"/>
  </mergeCells>
  <dataValidations count="3">
    <dataValidation type="list" allowBlank="1" showInputMessage="1" showErrorMessage="1" sqref="E10:E29">
      <formula1>CompetițiiSport</formula1>
    </dataValidation>
    <dataValidation type="list" allowBlank="1" showInputMessage="1" showErrorMessage="1" sqref="G10:G29">
      <formula1>ClasareSport</formula1>
    </dataValidation>
    <dataValidation type="list" allowBlank="1" showInputMessage="1" showErrorMessage="1" sqref="F10:F29">
      <formula1>INDIRECT(SUBSTITUTE(E10," ","_"))</formula1>
    </dataValidation>
  </dataValidations>
  <pageMargins left="0.70866141732283472" right="0.70866141732283472" top="0.74803149606299213" bottom="3.25" header="0.31496062992125984" footer="2.74"/>
  <pageSetup paperSize="9" scale="70" fitToHeight="100" orientation="landscape" r:id="rId1"/>
  <headerFooter>
    <oddFooter>&amp;LConfirm datele
Director Departament&amp;RCandidat</oddFooter>
  </headerFooter>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4">
    <tabColor rgb="FFFFFF00"/>
  </sheetPr>
  <dimension ref="A1:I23"/>
  <sheetViews>
    <sheetView view="pageBreakPreview" topLeftCell="A2" zoomScale="70" zoomScaleNormal="100" zoomScaleSheetLayoutView="70" workbookViewId="0">
      <selection activeCell="B11" sqref="B11"/>
    </sheetView>
  </sheetViews>
  <sheetFormatPr defaultRowHeight="15" x14ac:dyDescent="0.25"/>
  <cols>
    <col min="1" max="1" width="5.7109375" style="58" customWidth="1"/>
    <col min="2" max="2" width="35.7109375" style="58" customWidth="1"/>
    <col min="3" max="3" width="20.140625" style="58" customWidth="1"/>
    <col min="4" max="4" width="18.7109375" style="58" customWidth="1"/>
    <col min="5" max="5" width="35.7109375" style="435" customWidth="1"/>
    <col min="6" max="6" width="10.7109375" style="58" customWidth="1"/>
    <col min="7" max="7" width="17.7109375" style="58" customWidth="1"/>
    <col min="8" max="16384" width="9.140625" style="58"/>
  </cols>
  <sheetData>
    <row r="1" spans="1:9" s="69" customFormat="1" ht="15.75" x14ac:dyDescent="0.2">
      <c r="A1" s="68" t="s">
        <v>484</v>
      </c>
      <c r="E1" s="431"/>
      <c r="F1" s="70"/>
      <c r="G1" s="72"/>
      <c r="H1" s="71"/>
      <c r="I1" s="326"/>
    </row>
    <row r="2" spans="1:9" s="69" customFormat="1" ht="15.75" x14ac:dyDescent="0.2">
      <c r="A2" s="386" t="str">
        <f>IF(ISBLANK(facultate), IF(ISBLANK(departament),"","Departament " &amp; departament), "Facultatea " &amp; facultate)</f>
        <v>Facultatea Automatică și Calculatoare</v>
      </c>
      <c r="E2" s="431"/>
      <c r="F2" s="70"/>
      <c r="G2" s="72"/>
      <c r="H2" s="71"/>
      <c r="I2" s="326"/>
    </row>
    <row r="3" spans="1:9" s="69" customFormat="1" ht="15.75" x14ac:dyDescent="0.2">
      <c r="A3" s="386" t="str">
        <f>IF(ISBLANK(departament),"","Departamentul " &amp; departament)</f>
        <v>Departamentul Automatică și Informatică Aplicată</v>
      </c>
      <c r="E3" s="431"/>
      <c r="F3" s="70"/>
      <c r="G3" s="72"/>
      <c r="H3" s="71"/>
      <c r="I3" s="326"/>
    </row>
    <row r="4" spans="1:9" s="73" customFormat="1" ht="15.75" x14ac:dyDescent="0.25">
      <c r="B4" s="327"/>
      <c r="C4" s="423"/>
      <c r="D4" s="327" t="s">
        <v>955</v>
      </c>
      <c r="E4" s="424"/>
      <c r="F4" s="327"/>
      <c r="G4" s="327"/>
      <c r="H4" s="238"/>
      <c r="I4" s="328"/>
    </row>
    <row r="5" spans="1:9" s="73" customFormat="1" ht="15.75" x14ac:dyDescent="0.25">
      <c r="B5" s="327"/>
      <c r="C5" s="423"/>
      <c r="D5" s="327" t="s">
        <v>1020</v>
      </c>
      <c r="E5" s="424"/>
      <c r="F5" s="327"/>
      <c r="G5" s="327"/>
      <c r="H5" s="238"/>
      <c r="I5" s="80"/>
    </row>
    <row r="6" spans="1:9" s="73" customFormat="1" ht="13.5" customHeight="1" x14ac:dyDescent="0.25">
      <c r="A6" s="69"/>
      <c r="E6" s="434" t="str">
        <f>CONCATENATE(functie," ",nume_candidat)</f>
        <v>Profesor Andreescu Gheorghe-Daniel</v>
      </c>
      <c r="H6" s="79"/>
      <c r="I6" s="80"/>
    </row>
    <row r="7" spans="1:9" ht="15" customHeight="1" x14ac:dyDescent="0.25">
      <c r="B7" s="493" t="s">
        <v>941</v>
      </c>
      <c r="C7" s="541" t="s">
        <v>14</v>
      </c>
      <c r="D7" s="542"/>
      <c r="E7" s="483" t="s">
        <v>546</v>
      </c>
    </row>
    <row r="8" spans="1:9" ht="15" customHeight="1" x14ac:dyDescent="0.25">
      <c r="B8" s="494"/>
      <c r="C8" s="543"/>
      <c r="D8" s="544"/>
      <c r="E8" s="500"/>
    </row>
    <row r="9" spans="1:9" ht="15" customHeight="1" x14ac:dyDescent="0.25">
      <c r="B9" s="494"/>
      <c r="C9" s="543"/>
      <c r="D9" s="544"/>
      <c r="E9" s="500"/>
    </row>
    <row r="10" spans="1:9" ht="15.75" customHeight="1" x14ac:dyDescent="0.25">
      <c r="B10" s="495"/>
      <c r="C10" s="545"/>
      <c r="D10" s="546"/>
      <c r="E10" s="484"/>
    </row>
    <row r="11" spans="1:9" ht="47.25" x14ac:dyDescent="0.25">
      <c r="B11" s="174" t="s">
        <v>769</v>
      </c>
      <c r="C11" s="533">
        <v>1</v>
      </c>
      <c r="D11" s="534"/>
      <c r="E11" s="391">
        <f>C11*200</f>
        <v>200</v>
      </c>
    </row>
    <row r="12" spans="1:9" ht="31.5" x14ac:dyDescent="0.25">
      <c r="B12" s="174" t="s">
        <v>1021</v>
      </c>
      <c r="C12" s="533">
        <v>2</v>
      </c>
      <c r="D12" s="534"/>
      <c r="E12" s="391">
        <f>C12*50</f>
        <v>100</v>
      </c>
    </row>
    <row r="13" spans="1:9" ht="31.5" x14ac:dyDescent="0.25">
      <c r="B13" s="174" t="s">
        <v>1022</v>
      </c>
      <c r="C13" s="533">
        <v>3</v>
      </c>
      <c r="D13" s="534"/>
      <c r="E13" s="391">
        <f>C13*100</f>
        <v>300</v>
      </c>
    </row>
    <row r="14" spans="1:9" ht="31.5" x14ac:dyDescent="0.25">
      <c r="B14" s="174" t="s">
        <v>770</v>
      </c>
      <c r="C14" s="533"/>
      <c r="D14" s="534"/>
      <c r="E14" s="391">
        <f>C14*5</f>
        <v>0</v>
      </c>
    </row>
    <row r="15" spans="1:9" ht="15.75" x14ac:dyDescent="0.25">
      <c r="B15" s="533" t="s">
        <v>982</v>
      </c>
      <c r="C15" s="540"/>
      <c r="D15" s="534"/>
      <c r="E15" s="391">
        <f>SUM(E11:E14)</f>
        <v>600</v>
      </c>
    </row>
    <row r="18" spans="2:5" ht="15" customHeight="1" x14ac:dyDescent="0.25">
      <c r="B18" s="432" t="s">
        <v>1092</v>
      </c>
      <c r="C18" s="425" t="s">
        <v>1090</v>
      </c>
      <c r="D18" s="426" t="s">
        <v>1093</v>
      </c>
      <c r="E18" s="433" t="s">
        <v>1091</v>
      </c>
    </row>
    <row r="19" spans="2:5" ht="30.95" customHeight="1" x14ac:dyDescent="0.25">
      <c r="B19" s="46" t="s">
        <v>1237</v>
      </c>
      <c r="C19" s="46">
        <v>2008</v>
      </c>
      <c r="D19" s="441">
        <v>2012</v>
      </c>
      <c r="E19" s="46" t="s">
        <v>1095</v>
      </c>
    </row>
    <row r="20" spans="2:5" ht="30.95" customHeight="1" x14ac:dyDescent="0.25">
      <c r="B20" s="46" t="s">
        <v>1238</v>
      </c>
      <c r="C20" s="46">
        <v>2010</v>
      </c>
      <c r="D20" s="441">
        <v>2014</v>
      </c>
      <c r="E20" s="46" t="s">
        <v>1095</v>
      </c>
    </row>
    <row r="21" spans="2:5" ht="30.95" customHeight="1" x14ac:dyDescent="0.25">
      <c r="B21" s="46" t="s">
        <v>1241</v>
      </c>
      <c r="C21" s="46">
        <v>2010</v>
      </c>
      <c r="D21" s="441">
        <v>2014</v>
      </c>
      <c r="E21" s="46" t="s">
        <v>1095</v>
      </c>
    </row>
    <row r="22" spans="2:5" ht="31.5" x14ac:dyDescent="0.25">
      <c r="B22" s="46" t="s">
        <v>1239</v>
      </c>
      <c r="C22" s="46">
        <v>2013</v>
      </c>
      <c r="D22" s="441"/>
      <c r="E22" s="46" t="s">
        <v>1096</v>
      </c>
    </row>
    <row r="23" spans="2:5" ht="31.5" x14ac:dyDescent="0.25">
      <c r="B23" s="464" t="s">
        <v>1240</v>
      </c>
      <c r="C23" s="464">
        <v>2016</v>
      </c>
      <c r="D23" s="465"/>
      <c r="E23" s="464" t="s">
        <v>1096</v>
      </c>
    </row>
  </sheetData>
  <sheetProtection algorithmName="SHA-512" hashValue="R8kHb71L5ddJ4w340oQCHBblDRDhh4kvF4jQ/j3hz1ho9WpJ5l56J6WmU+PVADyj/ttPqCCsLdXdAT+L1cTB5A==" saltValue="f8+t05X7wNV15niwoT5KzA==" spinCount="100000" sheet="1" objects="1" scenarios="1" formatCells="0" formatRows="0" insertRows="0"/>
  <mergeCells count="8">
    <mergeCell ref="B7:B10"/>
    <mergeCell ref="E7:E10"/>
    <mergeCell ref="B15:D15"/>
    <mergeCell ref="C11:D11"/>
    <mergeCell ref="C12:D12"/>
    <mergeCell ref="C13:D13"/>
    <mergeCell ref="C14:D14"/>
    <mergeCell ref="C7:D10"/>
  </mergeCells>
  <dataValidations count="1">
    <dataValidation type="list" allowBlank="1" showInputMessage="1" showErrorMessage="1" sqref="E19:E21">
      <formula1>ii6tip</formula1>
    </dataValidation>
  </dataValidations>
  <pageMargins left="0.70866141732283472" right="0.70866141732283472" top="0.74803149606299213" bottom="0.74803149606299213" header="0.31496062992125984" footer="0.31496062992125984"/>
  <pageSetup paperSize="9" scale="83" orientation="landscape" r:id="rId1"/>
  <headerFooter>
    <oddFooter>&amp;LConfirm datele
Director Departament&amp;RCandidat</oddFooter>
  </headerFooter>
  <rowBreaks count="1" manualBreakCount="1">
    <brk id="23" max="4" man="1"/>
  </rowBreaks>
  <tableParts count="1">
    <tablePart r:id="rId2"/>
  </tableParts>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5">
    <pageSetUpPr fitToPage="1"/>
  </sheetPr>
  <dimension ref="A1:P261"/>
  <sheetViews>
    <sheetView zoomScaleNormal="100" workbookViewId="0">
      <selection activeCell="A12" sqref="A12"/>
    </sheetView>
  </sheetViews>
  <sheetFormatPr defaultRowHeight="15.75" x14ac:dyDescent="0.25"/>
  <cols>
    <col min="1" max="1" width="5.7109375" style="69" customWidth="1"/>
    <col min="2" max="2" width="42.140625" style="69" customWidth="1"/>
    <col min="3" max="3" width="49.140625" style="69" customWidth="1"/>
    <col min="4" max="4" width="50.5703125" style="73" customWidth="1"/>
    <col min="5" max="5" width="10.7109375" style="78" customWidth="1"/>
    <col min="6" max="6" width="17.7109375" style="73" customWidth="1"/>
    <col min="7" max="7" width="10.7109375" style="79" hidden="1" customWidth="1"/>
    <col min="8" max="17" width="9.140625" style="73" customWidth="1"/>
    <col min="18" max="16384" width="9.140625" style="73"/>
  </cols>
  <sheetData>
    <row r="1" spans="1:7" s="69" customFormat="1" x14ac:dyDescent="0.2">
      <c r="A1" s="68" t="s">
        <v>484</v>
      </c>
      <c r="B1" s="68"/>
      <c r="C1" s="68"/>
      <c r="E1" s="70"/>
      <c r="F1" s="72"/>
      <c r="G1" s="71"/>
    </row>
    <row r="2" spans="1:7" s="69" customFormat="1" x14ac:dyDescent="0.2">
      <c r="A2" s="386" t="str">
        <f>IF(ISBLANK(facultate), IF(ISBLANK(departament),"","Departament " &amp; departament), "Facultatea " &amp; facultate)</f>
        <v>Facultatea Automatică și Calculatoare</v>
      </c>
      <c r="B2" s="68"/>
      <c r="C2" s="68"/>
      <c r="E2" s="70"/>
      <c r="F2" s="72"/>
      <c r="G2" s="71"/>
    </row>
    <row r="3" spans="1:7" s="69" customFormat="1" x14ac:dyDescent="0.2">
      <c r="A3" s="386" t="str">
        <f>IF(ISBLANK(departament),"","Departamentul " &amp; departament)</f>
        <v>Departamentul Automatică și Informatică Aplicată</v>
      </c>
      <c r="B3" s="68"/>
      <c r="C3" s="68"/>
      <c r="E3" s="70"/>
      <c r="F3" s="72"/>
      <c r="G3" s="71"/>
    </row>
    <row r="4" spans="1:7" x14ac:dyDescent="0.25">
      <c r="A4" s="485" t="s">
        <v>955</v>
      </c>
      <c r="B4" s="485"/>
      <c r="C4" s="485"/>
      <c r="D4" s="485"/>
      <c r="E4" s="485"/>
      <c r="F4" s="485"/>
      <c r="G4" s="485"/>
    </row>
    <row r="5" spans="1:7" x14ac:dyDescent="0.25">
      <c r="A5" s="485" t="s">
        <v>1031</v>
      </c>
      <c r="B5" s="485"/>
      <c r="C5" s="485"/>
      <c r="D5" s="485"/>
      <c r="E5" s="485"/>
      <c r="F5" s="485"/>
      <c r="G5" s="238"/>
    </row>
    <row r="6" spans="1:7" ht="13.5" customHeight="1" x14ac:dyDescent="0.25">
      <c r="E6" s="73"/>
      <c r="F6" s="387" t="str">
        <f>CONCATENATE(functie," ",nume_candidat)</f>
        <v>Profesor Andreescu Gheorghe-Daniel</v>
      </c>
    </row>
    <row r="7" spans="1:7" ht="18.75" customHeight="1" x14ac:dyDescent="0.25">
      <c r="A7" s="483" t="s">
        <v>339</v>
      </c>
      <c r="B7" s="483" t="s">
        <v>1029</v>
      </c>
      <c r="C7" s="483" t="s">
        <v>1111</v>
      </c>
      <c r="D7" s="483" t="s">
        <v>1030</v>
      </c>
      <c r="E7" s="493" t="s">
        <v>2</v>
      </c>
      <c r="F7" s="483" t="s">
        <v>546</v>
      </c>
      <c r="G7" s="483" t="s">
        <v>4</v>
      </c>
    </row>
    <row r="8" spans="1:7" ht="18.75" customHeight="1" x14ac:dyDescent="0.25">
      <c r="A8" s="500"/>
      <c r="B8" s="500"/>
      <c r="C8" s="500"/>
      <c r="D8" s="500"/>
      <c r="E8" s="494"/>
      <c r="F8" s="500"/>
      <c r="G8" s="500"/>
    </row>
    <row r="9" spans="1:7" ht="18.75" customHeight="1" x14ac:dyDescent="0.25">
      <c r="A9" s="500"/>
      <c r="B9" s="500"/>
      <c r="C9" s="500"/>
      <c r="D9" s="500"/>
      <c r="E9" s="494"/>
      <c r="F9" s="484"/>
      <c r="G9" s="484"/>
    </row>
    <row r="10" spans="1:7" ht="18.75" customHeight="1" x14ac:dyDescent="0.25">
      <c r="A10" s="484"/>
      <c r="B10" s="484"/>
      <c r="C10" s="484"/>
      <c r="D10" s="484"/>
      <c r="E10" s="495"/>
      <c r="F10" s="388" t="str">
        <f>CONCATENATE("ultimii ",durata_evaluare," ani")</f>
        <v>ultimii 5 ani</v>
      </c>
      <c r="G10" s="388" t="str">
        <f>CONCATENATE("ultimii                                  ",durata_evaluare," ani")</f>
        <v>ultimii                                  5 ani</v>
      </c>
    </row>
    <row r="11" spans="1:7" x14ac:dyDescent="0.25">
      <c r="A11" s="97"/>
      <c r="B11" s="75"/>
      <c r="C11" s="75"/>
      <c r="D11" s="74"/>
      <c r="E11" s="39"/>
      <c r="F11" s="157">
        <f t="shared" ref="F11:G11" si="0">SUMIF(F12:F110,"&gt;0")</f>
        <v>0</v>
      </c>
      <c r="G11" s="4">
        <f t="shared" si="0"/>
        <v>0</v>
      </c>
    </row>
    <row r="12" spans="1:7" x14ac:dyDescent="0.25">
      <c r="A12" s="46">
        <v>1</v>
      </c>
      <c r="B12" s="174"/>
      <c r="C12" s="174"/>
      <c r="D12" s="8"/>
      <c r="E12" s="231"/>
      <c r="F12" s="19" t="str">
        <f t="shared" ref="F12:F75" si="1">IF(OR(,$E12&lt;an_initial,$E12&gt;an_final),"",G12*(HLOOKUP(D12,ii7punctaje,2,FALSE)))</f>
        <v/>
      </c>
      <c r="G12" s="67" t="str">
        <f t="shared" ref="G12:G75" si="2">IF(OR(,,$E12="",$E12&gt;an_final),"",IF($E12&gt;=an_initial,1,""))</f>
        <v/>
      </c>
    </row>
    <row r="13" spans="1:7" x14ac:dyDescent="0.25">
      <c r="A13" s="46">
        <v>2</v>
      </c>
      <c r="B13" s="174"/>
      <c r="C13" s="174"/>
      <c r="D13" s="8"/>
      <c r="E13" s="231"/>
      <c r="F13" s="19" t="str">
        <f t="shared" si="1"/>
        <v/>
      </c>
      <c r="G13" s="67" t="str">
        <f t="shared" si="2"/>
        <v/>
      </c>
    </row>
    <row r="14" spans="1:7" x14ac:dyDescent="0.25">
      <c r="A14" s="46">
        <v>3</v>
      </c>
      <c r="B14" s="174"/>
      <c r="C14" s="174"/>
      <c r="D14" s="8"/>
      <c r="E14" s="231"/>
      <c r="F14" s="19" t="str">
        <f t="shared" si="1"/>
        <v/>
      </c>
      <c r="G14" s="67" t="str">
        <f t="shared" si="2"/>
        <v/>
      </c>
    </row>
    <row r="15" spans="1:7" x14ac:dyDescent="0.25">
      <c r="A15" s="46">
        <v>4</v>
      </c>
      <c r="B15" s="174"/>
      <c r="C15" s="174"/>
      <c r="D15" s="7"/>
      <c r="E15" s="227"/>
      <c r="F15" s="19" t="str">
        <f t="shared" si="1"/>
        <v/>
      </c>
      <c r="G15" s="67" t="str">
        <f t="shared" si="2"/>
        <v/>
      </c>
    </row>
    <row r="16" spans="1:7" x14ac:dyDescent="0.25">
      <c r="A16" s="46">
        <v>5</v>
      </c>
      <c r="B16" s="174"/>
      <c r="C16" s="174"/>
      <c r="D16" s="7"/>
      <c r="E16" s="227"/>
      <c r="F16" s="19" t="str">
        <f t="shared" si="1"/>
        <v/>
      </c>
      <c r="G16" s="67" t="str">
        <f t="shared" si="2"/>
        <v/>
      </c>
    </row>
    <row r="17" spans="1:7" x14ac:dyDescent="0.25">
      <c r="A17" s="46">
        <v>6</v>
      </c>
      <c r="B17" s="174"/>
      <c r="C17" s="174"/>
      <c r="D17" s="7"/>
      <c r="E17" s="227"/>
      <c r="F17" s="19" t="str">
        <f t="shared" si="1"/>
        <v/>
      </c>
      <c r="G17" s="67" t="str">
        <f t="shared" si="2"/>
        <v/>
      </c>
    </row>
    <row r="18" spans="1:7" x14ac:dyDescent="0.25">
      <c r="A18" s="46">
        <v>7</v>
      </c>
      <c r="B18" s="174"/>
      <c r="C18" s="174"/>
      <c r="D18" s="7"/>
      <c r="E18" s="227"/>
      <c r="F18" s="19" t="str">
        <f t="shared" si="1"/>
        <v/>
      </c>
      <c r="G18" s="67" t="str">
        <f t="shared" si="2"/>
        <v/>
      </c>
    </row>
    <row r="19" spans="1:7" x14ac:dyDescent="0.25">
      <c r="A19" s="46">
        <v>8</v>
      </c>
      <c r="B19" s="174"/>
      <c r="C19" s="174"/>
      <c r="D19" s="7"/>
      <c r="E19" s="227"/>
      <c r="F19" s="19" t="str">
        <f t="shared" si="1"/>
        <v/>
      </c>
      <c r="G19" s="67" t="str">
        <f t="shared" si="2"/>
        <v/>
      </c>
    </row>
    <row r="20" spans="1:7" x14ac:dyDescent="0.25">
      <c r="A20" s="46">
        <v>9</v>
      </c>
      <c r="B20" s="174"/>
      <c r="C20" s="174"/>
      <c r="D20" s="7"/>
      <c r="E20" s="227"/>
      <c r="F20" s="19" t="str">
        <f t="shared" si="1"/>
        <v/>
      </c>
      <c r="G20" s="67" t="str">
        <f t="shared" si="2"/>
        <v/>
      </c>
    </row>
    <row r="21" spans="1:7" x14ac:dyDescent="0.25">
      <c r="A21" s="46">
        <v>10</v>
      </c>
      <c r="B21" s="174"/>
      <c r="C21" s="174"/>
      <c r="D21" s="7"/>
      <c r="E21" s="227"/>
      <c r="F21" s="19" t="str">
        <f t="shared" si="1"/>
        <v/>
      </c>
      <c r="G21" s="67" t="str">
        <f t="shared" si="2"/>
        <v/>
      </c>
    </row>
    <row r="22" spans="1:7" x14ac:dyDescent="0.25">
      <c r="A22" s="46">
        <v>11</v>
      </c>
      <c r="B22" s="174"/>
      <c r="C22" s="174"/>
      <c r="D22" s="7"/>
      <c r="E22" s="227"/>
      <c r="F22" s="19" t="str">
        <f t="shared" si="1"/>
        <v/>
      </c>
      <c r="G22" s="67" t="str">
        <f t="shared" si="2"/>
        <v/>
      </c>
    </row>
    <row r="23" spans="1:7" x14ac:dyDescent="0.25">
      <c r="A23" s="46">
        <v>12</v>
      </c>
      <c r="B23" s="174"/>
      <c r="C23" s="174"/>
      <c r="D23" s="7"/>
      <c r="E23" s="227"/>
      <c r="F23" s="19" t="str">
        <f t="shared" si="1"/>
        <v/>
      </c>
      <c r="G23" s="67" t="str">
        <f t="shared" si="2"/>
        <v/>
      </c>
    </row>
    <row r="24" spans="1:7" x14ac:dyDescent="0.25">
      <c r="A24" s="46">
        <v>13</v>
      </c>
      <c r="B24" s="174"/>
      <c r="C24" s="174"/>
      <c r="D24" s="7"/>
      <c r="E24" s="227"/>
      <c r="F24" s="19" t="str">
        <f t="shared" si="1"/>
        <v/>
      </c>
      <c r="G24" s="67" t="str">
        <f t="shared" si="2"/>
        <v/>
      </c>
    </row>
    <row r="25" spans="1:7" x14ac:dyDescent="0.25">
      <c r="A25" s="46">
        <v>14</v>
      </c>
      <c r="B25" s="174"/>
      <c r="C25" s="174"/>
      <c r="D25" s="7"/>
      <c r="E25" s="227"/>
      <c r="F25" s="19" t="str">
        <f t="shared" si="1"/>
        <v/>
      </c>
      <c r="G25" s="67" t="str">
        <f t="shared" si="2"/>
        <v/>
      </c>
    </row>
    <row r="26" spans="1:7" x14ac:dyDescent="0.25">
      <c r="A26" s="46">
        <v>15</v>
      </c>
      <c r="B26" s="174"/>
      <c r="C26" s="174"/>
      <c r="D26" s="7"/>
      <c r="E26" s="227"/>
      <c r="F26" s="19" t="str">
        <f t="shared" si="1"/>
        <v/>
      </c>
      <c r="G26" s="67" t="str">
        <f t="shared" si="2"/>
        <v/>
      </c>
    </row>
    <row r="27" spans="1:7" x14ac:dyDescent="0.25">
      <c r="A27" s="46">
        <v>16</v>
      </c>
      <c r="B27" s="174"/>
      <c r="C27" s="174"/>
      <c r="D27" s="7"/>
      <c r="E27" s="227"/>
      <c r="F27" s="19" t="str">
        <f t="shared" si="1"/>
        <v/>
      </c>
      <c r="G27" s="67" t="str">
        <f t="shared" si="2"/>
        <v/>
      </c>
    </row>
    <row r="28" spans="1:7" x14ac:dyDescent="0.25">
      <c r="A28" s="46">
        <v>17</v>
      </c>
      <c r="B28" s="174"/>
      <c r="C28" s="174"/>
      <c r="D28" s="7"/>
      <c r="E28" s="227"/>
      <c r="F28" s="19" t="str">
        <f t="shared" si="1"/>
        <v/>
      </c>
      <c r="G28" s="67" t="str">
        <f t="shared" si="2"/>
        <v/>
      </c>
    </row>
    <row r="29" spans="1:7" x14ac:dyDescent="0.25">
      <c r="A29" s="46">
        <v>18</v>
      </c>
      <c r="B29" s="174"/>
      <c r="C29" s="174"/>
      <c r="D29" s="7"/>
      <c r="E29" s="227"/>
      <c r="F29" s="19" t="str">
        <f t="shared" si="1"/>
        <v/>
      </c>
      <c r="G29" s="67" t="str">
        <f t="shared" si="2"/>
        <v/>
      </c>
    </row>
    <row r="30" spans="1:7" x14ac:dyDescent="0.25">
      <c r="A30" s="46">
        <v>19</v>
      </c>
      <c r="B30" s="174"/>
      <c r="C30" s="174"/>
      <c r="D30" s="7"/>
      <c r="E30" s="227"/>
      <c r="F30" s="19" t="str">
        <f t="shared" si="1"/>
        <v/>
      </c>
      <c r="G30" s="67" t="str">
        <f t="shared" si="2"/>
        <v/>
      </c>
    </row>
    <row r="31" spans="1:7" x14ac:dyDescent="0.25">
      <c r="A31" s="46">
        <v>20</v>
      </c>
      <c r="B31" s="174"/>
      <c r="C31" s="174"/>
      <c r="D31" s="7"/>
      <c r="E31" s="227"/>
      <c r="F31" s="19" t="str">
        <f t="shared" si="1"/>
        <v/>
      </c>
      <c r="G31" s="67" t="str">
        <f t="shared" si="2"/>
        <v/>
      </c>
    </row>
    <row r="32" spans="1:7" x14ac:dyDescent="0.25">
      <c r="A32" s="46">
        <v>21</v>
      </c>
      <c r="B32" s="174"/>
      <c r="C32" s="174"/>
      <c r="D32" s="7"/>
      <c r="E32" s="227"/>
      <c r="F32" s="19" t="str">
        <f t="shared" si="1"/>
        <v/>
      </c>
      <c r="G32" s="67" t="str">
        <f t="shared" si="2"/>
        <v/>
      </c>
    </row>
    <row r="33" spans="1:7" x14ac:dyDescent="0.25">
      <c r="A33" s="46">
        <v>22</v>
      </c>
      <c r="B33" s="174"/>
      <c r="C33" s="174"/>
      <c r="D33" s="7"/>
      <c r="E33" s="227"/>
      <c r="F33" s="19" t="str">
        <f t="shared" si="1"/>
        <v/>
      </c>
      <c r="G33" s="67" t="str">
        <f t="shared" si="2"/>
        <v/>
      </c>
    </row>
    <row r="34" spans="1:7" x14ac:dyDescent="0.25">
      <c r="A34" s="46">
        <v>23</v>
      </c>
      <c r="B34" s="174"/>
      <c r="C34" s="174"/>
      <c r="D34" s="7"/>
      <c r="E34" s="227"/>
      <c r="F34" s="19" t="str">
        <f t="shared" si="1"/>
        <v/>
      </c>
      <c r="G34" s="67" t="str">
        <f t="shared" si="2"/>
        <v/>
      </c>
    </row>
    <row r="35" spans="1:7" x14ac:dyDescent="0.25">
      <c r="A35" s="46">
        <v>24</v>
      </c>
      <c r="B35" s="174"/>
      <c r="C35" s="174"/>
      <c r="D35" s="7"/>
      <c r="E35" s="227"/>
      <c r="F35" s="19" t="str">
        <f t="shared" si="1"/>
        <v/>
      </c>
      <c r="G35" s="67" t="str">
        <f t="shared" si="2"/>
        <v/>
      </c>
    </row>
    <row r="36" spans="1:7" x14ac:dyDescent="0.25">
      <c r="A36" s="46">
        <v>25</v>
      </c>
      <c r="B36" s="174"/>
      <c r="C36" s="174"/>
      <c r="D36" s="7"/>
      <c r="E36" s="227"/>
      <c r="F36" s="19" t="str">
        <f t="shared" si="1"/>
        <v/>
      </c>
      <c r="G36" s="67" t="str">
        <f t="shared" si="2"/>
        <v/>
      </c>
    </row>
    <row r="37" spans="1:7" x14ac:dyDescent="0.25">
      <c r="A37" s="46">
        <v>26</v>
      </c>
      <c r="B37" s="174"/>
      <c r="C37" s="174"/>
      <c r="D37" s="7"/>
      <c r="E37" s="227"/>
      <c r="F37" s="19" t="str">
        <f t="shared" si="1"/>
        <v/>
      </c>
      <c r="G37" s="67" t="str">
        <f t="shared" si="2"/>
        <v/>
      </c>
    </row>
    <row r="38" spans="1:7" x14ac:dyDescent="0.25">
      <c r="A38" s="46">
        <v>27</v>
      </c>
      <c r="B38" s="174"/>
      <c r="C38" s="174"/>
      <c r="D38" s="7"/>
      <c r="E38" s="227"/>
      <c r="F38" s="19" t="str">
        <f t="shared" si="1"/>
        <v/>
      </c>
      <c r="G38" s="67" t="str">
        <f t="shared" si="2"/>
        <v/>
      </c>
    </row>
    <row r="39" spans="1:7" x14ac:dyDescent="0.25">
      <c r="A39" s="46">
        <v>28</v>
      </c>
      <c r="B39" s="174"/>
      <c r="C39" s="174"/>
      <c r="D39" s="7"/>
      <c r="E39" s="227"/>
      <c r="F39" s="19" t="str">
        <f t="shared" si="1"/>
        <v/>
      </c>
      <c r="G39" s="67" t="str">
        <f t="shared" si="2"/>
        <v/>
      </c>
    </row>
    <row r="40" spans="1:7" x14ac:dyDescent="0.25">
      <c r="A40" s="46">
        <v>29</v>
      </c>
      <c r="B40" s="174"/>
      <c r="C40" s="174"/>
      <c r="D40" s="7"/>
      <c r="E40" s="227"/>
      <c r="F40" s="19" t="str">
        <f t="shared" si="1"/>
        <v/>
      </c>
      <c r="G40" s="67" t="str">
        <f t="shared" si="2"/>
        <v/>
      </c>
    </row>
    <row r="41" spans="1:7" x14ac:dyDescent="0.25">
      <c r="A41" s="46">
        <v>30</v>
      </c>
      <c r="B41" s="174"/>
      <c r="C41" s="174"/>
      <c r="D41" s="7"/>
      <c r="E41" s="227"/>
      <c r="F41" s="19" t="str">
        <f t="shared" si="1"/>
        <v/>
      </c>
      <c r="G41" s="67" t="str">
        <f t="shared" si="2"/>
        <v/>
      </c>
    </row>
    <row r="42" spans="1:7" x14ac:dyDescent="0.25">
      <c r="A42" s="46">
        <v>31</v>
      </c>
      <c r="B42" s="174"/>
      <c r="C42" s="174"/>
      <c r="D42" s="7"/>
      <c r="E42" s="227"/>
      <c r="F42" s="19" t="str">
        <f t="shared" si="1"/>
        <v/>
      </c>
      <c r="G42" s="67" t="str">
        <f t="shared" si="2"/>
        <v/>
      </c>
    </row>
    <row r="43" spans="1:7" x14ac:dyDescent="0.25">
      <c r="A43" s="46">
        <v>32</v>
      </c>
      <c r="B43" s="174"/>
      <c r="C43" s="174"/>
      <c r="D43" s="7"/>
      <c r="E43" s="227"/>
      <c r="F43" s="19" t="str">
        <f t="shared" si="1"/>
        <v/>
      </c>
      <c r="G43" s="67" t="str">
        <f t="shared" si="2"/>
        <v/>
      </c>
    </row>
    <row r="44" spans="1:7" x14ac:dyDescent="0.25">
      <c r="A44" s="46">
        <v>33</v>
      </c>
      <c r="B44" s="174"/>
      <c r="C44" s="174"/>
      <c r="D44" s="7"/>
      <c r="E44" s="227"/>
      <c r="F44" s="19" t="str">
        <f t="shared" si="1"/>
        <v/>
      </c>
      <c r="G44" s="67" t="str">
        <f t="shared" si="2"/>
        <v/>
      </c>
    </row>
    <row r="45" spans="1:7" x14ac:dyDescent="0.25">
      <c r="A45" s="46">
        <v>34</v>
      </c>
      <c r="B45" s="174"/>
      <c r="C45" s="174"/>
      <c r="D45" s="7"/>
      <c r="E45" s="227"/>
      <c r="F45" s="19" t="str">
        <f t="shared" si="1"/>
        <v/>
      </c>
      <c r="G45" s="67" t="str">
        <f t="shared" si="2"/>
        <v/>
      </c>
    </row>
    <row r="46" spans="1:7" x14ac:dyDescent="0.25">
      <c r="A46" s="46">
        <v>35</v>
      </c>
      <c r="B46" s="174"/>
      <c r="C46" s="174"/>
      <c r="D46" s="7"/>
      <c r="E46" s="227"/>
      <c r="F46" s="19" t="str">
        <f t="shared" si="1"/>
        <v/>
      </c>
      <c r="G46" s="67" t="str">
        <f t="shared" si="2"/>
        <v/>
      </c>
    </row>
    <row r="47" spans="1:7" x14ac:dyDescent="0.25">
      <c r="A47" s="46">
        <v>36</v>
      </c>
      <c r="B47" s="174"/>
      <c r="C47" s="174"/>
      <c r="D47" s="7"/>
      <c r="E47" s="227"/>
      <c r="F47" s="19" t="str">
        <f t="shared" si="1"/>
        <v/>
      </c>
      <c r="G47" s="67" t="str">
        <f t="shared" si="2"/>
        <v/>
      </c>
    </row>
    <row r="48" spans="1:7" x14ac:dyDescent="0.25">
      <c r="A48" s="46">
        <v>37</v>
      </c>
      <c r="B48" s="174"/>
      <c r="C48" s="174"/>
      <c r="D48" s="7"/>
      <c r="E48" s="227"/>
      <c r="F48" s="19" t="str">
        <f t="shared" si="1"/>
        <v/>
      </c>
      <c r="G48" s="67" t="str">
        <f t="shared" si="2"/>
        <v/>
      </c>
    </row>
    <row r="49" spans="1:7" x14ac:dyDescent="0.25">
      <c r="A49" s="46">
        <v>38</v>
      </c>
      <c r="B49" s="174"/>
      <c r="C49" s="174"/>
      <c r="D49" s="7"/>
      <c r="E49" s="227"/>
      <c r="F49" s="19" t="str">
        <f t="shared" si="1"/>
        <v/>
      </c>
      <c r="G49" s="67" t="str">
        <f t="shared" si="2"/>
        <v/>
      </c>
    </row>
    <row r="50" spans="1:7" x14ac:dyDescent="0.25">
      <c r="A50" s="46">
        <v>39</v>
      </c>
      <c r="B50" s="174"/>
      <c r="C50" s="174"/>
      <c r="D50" s="7"/>
      <c r="E50" s="227"/>
      <c r="F50" s="19" t="str">
        <f t="shared" si="1"/>
        <v/>
      </c>
      <c r="G50" s="67" t="str">
        <f t="shared" si="2"/>
        <v/>
      </c>
    </row>
    <row r="51" spans="1:7" x14ac:dyDescent="0.25">
      <c r="A51" s="46">
        <v>40</v>
      </c>
      <c r="B51" s="174"/>
      <c r="C51" s="174"/>
      <c r="D51" s="7"/>
      <c r="E51" s="227"/>
      <c r="F51" s="19" t="str">
        <f t="shared" si="1"/>
        <v/>
      </c>
      <c r="G51" s="67" t="str">
        <f t="shared" si="2"/>
        <v/>
      </c>
    </row>
    <row r="52" spans="1:7" x14ac:dyDescent="0.25">
      <c r="A52" s="46">
        <v>41</v>
      </c>
      <c r="B52" s="174"/>
      <c r="C52" s="174"/>
      <c r="D52" s="7"/>
      <c r="E52" s="227"/>
      <c r="F52" s="19" t="str">
        <f t="shared" si="1"/>
        <v/>
      </c>
      <c r="G52" s="67" t="str">
        <f t="shared" si="2"/>
        <v/>
      </c>
    </row>
    <row r="53" spans="1:7" x14ac:dyDescent="0.25">
      <c r="A53" s="46">
        <v>42</v>
      </c>
      <c r="B53" s="174"/>
      <c r="C53" s="174"/>
      <c r="D53" s="7"/>
      <c r="E53" s="227"/>
      <c r="F53" s="19" t="str">
        <f t="shared" si="1"/>
        <v/>
      </c>
      <c r="G53" s="67" t="str">
        <f t="shared" si="2"/>
        <v/>
      </c>
    </row>
    <row r="54" spans="1:7" x14ac:dyDescent="0.25">
      <c r="A54" s="46">
        <v>43</v>
      </c>
      <c r="B54" s="174"/>
      <c r="C54" s="174"/>
      <c r="D54" s="7"/>
      <c r="E54" s="227"/>
      <c r="F54" s="19" t="str">
        <f t="shared" si="1"/>
        <v/>
      </c>
      <c r="G54" s="67" t="str">
        <f t="shared" si="2"/>
        <v/>
      </c>
    </row>
    <row r="55" spans="1:7" x14ac:dyDescent="0.25">
      <c r="A55" s="46">
        <v>44</v>
      </c>
      <c r="B55" s="174"/>
      <c r="C55" s="174"/>
      <c r="D55" s="7"/>
      <c r="E55" s="227"/>
      <c r="F55" s="19" t="str">
        <f t="shared" si="1"/>
        <v/>
      </c>
      <c r="G55" s="67" t="str">
        <f t="shared" si="2"/>
        <v/>
      </c>
    </row>
    <row r="56" spans="1:7" x14ac:dyDescent="0.25">
      <c r="A56" s="46">
        <v>45</v>
      </c>
      <c r="B56" s="174"/>
      <c r="C56" s="174"/>
      <c r="D56" s="7"/>
      <c r="E56" s="227"/>
      <c r="F56" s="19" t="str">
        <f t="shared" si="1"/>
        <v/>
      </c>
      <c r="G56" s="67" t="str">
        <f t="shared" si="2"/>
        <v/>
      </c>
    </row>
    <row r="57" spans="1:7" x14ac:dyDescent="0.25">
      <c r="A57" s="46">
        <v>46</v>
      </c>
      <c r="B57" s="174"/>
      <c r="C57" s="174"/>
      <c r="D57" s="7"/>
      <c r="E57" s="227"/>
      <c r="F57" s="19" t="str">
        <f t="shared" si="1"/>
        <v/>
      </c>
      <c r="G57" s="67" t="str">
        <f t="shared" si="2"/>
        <v/>
      </c>
    </row>
    <row r="58" spans="1:7" x14ac:dyDescent="0.25">
      <c r="A58" s="46">
        <v>47</v>
      </c>
      <c r="B58" s="174"/>
      <c r="C58" s="174"/>
      <c r="D58" s="7"/>
      <c r="E58" s="227"/>
      <c r="F58" s="19" t="str">
        <f t="shared" si="1"/>
        <v/>
      </c>
      <c r="G58" s="67" t="str">
        <f t="shared" si="2"/>
        <v/>
      </c>
    </row>
    <row r="59" spans="1:7" x14ac:dyDescent="0.25">
      <c r="A59" s="46">
        <v>48</v>
      </c>
      <c r="B59" s="174"/>
      <c r="C59" s="174"/>
      <c r="D59" s="7"/>
      <c r="E59" s="227"/>
      <c r="F59" s="19" t="str">
        <f t="shared" si="1"/>
        <v/>
      </c>
      <c r="G59" s="67" t="str">
        <f t="shared" si="2"/>
        <v/>
      </c>
    </row>
    <row r="60" spans="1:7" x14ac:dyDescent="0.25">
      <c r="A60" s="46">
        <v>49</v>
      </c>
      <c r="B60" s="174"/>
      <c r="C60" s="174"/>
      <c r="D60" s="7"/>
      <c r="E60" s="227"/>
      <c r="F60" s="19" t="str">
        <f t="shared" si="1"/>
        <v/>
      </c>
      <c r="G60" s="67" t="str">
        <f t="shared" si="2"/>
        <v/>
      </c>
    </row>
    <row r="61" spans="1:7" x14ac:dyDescent="0.25">
      <c r="A61" s="46">
        <v>50</v>
      </c>
      <c r="B61" s="174"/>
      <c r="C61" s="174"/>
      <c r="D61" s="7"/>
      <c r="E61" s="227"/>
      <c r="F61" s="19" t="str">
        <f t="shared" si="1"/>
        <v/>
      </c>
      <c r="G61" s="67" t="str">
        <f t="shared" si="2"/>
        <v/>
      </c>
    </row>
    <row r="62" spans="1:7" x14ac:dyDescent="0.25">
      <c r="A62" s="46">
        <v>51</v>
      </c>
      <c r="B62" s="174"/>
      <c r="C62" s="174"/>
      <c r="D62" s="7"/>
      <c r="E62" s="227"/>
      <c r="F62" s="19" t="str">
        <f t="shared" si="1"/>
        <v/>
      </c>
      <c r="G62" s="67" t="str">
        <f t="shared" si="2"/>
        <v/>
      </c>
    </row>
    <row r="63" spans="1:7" x14ac:dyDescent="0.25">
      <c r="A63" s="46">
        <v>52</v>
      </c>
      <c r="B63" s="174"/>
      <c r="C63" s="174"/>
      <c r="D63" s="7"/>
      <c r="E63" s="227"/>
      <c r="F63" s="19" t="str">
        <f t="shared" si="1"/>
        <v/>
      </c>
      <c r="G63" s="67" t="str">
        <f t="shared" si="2"/>
        <v/>
      </c>
    </row>
    <row r="64" spans="1:7" x14ac:dyDescent="0.25">
      <c r="A64" s="46">
        <v>53</v>
      </c>
      <c r="B64" s="174"/>
      <c r="C64" s="174"/>
      <c r="D64" s="7"/>
      <c r="E64" s="227"/>
      <c r="F64" s="19" t="str">
        <f t="shared" si="1"/>
        <v/>
      </c>
      <c r="G64" s="67" t="str">
        <f t="shared" si="2"/>
        <v/>
      </c>
    </row>
    <row r="65" spans="1:7" x14ac:dyDescent="0.25">
      <c r="A65" s="46">
        <v>54</v>
      </c>
      <c r="B65" s="174"/>
      <c r="C65" s="174"/>
      <c r="D65" s="7"/>
      <c r="E65" s="227"/>
      <c r="F65" s="19" t="str">
        <f t="shared" si="1"/>
        <v/>
      </c>
      <c r="G65" s="67" t="str">
        <f t="shared" si="2"/>
        <v/>
      </c>
    </row>
    <row r="66" spans="1:7" x14ac:dyDescent="0.25">
      <c r="A66" s="46">
        <v>55</v>
      </c>
      <c r="B66" s="174"/>
      <c r="C66" s="174"/>
      <c r="D66" s="7"/>
      <c r="E66" s="227"/>
      <c r="F66" s="19" t="str">
        <f t="shared" si="1"/>
        <v/>
      </c>
      <c r="G66" s="67" t="str">
        <f t="shared" si="2"/>
        <v/>
      </c>
    </row>
    <row r="67" spans="1:7" x14ac:dyDescent="0.25">
      <c r="A67" s="46">
        <v>56</v>
      </c>
      <c r="B67" s="174"/>
      <c r="C67" s="174"/>
      <c r="D67" s="7"/>
      <c r="E67" s="227"/>
      <c r="F67" s="19" t="str">
        <f t="shared" si="1"/>
        <v/>
      </c>
      <c r="G67" s="67" t="str">
        <f t="shared" si="2"/>
        <v/>
      </c>
    </row>
    <row r="68" spans="1:7" x14ac:dyDescent="0.25">
      <c r="A68" s="46">
        <v>57</v>
      </c>
      <c r="B68" s="174"/>
      <c r="C68" s="174"/>
      <c r="D68" s="7"/>
      <c r="E68" s="227"/>
      <c r="F68" s="19" t="str">
        <f t="shared" si="1"/>
        <v/>
      </c>
      <c r="G68" s="67" t="str">
        <f t="shared" si="2"/>
        <v/>
      </c>
    </row>
    <row r="69" spans="1:7" x14ac:dyDescent="0.25">
      <c r="A69" s="46">
        <v>58</v>
      </c>
      <c r="B69" s="174"/>
      <c r="C69" s="174"/>
      <c r="D69" s="7"/>
      <c r="E69" s="227"/>
      <c r="F69" s="19" t="str">
        <f t="shared" si="1"/>
        <v/>
      </c>
      <c r="G69" s="67" t="str">
        <f t="shared" si="2"/>
        <v/>
      </c>
    </row>
    <row r="70" spans="1:7" x14ac:dyDescent="0.25">
      <c r="A70" s="46">
        <v>59</v>
      </c>
      <c r="B70" s="174"/>
      <c r="C70" s="174"/>
      <c r="D70" s="7"/>
      <c r="E70" s="227"/>
      <c r="F70" s="19" t="str">
        <f t="shared" si="1"/>
        <v/>
      </c>
      <c r="G70" s="67" t="str">
        <f t="shared" si="2"/>
        <v/>
      </c>
    </row>
    <row r="71" spans="1:7" x14ac:dyDescent="0.25">
      <c r="A71" s="46">
        <v>60</v>
      </c>
      <c r="B71" s="174"/>
      <c r="C71" s="174"/>
      <c r="D71" s="7"/>
      <c r="E71" s="227"/>
      <c r="F71" s="19" t="str">
        <f t="shared" si="1"/>
        <v/>
      </c>
      <c r="G71" s="67" t="str">
        <f t="shared" si="2"/>
        <v/>
      </c>
    </row>
    <row r="72" spans="1:7" x14ac:dyDescent="0.25">
      <c r="A72" s="46">
        <v>61</v>
      </c>
      <c r="B72" s="174"/>
      <c r="C72" s="174"/>
      <c r="D72" s="7"/>
      <c r="E72" s="227"/>
      <c r="F72" s="19" t="str">
        <f t="shared" si="1"/>
        <v/>
      </c>
      <c r="G72" s="67" t="str">
        <f t="shared" si="2"/>
        <v/>
      </c>
    </row>
    <row r="73" spans="1:7" x14ac:dyDescent="0.25">
      <c r="A73" s="46">
        <v>62</v>
      </c>
      <c r="B73" s="174"/>
      <c r="C73" s="174"/>
      <c r="D73" s="7"/>
      <c r="E73" s="227"/>
      <c r="F73" s="19" t="str">
        <f t="shared" si="1"/>
        <v/>
      </c>
      <c r="G73" s="67" t="str">
        <f t="shared" si="2"/>
        <v/>
      </c>
    </row>
    <row r="74" spans="1:7" x14ac:dyDescent="0.25">
      <c r="A74" s="46">
        <v>63</v>
      </c>
      <c r="B74" s="174"/>
      <c r="C74" s="174"/>
      <c r="D74" s="7"/>
      <c r="E74" s="227"/>
      <c r="F74" s="19" t="str">
        <f t="shared" si="1"/>
        <v/>
      </c>
      <c r="G74" s="67" t="str">
        <f t="shared" si="2"/>
        <v/>
      </c>
    </row>
    <row r="75" spans="1:7" x14ac:dyDescent="0.25">
      <c r="A75" s="46">
        <v>64</v>
      </c>
      <c r="B75" s="174"/>
      <c r="C75" s="174"/>
      <c r="D75" s="7"/>
      <c r="E75" s="227"/>
      <c r="F75" s="19" t="str">
        <f t="shared" si="1"/>
        <v/>
      </c>
      <c r="G75" s="67" t="str">
        <f t="shared" si="2"/>
        <v/>
      </c>
    </row>
    <row r="76" spans="1:7" x14ac:dyDescent="0.25">
      <c r="A76" s="46">
        <v>65</v>
      </c>
      <c r="B76" s="174"/>
      <c r="C76" s="174"/>
      <c r="D76" s="7"/>
      <c r="E76" s="227"/>
      <c r="F76" s="19" t="str">
        <f t="shared" ref="F76:F139" si="3">IF(OR(,$E76&lt;an_initial,$E76&gt;an_final),"",G76*(HLOOKUP(D76,ii7punctaje,2,FALSE)))</f>
        <v/>
      </c>
      <c r="G76" s="67" t="str">
        <f t="shared" ref="G76:G110" si="4">IF(OR(,,$E76="",$E76&gt;an_final),"",IF($E76&gt;=an_initial,1,""))</f>
        <v/>
      </c>
    </row>
    <row r="77" spans="1:7" x14ac:dyDescent="0.25">
      <c r="A77" s="46">
        <v>66</v>
      </c>
      <c r="B77" s="174"/>
      <c r="C77" s="174"/>
      <c r="D77" s="7"/>
      <c r="E77" s="227"/>
      <c r="F77" s="19" t="str">
        <f t="shared" si="3"/>
        <v/>
      </c>
      <c r="G77" s="67" t="str">
        <f t="shared" si="4"/>
        <v/>
      </c>
    </row>
    <row r="78" spans="1:7" x14ac:dyDescent="0.25">
      <c r="A78" s="46">
        <v>67</v>
      </c>
      <c r="B78" s="174"/>
      <c r="C78" s="174"/>
      <c r="D78" s="7"/>
      <c r="E78" s="227"/>
      <c r="F78" s="19" t="str">
        <f t="shared" si="3"/>
        <v/>
      </c>
      <c r="G78" s="67" t="str">
        <f t="shared" si="4"/>
        <v/>
      </c>
    </row>
    <row r="79" spans="1:7" x14ac:dyDescent="0.25">
      <c r="A79" s="46">
        <v>68</v>
      </c>
      <c r="B79" s="174"/>
      <c r="C79" s="174"/>
      <c r="D79" s="7"/>
      <c r="E79" s="227"/>
      <c r="F79" s="19" t="str">
        <f t="shared" si="3"/>
        <v/>
      </c>
      <c r="G79" s="67" t="str">
        <f t="shared" si="4"/>
        <v/>
      </c>
    </row>
    <row r="80" spans="1:7" x14ac:dyDescent="0.25">
      <c r="A80" s="46">
        <v>69</v>
      </c>
      <c r="B80" s="174"/>
      <c r="C80" s="174"/>
      <c r="D80" s="7"/>
      <c r="E80" s="227"/>
      <c r="F80" s="19" t="str">
        <f t="shared" si="3"/>
        <v/>
      </c>
      <c r="G80" s="67" t="str">
        <f t="shared" si="4"/>
        <v/>
      </c>
    </row>
    <row r="81" spans="1:7" x14ac:dyDescent="0.25">
      <c r="A81" s="46">
        <v>70</v>
      </c>
      <c r="B81" s="174"/>
      <c r="C81" s="174"/>
      <c r="D81" s="7"/>
      <c r="E81" s="227"/>
      <c r="F81" s="19" t="str">
        <f t="shared" si="3"/>
        <v/>
      </c>
      <c r="G81" s="67" t="str">
        <f t="shared" si="4"/>
        <v/>
      </c>
    </row>
    <row r="82" spans="1:7" x14ac:dyDescent="0.25">
      <c r="A82" s="46">
        <v>71</v>
      </c>
      <c r="B82" s="174"/>
      <c r="C82" s="174"/>
      <c r="D82" s="7"/>
      <c r="E82" s="227"/>
      <c r="F82" s="19" t="str">
        <f t="shared" si="3"/>
        <v/>
      </c>
      <c r="G82" s="67" t="str">
        <f t="shared" si="4"/>
        <v/>
      </c>
    </row>
    <row r="83" spans="1:7" x14ac:dyDescent="0.25">
      <c r="A83" s="46">
        <v>72</v>
      </c>
      <c r="B83" s="174"/>
      <c r="C83" s="174"/>
      <c r="D83" s="7"/>
      <c r="E83" s="227"/>
      <c r="F83" s="19" t="str">
        <f t="shared" si="3"/>
        <v/>
      </c>
      <c r="G83" s="67" t="str">
        <f t="shared" si="4"/>
        <v/>
      </c>
    </row>
    <row r="84" spans="1:7" x14ac:dyDescent="0.25">
      <c r="A84" s="46">
        <v>73</v>
      </c>
      <c r="B84" s="174"/>
      <c r="C84" s="174"/>
      <c r="D84" s="7"/>
      <c r="E84" s="227"/>
      <c r="F84" s="19" t="str">
        <f t="shared" si="3"/>
        <v/>
      </c>
      <c r="G84" s="67" t="str">
        <f t="shared" si="4"/>
        <v/>
      </c>
    </row>
    <row r="85" spans="1:7" x14ac:dyDescent="0.25">
      <c r="A85" s="46">
        <v>74</v>
      </c>
      <c r="B85" s="174"/>
      <c r="C85" s="174"/>
      <c r="D85" s="7"/>
      <c r="E85" s="227"/>
      <c r="F85" s="19" t="str">
        <f t="shared" si="3"/>
        <v/>
      </c>
      <c r="G85" s="67" t="str">
        <f t="shared" si="4"/>
        <v/>
      </c>
    </row>
    <row r="86" spans="1:7" x14ac:dyDescent="0.25">
      <c r="A86" s="46">
        <v>75</v>
      </c>
      <c r="B86" s="174"/>
      <c r="C86" s="174"/>
      <c r="D86" s="7"/>
      <c r="E86" s="227"/>
      <c r="F86" s="19" t="str">
        <f t="shared" si="3"/>
        <v/>
      </c>
      <c r="G86" s="67" t="str">
        <f t="shared" si="4"/>
        <v/>
      </c>
    </row>
    <row r="87" spans="1:7" x14ac:dyDescent="0.25">
      <c r="A87" s="46">
        <v>76</v>
      </c>
      <c r="B87" s="174"/>
      <c r="C87" s="174"/>
      <c r="D87" s="7"/>
      <c r="E87" s="227"/>
      <c r="F87" s="19" t="str">
        <f t="shared" si="3"/>
        <v/>
      </c>
      <c r="G87" s="67" t="str">
        <f t="shared" si="4"/>
        <v/>
      </c>
    </row>
    <row r="88" spans="1:7" x14ac:dyDescent="0.25">
      <c r="A88" s="46">
        <v>77</v>
      </c>
      <c r="B88" s="174"/>
      <c r="C88" s="174"/>
      <c r="D88" s="7"/>
      <c r="E88" s="227"/>
      <c r="F88" s="19" t="str">
        <f t="shared" si="3"/>
        <v/>
      </c>
      <c r="G88" s="67" t="str">
        <f t="shared" si="4"/>
        <v/>
      </c>
    </row>
    <row r="89" spans="1:7" x14ac:dyDescent="0.25">
      <c r="A89" s="46">
        <v>78</v>
      </c>
      <c r="B89" s="174"/>
      <c r="C89" s="174"/>
      <c r="D89" s="7"/>
      <c r="E89" s="227"/>
      <c r="F89" s="19" t="str">
        <f t="shared" si="3"/>
        <v/>
      </c>
      <c r="G89" s="67" t="str">
        <f t="shared" si="4"/>
        <v/>
      </c>
    </row>
    <row r="90" spans="1:7" x14ac:dyDescent="0.25">
      <c r="A90" s="46">
        <v>79</v>
      </c>
      <c r="B90" s="174"/>
      <c r="C90" s="174"/>
      <c r="D90" s="7"/>
      <c r="E90" s="227"/>
      <c r="F90" s="19" t="str">
        <f t="shared" si="3"/>
        <v/>
      </c>
      <c r="G90" s="67" t="str">
        <f t="shared" si="4"/>
        <v/>
      </c>
    </row>
    <row r="91" spans="1:7" x14ac:dyDescent="0.25">
      <c r="A91" s="46">
        <v>80</v>
      </c>
      <c r="B91" s="174"/>
      <c r="C91" s="174"/>
      <c r="D91" s="7"/>
      <c r="E91" s="227"/>
      <c r="F91" s="19" t="str">
        <f t="shared" si="3"/>
        <v/>
      </c>
      <c r="G91" s="67" t="str">
        <f t="shared" si="4"/>
        <v/>
      </c>
    </row>
    <row r="92" spans="1:7" x14ac:dyDescent="0.25">
      <c r="A92" s="46">
        <v>81</v>
      </c>
      <c r="B92" s="174"/>
      <c r="C92" s="174"/>
      <c r="D92" s="7"/>
      <c r="E92" s="227"/>
      <c r="F92" s="19" t="str">
        <f t="shared" si="3"/>
        <v/>
      </c>
      <c r="G92" s="67" t="str">
        <f t="shared" si="4"/>
        <v/>
      </c>
    </row>
    <row r="93" spans="1:7" x14ac:dyDescent="0.25">
      <c r="A93" s="46">
        <v>82</v>
      </c>
      <c r="B93" s="174"/>
      <c r="C93" s="174"/>
      <c r="D93" s="7"/>
      <c r="E93" s="227"/>
      <c r="F93" s="19" t="str">
        <f t="shared" si="3"/>
        <v/>
      </c>
      <c r="G93" s="67" t="str">
        <f t="shared" si="4"/>
        <v/>
      </c>
    </row>
    <row r="94" spans="1:7" x14ac:dyDescent="0.25">
      <c r="A94" s="46">
        <v>83</v>
      </c>
      <c r="B94" s="174"/>
      <c r="C94" s="174"/>
      <c r="D94" s="7"/>
      <c r="E94" s="227"/>
      <c r="F94" s="19" t="str">
        <f t="shared" si="3"/>
        <v/>
      </c>
      <c r="G94" s="67" t="str">
        <f t="shared" si="4"/>
        <v/>
      </c>
    </row>
    <row r="95" spans="1:7" x14ac:dyDescent="0.25">
      <c r="A95" s="46">
        <v>84</v>
      </c>
      <c r="B95" s="174"/>
      <c r="C95" s="174"/>
      <c r="D95" s="7"/>
      <c r="E95" s="227"/>
      <c r="F95" s="19" t="str">
        <f t="shared" si="3"/>
        <v/>
      </c>
      <c r="G95" s="67" t="str">
        <f t="shared" si="4"/>
        <v/>
      </c>
    </row>
    <row r="96" spans="1:7" x14ac:dyDescent="0.25">
      <c r="A96" s="46">
        <v>85</v>
      </c>
      <c r="B96" s="174"/>
      <c r="C96" s="174"/>
      <c r="D96" s="7"/>
      <c r="E96" s="227"/>
      <c r="F96" s="19" t="str">
        <f t="shared" si="3"/>
        <v/>
      </c>
      <c r="G96" s="67" t="str">
        <f t="shared" si="4"/>
        <v/>
      </c>
    </row>
    <row r="97" spans="1:7" x14ac:dyDescent="0.25">
      <c r="A97" s="46">
        <v>86</v>
      </c>
      <c r="B97" s="174"/>
      <c r="C97" s="174"/>
      <c r="D97" s="7"/>
      <c r="E97" s="227"/>
      <c r="F97" s="19" t="str">
        <f t="shared" si="3"/>
        <v/>
      </c>
      <c r="G97" s="67" t="str">
        <f t="shared" si="4"/>
        <v/>
      </c>
    </row>
    <row r="98" spans="1:7" x14ac:dyDescent="0.25">
      <c r="A98" s="46">
        <v>87</v>
      </c>
      <c r="B98" s="174"/>
      <c r="C98" s="174"/>
      <c r="D98" s="7"/>
      <c r="E98" s="227"/>
      <c r="F98" s="19" t="str">
        <f t="shared" si="3"/>
        <v/>
      </c>
      <c r="G98" s="67" t="str">
        <f t="shared" si="4"/>
        <v/>
      </c>
    </row>
    <row r="99" spans="1:7" x14ac:dyDescent="0.25">
      <c r="A99" s="46">
        <v>88</v>
      </c>
      <c r="B99" s="174"/>
      <c r="C99" s="174"/>
      <c r="D99" s="7"/>
      <c r="E99" s="227"/>
      <c r="F99" s="19" t="str">
        <f t="shared" si="3"/>
        <v/>
      </c>
      <c r="G99" s="67" t="str">
        <f t="shared" si="4"/>
        <v/>
      </c>
    </row>
    <row r="100" spans="1:7" x14ac:dyDescent="0.25">
      <c r="A100" s="46">
        <v>89</v>
      </c>
      <c r="B100" s="174"/>
      <c r="C100" s="174"/>
      <c r="D100" s="7"/>
      <c r="E100" s="227"/>
      <c r="F100" s="19" t="str">
        <f t="shared" si="3"/>
        <v/>
      </c>
      <c r="G100" s="67" t="str">
        <f t="shared" si="4"/>
        <v/>
      </c>
    </row>
    <row r="101" spans="1:7" x14ac:dyDescent="0.25">
      <c r="A101" s="46">
        <v>90</v>
      </c>
      <c r="B101" s="174"/>
      <c r="C101" s="174"/>
      <c r="D101" s="7"/>
      <c r="E101" s="227"/>
      <c r="F101" s="19" t="str">
        <f t="shared" si="3"/>
        <v/>
      </c>
      <c r="G101" s="67" t="str">
        <f t="shared" si="4"/>
        <v/>
      </c>
    </row>
    <row r="102" spans="1:7" x14ac:dyDescent="0.25">
      <c r="A102" s="46">
        <v>91</v>
      </c>
      <c r="B102" s="174"/>
      <c r="C102" s="174"/>
      <c r="D102" s="7"/>
      <c r="E102" s="227"/>
      <c r="F102" s="19" t="str">
        <f t="shared" si="3"/>
        <v/>
      </c>
      <c r="G102" s="67" t="str">
        <f t="shared" si="4"/>
        <v/>
      </c>
    </row>
    <row r="103" spans="1:7" x14ac:dyDescent="0.25">
      <c r="A103" s="46">
        <v>92</v>
      </c>
      <c r="B103" s="174"/>
      <c r="C103" s="174"/>
      <c r="D103" s="7"/>
      <c r="E103" s="227"/>
      <c r="F103" s="19" t="str">
        <f t="shared" si="3"/>
        <v/>
      </c>
      <c r="G103" s="67" t="str">
        <f t="shared" si="4"/>
        <v/>
      </c>
    </row>
    <row r="104" spans="1:7" x14ac:dyDescent="0.25">
      <c r="A104" s="46">
        <v>93</v>
      </c>
      <c r="B104" s="174"/>
      <c r="C104" s="174"/>
      <c r="D104" s="7"/>
      <c r="E104" s="227"/>
      <c r="F104" s="19" t="str">
        <f t="shared" si="3"/>
        <v/>
      </c>
      <c r="G104" s="67" t="str">
        <f t="shared" si="4"/>
        <v/>
      </c>
    </row>
    <row r="105" spans="1:7" x14ac:dyDescent="0.25">
      <c r="A105" s="46">
        <v>94</v>
      </c>
      <c r="B105" s="174"/>
      <c r="C105" s="174"/>
      <c r="D105" s="7"/>
      <c r="E105" s="227"/>
      <c r="F105" s="19" t="str">
        <f t="shared" si="3"/>
        <v/>
      </c>
      <c r="G105" s="67" t="str">
        <f t="shared" si="4"/>
        <v/>
      </c>
    </row>
    <row r="106" spans="1:7" x14ac:dyDescent="0.25">
      <c r="A106" s="46">
        <v>95</v>
      </c>
      <c r="B106" s="174"/>
      <c r="C106" s="174"/>
      <c r="D106" s="7"/>
      <c r="E106" s="227"/>
      <c r="F106" s="19" t="str">
        <f t="shared" si="3"/>
        <v/>
      </c>
      <c r="G106" s="67" t="str">
        <f t="shared" si="4"/>
        <v/>
      </c>
    </row>
    <row r="107" spans="1:7" x14ac:dyDescent="0.25">
      <c r="A107" s="46">
        <v>96</v>
      </c>
      <c r="B107" s="174"/>
      <c r="C107" s="174"/>
      <c r="D107" s="7"/>
      <c r="E107" s="227"/>
      <c r="F107" s="19" t="str">
        <f t="shared" si="3"/>
        <v/>
      </c>
      <c r="G107" s="67" t="str">
        <f t="shared" si="4"/>
        <v/>
      </c>
    </row>
    <row r="108" spans="1:7" x14ac:dyDescent="0.25">
      <c r="A108" s="46">
        <v>97</v>
      </c>
      <c r="B108" s="174"/>
      <c r="C108" s="174"/>
      <c r="D108" s="7"/>
      <c r="E108" s="227"/>
      <c r="F108" s="19" t="str">
        <f t="shared" si="3"/>
        <v/>
      </c>
      <c r="G108" s="67" t="str">
        <f t="shared" si="4"/>
        <v/>
      </c>
    </row>
    <row r="109" spans="1:7" x14ac:dyDescent="0.25">
      <c r="A109" s="46">
        <v>98</v>
      </c>
      <c r="B109" s="174"/>
      <c r="C109" s="174"/>
      <c r="D109" s="7"/>
      <c r="E109" s="227"/>
      <c r="F109" s="19" t="str">
        <f t="shared" si="3"/>
        <v/>
      </c>
      <c r="G109" s="67" t="str">
        <f t="shared" si="4"/>
        <v/>
      </c>
    </row>
    <row r="110" spans="1:7" x14ac:dyDescent="0.25">
      <c r="A110" s="152">
        <v>99</v>
      </c>
      <c r="B110" s="195"/>
      <c r="C110" s="195"/>
      <c r="D110" s="7"/>
      <c r="E110" s="227"/>
      <c r="F110" s="19" t="str">
        <f t="shared" si="3"/>
        <v/>
      </c>
      <c r="G110" s="67" t="str">
        <f t="shared" si="4"/>
        <v/>
      </c>
    </row>
    <row r="111" spans="1:7" x14ac:dyDescent="0.25">
      <c r="A111" s="152">
        <v>100</v>
      </c>
      <c r="B111" s="195"/>
      <c r="C111" s="195"/>
      <c r="D111" s="153"/>
      <c r="E111" s="155"/>
      <c r="F111" s="19" t="str">
        <f t="shared" si="3"/>
        <v/>
      </c>
    </row>
    <row r="112" spans="1:7" x14ac:dyDescent="0.25">
      <c r="A112" s="152">
        <v>101</v>
      </c>
      <c r="B112" s="195"/>
      <c r="C112" s="195"/>
      <c r="D112" s="153"/>
      <c r="E112" s="155"/>
      <c r="F112" s="19" t="str">
        <f t="shared" si="3"/>
        <v/>
      </c>
    </row>
    <row r="113" spans="1:16" x14ac:dyDescent="0.25">
      <c r="A113" s="152">
        <v>102</v>
      </c>
      <c r="B113" s="195"/>
      <c r="C113" s="195"/>
      <c r="D113" s="153"/>
      <c r="E113" s="155"/>
      <c r="F113" s="19" t="str">
        <f t="shared" si="3"/>
        <v/>
      </c>
    </row>
    <row r="114" spans="1:16" x14ac:dyDescent="0.25">
      <c r="A114" s="152">
        <v>103</v>
      </c>
      <c r="B114" s="195"/>
      <c r="C114" s="195"/>
      <c r="D114" s="153"/>
      <c r="E114" s="155"/>
      <c r="F114" s="19" t="str">
        <f t="shared" si="3"/>
        <v/>
      </c>
    </row>
    <row r="115" spans="1:16" s="79" customFormat="1" x14ac:dyDescent="0.25">
      <c r="A115" s="152">
        <v>104</v>
      </c>
      <c r="B115" s="195"/>
      <c r="C115" s="195"/>
      <c r="D115" s="153"/>
      <c r="E115" s="155"/>
      <c r="F115" s="19" t="str">
        <f t="shared" si="3"/>
        <v/>
      </c>
      <c r="H115" s="73"/>
      <c r="I115" s="73"/>
      <c r="J115" s="73"/>
      <c r="K115" s="73"/>
      <c r="L115" s="73"/>
      <c r="M115" s="73"/>
      <c r="N115" s="73"/>
      <c r="O115" s="73"/>
      <c r="P115" s="73"/>
    </row>
    <row r="116" spans="1:16" s="79" customFormat="1" x14ac:dyDescent="0.25">
      <c r="A116" s="152">
        <v>105</v>
      </c>
      <c r="B116" s="195"/>
      <c r="C116" s="195"/>
      <c r="D116" s="153"/>
      <c r="E116" s="155"/>
      <c r="F116" s="19" t="str">
        <f t="shared" si="3"/>
        <v/>
      </c>
      <c r="H116" s="73"/>
      <c r="I116" s="73"/>
      <c r="J116" s="73"/>
      <c r="K116" s="73"/>
      <c r="L116" s="73"/>
      <c r="M116" s="73"/>
      <c r="N116" s="73"/>
      <c r="O116" s="73"/>
      <c r="P116" s="73"/>
    </row>
    <row r="117" spans="1:16" s="79" customFormat="1" x14ac:dyDescent="0.25">
      <c r="A117" s="152">
        <v>106</v>
      </c>
      <c r="B117" s="195"/>
      <c r="C117" s="195"/>
      <c r="D117" s="153"/>
      <c r="E117" s="155"/>
      <c r="F117" s="19" t="str">
        <f t="shared" si="3"/>
        <v/>
      </c>
      <c r="H117" s="73"/>
      <c r="I117" s="73"/>
      <c r="J117" s="73"/>
      <c r="K117" s="73"/>
      <c r="L117" s="73"/>
      <c r="M117" s="73"/>
      <c r="N117" s="73"/>
      <c r="O117" s="73"/>
      <c r="P117" s="73"/>
    </row>
    <row r="118" spans="1:16" s="79" customFormat="1" x14ac:dyDescent="0.25">
      <c r="A118" s="152">
        <v>107</v>
      </c>
      <c r="B118" s="195"/>
      <c r="C118" s="195"/>
      <c r="D118" s="153"/>
      <c r="E118" s="155"/>
      <c r="F118" s="19" t="str">
        <f t="shared" si="3"/>
        <v/>
      </c>
      <c r="H118" s="73"/>
      <c r="I118" s="73"/>
      <c r="J118" s="73"/>
      <c r="K118" s="73"/>
      <c r="L118" s="73"/>
      <c r="M118" s="73"/>
      <c r="N118" s="73"/>
      <c r="O118" s="73"/>
      <c r="P118" s="73"/>
    </row>
    <row r="119" spans="1:16" s="79" customFormat="1" x14ac:dyDescent="0.25">
      <c r="A119" s="152">
        <v>108</v>
      </c>
      <c r="B119" s="195"/>
      <c r="C119" s="195"/>
      <c r="D119" s="153"/>
      <c r="E119" s="155"/>
      <c r="F119" s="19" t="str">
        <f t="shared" si="3"/>
        <v/>
      </c>
      <c r="H119" s="73"/>
      <c r="I119" s="73"/>
      <c r="J119" s="73"/>
      <c r="K119" s="73"/>
      <c r="L119" s="73"/>
      <c r="M119" s="73"/>
      <c r="N119" s="73"/>
      <c r="O119" s="73"/>
      <c r="P119" s="73"/>
    </row>
    <row r="120" spans="1:16" s="79" customFormat="1" x14ac:dyDescent="0.25">
      <c r="A120" s="152">
        <v>109</v>
      </c>
      <c r="B120" s="195"/>
      <c r="C120" s="195"/>
      <c r="D120" s="153"/>
      <c r="E120" s="155"/>
      <c r="F120" s="19" t="str">
        <f t="shared" si="3"/>
        <v/>
      </c>
      <c r="H120" s="73"/>
      <c r="I120" s="73"/>
      <c r="J120" s="73"/>
      <c r="K120" s="73"/>
      <c r="L120" s="73"/>
      <c r="M120" s="73"/>
      <c r="N120" s="73"/>
      <c r="O120" s="73"/>
      <c r="P120" s="73"/>
    </row>
    <row r="121" spans="1:16" s="79" customFormat="1" x14ac:dyDescent="0.25">
      <c r="A121" s="152">
        <v>110</v>
      </c>
      <c r="B121" s="195"/>
      <c r="C121" s="195"/>
      <c r="D121" s="153"/>
      <c r="E121" s="155"/>
      <c r="F121" s="19" t="str">
        <f t="shared" si="3"/>
        <v/>
      </c>
      <c r="H121" s="73"/>
      <c r="I121" s="73"/>
      <c r="J121" s="73"/>
      <c r="K121" s="73"/>
      <c r="L121" s="73"/>
      <c r="M121" s="73"/>
      <c r="N121" s="73"/>
      <c r="O121" s="73"/>
      <c r="P121" s="73"/>
    </row>
    <row r="122" spans="1:16" s="79" customFormat="1" x14ac:dyDescent="0.25">
      <c r="A122" s="152">
        <v>111</v>
      </c>
      <c r="B122" s="195"/>
      <c r="C122" s="195"/>
      <c r="D122" s="153"/>
      <c r="E122" s="155"/>
      <c r="F122" s="19" t="str">
        <f t="shared" si="3"/>
        <v/>
      </c>
      <c r="H122" s="73"/>
      <c r="I122" s="73"/>
      <c r="J122" s="73"/>
      <c r="K122" s="73"/>
      <c r="L122" s="73"/>
      <c r="M122" s="73"/>
      <c r="N122" s="73"/>
      <c r="O122" s="73"/>
      <c r="P122" s="73"/>
    </row>
    <row r="123" spans="1:16" s="79" customFormat="1" x14ac:dyDescent="0.25">
      <c r="A123" s="152">
        <v>112</v>
      </c>
      <c r="B123" s="195"/>
      <c r="C123" s="195"/>
      <c r="D123" s="153"/>
      <c r="E123" s="155"/>
      <c r="F123" s="19" t="str">
        <f t="shared" si="3"/>
        <v/>
      </c>
      <c r="H123" s="73"/>
      <c r="I123" s="73"/>
      <c r="J123" s="73"/>
      <c r="K123" s="73"/>
      <c r="L123" s="73"/>
      <c r="M123" s="73"/>
      <c r="N123" s="73"/>
      <c r="O123" s="73"/>
      <c r="P123" s="73"/>
    </row>
    <row r="124" spans="1:16" s="79" customFormat="1" x14ac:dyDescent="0.25">
      <c r="A124" s="152">
        <v>113</v>
      </c>
      <c r="B124" s="195"/>
      <c r="C124" s="195"/>
      <c r="D124" s="153"/>
      <c r="E124" s="155"/>
      <c r="F124" s="19" t="str">
        <f t="shared" si="3"/>
        <v/>
      </c>
      <c r="H124" s="73"/>
      <c r="I124" s="73"/>
      <c r="J124" s="73"/>
      <c r="K124" s="73"/>
      <c r="L124" s="73"/>
      <c r="M124" s="73"/>
      <c r="N124" s="73"/>
      <c r="O124" s="73"/>
      <c r="P124" s="73"/>
    </row>
    <row r="125" spans="1:16" s="79" customFormat="1" x14ac:dyDescent="0.25">
      <c r="A125" s="152">
        <v>114</v>
      </c>
      <c r="B125" s="195"/>
      <c r="C125" s="195"/>
      <c r="D125" s="153"/>
      <c r="E125" s="155"/>
      <c r="F125" s="19" t="str">
        <f t="shared" si="3"/>
        <v/>
      </c>
      <c r="H125" s="73"/>
      <c r="I125" s="73"/>
      <c r="J125" s="73"/>
      <c r="K125" s="73"/>
      <c r="L125" s="73"/>
      <c r="M125" s="73"/>
      <c r="N125" s="73"/>
      <c r="O125" s="73"/>
      <c r="P125" s="73"/>
    </row>
    <row r="126" spans="1:16" s="79" customFormat="1" x14ac:dyDescent="0.25">
      <c r="A126" s="152">
        <v>115</v>
      </c>
      <c r="B126" s="195"/>
      <c r="C126" s="195"/>
      <c r="D126" s="153"/>
      <c r="E126" s="155"/>
      <c r="F126" s="19" t="str">
        <f t="shared" si="3"/>
        <v/>
      </c>
      <c r="H126" s="73"/>
      <c r="I126" s="73"/>
      <c r="J126" s="73"/>
      <c r="K126" s="73"/>
      <c r="L126" s="73"/>
      <c r="M126" s="73"/>
      <c r="N126" s="73"/>
      <c r="O126" s="73"/>
      <c r="P126" s="73"/>
    </row>
    <row r="127" spans="1:16" s="79" customFormat="1" x14ac:dyDescent="0.25">
      <c r="A127" s="152">
        <v>116</v>
      </c>
      <c r="B127" s="195"/>
      <c r="C127" s="195"/>
      <c r="D127" s="153"/>
      <c r="E127" s="155"/>
      <c r="F127" s="19" t="str">
        <f t="shared" si="3"/>
        <v/>
      </c>
      <c r="H127" s="73"/>
      <c r="I127" s="73"/>
      <c r="J127" s="73"/>
      <c r="K127" s="73"/>
      <c r="L127" s="73"/>
      <c r="M127" s="73"/>
      <c r="N127" s="73"/>
      <c r="O127" s="73"/>
      <c r="P127" s="73"/>
    </row>
    <row r="128" spans="1:16" s="79" customFormat="1" x14ac:dyDescent="0.25">
      <c r="A128" s="152">
        <v>117</v>
      </c>
      <c r="B128" s="195"/>
      <c r="C128" s="195"/>
      <c r="D128" s="153"/>
      <c r="E128" s="155"/>
      <c r="F128" s="19" t="str">
        <f t="shared" si="3"/>
        <v/>
      </c>
      <c r="H128" s="73"/>
      <c r="I128" s="73"/>
      <c r="J128" s="73"/>
      <c r="K128" s="73"/>
      <c r="L128" s="73"/>
      <c r="M128" s="73"/>
      <c r="N128" s="73"/>
      <c r="O128" s="73"/>
      <c r="P128" s="73"/>
    </row>
    <row r="129" spans="1:16" s="79" customFormat="1" x14ac:dyDescent="0.25">
      <c r="A129" s="152">
        <v>118</v>
      </c>
      <c r="B129" s="195"/>
      <c r="C129" s="195"/>
      <c r="D129" s="153"/>
      <c r="E129" s="155"/>
      <c r="F129" s="19" t="str">
        <f t="shared" si="3"/>
        <v/>
      </c>
      <c r="H129" s="73"/>
      <c r="I129" s="73"/>
      <c r="J129" s="73"/>
      <c r="K129" s="73"/>
      <c r="L129" s="73"/>
      <c r="M129" s="73"/>
      <c r="N129" s="73"/>
      <c r="O129" s="73"/>
      <c r="P129" s="73"/>
    </row>
    <row r="130" spans="1:16" s="79" customFormat="1" x14ac:dyDescent="0.25">
      <c r="A130" s="152">
        <v>119</v>
      </c>
      <c r="B130" s="195"/>
      <c r="C130" s="195"/>
      <c r="D130" s="153"/>
      <c r="E130" s="155"/>
      <c r="F130" s="19" t="str">
        <f t="shared" si="3"/>
        <v/>
      </c>
      <c r="H130" s="73"/>
      <c r="I130" s="73"/>
      <c r="J130" s="73"/>
      <c r="K130" s="73"/>
      <c r="L130" s="73"/>
      <c r="M130" s="73"/>
      <c r="N130" s="73"/>
      <c r="O130" s="73"/>
      <c r="P130" s="73"/>
    </row>
    <row r="131" spans="1:16" s="79" customFormat="1" x14ac:dyDescent="0.25">
      <c r="A131" s="152">
        <v>120</v>
      </c>
      <c r="B131" s="195"/>
      <c r="C131" s="195"/>
      <c r="D131" s="153"/>
      <c r="E131" s="155"/>
      <c r="F131" s="19" t="str">
        <f t="shared" si="3"/>
        <v/>
      </c>
      <c r="H131" s="73"/>
      <c r="I131" s="73"/>
      <c r="J131" s="73"/>
      <c r="K131" s="73"/>
      <c r="L131" s="73"/>
      <c r="M131" s="73"/>
      <c r="N131" s="73"/>
      <c r="O131" s="73"/>
      <c r="P131" s="73"/>
    </row>
    <row r="132" spans="1:16" s="79" customFormat="1" x14ac:dyDescent="0.25">
      <c r="A132" s="152">
        <v>121</v>
      </c>
      <c r="B132" s="195"/>
      <c r="C132" s="195"/>
      <c r="D132" s="153"/>
      <c r="E132" s="155"/>
      <c r="F132" s="19" t="str">
        <f t="shared" si="3"/>
        <v/>
      </c>
      <c r="H132" s="73"/>
      <c r="I132" s="73"/>
      <c r="J132" s="73"/>
      <c r="K132" s="73"/>
      <c r="L132" s="73"/>
      <c r="M132" s="73"/>
      <c r="N132" s="73"/>
      <c r="O132" s="73"/>
      <c r="P132" s="73"/>
    </row>
    <row r="133" spans="1:16" s="79" customFormat="1" x14ac:dyDescent="0.25">
      <c r="A133" s="152">
        <v>122</v>
      </c>
      <c r="B133" s="195"/>
      <c r="C133" s="195"/>
      <c r="D133" s="153"/>
      <c r="E133" s="155"/>
      <c r="F133" s="19" t="str">
        <f t="shared" si="3"/>
        <v/>
      </c>
      <c r="H133" s="73"/>
      <c r="I133" s="73"/>
      <c r="J133" s="73"/>
      <c r="K133" s="73"/>
      <c r="L133" s="73"/>
      <c r="M133" s="73"/>
      <c r="N133" s="73"/>
      <c r="O133" s="73"/>
      <c r="P133" s="73"/>
    </row>
    <row r="134" spans="1:16" s="79" customFormat="1" x14ac:dyDescent="0.25">
      <c r="A134" s="152">
        <v>123</v>
      </c>
      <c r="B134" s="195"/>
      <c r="C134" s="195"/>
      <c r="D134" s="153"/>
      <c r="E134" s="155"/>
      <c r="F134" s="19" t="str">
        <f t="shared" si="3"/>
        <v/>
      </c>
      <c r="H134" s="73"/>
      <c r="I134" s="73"/>
      <c r="J134" s="73"/>
      <c r="K134" s="73"/>
      <c r="L134" s="73"/>
      <c r="M134" s="73"/>
      <c r="N134" s="73"/>
      <c r="O134" s="73"/>
      <c r="P134" s="73"/>
    </row>
    <row r="135" spans="1:16" s="79" customFormat="1" x14ac:dyDescent="0.25">
      <c r="A135" s="152">
        <v>124</v>
      </c>
      <c r="B135" s="195"/>
      <c r="C135" s="195"/>
      <c r="D135" s="153"/>
      <c r="E135" s="155"/>
      <c r="F135" s="19" t="str">
        <f t="shared" si="3"/>
        <v/>
      </c>
      <c r="H135" s="73"/>
      <c r="I135" s="73"/>
      <c r="J135" s="73"/>
      <c r="K135" s="73"/>
      <c r="L135" s="73"/>
      <c r="M135" s="73"/>
      <c r="N135" s="73"/>
      <c r="O135" s="73"/>
      <c r="P135" s="73"/>
    </row>
    <row r="136" spans="1:16" s="79" customFormat="1" x14ac:dyDescent="0.25">
      <c r="A136" s="152">
        <v>125</v>
      </c>
      <c r="B136" s="195"/>
      <c r="C136" s="195"/>
      <c r="D136" s="153"/>
      <c r="E136" s="155"/>
      <c r="F136" s="19" t="str">
        <f t="shared" si="3"/>
        <v/>
      </c>
      <c r="H136" s="73"/>
      <c r="I136" s="73"/>
      <c r="J136" s="73"/>
      <c r="K136" s="73"/>
      <c r="L136" s="73"/>
      <c r="M136" s="73"/>
      <c r="N136" s="73"/>
      <c r="O136" s="73"/>
      <c r="P136" s="73"/>
    </row>
    <row r="137" spans="1:16" s="79" customFormat="1" x14ac:dyDescent="0.25">
      <c r="A137" s="152">
        <v>126</v>
      </c>
      <c r="B137" s="195"/>
      <c r="C137" s="195"/>
      <c r="D137" s="153"/>
      <c r="E137" s="155"/>
      <c r="F137" s="19" t="str">
        <f t="shared" si="3"/>
        <v/>
      </c>
      <c r="H137" s="73"/>
      <c r="I137" s="73"/>
      <c r="J137" s="73"/>
      <c r="K137" s="73"/>
      <c r="L137" s="73"/>
      <c r="M137" s="73"/>
      <c r="N137" s="73"/>
      <c r="O137" s="73"/>
      <c r="P137" s="73"/>
    </row>
    <row r="138" spans="1:16" s="79" customFormat="1" x14ac:dyDescent="0.25">
      <c r="A138" s="152">
        <v>127</v>
      </c>
      <c r="B138" s="195"/>
      <c r="C138" s="195"/>
      <c r="D138" s="153"/>
      <c r="E138" s="155"/>
      <c r="F138" s="19" t="str">
        <f t="shared" si="3"/>
        <v/>
      </c>
      <c r="H138" s="73"/>
      <c r="I138" s="73"/>
      <c r="J138" s="73"/>
      <c r="K138" s="73"/>
      <c r="L138" s="73"/>
      <c r="M138" s="73"/>
      <c r="N138" s="73"/>
      <c r="O138" s="73"/>
      <c r="P138" s="73"/>
    </row>
    <row r="139" spans="1:16" s="79" customFormat="1" x14ac:dyDescent="0.25">
      <c r="A139" s="152">
        <v>128</v>
      </c>
      <c r="B139" s="195"/>
      <c r="C139" s="195"/>
      <c r="D139" s="153"/>
      <c r="E139" s="155"/>
      <c r="F139" s="19" t="str">
        <f t="shared" si="3"/>
        <v/>
      </c>
      <c r="H139" s="73"/>
      <c r="I139" s="73"/>
      <c r="J139" s="73"/>
      <c r="K139" s="73"/>
      <c r="L139" s="73"/>
      <c r="M139" s="73"/>
      <c r="N139" s="73"/>
      <c r="O139" s="73"/>
      <c r="P139" s="73"/>
    </row>
    <row r="140" spans="1:16" s="79" customFormat="1" x14ac:dyDescent="0.25">
      <c r="A140" s="152">
        <v>129</v>
      </c>
      <c r="B140" s="195"/>
      <c r="C140" s="195"/>
      <c r="D140" s="153"/>
      <c r="E140" s="155"/>
      <c r="F140" s="19" t="str">
        <f t="shared" ref="F140:F203" si="5">IF(OR(,$E140&lt;an_initial,$E140&gt;an_final),"",G140*(HLOOKUP(D140,ii7punctaje,2,FALSE)))</f>
        <v/>
      </c>
      <c r="H140" s="73"/>
      <c r="I140" s="73"/>
      <c r="J140" s="73"/>
      <c r="K140" s="73"/>
      <c r="L140" s="73"/>
      <c r="M140" s="73"/>
      <c r="N140" s="73"/>
      <c r="O140" s="73"/>
      <c r="P140" s="73"/>
    </row>
    <row r="141" spans="1:16" s="79" customFormat="1" x14ac:dyDescent="0.25">
      <c r="A141" s="152">
        <v>130</v>
      </c>
      <c r="B141" s="195"/>
      <c r="C141" s="195"/>
      <c r="D141" s="153"/>
      <c r="E141" s="155"/>
      <c r="F141" s="19" t="str">
        <f t="shared" si="5"/>
        <v/>
      </c>
      <c r="H141" s="73"/>
      <c r="I141" s="73"/>
      <c r="J141" s="73"/>
      <c r="K141" s="73"/>
      <c r="L141" s="73"/>
      <c r="M141" s="73"/>
      <c r="N141" s="73"/>
      <c r="O141" s="73"/>
      <c r="P141" s="73"/>
    </row>
    <row r="142" spans="1:16" s="79" customFormat="1" x14ac:dyDescent="0.25">
      <c r="A142" s="152">
        <v>131</v>
      </c>
      <c r="B142" s="195"/>
      <c r="C142" s="195"/>
      <c r="D142" s="153"/>
      <c r="E142" s="155"/>
      <c r="F142" s="19" t="str">
        <f t="shared" si="5"/>
        <v/>
      </c>
      <c r="H142" s="73"/>
      <c r="I142" s="73"/>
      <c r="J142" s="73"/>
      <c r="K142" s="73"/>
      <c r="L142" s="73"/>
      <c r="M142" s="73"/>
      <c r="N142" s="73"/>
      <c r="O142" s="73"/>
      <c r="P142" s="73"/>
    </row>
    <row r="143" spans="1:16" s="79" customFormat="1" x14ac:dyDescent="0.25">
      <c r="A143" s="152">
        <v>132</v>
      </c>
      <c r="B143" s="195"/>
      <c r="C143" s="195"/>
      <c r="D143" s="153"/>
      <c r="E143" s="155"/>
      <c r="F143" s="19" t="str">
        <f t="shared" si="5"/>
        <v/>
      </c>
      <c r="H143" s="73"/>
      <c r="I143" s="73"/>
      <c r="J143" s="73"/>
      <c r="K143" s="73"/>
      <c r="L143" s="73"/>
      <c r="M143" s="73"/>
      <c r="N143" s="73"/>
      <c r="O143" s="73"/>
      <c r="P143" s="73"/>
    </row>
    <row r="144" spans="1:16" s="79" customFormat="1" x14ac:dyDescent="0.25">
      <c r="A144" s="152">
        <v>133</v>
      </c>
      <c r="B144" s="195"/>
      <c r="C144" s="195"/>
      <c r="D144" s="153"/>
      <c r="E144" s="155"/>
      <c r="F144" s="19" t="str">
        <f t="shared" si="5"/>
        <v/>
      </c>
      <c r="H144" s="73"/>
      <c r="I144" s="73"/>
      <c r="J144" s="73"/>
      <c r="K144" s="73"/>
      <c r="L144" s="73"/>
      <c r="M144" s="73"/>
      <c r="N144" s="73"/>
      <c r="O144" s="73"/>
      <c r="P144" s="73"/>
    </row>
    <row r="145" spans="1:16" s="79" customFormat="1" x14ac:dyDescent="0.25">
      <c r="A145" s="152">
        <v>134</v>
      </c>
      <c r="B145" s="195"/>
      <c r="C145" s="195"/>
      <c r="D145" s="153"/>
      <c r="E145" s="155"/>
      <c r="F145" s="19" t="str">
        <f t="shared" si="5"/>
        <v/>
      </c>
      <c r="H145" s="73"/>
      <c r="I145" s="73"/>
      <c r="J145" s="73"/>
      <c r="K145" s="73"/>
      <c r="L145" s="73"/>
      <c r="M145" s="73"/>
      <c r="N145" s="73"/>
      <c r="O145" s="73"/>
      <c r="P145" s="73"/>
    </row>
    <row r="146" spans="1:16" s="79" customFormat="1" x14ac:dyDescent="0.25">
      <c r="A146" s="152">
        <v>135</v>
      </c>
      <c r="B146" s="195"/>
      <c r="C146" s="195"/>
      <c r="D146" s="153"/>
      <c r="E146" s="155"/>
      <c r="F146" s="19" t="str">
        <f t="shared" si="5"/>
        <v/>
      </c>
      <c r="H146" s="73"/>
      <c r="I146" s="73"/>
      <c r="J146" s="73"/>
      <c r="K146" s="73"/>
      <c r="L146" s="73"/>
      <c r="M146" s="73"/>
      <c r="N146" s="73"/>
      <c r="O146" s="73"/>
      <c r="P146" s="73"/>
    </row>
    <row r="147" spans="1:16" s="79" customFormat="1" x14ac:dyDescent="0.25">
      <c r="A147" s="152">
        <v>136</v>
      </c>
      <c r="B147" s="195"/>
      <c r="C147" s="195"/>
      <c r="D147" s="153"/>
      <c r="E147" s="155"/>
      <c r="F147" s="19" t="str">
        <f t="shared" si="5"/>
        <v/>
      </c>
      <c r="H147" s="73"/>
      <c r="I147" s="73"/>
      <c r="J147" s="73"/>
      <c r="K147" s="73"/>
      <c r="L147" s="73"/>
      <c r="M147" s="73"/>
      <c r="N147" s="73"/>
      <c r="O147" s="73"/>
      <c r="P147" s="73"/>
    </row>
    <row r="148" spans="1:16" s="79" customFormat="1" x14ac:dyDescent="0.25">
      <c r="A148" s="152">
        <v>137</v>
      </c>
      <c r="B148" s="195"/>
      <c r="C148" s="195"/>
      <c r="D148" s="153"/>
      <c r="E148" s="155"/>
      <c r="F148" s="19" t="str">
        <f t="shared" si="5"/>
        <v/>
      </c>
      <c r="H148" s="73"/>
      <c r="I148" s="73"/>
      <c r="J148" s="73"/>
      <c r="K148" s="73"/>
      <c r="L148" s="73"/>
      <c r="M148" s="73"/>
      <c r="N148" s="73"/>
      <c r="O148" s="73"/>
      <c r="P148" s="73"/>
    </row>
    <row r="149" spans="1:16" s="79" customFormat="1" x14ac:dyDescent="0.25">
      <c r="A149" s="152">
        <v>138</v>
      </c>
      <c r="B149" s="195"/>
      <c r="C149" s="195"/>
      <c r="D149" s="153"/>
      <c r="E149" s="155"/>
      <c r="F149" s="19" t="str">
        <f t="shared" si="5"/>
        <v/>
      </c>
      <c r="H149" s="73"/>
      <c r="I149" s="73"/>
      <c r="J149" s="73"/>
      <c r="K149" s="73"/>
      <c r="L149" s="73"/>
      <c r="M149" s="73"/>
      <c r="N149" s="73"/>
      <c r="O149" s="73"/>
      <c r="P149" s="73"/>
    </row>
    <row r="150" spans="1:16" s="79" customFormat="1" x14ac:dyDescent="0.25">
      <c r="A150" s="152">
        <v>139</v>
      </c>
      <c r="B150" s="195"/>
      <c r="C150" s="195"/>
      <c r="D150" s="153"/>
      <c r="E150" s="155"/>
      <c r="F150" s="19" t="str">
        <f t="shared" si="5"/>
        <v/>
      </c>
      <c r="H150" s="73"/>
      <c r="I150" s="73"/>
      <c r="J150" s="73"/>
      <c r="K150" s="73"/>
      <c r="L150" s="73"/>
      <c r="M150" s="73"/>
      <c r="N150" s="73"/>
      <c r="O150" s="73"/>
      <c r="P150" s="73"/>
    </row>
    <row r="151" spans="1:16" s="79" customFormat="1" x14ac:dyDescent="0.25">
      <c r="A151" s="152">
        <v>140</v>
      </c>
      <c r="B151" s="195"/>
      <c r="C151" s="195"/>
      <c r="D151" s="153"/>
      <c r="E151" s="155"/>
      <c r="F151" s="19" t="str">
        <f t="shared" si="5"/>
        <v/>
      </c>
      <c r="H151" s="73"/>
      <c r="I151" s="73"/>
      <c r="J151" s="73"/>
      <c r="K151" s="73"/>
      <c r="L151" s="73"/>
      <c r="M151" s="73"/>
      <c r="N151" s="73"/>
      <c r="O151" s="73"/>
      <c r="P151" s="73"/>
    </row>
    <row r="152" spans="1:16" s="79" customFormat="1" x14ac:dyDescent="0.25">
      <c r="A152" s="152">
        <v>141</v>
      </c>
      <c r="B152" s="195"/>
      <c r="C152" s="195"/>
      <c r="D152" s="153"/>
      <c r="E152" s="155"/>
      <c r="F152" s="19" t="str">
        <f t="shared" si="5"/>
        <v/>
      </c>
      <c r="H152" s="73"/>
      <c r="I152" s="73"/>
      <c r="J152" s="73"/>
      <c r="K152" s="73"/>
      <c r="L152" s="73"/>
      <c r="M152" s="73"/>
      <c r="N152" s="73"/>
      <c r="O152" s="73"/>
      <c r="P152" s="73"/>
    </row>
    <row r="153" spans="1:16" s="79" customFormat="1" x14ac:dyDescent="0.25">
      <c r="A153" s="152">
        <v>142</v>
      </c>
      <c r="B153" s="195"/>
      <c r="C153" s="195"/>
      <c r="D153" s="153"/>
      <c r="E153" s="155"/>
      <c r="F153" s="19" t="str">
        <f t="shared" si="5"/>
        <v/>
      </c>
      <c r="H153" s="73"/>
      <c r="I153" s="73"/>
      <c r="J153" s="73"/>
      <c r="K153" s="73"/>
      <c r="L153" s="73"/>
      <c r="M153" s="73"/>
      <c r="N153" s="73"/>
      <c r="O153" s="73"/>
      <c r="P153" s="73"/>
    </row>
    <row r="154" spans="1:16" s="79" customFormat="1" x14ac:dyDescent="0.25">
      <c r="A154" s="152">
        <v>143</v>
      </c>
      <c r="B154" s="195"/>
      <c r="C154" s="195"/>
      <c r="D154" s="153"/>
      <c r="E154" s="155"/>
      <c r="F154" s="19" t="str">
        <f t="shared" si="5"/>
        <v/>
      </c>
      <c r="H154" s="73"/>
      <c r="I154" s="73"/>
      <c r="J154" s="73"/>
      <c r="K154" s="73"/>
      <c r="L154" s="73"/>
      <c r="M154" s="73"/>
      <c r="N154" s="73"/>
      <c r="O154" s="73"/>
      <c r="P154" s="73"/>
    </row>
    <row r="155" spans="1:16" s="79" customFormat="1" x14ac:dyDescent="0.25">
      <c r="A155" s="152">
        <v>144</v>
      </c>
      <c r="B155" s="195"/>
      <c r="C155" s="195"/>
      <c r="D155" s="153"/>
      <c r="E155" s="155"/>
      <c r="F155" s="19" t="str">
        <f t="shared" si="5"/>
        <v/>
      </c>
      <c r="H155" s="73"/>
      <c r="I155" s="73"/>
      <c r="J155" s="73"/>
      <c r="K155" s="73"/>
      <c r="L155" s="73"/>
      <c r="M155" s="73"/>
      <c r="N155" s="73"/>
      <c r="O155" s="73"/>
      <c r="P155" s="73"/>
    </row>
    <row r="156" spans="1:16" s="79" customFormat="1" x14ac:dyDescent="0.25">
      <c r="A156" s="152">
        <v>145</v>
      </c>
      <c r="B156" s="195"/>
      <c r="C156" s="195"/>
      <c r="D156" s="153"/>
      <c r="E156" s="155"/>
      <c r="F156" s="19" t="str">
        <f t="shared" si="5"/>
        <v/>
      </c>
      <c r="H156" s="73"/>
      <c r="I156" s="73"/>
      <c r="J156" s="73"/>
      <c r="K156" s="73"/>
      <c r="L156" s="73"/>
      <c r="M156" s="73"/>
      <c r="N156" s="73"/>
      <c r="O156" s="73"/>
      <c r="P156" s="73"/>
    </row>
    <row r="157" spans="1:16" s="79" customFormat="1" x14ac:dyDescent="0.25">
      <c r="A157" s="152">
        <v>146</v>
      </c>
      <c r="B157" s="195"/>
      <c r="C157" s="195"/>
      <c r="D157" s="153"/>
      <c r="E157" s="155"/>
      <c r="F157" s="19" t="str">
        <f t="shared" si="5"/>
        <v/>
      </c>
      <c r="H157" s="73"/>
      <c r="I157" s="73"/>
      <c r="J157" s="73"/>
      <c r="K157" s="73"/>
      <c r="L157" s="73"/>
      <c r="M157" s="73"/>
      <c r="N157" s="73"/>
      <c r="O157" s="73"/>
      <c r="P157" s="73"/>
    </row>
    <row r="158" spans="1:16" s="79" customFormat="1" x14ac:dyDescent="0.25">
      <c r="A158" s="152">
        <v>147</v>
      </c>
      <c r="B158" s="195"/>
      <c r="C158" s="195"/>
      <c r="D158" s="153"/>
      <c r="E158" s="155"/>
      <c r="F158" s="19" t="str">
        <f t="shared" si="5"/>
        <v/>
      </c>
      <c r="H158" s="73"/>
      <c r="I158" s="73"/>
      <c r="J158" s="73"/>
      <c r="K158" s="73"/>
      <c r="L158" s="73"/>
      <c r="M158" s="73"/>
      <c r="N158" s="73"/>
      <c r="O158" s="73"/>
      <c r="P158" s="73"/>
    </row>
    <row r="159" spans="1:16" s="79" customFormat="1" x14ac:dyDescent="0.25">
      <c r="A159" s="152">
        <v>148</v>
      </c>
      <c r="B159" s="195"/>
      <c r="C159" s="195"/>
      <c r="D159" s="153"/>
      <c r="E159" s="155"/>
      <c r="F159" s="19" t="str">
        <f t="shared" si="5"/>
        <v/>
      </c>
      <c r="H159" s="73"/>
      <c r="I159" s="73"/>
      <c r="J159" s="73"/>
      <c r="K159" s="73"/>
      <c r="L159" s="73"/>
      <c r="M159" s="73"/>
      <c r="N159" s="73"/>
      <c r="O159" s="73"/>
      <c r="P159" s="73"/>
    </row>
    <row r="160" spans="1:16" s="79" customFormat="1" x14ac:dyDescent="0.25">
      <c r="A160" s="152">
        <v>149</v>
      </c>
      <c r="B160" s="195"/>
      <c r="C160" s="195"/>
      <c r="D160" s="153"/>
      <c r="E160" s="155"/>
      <c r="F160" s="19" t="str">
        <f t="shared" si="5"/>
        <v/>
      </c>
      <c r="H160" s="73"/>
      <c r="I160" s="73"/>
      <c r="J160" s="73"/>
      <c r="K160" s="73"/>
      <c r="L160" s="73"/>
      <c r="M160" s="73"/>
      <c r="N160" s="73"/>
      <c r="O160" s="73"/>
      <c r="P160" s="73"/>
    </row>
    <row r="161" spans="1:16" s="79" customFormat="1" x14ac:dyDescent="0.25">
      <c r="A161" s="152">
        <v>150</v>
      </c>
      <c r="B161" s="195"/>
      <c r="C161" s="195"/>
      <c r="D161" s="153"/>
      <c r="E161" s="155"/>
      <c r="F161" s="19" t="str">
        <f t="shared" si="5"/>
        <v/>
      </c>
      <c r="H161" s="73"/>
      <c r="I161" s="73"/>
      <c r="J161" s="73"/>
      <c r="K161" s="73"/>
      <c r="L161" s="73"/>
      <c r="M161" s="73"/>
      <c r="N161" s="73"/>
      <c r="O161" s="73"/>
      <c r="P161" s="73"/>
    </row>
    <row r="162" spans="1:16" s="79" customFormat="1" x14ac:dyDescent="0.25">
      <c r="A162" s="152">
        <v>151</v>
      </c>
      <c r="B162" s="195"/>
      <c r="C162" s="195"/>
      <c r="D162" s="153"/>
      <c r="E162" s="155"/>
      <c r="F162" s="19" t="str">
        <f t="shared" si="5"/>
        <v/>
      </c>
      <c r="H162" s="73"/>
      <c r="I162" s="73"/>
      <c r="J162" s="73"/>
      <c r="K162" s="73"/>
      <c r="L162" s="73"/>
      <c r="M162" s="73"/>
      <c r="N162" s="73"/>
      <c r="O162" s="73"/>
      <c r="P162" s="73"/>
    </row>
    <row r="163" spans="1:16" s="79" customFormat="1" x14ac:dyDescent="0.25">
      <c r="A163" s="152">
        <v>152</v>
      </c>
      <c r="B163" s="195"/>
      <c r="C163" s="195"/>
      <c r="D163" s="153"/>
      <c r="E163" s="155"/>
      <c r="F163" s="19" t="str">
        <f t="shared" si="5"/>
        <v/>
      </c>
      <c r="H163" s="73"/>
      <c r="I163" s="73"/>
      <c r="J163" s="73"/>
      <c r="K163" s="73"/>
      <c r="L163" s="73"/>
      <c r="M163" s="73"/>
      <c r="N163" s="73"/>
      <c r="O163" s="73"/>
      <c r="P163" s="73"/>
    </row>
    <row r="164" spans="1:16" s="79" customFormat="1" x14ac:dyDescent="0.25">
      <c r="A164" s="152">
        <v>153</v>
      </c>
      <c r="B164" s="195"/>
      <c r="C164" s="195"/>
      <c r="D164" s="153"/>
      <c r="E164" s="155"/>
      <c r="F164" s="19" t="str">
        <f t="shared" si="5"/>
        <v/>
      </c>
      <c r="H164" s="73"/>
      <c r="I164" s="73"/>
      <c r="J164" s="73"/>
      <c r="K164" s="73"/>
      <c r="L164" s="73"/>
      <c r="M164" s="73"/>
      <c r="N164" s="73"/>
      <c r="O164" s="73"/>
      <c r="P164" s="73"/>
    </row>
    <row r="165" spans="1:16" s="79" customFormat="1" x14ac:dyDescent="0.25">
      <c r="A165" s="152">
        <v>154</v>
      </c>
      <c r="B165" s="195"/>
      <c r="C165" s="195"/>
      <c r="D165" s="153"/>
      <c r="E165" s="155"/>
      <c r="F165" s="19" t="str">
        <f t="shared" si="5"/>
        <v/>
      </c>
      <c r="H165" s="73"/>
      <c r="I165" s="73"/>
      <c r="J165" s="73"/>
      <c r="K165" s="73"/>
      <c r="L165" s="73"/>
      <c r="M165" s="73"/>
      <c r="N165" s="73"/>
      <c r="O165" s="73"/>
      <c r="P165" s="73"/>
    </row>
    <row r="166" spans="1:16" s="79" customFormat="1" x14ac:dyDescent="0.25">
      <c r="A166" s="152">
        <v>155</v>
      </c>
      <c r="B166" s="195"/>
      <c r="C166" s="195"/>
      <c r="D166" s="153"/>
      <c r="E166" s="155"/>
      <c r="F166" s="19" t="str">
        <f t="shared" si="5"/>
        <v/>
      </c>
      <c r="H166" s="73"/>
      <c r="I166" s="73"/>
      <c r="J166" s="73"/>
      <c r="K166" s="73"/>
      <c r="L166" s="73"/>
      <c r="M166" s="73"/>
      <c r="N166" s="73"/>
      <c r="O166" s="73"/>
      <c r="P166" s="73"/>
    </row>
    <row r="167" spans="1:16" s="79" customFormat="1" x14ac:dyDescent="0.25">
      <c r="A167" s="152">
        <v>156</v>
      </c>
      <c r="B167" s="195"/>
      <c r="C167" s="195"/>
      <c r="D167" s="153"/>
      <c r="E167" s="155"/>
      <c r="F167" s="19" t="str">
        <f t="shared" si="5"/>
        <v/>
      </c>
      <c r="H167" s="73"/>
      <c r="I167" s="73"/>
      <c r="J167" s="73"/>
      <c r="K167" s="73"/>
      <c r="L167" s="73"/>
      <c r="M167" s="73"/>
      <c r="N167" s="73"/>
      <c r="O167" s="73"/>
      <c r="P167" s="73"/>
    </row>
    <row r="168" spans="1:16" s="79" customFormat="1" x14ac:dyDescent="0.25">
      <c r="A168" s="152">
        <v>157</v>
      </c>
      <c r="B168" s="195"/>
      <c r="C168" s="195"/>
      <c r="D168" s="153"/>
      <c r="E168" s="155"/>
      <c r="F168" s="19" t="str">
        <f t="shared" si="5"/>
        <v/>
      </c>
      <c r="H168" s="73"/>
      <c r="I168" s="73"/>
      <c r="J168" s="73"/>
      <c r="K168" s="73"/>
      <c r="L168" s="73"/>
      <c r="M168" s="73"/>
      <c r="N168" s="73"/>
      <c r="O168" s="73"/>
      <c r="P168" s="73"/>
    </row>
    <row r="169" spans="1:16" s="79" customFormat="1" x14ac:dyDescent="0.25">
      <c r="A169" s="152">
        <v>158</v>
      </c>
      <c r="B169" s="195"/>
      <c r="C169" s="195"/>
      <c r="D169" s="153"/>
      <c r="E169" s="155"/>
      <c r="F169" s="19" t="str">
        <f t="shared" si="5"/>
        <v/>
      </c>
      <c r="H169" s="73"/>
      <c r="I169" s="73"/>
      <c r="J169" s="73"/>
      <c r="K169" s="73"/>
      <c r="L169" s="73"/>
      <c r="M169" s="73"/>
      <c r="N169" s="73"/>
      <c r="O169" s="73"/>
      <c r="P169" s="73"/>
    </row>
    <row r="170" spans="1:16" s="79" customFormat="1" x14ac:dyDescent="0.25">
      <c r="A170" s="152">
        <v>159</v>
      </c>
      <c r="B170" s="195"/>
      <c r="C170" s="195"/>
      <c r="D170" s="153"/>
      <c r="E170" s="155"/>
      <c r="F170" s="19" t="str">
        <f t="shared" si="5"/>
        <v/>
      </c>
      <c r="H170" s="73"/>
      <c r="I170" s="73"/>
      <c r="J170" s="73"/>
      <c r="K170" s="73"/>
      <c r="L170" s="73"/>
      <c r="M170" s="73"/>
      <c r="N170" s="73"/>
      <c r="O170" s="73"/>
      <c r="P170" s="73"/>
    </row>
    <row r="171" spans="1:16" s="79" customFormat="1" x14ac:dyDescent="0.25">
      <c r="A171" s="152">
        <v>160</v>
      </c>
      <c r="B171" s="195"/>
      <c r="C171" s="195"/>
      <c r="D171" s="153"/>
      <c r="E171" s="155"/>
      <c r="F171" s="19" t="str">
        <f t="shared" si="5"/>
        <v/>
      </c>
      <c r="H171" s="73"/>
      <c r="I171" s="73"/>
      <c r="J171" s="73"/>
      <c r="K171" s="73"/>
      <c r="L171" s="73"/>
      <c r="M171" s="73"/>
      <c r="N171" s="73"/>
      <c r="O171" s="73"/>
      <c r="P171" s="73"/>
    </row>
    <row r="172" spans="1:16" s="79" customFormat="1" x14ac:dyDescent="0.25">
      <c r="A172" s="152">
        <v>161</v>
      </c>
      <c r="B172" s="195"/>
      <c r="C172" s="195"/>
      <c r="D172" s="153"/>
      <c r="E172" s="155"/>
      <c r="F172" s="19" t="str">
        <f t="shared" si="5"/>
        <v/>
      </c>
      <c r="H172" s="73"/>
      <c r="I172" s="73"/>
      <c r="J172" s="73"/>
      <c r="K172" s="73"/>
      <c r="L172" s="73"/>
      <c r="M172" s="73"/>
      <c r="N172" s="73"/>
      <c r="O172" s="73"/>
      <c r="P172" s="73"/>
    </row>
    <row r="173" spans="1:16" s="79" customFormat="1" x14ac:dyDescent="0.25">
      <c r="A173" s="152">
        <v>162</v>
      </c>
      <c r="B173" s="195"/>
      <c r="C173" s="195"/>
      <c r="D173" s="153"/>
      <c r="E173" s="155"/>
      <c r="F173" s="19" t="str">
        <f t="shared" si="5"/>
        <v/>
      </c>
      <c r="H173" s="73"/>
      <c r="I173" s="73"/>
      <c r="J173" s="73"/>
      <c r="K173" s="73"/>
      <c r="L173" s="73"/>
      <c r="M173" s="73"/>
      <c r="N173" s="73"/>
      <c r="O173" s="73"/>
      <c r="P173" s="73"/>
    </row>
    <row r="174" spans="1:16" s="79" customFormat="1" x14ac:dyDescent="0.25">
      <c r="A174" s="152">
        <v>163</v>
      </c>
      <c r="B174" s="195"/>
      <c r="C174" s="195"/>
      <c r="D174" s="153"/>
      <c r="E174" s="155"/>
      <c r="F174" s="19" t="str">
        <f t="shared" si="5"/>
        <v/>
      </c>
      <c r="H174" s="73"/>
      <c r="I174" s="73"/>
      <c r="J174" s="73"/>
      <c r="K174" s="73"/>
      <c r="L174" s="73"/>
      <c r="M174" s="73"/>
      <c r="N174" s="73"/>
      <c r="O174" s="73"/>
      <c r="P174" s="73"/>
    </row>
    <row r="175" spans="1:16" s="79" customFormat="1" x14ac:dyDescent="0.25">
      <c r="A175" s="152">
        <v>164</v>
      </c>
      <c r="B175" s="195"/>
      <c r="C175" s="195"/>
      <c r="D175" s="153"/>
      <c r="E175" s="155"/>
      <c r="F175" s="19" t="str">
        <f t="shared" si="5"/>
        <v/>
      </c>
      <c r="H175" s="73"/>
      <c r="I175" s="73"/>
      <c r="J175" s="73"/>
      <c r="K175" s="73"/>
      <c r="L175" s="73"/>
      <c r="M175" s="73"/>
      <c r="N175" s="73"/>
      <c r="O175" s="73"/>
      <c r="P175" s="73"/>
    </row>
    <row r="176" spans="1:16" s="79" customFormat="1" x14ac:dyDescent="0.25">
      <c r="A176" s="152">
        <v>165</v>
      </c>
      <c r="B176" s="195"/>
      <c r="C176" s="195"/>
      <c r="D176" s="153"/>
      <c r="E176" s="155"/>
      <c r="F176" s="19" t="str">
        <f t="shared" si="5"/>
        <v/>
      </c>
      <c r="H176" s="73"/>
      <c r="I176" s="73"/>
      <c r="J176" s="73"/>
      <c r="K176" s="73"/>
      <c r="L176" s="73"/>
      <c r="M176" s="73"/>
      <c r="N176" s="73"/>
      <c r="O176" s="73"/>
      <c r="P176" s="73"/>
    </row>
    <row r="177" spans="1:16" s="79" customFormat="1" x14ac:dyDescent="0.25">
      <c r="A177" s="152">
        <v>166</v>
      </c>
      <c r="B177" s="195"/>
      <c r="C177" s="195"/>
      <c r="D177" s="153"/>
      <c r="E177" s="155"/>
      <c r="F177" s="19" t="str">
        <f t="shared" si="5"/>
        <v/>
      </c>
      <c r="H177" s="73"/>
      <c r="I177" s="73"/>
      <c r="J177" s="73"/>
      <c r="K177" s="73"/>
      <c r="L177" s="73"/>
      <c r="M177" s="73"/>
      <c r="N177" s="73"/>
      <c r="O177" s="73"/>
      <c r="P177" s="73"/>
    </row>
    <row r="178" spans="1:16" s="79" customFormat="1" x14ac:dyDescent="0.25">
      <c r="A178" s="152">
        <v>167</v>
      </c>
      <c r="B178" s="195"/>
      <c r="C178" s="195"/>
      <c r="D178" s="153"/>
      <c r="E178" s="155"/>
      <c r="F178" s="19" t="str">
        <f t="shared" si="5"/>
        <v/>
      </c>
      <c r="H178" s="73"/>
      <c r="I178" s="73"/>
      <c r="J178" s="73"/>
      <c r="K178" s="73"/>
      <c r="L178" s="73"/>
      <c r="M178" s="73"/>
      <c r="N178" s="73"/>
      <c r="O178" s="73"/>
      <c r="P178" s="73"/>
    </row>
    <row r="179" spans="1:16" s="79" customFormat="1" x14ac:dyDescent="0.25">
      <c r="A179" s="152">
        <v>168</v>
      </c>
      <c r="B179" s="195"/>
      <c r="C179" s="195"/>
      <c r="D179" s="153"/>
      <c r="E179" s="155"/>
      <c r="F179" s="19" t="str">
        <f t="shared" si="5"/>
        <v/>
      </c>
      <c r="H179" s="73"/>
      <c r="I179" s="73"/>
      <c r="J179" s="73"/>
      <c r="K179" s="73"/>
      <c r="L179" s="73"/>
      <c r="M179" s="73"/>
      <c r="N179" s="73"/>
      <c r="O179" s="73"/>
      <c r="P179" s="73"/>
    </row>
    <row r="180" spans="1:16" s="79" customFormat="1" x14ac:dyDescent="0.25">
      <c r="A180" s="152">
        <v>169</v>
      </c>
      <c r="B180" s="195"/>
      <c r="C180" s="195"/>
      <c r="D180" s="153"/>
      <c r="E180" s="155"/>
      <c r="F180" s="19" t="str">
        <f t="shared" si="5"/>
        <v/>
      </c>
      <c r="H180" s="73"/>
      <c r="I180" s="73"/>
      <c r="J180" s="73"/>
      <c r="K180" s="73"/>
      <c r="L180" s="73"/>
      <c r="M180" s="73"/>
      <c r="N180" s="73"/>
      <c r="O180" s="73"/>
      <c r="P180" s="73"/>
    </row>
    <row r="181" spans="1:16" s="79" customFormat="1" x14ac:dyDescent="0.25">
      <c r="A181" s="152">
        <v>170</v>
      </c>
      <c r="B181" s="195"/>
      <c r="C181" s="195"/>
      <c r="D181" s="153"/>
      <c r="E181" s="155"/>
      <c r="F181" s="19" t="str">
        <f t="shared" si="5"/>
        <v/>
      </c>
      <c r="H181" s="73"/>
      <c r="I181" s="73"/>
      <c r="J181" s="73"/>
      <c r="K181" s="73"/>
      <c r="L181" s="73"/>
      <c r="M181" s="73"/>
      <c r="N181" s="73"/>
      <c r="O181" s="73"/>
      <c r="P181" s="73"/>
    </row>
    <row r="182" spans="1:16" s="79" customFormat="1" x14ac:dyDescent="0.25">
      <c r="A182" s="152">
        <v>171</v>
      </c>
      <c r="B182" s="195"/>
      <c r="C182" s="195"/>
      <c r="D182" s="153"/>
      <c r="E182" s="155"/>
      <c r="F182" s="19" t="str">
        <f t="shared" si="5"/>
        <v/>
      </c>
      <c r="H182" s="73"/>
      <c r="I182" s="73"/>
      <c r="J182" s="73"/>
      <c r="K182" s="73"/>
      <c r="L182" s="73"/>
      <c r="M182" s="73"/>
      <c r="N182" s="73"/>
      <c r="O182" s="73"/>
      <c r="P182" s="73"/>
    </row>
    <row r="183" spans="1:16" s="79" customFormat="1" x14ac:dyDescent="0.25">
      <c r="A183" s="152">
        <v>172</v>
      </c>
      <c r="B183" s="195"/>
      <c r="C183" s="195"/>
      <c r="D183" s="153"/>
      <c r="E183" s="155"/>
      <c r="F183" s="19" t="str">
        <f t="shared" si="5"/>
        <v/>
      </c>
      <c r="H183" s="73"/>
      <c r="I183" s="73"/>
      <c r="J183" s="73"/>
      <c r="K183" s="73"/>
      <c r="L183" s="73"/>
      <c r="M183" s="73"/>
      <c r="N183" s="73"/>
      <c r="O183" s="73"/>
      <c r="P183" s="73"/>
    </row>
    <row r="184" spans="1:16" s="79" customFormat="1" x14ac:dyDescent="0.25">
      <c r="A184" s="152">
        <v>173</v>
      </c>
      <c r="B184" s="195"/>
      <c r="C184" s="195"/>
      <c r="D184" s="153"/>
      <c r="E184" s="155"/>
      <c r="F184" s="19" t="str">
        <f t="shared" si="5"/>
        <v/>
      </c>
      <c r="H184" s="73"/>
      <c r="I184" s="73"/>
      <c r="J184" s="73"/>
      <c r="K184" s="73"/>
      <c r="L184" s="73"/>
      <c r="M184" s="73"/>
      <c r="N184" s="73"/>
      <c r="O184" s="73"/>
      <c r="P184" s="73"/>
    </row>
    <row r="185" spans="1:16" s="79" customFormat="1" x14ac:dyDescent="0.25">
      <c r="A185" s="152">
        <v>174</v>
      </c>
      <c r="B185" s="195"/>
      <c r="C185" s="195"/>
      <c r="D185" s="153"/>
      <c r="E185" s="155"/>
      <c r="F185" s="19" t="str">
        <f t="shared" si="5"/>
        <v/>
      </c>
      <c r="H185" s="73"/>
      <c r="I185" s="73"/>
      <c r="J185" s="73"/>
      <c r="K185" s="73"/>
      <c r="L185" s="73"/>
      <c r="M185" s="73"/>
      <c r="N185" s="73"/>
      <c r="O185" s="73"/>
      <c r="P185" s="73"/>
    </row>
    <row r="186" spans="1:16" s="79" customFormat="1" x14ac:dyDescent="0.25">
      <c r="A186" s="152">
        <v>175</v>
      </c>
      <c r="B186" s="195"/>
      <c r="C186" s="195"/>
      <c r="D186" s="153"/>
      <c r="E186" s="155"/>
      <c r="F186" s="19" t="str">
        <f t="shared" si="5"/>
        <v/>
      </c>
      <c r="H186" s="73"/>
      <c r="I186" s="73"/>
      <c r="J186" s="73"/>
      <c r="K186" s="73"/>
      <c r="L186" s="73"/>
      <c r="M186" s="73"/>
      <c r="N186" s="73"/>
      <c r="O186" s="73"/>
      <c r="P186" s="73"/>
    </row>
    <row r="187" spans="1:16" s="79" customFormat="1" x14ac:dyDescent="0.25">
      <c r="A187" s="152">
        <v>176</v>
      </c>
      <c r="B187" s="195"/>
      <c r="C187" s="195"/>
      <c r="D187" s="153"/>
      <c r="E187" s="155"/>
      <c r="F187" s="19" t="str">
        <f t="shared" si="5"/>
        <v/>
      </c>
      <c r="H187" s="73"/>
      <c r="I187" s="73"/>
      <c r="J187" s="73"/>
      <c r="K187" s="73"/>
      <c r="L187" s="73"/>
      <c r="M187" s="73"/>
      <c r="N187" s="73"/>
      <c r="O187" s="73"/>
      <c r="P187" s="73"/>
    </row>
    <row r="188" spans="1:16" s="79" customFormat="1" x14ac:dyDescent="0.25">
      <c r="A188" s="152">
        <v>177</v>
      </c>
      <c r="B188" s="195"/>
      <c r="C188" s="195"/>
      <c r="D188" s="153"/>
      <c r="E188" s="155"/>
      <c r="F188" s="19" t="str">
        <f t="shared" si="5"/>
        <v/>
      </c>
      <c r="H188" s="73"/>
      <c r="I188" s="73"/>
      <c r="J188" s="73"/>
      <c r="K188" s="73"/>
      <c r="L188" s="73"/>
      <c r="M188" s="73"/>
      <c r="N188" s="73"/>
      <c r="O188" s="73"/>
      <c r="P188" s="73"/>
    </row>
    <row r="189" spans="1:16" s="79" customFormat="1" x14ac:dyDescent="0.25">
      <c r="A189" s="152">
        <v>178</v>
      </c>
      <c r="B189" s="195"/>
      <c r="C189" s="195"/>
      <c r="D189" s="153"/>
      <c r="E189" s="155"/>
      <c r="F189" s="19" t="str">
        <f t="shared" si="5"/>
        <v/>
      </c>
      <c r="H189" s="73"/>
      <c r="I189" s="73"/>
      <c r="J189" s="73"/>
      <c r="K189" s="73"/>
      <c r="L189" s="73"/>
      <c r="M189" s="73"/>
      <c r="N189" s="73"/>
      <c r="O189" s="73"/>
      <c r="P189" s="73"/>
    </row>
    <row r="190" spans="1:16" s="79" customFormat="1" x14ac:dyDescent="0.25">
      <c r="A190" s="152">
        <v>179</v>
      </c>
      <c r="B190" s="195"/>
      <c r="C190" s="195"/>
      <c r="D190" s="153"/>
      <c r="E190" s="155"/>
      <c r="F190" s="19" t="str">
        <f t="shared" si="5"/>
        <v/>
      </c>
      <c r="H190" s="73"/>
      <c r="I190" s="73"/>
      <c r="J190" s="73"/>
      <c r="K190" s="73"/>
      <c r="L190" s="73"/>
      <c r="M190" s="73"/>
      <c r="N190" s="73"/>
      <c r="O190" s="73"/>
      <c r="P190" s="73"/>
    </row>
    <row r="191" spans="1:16" s="79" customFormat="1" x14ac:dyDescent="0.25">
      <c r="A191" s="152">
        <v>180</v>
      </c>
      <c r="B191" s="195"/>
      <c r="C191" s="195"/>
      <c r="D191" s="153"/>
      <c r="E191" s="155"/>
      <c r="F191" s="19" t="str">
        <f t="shared" si="5"/>
        <v/>
      </c>
      <c r="H191" s="73"/>
      <c r="I191" s="73"/>
      <c r="J191" s="73"/>
      <c r="K191" s="73"/>
      <c r="L191" s="73"/>
      <c r="M191" s="73"/>
      <c r="N191" s="73"/>
      <c r="O191" s="73"/>
      <c r="P191" s="73"/>
    </row>
    <row r="192" spans="1:16" s="79" customFormat="1" x14ac:dyDescent="0.25">
      <c r="A192" s="152">
        <v>181</v>
      </c>
      <c r="B192" s="195"/>
      <c r="C192" s="195"/>
      <c r="D192" s="153"/>
      <c r="E192" s="155"/>
      <c r="F192" s="19" t="str">
        <f t="shared" si="5"/>
        <v/>
      </c>
      <c r="H192" s="73"/>
      <c r="I192" s="73"/>
      <c r="J192" s="73"/>
      <c r="K192" s="73"/>
      <c r="L192" s="73"/>
      <c r="M192" s="73"/>
      <c r="N192" s="73"/>
      <c r="O192" s="73"/>
      <c r="P192" s="73"/>
    </row>
    <row r="193" spans="1:16" s="79" customFormat="1" x14ac:dyDescent="0.25">
      <c r="A193" s="152">
        <v>182</v>
      </c>
      <c r="B193" s="195"/>
      <c r="C193" s="195"/>
      <c r="D193" s="153"/>
      <c r="E193" s="155"/>
      <c r="F193" s="19" t="str">
        <f t="shared" si="5"/>
        <v/>
      </c>
      <c r="H193" s="73"/>
      <c r="I193" s="73"/>
      <c r="J193" s="73"/>
      <c r="K193" s="73"/>
      <c r="L193" s="73"/>
      <c r="M193" s="73"/>
      <c r="N193" s="73"/>
      <c r="O193" s="73"/>
      <c r="P193" s="73"/>
    </row>
    <row r="194" spans="1:16" s="79" customFormat="1" x14ac:dyDescent="0.25">
      <c r="A194" s="152">
        <v>183</v>
      </c>
      <c r="B194" s="195"/>
      <c r="C194" s="195"/>
      <c r="D194" s="153"/>
      <c r="E194" s="155"/>
      <c r="F194" s="19" t="str">
        <f t="shared" si="5"/>
        <v/>
      </c>
      <c r="H194" s="73"/>
      <c r="I194" s="73"/>
      <c r="J194" s="73"/>
      <c r="K194" s="73"/>
      <c r="L194" s="73"/>
      <c r="M194" s="73"/>
      <c r="N194" s="73"/>
      <c r="O194" s="73"/>
      <c r="P194" s="73"/>
    </row>
    <row r="195" spans="1:16" s="79" customFormat="1" x14ac:dyDescent="0.25">
      <c r="A195" s="152">
        <v>184</v>
      </c>
      <c r="B195" s="195"/>
      <c r="C195" s="195"/>
      <c r="D195" s="153"/>
      <c r="E195" s="155"/>
      <c r="F195" s="19" t="str">
        <f t="shared" si="5"/>
        <v/>
      </c>
      <c r="H195" s="73"/>
      <c r="I195" s="73"/>
      <c r="J195" s="73"/>
      <c r="K195" s="73"/>
      <c r="L195" s="73"/>
      <c r="M195" s="73"/>
      <c r="N195" s="73"/>
      <c r="O195" s="73"/>
      <c r="P195" s="73"/>
    </row>
    <row r="196" spans="1:16" s="79" customFormat="1" x14ac:dyDescent="0.25">
      <c r="A196" s="152">
        <v>185</v>
      </c>
      <c r="B196" s="195"/>
      <c r="C196" s="195"/>
      <c r="D196" s="153"/>
      <c r="E196" s="155"/>
      <c r="F196" s="19" t="str">
        <f t="shared" si="5"/>
        <v/>
      </c>
      <c r="H196" s="73"/>
      <c r="I196" s="73"/>
      <c r="J196" s="73"/>
      <c r="K196" s="73"/>
      <c r="L196" s="73"/>
      <c r="M196" s="73"/>
      <c r="N196" s="73"/>
      <c r="O196" s="73"/>
      <c r="P196" s="73"/>
    </row>
    <row r="197" spans="1:16" s="79" customFormat="1" x14ac:dyDescent="0.25">
      <c r="A197" s="152">
        <v>186</v>
      </c>
      <c r="B197" s="195"/>
      <c r="C197" s="195"/>
      <c r="D197" s="153"/>
      <c r="E197" s="155"/>
      <c r="F197" s="19" t="str">
        <f t="shared" si="5"/>
        <v/>
      </c>
      <c r="H197" s="73"/>
      <c r="I197" s="73"/>
      <c r="J197" s="73"/>
      <c r="K197" s="73"/>
      <c r="L197" s="73"/>
      <c r="M197" s="73"/>
      <c r="N197" s="73"/>
      <c r="O197" s="73"/>
      <c r="P197" s="73"/>
    </row>
    <row r="198" spans="1:16" s="79" customFormat="1" x14ac:dyDescent="0.25">
      <c r="A198" s="152">
        <v>187</v>
      </c>
      <c r="B198" s="195"/>
      <c r="C198" s="195"/>
      <c r="D198" s="153"/>
      <c r="E198" s="155"/>
      <c r="F198" s="19" t="str">
        <f t="shared" si="5"/>
        <v/>
      </c>
      <c r="H198" s="73"/>
      <c r="I198" s="73"/>
      <c r="J198" s="73"/>
      <c r="K198" s="73"/>
      <c r="L198" s="73"/>
      <c r="M198" s="73"/>
      <c r="N198" s="73"/>
      <c r="O198" s="73"/>
      <c r="P198" s="73"/>
    </row>
    <row r="199" spans="1:16" s="79" customFormat="1" x14ac:dyDescent="0.25">
      <c r="A199" s="152">
        <v>188</v>
      </c>
      <c r="B199" s="195"/>
      <c r="C199" s="195"/>
      <c r="D199" s="153"/>
      <c r="E199" s="155"/>
      <c r="F199" s="19" t="str">
        <f t="shared" si="5"/>
        <v/>
      </c>
      <c r="H199" s="73"/>
      <c r="I199" s="73"/>
      <c r="J199" s="73"/>
      <c r="K199" s="73"/>
      <c r="L199" s="73"/>
      <c r="M199" s="73"/>
      <c r="N199" s="73"/>
      <c r="O199" s="73"/>
      <c r="P199" s="73"/>
    </row>
    <row r="200" spans="1:16" s="79" customFormat="1" x14ac:dyDescent="0.25">
      <c r="A200" s="152">
        <v>189</v>
      </c>
      <c r="B200" s="195"/>
      <c r="C200" s="195"/>
      <c r="D200" s="153"/>
      <c r="E200" s="155"/>
      <c r="F200" s="19" t="str">
        <f t="shared" si="5"/>
        <v/>
      </c>
      <c r="H200" s="73"/>
      <c r="I200" s="73"/>
      <c r="J200" s="73"/>
      <c r="K200" s="73"/>
      <c r="L200" s="73"/>
      <c r="M200" s="73"/>
      <c r="N200" s="73"/>
      <c r="O200" s="73"/>
      <c r="P200" s="73"/>
    </row>
    <row r="201" spans="1:16" s="79" customFormat="1" x14ac:dyDescent="0.25">
      <c r="A201" s="152">
        <v>190</v>
      </c>
      <c r="B201" s="195"/>
      <c r="C201" s="195"/>
      <c r="D201" s="153"/>
      <c r="E201" s="155"/>
      <c r="F201" s="19" t="str">
        <f t="shared" si="5"/>
        <v/>
      </c>
      <c r="H201" s="73"/>
      <c r="I201" s="73"/>
      <c r="J201" s="73"/>
      <c r="K201" s="73"/>
      <c r="L201" s="73"/>
      <c r="M201" s="73"/>
      <c r="N201" s="73"/>
      <c r="O201" s="73"/>
      <c r="P201" s="73"/>
    </row>
    <row r="202" spans="1:16" s="79" customFormat="1" x14ac:dyDescent="0.25">
      <c r="A202" s="152">
        <v>191</v>
      </c>
      <c r="B202" s="195"/>
      <c r="C202" s="195"/>
      <c r="D202" s="153"/>
      <c r="E202" s="155"/>
      <c r="F202" s="19" t="str">
        <f t="shared" si="5"/>
        <v/>
      </c>
      <c r="H202" s="73"/>
      <c r="I202" s="73"/>
      <c r="J202" s="73"/>
      <c r="K202" s="73"/>
      <c r="L202" s="73"/>
      <c r="M202" s="73"/>
      <c r="N202" s="73"/>
      <c r="O202" s="73"/>
      <c r="P202" s="73"/>
    </row>
    <row r="203" spans="1:16" s="79" customFormat="1" x14ac:dyDescent="0.25">
      <c r="A203" s="152">
        <v>192</v>
      </c>
      <c r="B203" s="195"/>
      <c r="C203" s="195"/>
      <c r="D203" s="153"/>
      <c r="E203" s="155"/>
      <c r="F203" s="19" t="str">
        <f t="shared" si="5"/>
        <v/>
      </c>
      <c r="H203" s="73"/>
      <c r="I203" s="73"/>
      <c r="J203" s="73"/>
      <c r="K203" s="73"/>
      <c r="L203" s="73"/>
      <c r="M203" s="73"/>
      <c r="N203" s="73"/>
      <c r="O203" s="73"/>
      <c r="P203" s="73"/>
    </row>
    <row r="204" spans="1:16" s="79" customFormat="1" x14ac:dyDescent="0.25">
      <c r="A204" s="152">
        <v>193</v>
      </c>
      <c r="B204" s="195"/>
      <c r="C204" s="195"/>
      <c r="D204" s="153"/>
      <c r="E204" s="155"/>
      <c r="F204" s="19" t="str">
        <f t="shared" ref="F204:F261" si="6">IF(OR(,$E204&lt;an_initial,$E204&gt;an_final),"",G204*(HLOOKUP(D204,ii7punctaje,2,FALSE)))</f>
        <v/>
      </c>
      <c r="H204" s="73"/>
      <c r="I204" s="73"/>
      <c r="J204" s="73"/>
      <c r="K204" s="73"/>
      <c r="L204" s="73"/>
      <c r="M204" s="73"/>
      <c r="N204" s="73"/>
      <c r="O204" s="73"/>
      <c r="P204" s="73"/>
    </row>
    <row r="205" spans="1:16" s="79" customFormat="1" x14ac:dyDescent="0.25">
      <c r="A205" s="152">
        <v>194</v>
      </c>
      <c r="B205" s="195"/>
      <c r="C205" s="195"/>
      <c r="D205" s="153"/>
      <c r="E205" s="155"/>
      <c r="F205" s="19" t="str">
        <f t="shared" si="6"/>
        <v/>
      </c>
      <c r="H205" s="73"/>
      <c r="I205" s="73"/>
      <c r="J205" s="73"/>
      <c r="K205" s="73"/>
      <c r="L205" s="73"/>
      <c r="M205" s="73"/>
      <c r="N205" s="73"/>
      <c r="O205" s="73"/>
      <c r="P205" s="73"/>
    </row>
    <row r="206" spans="1:16" s="79" customFormat="1" x14ac:dyDescent="0.25">
      <c r="A206" s="152">
        <v>195</v>
      </c>
      <c r="B206" s="195"/>
      <c r="C206" s="195"/>
      <c r="D206" s="153"/>
      <c r="E206" s="155"/>
      <c r="F206" s="19" t="str">
        <f t="shared" si="6"/>
        <v/>
      </c>
      <c r="H206" s="73"/>
      <c r="I206" s="73"/>
      <c r="J206" s="73"/>
      <c r="K206" s="73"/>
      <c r="L206" s="73"/>
      <c r="M206" s="73"/>
      <c r="N206" s="73"/>
      <c r="O206" s="73"/>
      <c r="P206" s="73"/>
    </row>
    <row r="207" spans="1:16" s="79" customFormat="1" x14ac:dyDescent="0.25">
      <c r="A207" s="152">
        <v>196</v>
      </c>
      <c r="B207" s="195"/>
      <c r="C207" s="195"/>
      <c r="D207" s="153"/>
      <c r="E207" s="155"/>
      <c r="F207" s="19" t="str">
        <f t="shared" si="6"/>
        <v/>
      </c>
      <c r="H207" s="73"/>
      <c r="I207" s="73"/>
      <c r="J207" s="73"/>
      <c r="K207" s="73"/>
      <c r="L207" s="73"/>
      <c r="M207" s="73"/>
      <c r="N207" s="73"/>
      <c r="O207" s="73"/>
      <c r="P207" s="73"/>
    </row>
    <row r="208" spans="1:16" s="79" customFormat="1" x14ac:dyDescent="0.25">
      <c r="A208" s="152">
        <v>197</v>
      </c>
      <c r="B208" s="195"/>
      <c r="C208" s="195"/>
      <c r="D208" s="153"/>
      <c r="E208" s="155"/>
      <c r="F208" s="19" t="str">
        <f t="shared" si="6"/>
        <v/>
      </c>
      <c r="H208" s="73"/>
      <c r="I208" s="73"/>
      <c r="J208" s="73"/>
      <c r="K208" s="73"/>
      <c r="L208" s="73"/>
      <c r="M208" s="73"/>
      <c r="N208" s="73"/>
      <c r="O208" s="73"/>
      <c r="P208" s="73"/>
    </row>
    <row r="209" spans="1:16" s="79" customFormat="1" x14ac:dyDescent="0.25">
      <c r="A209" s="152">
        <v>198</v>
      </c>
      <c r="B209" s="195"/>
      <c r="C209" s="195"/>
      <c r="D209" s="153"/>
      <c r="E209" s="155"/>
      <c r="F209" s="19" t="str">
        <f t="shared" si="6"/>
        <v/>
      </c>
      <c r="H209" s="73"/>
      <c r="I209" s="73"/>
      <c r="J209" s="73"/>
      <c r="K209" s="73"/>
      <c r="L209" s="73"/>
      <c r="M209" s="73"/>
      <c r="N209" s="73"/>
      <c r="O209" s="73"/>
      <c r="P209" s="73"/>
    </row>
    <row r="210" spans="1:16" s="79" customFormat="1" x14ac:dyDescent="0.25">
      <c r="A210" s="152">
        <v>199</v>
      </c>
      <c r="B210" s="195"/>
      <c r="C210" s="195"/>
      <c r="D210" s="153"/>
      <c r="E210" s="155"/>
      <c r="F210" s="19" t="str">
        <f t="shared" si="6"/>
        <v/>
      </c>
      <c r="H210" s="73"/>
      <c r="I210" s="73"/>
      <c r="J210" s="73"/>
      <c r="K210" s="73"/>
      <c r="L210" s="73"/>
      <c r="M210" s="73"/>
      <c r="N210" s="73"/>
      <c r="O210" s="73"/>
      <c r="P210" s="73"/>
    </row>
    <row r="211" spans="1:16" s="79" customFormat="1" x14ac:dyDescent="0.25">
      <c r="A211" s="152">
        <v>200</v>
      </c>
      <c r="B211" s="195"/>
      <c r="C211" s="195"/>
      <c r="D211" s="153"/>
      <c r="E211" s="155"/>
      <c r="F211" s="19" t="str">
        <f t="shared" si="6"/>
        <v/>
      </c>
      <c r="H211" s="73"/>
      <c r="I211" s="73"/>
      <c r="J211" s="73"/>
      <c r="K211" s="73"/>
      <c r="L211" s="73"/>
      <c r="M211" s="73"/>
      <c r="N211" s="73"/>
      <c r="O211" s="73"/>
      <c r="P211" s="73"/>
    </row>
    <row r="212" spans="1:16" s="79" customFormat="1" x14ac:dyDescent="0.25">
      <c r="A212" s="152">
        <v>201</v>
      </c>
      <c r="B212" s="195"/>
      <c r="C212" s="195"/>
      <c r="D212" s="153"/>
      <c r="E212" s="155"/>
      <c r="F212" s="19" t="str">
        <f t="shared" si="6"/>
        <v/>
      </c>
      <c r="H212" s="73"/>
      <c r="I212" s="73"/>
      <c r="J212" s="73"/>
      <c r="K212" s="73"/>
      <c r="L212" s="73"/>
      <c r="M212" s="73"/>
      <c r="N212" s="73"/>
      <c r="O212" s="73"/>
      <c r="P212" s="73"/>
    </row>
    <row r="213" spans="1:16" s="79" customFormat="1" x14ac:dyDescent="0.25">
      <c r="A213" s="152">
        <v>202</v>
      </c>
      <c r="B213" s="195"/>
      <c r="C213" s="195"/>
      <c r="D213" s="153"/>
      <c r="E213" s="155"/>
      <c r="F213" s="19" t="str">
        <f t="shared" si="6"/>
        <v/>
      </c>
      <c r="H213" s="73"/>
      <c r="I213" s="73"/>
      <c r="J213" s="73"/>
      <c r="K213" s="73"/>
      <c r="L213" s="73"/>
      <c r="M213" s="73"/>
      <c r="N213" s="73"/>
      <c r="O213" s="73"/>
      <c r="P213" s="73"/>
    </row>
    <row r="214" spans="1:16" s="79" customFormat="1" x14ac:dyDescent="0.25">
      <c r="A214" s="152">
        <v>203</v>
      </c>
      <c r="B214" s="195"/>
      <c r="C214" s="195"/>
      <c r="D214" s="153"/>
      <c r="E214" s="155"/>
      <c r="F214" s="19" t="str">
        <f t="shared" si="6"/>
        <v/>
      </c>
      <c r="H214" s="73"/>
      <c r="I214" s="73"/>
      <c r="J214" s="73"/>
      <c r="K214" s="73"/>
      <c r="L214" s="73"/>
      <c r="M214" s="73"/>
      <c r="N214" s="73"/>
      <c r="O214" s="73"/>
      <c r="P214" s="73"/>
    </row>
    <row r="215" spans="1:16" s="79" customFormat="1" x14ac:dyDescent="0.25">
      <c r="A215" s="152">
        <v>204</v>
      </c>
      <c r="B215" s="195"/>
      <c r="C215" s="195"/>
      <c r="D215" s="153"/>
      <c r="E215" s="155"/>
      <c r="F215" s="19" t="str">
        <f t="shared" si="6"/>
        <v/>
      </c>
      <c r="H215" s="73"/>
      <c r="I215" s="73"/>
      <c r="J215" s="73"/>
      <c r="K215" s="73"/>
      <c r="L215" s="73"/>
      <c r="M215" s="73"/>
      <c r="N215" s="73"/>
      <c r="O215" s="73"/>
      <c r="P215" s="73"/>
    </row>
    <row r="216" spans="1:16" s="79" customFormat="1" x14ac:dyDescent="0.25">
      <c r="A216" s="152">
        <v>205</v>
      </c>
      <c r="B216" s="195"/>
      <c r="C216" s="195"/>
      <c r="D216" s="153"/>
      <c r="E216" s="155"/>
      <c r="F216" s="19" t="str">
        <f t="shared" si="6"/>
        <v/>
      </c>
      <c r="H216" s="73"/>
      <c r="I216" s="73"/>
      <c r="J216" s="73"/>
      <c r="K216" s="73"/>
      <c r="L216" s="73"/>
      <c r="M216" s="73"/>
      <c r="N216" s="73"/>
      <c r="O216" s="73"/>
      <c r="P216" s="73"/>
    </row>
    <row r="217" spans="1:16" s="79" customFormat="1" x14ac:dyDescent="0.25">
      <c r="A217" s="152">
        <v>206</v>
      </c>
      <c r="B217" s="195"/>
      <c r="C217" s="195"/>
      <c r="D217" s="153"/>
      <c r="E217" s="155"/>
      <c r="F217" s="19" t="str">
        <f t="shared" si="6"/>
        <v/>
      </c>
      <c r="H217" s="73"/>
      <c r="I217" s="73"/>
      <c r="J217" s="73"/>
      <c r="K217" s="73"/>
      <c r="L217" s="73"/>
      <c r="M217" s="73"/>
      <c r="N217" s="73"/>
      <c r="O217" s="73"/>
      <c r="P217" s="73"/>
    </row>
    <row r="218" spans="1:16" s="79" customFormat="1" x14ac:dyDescent="0.25">
      <c r="A218" s="152">
        <v>207</v>
      </c>
      <c r="B218" s="195"/>
      <c r="C218" s="195"/>
      <c r="D218" s="153"/>
      <c r="E218" s="155"/>
      <c r="F218" s="19" t="str">
        <f t="shared" si="6"/>
        <v/>
      </c>
      <c r="H218" s="73"/>
      <c r="I218" s="73"/>
      <c r="J218" s="73"/>
      <c r="K218" s="73"/>
      <c r="L218" s="73"/>
      <c r="M218" s="73"/>
      <c r="N218" s="73"/>
      <c r="O218" s="73"/>
      <c r="P218" s="73"/>
    </row>
    <row r="219" spans="1:16" s="79" customFormat="1" x14ac:dyDescent="0.25">
      <c r="A219" s="152">
        <v>208</v>
      </c>
      <c r="B219" s="195"/>
      <c r="C219" s="195"/>
      <c r="D219" s="153"/>
      <c r="E219" s="155"/>
      <c r="F219" s="19" t="str">
        <f t="shared" si="6"/>
        <v/>
      </c>
      <c r="H219" s="73"/>
      <c r="I219" s="73"/>
      <c r="J219" s="73"/>
      <c r="K219" s="73"/>
      <c r="L219" s="73"/>
      <c r="M219" s="73"/>
      <c r="N219" s="73"/>
      <c r="O219" s="73"/>
      <c r="P219" s="73"/>
    </row>
    <row r="220" spans="1:16" s="79" customFormat="1" x14ac:dyDescent="0.25">
      <c r="A220" s="152">
        <v>209</v>
      </c>
      <c r="B220" s="195"/>
      <c r="C220" s="195"/>
      <c r="D220" s="153"/>
      <c r="E220" s="155"/>
      <c r="F220" s="19" t="str">
        <f t="shared" si="6"/>
        <v/>
      </c>
      <c r="H220" s="73"/>
      <c r="I220" s="73"/>
      <c r="J220" s="73"/>
      <c r="K220" s="73"/>
      <c r="L220" s="73"/>
      <c r="M220" s="73"/>
      <c r="N220" s="73"/>
      <c r="O220" s="73"/>
      <c r="P220" s="73"/>
    </row>
    <row r="221" spans="1:16" s="79" customFormat="1" x14ac:dyDescent="0.25">
      <c r="A221" s="152">
        <v>210</v>
      </c>
      <c r="B221" s="195"/>
      <c r="C221" s="195"/>
      <c r="D221" s="153"/>
      <c r="E221" s="155"/>
      <c r="F221" s="19" t="str">
        <f t="shared" si="6"/>
        <v/>
      </c>
      <c r="H221" s="73"/>
      <c r="I221" s="73"/>
      <c r="J221" s="73"/>
      <c r="K221" s="73"/>
      <c r="L221" s="73"/>
      <c r="M221" s="73"/>
      <c r="N221" s="73"/>
      <c r="O221" s="73"/>
      <c r="P221" s="73"/>
    </row>
    <row r="222" spans="1:16" s="79" customFormat="1" x14ac:dyDescent="0.25">
      <c r="A222" s="152">
        <v>211</v>
      </c>
      <c r="B222" s="195"/>
      <c r="C222" s="195"/>
      <c r="D222" s="153"/>
      <c r="E222" s="155"/>
      <c r="F222" s="19" t="str">
        <f t="shared" si="6"/>
        <v/>
      </c>
      <c r="H222" s="73"/>
      <c r="I222" s="73"/>
      <c r="J222" s="73"/>
      <c r="K222" s="73"/>
      <c r="L222" s="73"/>
      <c r="M222" s="73"/>
      <c r="N222" s="73"/>
      <c r="O222" s="73"/>
      <c r="P222" s="73"/>
    </row>
    <row r="223" spans="1:16" s="79" customFormat="1" x14ac:dyDescent="0.25">
      <c r="A223" s="152">
        <v>212</v>
      </c>
      <c r="B223" s="195"/>
      <c r="C223" s="195"/>
      <c r="D223" s="153"/>
      <c r="E223" s="155"/>
      <c r="F223" s="19" t="str">
        <f t="shared" si="6"/>
        <v/>
      </c>
      <c r="H223" s="73"/>
      <c r="I223" s="73"/>
      <c r="J223" s="73"/>
      <c r="K223" s="73"/>
      <c r="L223" s="73"/>
      <c r="M223" s="73"/>
      <c r="N223" s="73"/>
      <c r="O223" s="73"/>
      <c r="P223" s="73"/>
    </row>
    <row r="224" spans="1:16" s="79" customFormat="1" x14ac:dyDescent="0.25">
      <c r="A224" s="152">
        <v>213</v>
      </c>
      <c r="B224" s="195"/>
      <c r="C224" s="195"/>
      <c r="D224" s="153"/>
      <c r="E224" s="155"/>
      <c r="F224" s="19" t="str">
        <f t="shared" si="6"/>
        <v/>
      </c>
      <c r="H224" s="73"/>
      <c r="I224" s="73"/>
      <c r="J224" s="73"/>
      <c r="K224" s="73"/>
      <c r="L224" s="73"/>
      <c r="M224" s="73"/>
      <c r="N224" s="73"/>
      <c r="O224" s="73"/>
      <c r="P224" s="73"/>
    </row>
    <row r="225" spans="1:16" s="79" customFormat="1" x14ac:dyDescent="0.25">
      <c r="A225" s="152">
        <v>214</v>
      </c>
      <c r="B225" s="195"/>
      <c r="C225" s="195"/>
      <c r="D225" s="153"/>
      <c r="E225" s="155"/>
      <c r="F225" s="19" t="str">
        <f t="shared" si="6"/>
        <v/>
      </c>
      <c r="H225" s="73"/>
      <c r="I225" s="73"/>
      <c r="J225" s="73"/>
      <c r="K225" s="73"/>
      <c r="L225" s="73"/>
      <c r="M225" s="73"/>
      <c r="N225" s="73"/>
      <c r="O225" s="73"/>
      <c r="P225" s="73"/>
    </row>
    <row r="226" spans="1:16" s="79" customFormat="1" x14ac:dyDescent="0.25">
      <c r="A226" s="152">
        <v>215</v>
      </c>
      <c r="B226" s="195"/>
      <c r="C226" s="195"/>
      <c r="D226" s="153"/>
      <c r="E226" s="155"/>
      <c r="F226" s="19" t="str">
        <f t="shared" si="6"/>
        <v/>
      </c>
      <c r="H226" s="73"/>
      <c r="I226" s="73"/>
      <c r="J226" s="73"/>
      <c r="K226" s="73"/>
      <c r="L226" s="73"/>
      <c r="M226" s="73"/>
      <c r="N226" s="73"/>
      <c r="O226" s="73"/>
      <c r="P226" s="73"/>
    </row>
    <row r="227" spans="1:16" s="79" customFormat="1" x14ac:dyDescent="0.25">
      <c r="A227" s="152">
        <v>216</v>
      </c>
      <c r="B227" s="195"/>
      <c r="C227" s="195"/>
      <c r="D227" s="153"/>
      <c r="E227" s="155"/>
      <c r="F227" s="19" t="str">
        <f t="shared" si="6"/>
        <v/>
      </c>
      <c r="H227" s="73"/>
      <c r="I227" s="73"/>
      <c r="J227" s="73"/>
      <c r="K227" s="73"/>
      <c r="L227" s="73"/>
      <c r="M227" s="73"/>
      <c r="N227" s="73"/>
      <c r="O227" s="73"/>
      <c r="P227" s="73"/>
    </row>
    <row r="228" spans="1:16" s="79" customFormat="1" x14ac:dyDescent="0.25">
      <c r="A228" s="152">
        <v>217</v>
      </c>
      <c r="B228" s="195"/>
      <c r="C228" s="195"/>
      <c r="D228" s="153"/>
      <c r="E228" s="155"/>
      <c r="F228" s="19" t="str">
        <f t="shared" si="6"/>
        <v/>
      </c>
      <c r="H228" s="73"/>
      <c r="I228" s="73"/>
      <c r="J228" s="73"/>
      <c r="K228" s="73"/>
      <c r="L228" s="73"/>
      <c r="M228" s="73"/>
      <c r="N228" s="73"/>
      <c r="O228" s="73"/>
      <c r="P228" s="73"/>
    </row>
    <row r="229" spans="1:16" s="79" customFormat="1" x14ac:dyDescent="0.25">
      <c r="A229" s="152">
        <v>218</v>
      </c>
      <c r="B229" s="195"/>
      <c r="C229" s="195"/>
      <c r="D229" s="153"/>
      <c r="E229" s="155"/>
      <c r="F229" s="19" t="str">
        <f t="shared" si="6"/>
        <v/>
      </c>
      <c r="H229" s="73"/>
      <c r="I229" s="73"/>
      <c r="J229" s="73"/>
      <c r="K229" s="73"/>
      <c r="L229" s="73"/>
      <c r="M229" s="73"/>
      <c r="N229" s="73"/>
      <c r="O229" s="73"/>
      <c r="P229" s="73"/>
    </row>
    <row r="230" spans="1:16" s="79" customFormat="1" x14ac:dyDescent="0.25">
      <c r="A230" s="152">
        <v>219</v>
      </c>
      <c r="B230" s="195"/>
      <c r="C230" s="195"/>
      <c r="D230" s="153"/>
      <c r="E230" s="155"/>
      <c r="F230" s="19" t="str">
        <f t="shared" si="6"/>
        <v/>
      </c>
      <c r="H230" s="73"/>
      <c r="I230" s="73"/>
      <c r="J230" s="73"/>
      <c r="K230" s="73"/>
      <c r="L230" s="73"/>
      <c r="M230" s="73"/>
      <c r="N230" s="73"/>
      <c r="O230" s="73"/>
      <c r="P230" s="73"/>
    </row>
    <row r="231" spans="1:16" s="79" customFormat="1" x14ac:dyDescent="0.25">
      <c r="A231" s="152">
        <v>220</v>
      </c>
      <c r="B231" s="195"/>
      <c r="C231" s="195"/>
      <c r="D231" s="153"/>
      <c r="E231" s="155"/>
      <c r="F231" s="19" t="str">
        <f t="shared" si="6"/>
        <v/>
      </c>
      <c r="H231" s="73"/>
      <c r="I231" s="73"/>
      <c r="J231" s="73"/>
      <c r="K231" s="73"/>
      <c r="L231" s="73"/>
      <c r="M231" s="73"/>
      <c r="N231" s="73"/>
      <c r="O231" s="73"/>
      <c r="P231" s="73"/>
    </row>
    <row r="232" spans="1:16" s="79" customFormat="1" x14ac:dyDescent="0.25">
      <c r="A232" s="152">
        <v>221</v>
      </c>
      <c r="B232" s="195"/>
      <c r="C232" s="195"/>
      <c r="D232" s="153"/>
      <c r="E232" s="155"/>
      <c r="F232" s="19" t="str">
        <f t="shared" si="6"/>
        <v/>
      </c>
      <c r="H232" s="73"/>
      <c r="I232" s="73"/>
      <c r="J232" s="73"/>
      <c r="K232" s="73"/>
      <c r="L232" s="73"/>
      <c r="M232" s="73"/>
      <c r="N232" s="73"/>
      <c r="O232" s="73"/>
      <c r="P232" s="73"/>
    </row>
    <row r="233" spans="1:16" s="79" customFormat="1" x14ac:dyDescent="0.25">
      <c r="A233" s="152">
        <v>222</v>
      </c>
      <c r="B233" s="195"/>
      <c r="C233" s="195"/>
      <c r="D233" s="153"/>
      <c r="E233" s="155"/>
      <c r="F233" s="19" t="str">
        <f t="shared" si="6"/>
        <v/>
      </c>
      <c r="H233" s="73"/>
      <c r="I233" s="73"/>
      <c r="J233" s="73"/>
      <c r="K233" s="73"/>
      <c r="L233" s="73"/>
      <c r="M233" s="73"/>
      <c r="N233" s="73"/>
      <c r="O233" s="73"/>
      <c r="P233" s="73"/>
    </row>
    <row r="234" spans="1:16" s="79" customFormat="1" x14ac:dyDescent="0.25">
      <c r="A234" s="152">
        <v>223</v>
      </c>
      <c r="B234" s="195"/>
      <c r="C234" s="195"/>
      <c r="D234" s="153"/>
      <c r="E234" s="155"/>
      <c r="F234" s="19" t="str">
        <f t="shared" si="6"/>
        <v/>
      </c>
      <c r="H234" s="73"/>
      <c r="I234" s="73"/>
      <c r="J234" s="73"/>
      <c r="K234" s="73"/>
      <c r="L234" s="73"/>
      <c r="M234" s="73"/>
      <c r="N234" s="73"/>
      <c r="O234" s="73"/>
      <c r="P234" s="73"/>
    </row>
    <row r="235" spans="1:16" s="79" customFormat="1" x14ac:dyDescent="0.25">
      <c r="A235" s="152">
        <v>224</v>
      </c>
      <c r="B235" s="195"/>
      <c r="C235" s="195"/>
      <c r="D235" s="153"/>
      <c r="E235" s="155"/>
      <c r="F235" s="19" t="str">
        <f t="shared" si="6"/>
        <v/>
      </c>
      <c r="H235" s="73"/>
      <c r="I235" s="73"/>
      <c r="J235" s="73"/>
      <c r="K235" s="73"/>
      <c r="L235" s="73"/>
      <c r="M235" s="73"/>
      <c r="N235" s="73"/>
      <c r="O235" s="73"/>
      <c r="P235" s="73"/>
    </row>
    <row r="236" spans="1:16" s="79" customFormat="1" x14ac:dyDescent="0.25">
      <c r="A236" s="152">
        <v>225</v>
      </c>
      <c r="B236" s="195"/>
      <c r="C236" s="195"/>
      <c r="D236" s="153"/>
      <c r="E236" s="155"/>
      <c r="F236" s="19" t="str">
        <f t="shared" si="6"/>
        <v/>
      </c>
      <c r="H236" s="73"/>
      <c r="I236" s="73"/>
      <c r="J236" s="73"/>
      <c r="K236" s="73"/>
      <c r="L236" s="73"/>
      <c r="M236" s="73"/>
      <c r="N236" s="73"/>
      <c r="O236" s="73"/>
      <c r="P236" s="73"/>
    </row>
    <row r="237" spans="1:16" s="79" customFormat="1" x14ac:dyDescent="0.25">
      <c r="A237" s="152">
        <v>226</v>
      </c>
      <c r="B237" s="195"/>
      <c r="C237" s="195"/>
      <c r="D237" s="153"/>
      <c r="E237" s="155"/>
      <c r="F237" s="19" t="str">
        <f t="shared" si="6"/>
        <v/>
      </c>
      <c r="H237" s="73"/>
      <c r="I237" s="73"/>
      <c r="J237" s="73"/>
      <c r="K237" s="73"/>
      <c r="L237" s="73"/>
      <c r="M237" s="73"/>
      <c r="N237" s="73"/>
      <c r="O237" s="73"/>
      <c r="P237" s="73"/>
    </row>
    <row r="238" spans="1:16" s="79" customFormat="1" x14ac:dyDescent="0.25">
      <c r="A238" s="152">
        <v>227</v>
      </c>
      <c r="B238" s="195"/>
      <c r="C238" s="195"/>
      <c r="D238" s="153"/>
      <c r="E238" s="155"/>
      <c r="F238" s="19" t="str">
        <f t="shared" si="6"/>
        <v/>
      </c>
      <c r="H238" s="73"/>
      <c r="I238" s="73"/>
      <c r="J238" s="73"/>
      <c r="K238" s="73"/>
      <c r="L238" s="73"/>
      <c r="M238" s="73"/>
      <c r="N238" s="73"/>
      <c r="O238" s="73"/>
      <c r="P238" s="73"/>
    </row>
    <row r="239" spans="1:16" s="79" customFormat="1" x14ac:dyDescent="0.25">
      <c r="A239" s="152">
        <v>228</v>
      </c>
      <c r="B239" s="195"/>
      <c r="C239" s="195"/>
      <c r="D239" s="153"/>
      <c r="E239" s="155"/>
      <c r="F239" s="19" t="str">
        <f t="shared" si="6"/>
        <v/>
      </c>
      <c r="H239" s="73"/>
      <c r="I239" s="73"/>
      <c r="J239" s="73"/>
      <c r="K239" s="73"/>
      <c r="L239" s="73"/>
      <c r="M239" s="73"/>
      <c r="N239" s="73"/>
      <c r="O239" s="73"/>
      <c r="P239" s="73"/>
    </row>
    <row r="240" spans="1:16" s="79" customFormat="1" x14ac:dyDescent="0.25">
      <c r="A240" s="152">
        <v>229</v>
      </c>
      <c r="B240" s="195"/>
      <c r="C240" s="195"/>
      <c r="D240" s="153"/>
      <c r="E240" s="155"/>
      <c r="F240" s="19" t="str">
        <f t="shared" si="6"/>
        <v/>
      </c>
      <c r="H240" s="73"/>
      <c r="I240" s="73"/>
      <c r="J240" s="73"/>
      <c r="K240" s="73"/>
      <c r="L240" s="73"/>
      <c r="M240" s="73"/>
      <c r="N240" s="73"/>
      <c r="O240" s="73"/>
      <c r="P240" s="73"/>
    </row>
    <row r="241" spans="1:16" s="79" customFormat="1" x14ac:dyDescent="0.25">
      <c r="A241" s="152">
        <v>230</v>
      </c>
      <c r="B241" s="195"/>
      <c r="C241" s="195"/>
      <c r="D241" s="153"/>
      <c r="E241" s="155"/>
      <c r="F241" s="19" t="str">
        <f t="shared" si="6"/>
        <v/>
      </c>
      <c r="H241" s="73"/>
      <c r="I241" s="73"/>
      <c r="J241" s="73"/>
      <c r="K241" s="73"/>
      <c r="L241" s="73"/>
      <c r="M241" s="73"/>
      <c r="N241" s="73"/>
      <c r="O241" s="73"/>
      <c r="P241" s="73"/>
    </row>
    <row r="242" spans="1:16" s="79" customFormat="1" x14ac:dyDescent="0.25">
      <c r="A242" s="152">
        <v>231</v>
      </c>
      <c r="B242" s="195"/>
      <c r="C242" s="195"/>
      <c r="D242" s="153"/>
      <c r="E242" s="155"/>
      <c r="F242" s="19" t="str">
        <f t="shared" si="6"/>
        <v/>
      </c>
      <c r="H242" s="73"/>
      <c r="I242" s="73"/>
      <c r="J242" s="73"/>
      <c r="K242" s="73"/>
      <c r="L242" s="73"/>
      <c r="M242" s="73"/>
      <c r="N242" s="73"/>
      <c r="O242" s="73"/>
      <c r="P242" s="73"/>
    </row>
    <row r="243" spans="1:16" s="79" customFormat="1" x14ac:dyDescent="0.25">
      <c r="A243" s="152">
        <v>232</v>
      </c>
      <c r="B243" s="195"/>
      <c r="C243" s="195"/>
      <c r="D243" s="153"/>
      <c r="E243" s="155"/>
      <c r="F243" s="19" t="str">
        <f t="shared" si="6"/>
        <v/>
      </c>
      <c r="H243" s="73"/>
      <c r="I243" s="73"/>
      <c r="J243" s="73"/>
      <c r="K243" s="73"/>
      <c r="L243" s="73"/>
      <c r="M243" s="73"/>
      <c r="N243" s="73"/>
      <c r="O243" s="73"/>
      <c r="P243" s="73"/>
    </row>
    <row r="244" spans="1:16" s="79" customFormat="1" x14ac:dyDescent="0.25">
      <c r="A244" s="152">
        <v>233</v>
      </c>
      <c r="B244" s="195"/>
      <c r="C244" s="195"/>
      <c r="D244" s="153"/>
      <c r="E244" s="155"/>
      <c r="F244" s="19" t="str">
        <f t="shared" si="6"/>
        <v/>
      </c>
      <c r="H244" s="73"/>
      <c r="I244" s="73"/>
      <c r="J244" s="73"/>
      <c r="K244" s="73"/>
      <c r="L244" s="73"/>
      <c r="M244" s="73"/>
      <c r="N244" s="73"/>
      <c r="O244" s="73"/>
      <c r="P244" s="73"/>
    </row>
    <row r="245" spans="1:16" s="79" customFormat="1" x14ac:dyDescent="0.25">
      <c r="A245" s="152">
        <v>234</v>
      </c>
      <c r="B245" s="195"/>
      <c r="C245" s="195"/>
      <c r="D245" s="153"/>
      <c r="E245" s="155"/>
      <c r="F245" s="19" t="str">
        <f t="shared" si="6"/>
        <v/>
      </c>
      <c r="H245" s="73"/>
      <c r="I245" s="73"/>
      <c r="J245" s="73"/>
      <c r="K245" s="73"/>
      <c r="L245" s="73"/>
      <c r="M245" s="73"/>
      <c r="N245" s="73"/>
      <c r="O245" s="73"/>
      <c r="P245" s="73"/>
    </row>
    <row r="246" spans="1:16" s="79" customFormat="1" x14ac:dyDescent="0.25">
      <c r="A246" s="152">
        <v>235</v>
      </c>
      <c r="B246" s="195"/>
      <c r="C246" s="195"/>
      <c r="D246" s="153"/>
      <c r="E246" s="155"/>
      <c r="F246" s="19" t="str">
        <f t="shared" si="6"/>
        <v/>
      </c>
      <c r="H246" s="73"/>
      <c r="I246" s="73"/>
      <c r="J246" s="73"/>
      <c r="K246" s="73"/>
      <c r="L246" s="73"/>
      <c r="M246" s="73"/>
      <c r="N246" s="73"/>
      <c r="O246" s="73"/>
      <c r="P246" s="73"/>
    </row>
    <row r="247" spans="1:16" s="79" customFormat="1" x14ac:dyDescent="0.25">
      <c r="A247" s="152">
        <v>236</v>
      </c>
      <c r="B247" s="195"/>
      <c r="C247" s="195"/>
      <c r="D247" s="153"/>
      <c r="E247" s="155"/>
      <c r="F247" s="19" t="str">
        <f t="shared" si="6"/>
        <v/>
      </c>
      <c r="H247" s="73"/>
      <c r="I247" s="73"/>
      <c r="J247" s="73"/>
      <c r="K247" s="73"/>
      <c r="L247" s="73"/>
      <c r="M247" s="73"/>
      <c r="N247" s="73"/>
      <c r="O247" s="73"/>
      <c r="P247" s="73"/>
    </row>
    <row r="248" spans="1:16" s="79" customFormat="1" x14ac:dyDescent="0.25">
      <c r="A248" s="152">
        <v>237</v>
      </c>
      <c r="B248" s="195"/>
      <c r="C248" s="195"/>
      <c r="D248" s="153"/>
      <c r="E248" s="155"/>
      <c r="F248" s="19" t="str">
        <f t="shared" si="6"/>
        <v/>
      </c>
      <c r="H248" s="73"/>
      <c r="I248" s="73"/>
      <c r="J248" s="73"/>
      <c r="K248" s="73"/>
      <c r="L248" s="73"/>
      <c r="M248" s="73"/>
      <c r="N248" s="73"/>
      <c r="O248" s="73"/>
      <c r="P248" s="73"/>
    </row>
    <row r="249" spans="1:16" s="79" customFormat="1" x14ac:dyDescent="0.25">
      <c r="A249" s="152">
        <v>238</v>
      </c>
      <c r="B249" s="195"/>
      <c r="C249" s="195"/>
      <c r="D249" s="153"/>
      <c r="E249" s="155"/>
      <c r="F249" s="19" t="str">
        <f t="shared" si="6"/>
        <v/>
      </c>
      <c r="H249" s="73"/>
      <c r="I249" s="73"/>
      <c r="J249" s="73"/>
      <c r="K249" s="73"/>
      <c r="L249" s="73"/>
      <c r="M249" s="73"/>
      <c r="N249" s="73"/>
      <c r="O249" s="73"/>
      <c r="P249" s="73"/>
    </row>
    <row r="250" spans="1:16" s="79" customFormat="1" x14ac:dyDescent="0.25">
      <c r="A250" s="152">
        <v>239</v>
      </c>
      <c r="B250" s="195"/>
      <c r="C250" s="195"/>
      <c r="D250" s="153"/>
      <c r="E250" s="155"/>
      <c r="F250" s="19" t="str">
        <f t="shared" si="6"/>
        <v/>
      </c>
      <c r="H250" s="73"/>
      <c r="I250" s="73"/>
      <c r="J250" s="73"/>
      <c r="K250" s="73"/>
      <c r="L250" s="73"/>
      <c r="M250" s="73"/>
      <c r="N250" s="73"/>
      <c r="O250" s="73"/>
      <c r="P250" s="73"/>
    </row>
    <row r="251" spans="1:16" s="79" customFormat="1" x14ac:dyDescent="0.25">
      <c r="A251" s="152">
        <v>240</v>
      </c>
      <c r="B251" s="195"/>
      <c r="C251" s="195"/>
      <c r="D251" s="153"/>
      <c r="E251" s="155"/>
      <c r="F251" s="19" t="str">
        <f t="shared" si="6"/>
        <v/>
      </c>
      <c r="H251" s="73"/>
      <c r="I251" s="73"/>
      <c r="J251" s="73"/>
      <c r="K251" s="73"/>
      <c r="L251" s="73"/>
      <c r="M251" s="73"/>
      <c r="N251" s="73"/>
      <c r="O251" s="73"/>
      <c r="P251" s="73"/>
    </row>
    <row r="252" spans="1:16" s="79" customFormat="1" x14ac:dyDescent="0.25">
      <c r="A252" s="152">
        <v>241</v>
      </c>
      <c r="B252" s="195"/>
      <c r="C252" s="195"/>
      <c r="D252" s="153"/>
      <c r="E252" s="155"/>
      <c r="F252" s="19" t="str">
        <f t="shared" si="6"/>
        <v/>
      </c>
      <c r="H252" s="73"/>
      <c r="I252" s="73"/>
      <c r="J252" s="73"/>
      <c r="K252" s="73"/>
      <c r="L252" s="73"/>
      <c r="M252" s="73"/>
      <c r="N252" s="73"/>
      <c r="O252" s="73"/>
      <c r="P252" s="73"/>
    </row>
    <row r="253" spans="1:16" s="79" customFormat="1" x14ac:dyDescent="0.25">
      <c r="A253" s="152">
        <v>242</v>
      </c>
      <c r="B253" s="195"/>
      <c r="C253" s="195"/>
      <c r="D253" s="153"/>
      <c r="E253" s="155"/>
      <c r="F253" s="19" t="str">
        <f t="shared" si="6"/>
        <v/>
      </c>
      <c r="H253" s="73"/>
      <c r="I253" s="73"/>
      <c r="J253" s="73"/>
      <c r="K253" s="73"/>
      <c r="L253" s="73"/>
      <c r="M253" s="73"/>
      <c r="N253" s="73"/>
      <c r="O253" s="73"/>
      <c r="P253" s="73"/>
    </row>
    <row r="254" spans="1:16" s="79" customFormat="1" x14ac:dyDescent="0.25">
      <c r="A254" s="152">
        <v>243</v>
      </c>
      <c r="B254" s="195"/>
      <c r="C254" s="195"/>
      <c r="D254" s="153"/>
      <c r="E254" s="155"/>
      <c r="F254" s="19" t="str">
        <f t="shared" si="6"/>
        <v/>
      </c>
      <c r="H254" s="73"/>
      <c r="I254" s="73"/>
      <c r="J254" s="73"/>
      <c r="K254" s="73"/>
      <c r="L254" s="73"/>
      <c r="M254" s="73"/>
      <c r="N254" s="73"/>
      <c r="O254" s="73"/>
      <c r="P254" s="73"/>
    </row>
    <row r="255" spans="1:16" s="79" customFormat="1" x14ac:dyDescent="0.25">
      <c r="A255" s="152">
        <v>244</v>
      </c>
      <c r="B255" s="195"/>
      <c r="C255" s="195"/>
      <c r="D255" s="153"/>
      <c r="E255" s="155"/>
      <c r="F255" s="19" t="str">
        <f t="shared" si="6"/>
        <v/>
      </c>
      <c r="H255" s="73"/>
      <c r="I255" s="73"/>
      <c r="J255" s="73"/>
      <c r="K255" s="73"/>
      <c r="L255" s="73"/>
      <c r="M255" s="73"/>
      <c r="N255" s="73"/>
      <c r="O255" s="73"/>
      <c r="P255" s="73"/>
    </row>
    <row r="256" spans="1:16" s="79" customFormat="1" x14ac:dyDescent="0.25">
      <c r="A256" s="152">
        <v>245</v>
      </c>
      <c r="B256" s="195"/>
      <c r="C256" s="195"/>
      <c r="D256" s="153"/>
      <c r="E256" s="155"/>
      <c r="F256" s="19" t="str">
        <f t="shared" si="6"/>
        <v/>
      </c>
      <c r="H256" s="73"/>
      <c r="I256" s="73"/>
      <c r="J256" s="73"/>
      <c r="K256" s="73"/>
      <c r="L256" s="73"/>
      <c r="M256" s="73"/>
      <c r="N256" s="73"/>
      <c r="O256" s="73"/>
      <c r="P256" s="73"/>
    </row>
    <row r="257" spans="1:16" s="79" customFormat="1" x14ac:dyDescent="0.25">
      <c r="A257" s="152">
        <v>246</v>
      </c>
      <c r="B257" s="195"/>
      <c r="C257" s="195"/>
      <c r="D257" s="153"/>
      <c r="E257" s="155"/>
      <c r="F257" s="19" t="str">
        <f t="shared" si="6"/>
        <v/>
      </c>
      <c r="H257" s="73"/>
      <c r="I257" s="73"/>
      <c r="J257" s="73"/>
      <c r="K257" s="73"/>
      <c r="L257" s="73"/>
      <c r="M257" s="73"/>
      <c r="N257" s="73"/>
      <c r="O257" s="73"/>
      <c r="P257" s="73"/>
    </row>
    <row r="258" spans="1:16" s="79" customFormat="1" x14ac:dyDescent="0.25">
      <c r="A258" s="152">
        <v>247</v>
      </c>
      <c r="B258" s="195"/>
      <c r="C258" s="195"/>
      <c r="D258" s="153"/>
      <c r="E258" s="155"/>
      <c r="F258" s="19" t="str">
        <f t="shared" si="6"/>
        <v/>
      </c>
      <c r="H258" s="73"/>
      <c r="I258" s="73"/>
      <c r="J258" s="73"/>
      <c r="K258" s="73"/>
      <c r="L258" s="73"/>
      <c r="M258" s="73"/>
      <c r="N258" s="73"/>
      <c r="O258" s="73"/>
      <c r="P258" s="73"/>
    </row>
    <row r="259" spans="1:16" s="79" customFormat="1" x14ac:dyDescent="0.25">
      <c r="A259" s="152">
        <v>248</v>
      </c>
      <c r="B259" s="195"/>
      <c r="C259" s="195"/>
      <c r="D259" s="153"/>
      <c r="E259" s="155"/>
      <c r="F259" s="19" t="str">
        <f t="shared" si="6"/>
        <v/>
      </c>
      <c r="H259" s="73"/>
      <c r="I259" s="73"/>
      <c r="J259" s="73"/>
      <c r="K259" s="73"/>
      <c r="L259" s="73"/>
      <c r="M259" s="73"/>
      <c r="N259" s="73"/>
      <c r="O259" s="73"/>
      <c r="P259" s="73"/>
    </row>
    <row r="260" spans="1:16" s="79" customFormat="1" x14ac:dyDescent="0.25">
      <c r="A260" s="152">
        <v>249</v>
      </c>
      <c r="B260" s="195"/>
      <c r="C260" s="195"/>
      <c r="D260" s="153"/>
      <c r="E260" s="155"/>
      <c r="F260" s="19" t="str">
        <f t="shared" si="6"/>
        <v/>
      </c>
      <c r="H260" s="73"/>
      <c r="I260" s="73"/>
      <c r="J260" s="73"/>
      <c r="K260" s="73"/>
      <c r="L260" s="73"/>
      <c r="M260" s="73"/>
      <c r="N260" s="73"/>
      <c r="O260" s="73"/>
      <c r="P260" s="73"/>
    </row>
    <row r="261" spans="1:16" s="79" customFormat="1" x14ac:dyDescent="0.25">
      <c r="A261" s="152">
        <v>250</v>
      </c>
      <c r="B261" s="195"/>
      <c r="C261" s="195"/>
      <c r="D261" s="153"/>
      <c r="E261" s="155"/>
      <c r="F261" s="19" t="str">
        <f t="shared" si="6"/>
        <v/>
      </c>
      <c r="H261" s="73"/>
      <c r="I261" s="73"/>
      <c r="J261" s="73"/>
      <c r="K261" s="73"/>
      <c r="L261" s="73"/>
      <c r="M261" s="73"/>
      <c r="N261" s="73"/>
      <c r="O261" s="73"/>
      <c r="P261" s="73"/>
    </row>
  </sheetData>
  <sheetProtection algorithmName="SHA-512" hashValue="8Z/20rsxjmw//CnstnR4/veRIqRj/InV04sQ3qGZsL3mlN4pkPEd64yk1sVCKs0EQym8rrBCGEbUWdB7Gtrc8w==" saltValue="2iwONGx/jw/WUBvEKIfSvw==" spinCount="100000" sheet="1" objects="1" scenarios="1" formatCells="0" formatRows="0" insertRows="0"/>
  <mergeCells count="9">
    <mergeCell ref="A4:G4"/>
    <mergeCell ref="A5:F5"/>
    <mergeCell ref="A7:A10"/>
    <mergeCell ref="B7:B10"/>
    <mergeCell ref="D7:D10"/>
    <mergeCell ref="E7:E10"/>
    <mergeCell ref="F7:F9"/>
    <mergeCell ref="G7:G9"/>
    <mergeCell ref="C7:C10"/>
  </mergeCells>
  <dataValidations count="1">
    <dataValidation type="list" allowBlank="1" showInputMessage="1" showErrorMessage="1" sqref="D12:D261">
      <formula1>ii7tip</formula1>
    </dataValidation>
  </dataValidations>
  <pageMargins left="0.59055118110236227" right="0.59055118110236227" top="0.78740157480314965" bottom="1.1023622047244095" header="0" footer="0.43307086614173229"/>
  <pageSetup paperSize="9" scale="80"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tabColor rgb="FFFFFF00"/>
  </sheetPr>
  <dimension ref="A1:G259"/>
  <sheetViews>
    <sheetView view="pageBreakPreview" topLeftCell="A4" zoomScale="80" zoomScaleNormal="85" zoomScaleSheetLayoutView="80" workbookViewId="0">
      <selection activeCell="A10" sqref="A10"/>
    </sheetView>
  </sheetViews>
  <sheetFormatPr defaultRowHeight="15.75" x14ac:dyDescent="0.25"/>
  <cols>
    <col min="1" max="1" width="5.7109375" style="69" customWidth="1"/>
    <col min="2" max="2" width="35.7109375" style="73" customWidth="1"/>
    <col min="3" max="3" width="45.140625" style="73" customWidth="1"/>
    <col min="4" max="4" width="10.7109375" style="78" customWidth="1"/>
    <col min="5" max="5" width="17.7109375" style="73" customWidth="1"/>
    <col min="6" max="6" width="9.140625" style="80" hidden="1" customWidth="1"/>
    <col min="7" max="7" width="9.140625" style="73" hidden="1" customWidth="1"/>
    <col min="8" max="17" width="9.140625" style="73" customWidth="1"/>
    <col min="18" max="16384" width="9.140625" style="73"/>
  </cols>
  <sheetData>
    <row r="1" spans="1:7" s="69" customFormat="1" x14ac:dyDescent="0.2">
      <c r="A1" s="68" t="s">
        <v>484</v>
      </c>
      <c r="D1" s="70"/>
      <c r="E1" s="72"/>
      <c r="F1" s="326"/>
    </row>
    <row r="2" spans="1:7" s="69" customFormat="1" x14ac:dyDescent="0.2">
      <c r="A2" s="386" t="str">
        <f>IF(ISBLANK(facultate), IF(ISBLANK(departament),"","Departament " &amp; departament), "Facultatea " &amp; facultate)</f>
        <v>Facultatea Automatică și Calculatoare</v>
      </c>
      <c r="D2" s="70"/>
      <c r="E2" s="72"/>
      <c r="F2" s="326"/>
    </row>
    <row r="3" spans="1:7" s="69" customFormat="1" x14ac:dyDescent="0.2">
      <c r="A3" s="386" t="str">
        <f>IF(ISBLANK(departament),"","Departamentul " &amp; departament)</f>
        <v>Departamentul Automatică și Informatică Aplicată</v>
      </c>
      <c r="D3" s="70"/>
      <c r="E3" s="72"/>
      <c r="F3" s="326"/>
    </row>
    <row r="4" spans="1:7" x14ac:dyDescent="0.25">
      <c r="A4" s="485" t="s">
        <v>955</v>
      </c>
      <c r="B4" s="485"/>
      <c r="C4" s="485"/>
      <c r="D4" s="485"/>
      <c r="E4" s="485"/>
      <c r="F4" s="328"/>
    </row>
    <row r="5" spans="1:7" x14ac:dyDescent="0.25">
      <c r="A5" s="485" t="s">
        <v>1043</v>
      </c>
      <c r="B5" s="485"/>
      <c r="C5" s="485"/>
      <c r="D5" s="485"/>
      <c r="E5" s="485"/>
    </row>
    <row r="6" spans="1:7" ht="13.5" customHeight="1" x14ac:dyDescent="0.25">
      <c r="D6" s="73"/>
      <c r="E6" s="387" t="str">
        <f>CONCATENATE(functie," ",nume_candidat)</f>
        <v>Profesor Andreescu Gheorghe-Daniel</v>
      </c>
    </row>
    <row r="7" spans="1:7" ht="18.75" customHeight="1" x14ac:dyDescent="0.25">
      <c r="A7" s="482" t="s">
        <v>339</v>
      </c>
      <c r="B7" s="482" t="s">
        <v>1099</v>
      </c>
      <c r="C7" s="482" t="s">
        <v>461</v>
      </c>
      <c r="D7" s="488" t="s">
        <v>2</v>
      </c>
      <c r="E7" s="537" t="s">
        <v>546</v>
      </c>
      <c r="F7" s="489" t="s">
        <v>542</v>
      </c>
      <c r="G7" s="490" t="s">
        <v>553</v>
      </c>
    </row>
    <row r="8" spans="1:7" ht="46.5" customHeight="1" x14ac:dyDescent="0.25">
      <c r="A8" s="482"/>
      <c r="B8" s="482"/>
      <c r="C8" s="482"/>
      <c r="D8" s="488"/>
      <c r="E8" s="538"/>
      <c r="F8" s="489"/>
      <c r="G8" s="490"/>
    </row>
    <row r="9" spans="1:7" x14ac:dyDescent="0.25">
      <c r="A9" s="97"/>
      <c r="B9" s="74"/>
      <c r="C9" s="74"/>
      <c r="D9" s="39"/>
      <c r="E9" s="157">
        <f t="shared" ref="E9" si="0">SUMIF(E10:E108,"&gt;0")</f>
        <v>570</v>
      </c>
      <c r="F9" s="335"/>
    </row>
    <row r="10" spans="1:7" ht="47.25" x14ac:dyDescent="0.25">
      <c r="A10" s="46">
        <v>1</v>
      </c>
      <c r="B10" s="420" t="s">
        <v>1242</v>
      </c>
      <c r="C10" s="420" t="s">
        <v>1036</v>
      </c>
      <c r="D10" s="442">
        <v>2012</v>
      </c>
      <c r="E10" s="19">
        <f t="shared" ref="E10:E73" si="1">IF(OR($B10="",,,,$D10&lt;an_initial,$D10&gt;an_final,),"",HLOOKUP(C10,ii89punctaje,2,FALSE) )</f>
        <v>50</v>
      </c>
      <c r="F10" s="389" t="b">
        <f t="shared" ref="F10:F73" si="2">IF(nume_candidat="",FALSE,ISNUMBER(SEARCH(nume_candidat,$B10)))</f>
        <v>0</v>
      </c>
      <c r="G10" s="390">
        <f t="shared" ref="G10:G41" si="3">LEN(B10)-LEN(SUBSTITUTE(B10,",",""))+1</f>
        <v>2</v>
      </c>
    </row>
    <row r="11" spans="1:7" ht="47.25" x14ac:dyDescent="0.25">
      <c r="A11" s="46">
        <v>2</v>
      </c>
      <c r="B11" s="420" t="s">
        <v>1242</v>
      </c>
      <c r="C11" s="420" t="s">
        <v>1036</v>
      </c>
      <c r="D11" s="442">
        <v>2013</v>
      </c>
      <c r="E11" s="19">
        <f t="shared" si="1"/>
        <v>50</v>
      </c>
      <c r="F11" s="389" t="b">
        <f t="shared" si="2"/>
        <v>0</v>
      </c>
      <c r="G11" s="390">
        <f t="shared" si="3"/>
        <v>2</v>
      </c>
    </row>
    <row r="12" spans="1:7" ht="47.25" x14ac:dyDescent="0.25">
      <c r="A12" s="46">
        <v>3</v>
      </c>
      <c r="B12" s="420" t="s">
        <v>1242</v>
      </c>
      <c r="C12" s="420" t="s">
        <v>1036</v>
      </c>
      <c r="D12" s="442">
        <v>2014</v>
      </c>
      <c r="E12" s="19">
        <f t="shared" si="1"/>
        <v>50</v>
      </c>
      <c r="F12" s="389" t="b">
        <f t="shared" si="2"/>
        <v>0</v>
      </c>
      <c r="G12" s="390">
        <f t="shared" si="3"/>
        <v>2</v>
      </c>
    </row>
    <row r="13" spans="1:7" ht="47.25" x14ac:dyDescent="0.25">
      <c r="A13" s="46">
        <v>4</v>
      </c>
      <c r="B13" s="420" t="s">
        <v>1242</v>
      </c>
      <c r="C13" s="7" t="s">
        <v>1036</v>
      </c>
      <c r="D13" s="440">
        <v>2015</v>
      </c>
      <c r="E13" s="19">
        <f t="shared" si="1"/>
        <v>50</v>
      </c>
      <c r="F13" s="389" t="b">
        <f t="shared" si="2"/>
        <v>0</v>
      </c>
      <c r="G13" s="390">
        <f t="shared" si="3"/>
        <v>2</v>
      </c>
    </row>
    <row r="14" spans="1:7" ht="47.25" x14ac:dyDescent="0.25">
      <c r="A14" s="46">
        <v>5</v>
      </c>
      <c r="B14" s="420" t="s">
        <v>1242</v>
      </c>
      <c r="C14" s="7" t="s">
        <v>1036</v>
      </c>
      <c r="D14" s="440">
        <v>2016</v>
      </c>
      <c r="E14" s="19">
        <f t="shared" si="1"/>
        <v>50</v>
      </c>
      <c r="F14" s="389" t="b">
        <f t="shared" si="2"/>
        <v>0</v>
      </c>
      <c r="G14" s="390">
        <f t="shared" si="3"/>
        <v>2</v>
      </c>
    </row>
    <row r="15" spans="1:7" ht="47.25" x14ac:dyDescent="0.25">
      <c r="A15" s="46">
        <v>6</v>
      </c>
      <c r="B15" s="7" t="s">
        <v>1243</v>
      </c>
      <c r="C15" s="7" t="s">
        <v>1039</v>
      </c>
      <c r="D15" s="440">
        <v>2016</v>
      </c>
      <c r="E15" s="19">
        <f t="shared" si="1"/>
        <v>20</v>
      </c>
      <c r="F15" s="389" t="b">
        <f t="shared" si="2"/>
        <v>0</v>
      </c>
      <c r="G15" s="390">
        <f t="shared" si="3"/>
        <v>1</v>
      </c>
    </row>
    <row r="16" spans="1:7" ht="78.75" x14ac:dyDescent="0.25">
      <c r="A16" s="46">
        <v>7</v>
      </c>
      <c r="B16" s="7" t="s">
        <v>1244</v>
      </c>
      <c r="C16" s="7" t="s">
        <v>1040</v>
      </c>
      <c r="D16" s="440">
        <v>2016</v>
      </c>
      <c r="E16" s="19">
        <f t="shared" si="1"/>
        <v>10</v>
      </c>
      <c r="F16" s="389" t="b">
        <f t="shared" si="2"/>
        <v>0</v>
      </c>
      <c r="G16" s="390">
        <f t="shared" si="3"/>
        <v>3</v>
      </c>
    </row>
    <row r="17" spans="1:7" ht="47.25" x14ac:dyDescent="0.25">
      <c r="A17" s="46">
        <v>8</v>
      </c>
      <c r="B17" s="7" t="s">
        <v>1245</v>
      </c>
      <c r="C17" s="7" t="s">
        <v>1039</v>
      </c>
      <c r="D17" s="440">
        <v>2016</v>
      </c>
      <c r="E17" s="19">
        <f t="shared" si="1"/>
        <v>20</v>
      </c>
      <c r="F17" s="389" t="b">
        <f t="shared" si="2"/>
        <v>0</v>
      </c>
      <c r="G17" s="390">
        <f t="shared" si="3"/>
        <v>1</v>
      </c>
    </row>
    <row r="18" spans="1:7" ht="47.25" x14ac:dyDescent="0.25">
      <c r="A18" s="46">
        <v>9</v>
      </c>
      <c r="B18" s="7" t="s">
        <v>1246</v>
      </c>
      <c r="C18" s="7" t="s">
        <v>1040</v>
      </c>
      <c r="D18" s="440">
        <v>2016</v>
      </c>
      <c r="E18" s="19">
        <f t="shared" si="1"/>
        <v>10</v>
      </c>
      <c r="F18" s="389" t="b">
        <f t="shared" si="2"/>
        <v>0</v>
      </c>
      <c r="G18" s="390">
        <f t="shared" si="3"/>
        <v>1</v>
      </c>
    </row>
    <row r="19" spans="1:7" ht="47.25" x14ac:dyDescent="0.25">
      <c r="A19" s="46">
        <v>10</v>
      </c>
      <c r="B19" s="7" t="s">
        <v>1247</v>
      </c>
      <c r="C19" s="7" t="s">
        <v>1039</v>
      </c>
      <c r="D19" s="440">
        <v>2015</v>
      </c>
      <c r="E19" s="19">
        <f t="shared" si="1"/>
        <v>20</v>
      </c>
      <c r="F19" s="389" t="b">
        <f t="shared" si="2"/>
        <v>0</v>
      </c>
      <c r="G19" s="390">
        <f t="shared" si="3"/>
        <v>2</v>
      </c>
    </row>
    <row r="20" spans="1:7" ht="47.25" x14ac:dyDescent="0.25">
      <c r="A20" s="46">
        <v>11</v>
      </c>
      <c r="B20" s="7" t="s">
        <v>1248</v>
      </c>
      <c r="C20" s="7" t="s">
        <v>1039</v>
      </c>
      <c r="D20" s="440">
        <v>2015</v>
      </c>
      <c r="E20" s="19">
        <f t="shared" si="1"/>
        <v>20</v>
      </c>
      <c r="F20" s="389" t="b">
        <f t="shared" si="2"/>
        <v>0</v>
      </c>
      <c r="G20" s="390">
        <f t="shared" si="3"/>
        <v>1</v>
      </c>
    </row>
    <row r="21" spans="1:7" ht="47.25" x14ac:dyDescent="0.25">
      <c r="A21" s="46">
        <v>12</v>
      </c>
      <c r="B21" s="7" t="s">
        <v>1249</v>
      </c>
      <c r="C21" s="7" t="s">
        <v>1039</v>
      </c>
      <c r="D21" s="440">
        <v>2015</v>
      </c>
      <c r="E21" s="19">
        <f t="shared" si="1"/>
        <v>20</v>
      </c>
      <c r="F21" s="389" t="b">
        <f t="shared" si="2"/>
        <v>0</v>
      </c>
      <c r="G21" s="390">
        <f t="shared" si="3"/>
        <v>2</v>
      </c>
    </row>
    <row r="22" spans="1:7" ht="47.25" x14ac:dyDescent="0.25">
      <c r="A22" s="46">
        <v>13</v>
      </c>
      <c r="B22" s="7" t="s">
        <v>1250</v>
      </c>
      <c r="C22" s="7" t="s">
        <v>1039</v>
      </c>
      <c r="D22" s="440">
        <v>2015</v>
      </c>
      <c r="E22" s="19">
        <f t="shared" si="1"/>
        <v>20</v>
      </c>
      <c r="F22" s="389" t="b">
        <f t="shared" si="2"/>
        <v>0</v>
      </c>
      <c r="G22" s="390">
        <f t="shared" si="3"/>
        <v>1</v>
      </c>
    </row>
    <row r="23" spans="1:7" ht="47.25" x14ac:dyDescent="0.25">
      <c r="A23" s="46">
        <v>14</v>
      </c>
      <c r="B23" s="7" t="s">
        <v>1251</v>
      </c>
      <c r="C23" s="7" t="s">
        <v>1039</v>
      </c>
      <c r="D23" s="440">
        <v>2015</v>
      </c>
      <c r="E23" s="19">
        <f t="shared" si="1"/>
        <v>20</v>
      </c>
      <c r="F23" s="389" t="b">
        <f t="shared" si="2"/>
        <v>0</v>
      </c>
      <c r="G23" s="390">
        <f t="shared" si="3"/>
        <v>1</v>
      </c>
    </row>
    <row r="24" spans="1:7" ht="47.25" x14ac:dyDescent="0.25">
      <c r="A24" s="46">
        <v>15</v>
      </c>
      <c r="B24" s="7" t="s">
        <v>1252</v>
      </c>
      <c r="C24" s="7" t="s">
        <v>1039</v>
      </c>
      <c r="D24" s="440">
        <v>2014</v>
      </c>
      <c r="E24" s="19">
        <f t="shared" si="1"/>
        <v>20</v>
      </c>
      <c r="F24" s="389" t="b">
        <f t="shared" si="2"/>
        <v>0</v>
      </c>
      <c r="G24" s="390">
        <f t="shared" si="3"/>
        <v>2</v>
      </c>
    </row>
    <row r="25" spans="1:7" ht="47.25" x14ac:dyDescent="0.25">
      <c r="A25" s="46">
        <v>16</v>
      </c>
      <c r="B25" s="7" t="s">
        <v>1253</v>
      </c>
      <c r="C25" s="7" t="s">
        <v>1039</v>
      </c>
      <c r="D25" s="440">
        <v>2014</v>
      </c>
      <c r="E25" s="19">
        <f t="shared" si="1"/>
        <v>20</v>
      </c>
      <c r="F25" s="389" t="b">
        <f t="shared" si="2"/>
        <v>0</v>
      </c>
      <c r="G25" s="390">
        <f t="shared" si="3"/>
        <v>1</v>
      </c>
    </row>
    <row r="26" spans="1:7" ht="47.25" x14ac:dyDescent="0.25">
      <c r="A26" s="46">
        <v>17</v>
      </c>
      <c r="B26" s="7" t="s">
        <v>1254</v>
      </c>
      <c r="C26" s="7" t="s">
        <v>1039</v>
      </c>
      <c r="D26" s="440">
        <v>2014</v>
      </c>
      <c r="E26" s="19">
        <f t="shared" si="1"/>
        <v>20</v>
      </c>
      <c r="F26" s="389" t="b">
        <f t="shared" si="2"/>
        <v>0</v>
      </c>
      <c r="G26" s="390">
        <f t="shared" si="3"/>
        <v>1</v>
      </c>
    </row>
    <row r="27" spans="1:7" ht="47.25" x14ac:dyDescent="0.25">
      <c r="A27" s="46">
        <v>18</v>
      </c>
      <c r="B27" s="7" t="s">
        <v>1255</v>
      </c>
      <c r="C27" s="7" t="s">
        <v>1039</v>
      </c>
      <c r="D27" s="440">
        <v>2013</v>
      </c>
      <c r="E27" s="19">
        <f t="shared" si="1"/>
        <v>20</v>
      </c>
      <c r="F27" s="389" t="b">
        <f t="shared" si="2"/>
        <v>0</v>
      </c>
      <c r="G27" s="390">
        <f t="shared" si="3"/>
        <v>1</v>
      </c>
    </row>
    <row r="28" spans="1:7" ht="47.25" x14ac:dyDescent="0.25">
      <c r="A28" s="46">
        <v>19</v>
      </c>
      <c r="B28" s="7" t="s">
        <v>1256</v>
      </c>
      <c r="C28" s="7" t="s">
        <v>1039</v>
      </c>
      <c r="D28" s="440">
        <v>2013</v>
      </c>
      <c r="E28" s="19">
        <f t="shared" si="1"/>
        <v>20</v>
      </c>
      <c r="F28" s="389" t="b">
        <f t="shared" si="2"/>
        <v>0</v>
      </c>
      <c r="G28" s="390">
        <f t="shared" si="3"/>
        <v>1</v>
      </c>
    </row>
    <row r="29" spans="1:7" ht="63" x14ac:dyDescent="0.25">
      <c r="A29" s="46">
        <v>20</v>
      </c>
      <c r="B29" s="7" t="s">
        <v>1257</v>
      </c>
      <c r="C29" s="7" t="s">
        <v>1040</v>
      </c>
      <c r="D29" s="440">
        <v>2013</v>
      </c>
      <c r="E29" s="19">
        <f t="shared" si="1"/>
        <v>10</v>
      </c>
      <c r="F29" s="389" t="b">
        <f t="shared" si="2"/>
        <v>0</v>
      </c>
      <c r="G29" s="390">
        <f t="shared" si="3"/>
        <v>2</v>
      </c>
    </row>
    <row r="30" spans="1:7" ht="47.25" x14ac:dyDescent="0.25">
      <c r="A30" s="46">
        <v>21</v>
      </c>
      <c r="B30" s="7" t="s">
        <v>1258</v>
      </c>
      <c r="C30" s="7" t="s">
        <v>1039</v>
      </c>
      <c r="D30" s="440">
        <v>2012</v>
      </c>
      <c r="E30" s="19">
        <f t="shared" si="1"/>
        <v>20</v>
      </c>
      <c r="F30" s="389" t="b">
        <f t="shared" si="2"/>
        <v>0</v>
      </c>
      <c r="G30" s="390">
        <f t="shared" si="3"/>
        <v>1</v>
      </c>
    </row>
    <row r="31" spans="1:7" ht="47.25" x14ac:dyDescent="0.25">
      <c r="A31" s="46">
        <v>22</v>
      </c>
      <c r="B31" s="7" t="s">
        <v>1259</v>
      </c>
      <c r="C31" s="7" t="s">
        <v>1040</v>
      </c>
      <c r="D31" s="440">
        <v>2012</v>
      </c>
      <c r="E31" s="19">
        <f t="shared" si="1"/>
        <v>10</v>
      </c>
      <c r="F31" s="389" t="b">
        <f t="shared" si="2"/>
        <v>0</v>
      </c>
      <c r="G31" s="390">
        <f t="shared" si="3"/>
        <v>1</v>
      </c>
    </row>
    <row r="32" spans="1:7" ht="57" customHeight="1" x14ac:dyDescent="0.25">
      <c r="A32" s="46">
        <v>23</v>
      </c>
      <c r="B32" s="7" t="s">
        <v>1260</v>
      </c>
      <c r="C32" s="7" t="s">
        <v>1039</v>
      </c>
      <c r="D32" s="440">
        <v>2012</v>
      </c>
      <c r="E32" s="19">
        <f t="shared" si="1"/>
        <v>20</v>
      </c>
      <c r="F32" s="389" t="b">
        <f t="shared" si="2"/>
        <v>0</v>
      </c>
      <c r="G32" s="390">
        <f t="shared" si="3"/>
        <v>1</v>
      </c>
    </row>
    <row r="33" spans="1:7" x14ac:dyDescent="0.25">
      <c r="A33" s="46">
        <v>24</v>
      </c>
      <c r="B33" s="7"/>
      <c r="C33" s="7"/>
      <c r="D33" s="227"/>
      <c r="E33" s="19" t="str">
        <f t="shared" si="1"/>
        <v/>
      </c>
      <c r="F33" s="389" t="b">
        <f t="shared" si="2"/>
        <v>0</v>
      </c>
      <c r="G33" s="390">
        <f t="shared" si="3"/>
        <v>1</v>
      </c>
    </row>
    <row r="34" spans="1:7" x14ac:dyDescent="0.25">
      <c r="A34" s="46">
        <v>25</v>
      </c>
      <c r="B34" s="7"/>
      <c r="C34" s="7"/>
      <c r="D34" s="227"/>
      <c r="E34" s="19" t="str">
        <f t="shared" si="1"/>
        <v/>
      </c>
      <c r="F34" s="389" t="b">
        <f t="shared" si="2"/>
        <v>0</v>
      </c>
      <c r="G34" s="390">
        <f t="shared" si="3"/>
        <v>1</v>
      </c>
    </row>
    <row r="35" spans="1:7" x14ac:dyDescent="0.25">
      <c r="A35" s="46">
        <v>26</v>
      </c>
      <c r="B35" s="7"/>
      <c r="C35" s="7"/>
      <c r="D35" s="227"/>
      <c r="E35" s="19" t="str">
        <f t="shared" si="1"/>
        <v/>
      </c>
      <c r="F35" s="389" t="b">
        <f t="shared" si="2"/>
        <v>0</v>
      </c>
      <c r="G35" s="390">
        <f t="shared" si="3"/>
        <v>1</v>
      </c>
    </row>
    <row r="36" spans="1:7" x14ac:dyDescent="0.25">
      <c r="A36" s="46">
        <v>27</v>
      </c>
      <c r="B36" s="7"/>
      <c r="C36" s="7"/>
      <c r="D36" s="227"/>
      <c r="E36" s="19" t="str">
        <f t="shared" si="1"/>
        <v/>
      </c>
      <c r="F36" s="389" t="b">
        <f t="shared" si="2"/>
        <v>0</v>
      </c>
      <c r="G36" s="390">
        <f t="shared" si="3"/>
        <v>1</v>
      </c>
    </row>
    <row r="37" spans="1:7" x14ac:dyDescent="0.25">
      <c r="A37" s="46">
        <v>28</v>
      </c>
      <c r="B37" s="7"/>
      <c r="C37" s="7"/>
      <c r="D37" s="227"/>
      <c r="E37" s="19" t="str">
        <f t="shared" si="1"/>
        <v/>
      </c>
      <c r="F37" s="389" t="b">
        <f t="shared" si="2"/>
        <v>0</v>
      </c>
      <c r="G37" s="390">
        <f t="shared" si="3"/>
        <v>1</v>
      </c>
    </row>
    <row r="38" spans="1:7" x14ac:dyDescent="0.25">
      <c r="A38" s="46">
        <v>29</v>
      </c>
      <c r="B38" s="7"/>
      <c r="C38" s="7"/>
      <c r="D38" s="227"/>
      <c r="E38" s="19" t="str">
        <f t="shared" si="1"/>
        <v/>
      </c>
      <c r="F38" s="389" t="b">
        <f t="shared" si="2"/>
        <v>0</v>
      </c>
      <c r="G38" s="390">
        <f t="shared" si="3"/>
        <v>1</v>
      </c>
    </row>
    <row r="39" spans="1:7" x14ac:dyDescent="0.25">
      <c r="A39" s="46">
        <v>30</v>
      </c>
      <c r="B39" s="7"/>
      <c r="C39" s="7"/>
      <c r="D39" s="227"/>
      <c r="E39" s="19" t="str">
        <f t="shared" si="1"/>
        <v/>
      </c>
      <c r="F39" s="389" t="b">
        <f t="shared" si="2"/>
        <v>0</v>
      </c>
      <c r="G39" s="390">
        <f t="shared" si="3"/>
        <v>1</v>
      </c>
    </row>
    <row r="40" spans="1:7" x14ac:dyDescent="0.25">
      <c r="A40" s="46">
        <v>31</v>
      </c>
      <c r="B40" s="7"/>
      <c r="C40" s="7"/>
      <c r="D40" s="227"/>
      <c r="E40" s="19" t="str">
        <f t="shared" si="1"/>
        <v/>
      </c>
      <c r="F40" s="389" t="b">
        <f t="shared" si="2"/>
        <v>0</v>
      </c>
      <c r="G40" s="390">
        <f t="shared" si="3"/>
        <v>1</v>
      </c>
    </row>
    <row r="41" spans="1:7" x14ac:dyDescent="0.25">
      <c r="A41" s="46">
        <v>32</v>
      </c>
      <c r="B41" s="7"/>
      <c r="C41" s="7"/>
      <c r="D41" s="227"/>
      <c r="E41" s="19" t="str">
        <f t="shared" si="1"/>
        <v/>
      </c>
      <c r="F41" s="389" t="b">
        <f t="shared" si="2"/>
        <v>0</v>
      </c>
      <c r="G41" s="390">
        <f t="shared" si="3"/>
        <v>1</v>
      </c>
    </row>
    <row r="42" spans="1:7" x14ac:dyDescent="0.25">
      <c r="A42" s="46">
        <v>33</v>
      </c>
      <c r="B42" s="7"/>
      <c r="C42" s="7"/>
      <c r="D42" s="227"/>
      <c r="E42" s="19" t="str">
        <f t="shared" si="1"/>
        <v/>
      </c>
      <c r="F42" s="389" t="b">
        <f t="shared" si="2"/>
        <v>0</v>
      </c>
      <c r="G42" s="390">
        <f t="shared" ref="G42:G73" si="4">LEN(B42)-LEN(SUBSTITUTE(B42,",",""))+1</f>
        <v>1</v>
      </c>
    </row>
    <row r="43" spans="1:7" x14ac:dyDescent="0.25">
      <c r="A43" s="46">
        <v>34</v>
      </c>
      <c r="B43" s="7"/>
      <c r="C43" s="7"/>
      <c r="D43" s="227"/>
      <c r="E43" s="19" t="str">
        <f t="shared" si="1"/>
        <v/>
      </c>
      <c r="F43" s="389" t="b">
        <f t="shared" si="2"/>
        <v>0</v>
      </c>
      <c r="G43" s="390">
        <f t="shared" si="4"/>
        <v>1</v>
      </c>
    </row>
    <row r="44" spans="1:7" x14ac:dyDescent="0.25">
      <c r="A44" s="46">
        <v>35</v>
      </c>
      <c r="B44" s="7"/>
      <c r="C44" s="7"/>
      <c r="D44" s="227"/>
      <c r="E44" s="19" t="str">
        <f t="shared" si="1"/>
        <v/>
      </c>
      <c r="F44" s="389" t="b">
        <f t="shared" si="2"/>
        <v>0</v>
      </c>
      <c r="G44" s="390">
        <f t="shared" si="4"/>
        <v>1</v>
      </c>
    </row>
    <row r="45" spans="1:7" x14ac:dyDescent="0.25">
      <c r="A45" s="46">
        <v>36</v>
      </c>
      <c r="B45" s="7"/>
      <c r="C45" s="7"/>
      <c r="D45" s="227"/>
      <c r="E45" s="19" t="str">
        <f t="shared" si="1"/>
        <v/>
      </c>
      <c r="F45" s="389" t="b">
        <f t="shared" si="2"/>
        <v>0</v>
      </c>
      <c r="G45" s="390">
        <f t="shared" si="4"/>
        <v>1</v>
      </c>
    </row>
    <row r="46" spans="1:7" x14ac:dyDescent="0.25">
      <c r="A46" s="46">
        <v>37</v>
      </c>
      <c r="B46" s="7"/>
      <c r="C46" s="7"/>
      <c r="D46" s="227"/>
      <c r="E46" s="19" t="str">
        <f t="shared" si="1"/>
        <v/>
      </c>
      <c r="F46" s="389" t="b">
        <f t="shared" si="2"/>
        <v>0</v>
      </c>
      <c r="G46" s="390">
        <f t="shared" si="4"/>
        <v>1</v>
      </c>
    </row>
    <row r="47" spans="1:7" x14ac:dyDescent="0.25">
      <c r="A47" s="46">
        <v>38</v>
      </c>
      <c r="B47" s="7"/>
      <c r="C47" s="7"/>
      <c r="D47" s="227"/>
      <c r="E47" s="19" t="str">
        <f t="shared" si="1"/>
        <v/>
      </c>
      <c r="F47" s="389" t="b">
        <f t="shared" si="2"/>
        <v>0</v>
      </c>
      <c r="G47" s="390">
        <f t="shared" si="4"/>
        <v>1</v>
      </c>
    </row>
    <row r="48" spans="1:7" x14ac:dyDescent="0.25">
      <c r="A48" s="46">
        <v>39</v>
      </c>
      <c r="B48" s="7"/>
      <c r="C48" s="7"/>
      <c r="D48" s="227"/>
      <c r="E48" s="19" t="str">
        <f t="shared" si="1"/>
        <v/>
      </c>
      <c r="F48" s="389" t="b">
        <f t="shared" si="2"/>
        <v>0</v>
      </c>
      <c r="G48" s="390">
        <f t="shared" si="4"/>
        <v>1</v>
      </c>
    </row>
    <row r="49" spans="1:7" x14ac:dyDescent="0.25">
      <c r="A49" s="46">
        <v>40</v>
      </c>
      <c r="B49" s="7"/>
      <c r="C49" s="7"/>
      <c r="D49" s="227"/>
      <c r="E49" s="19" t="str">
        <f t="shared" si="1"/>
        <v/>
      </c>
      <c r="F49" s="389" t="b">
        <f t="shared" si="2"/>
        <v>0</v>
      </c>
      <c r="G49" s="390">
        <f t="shared" si="4"/>
        <v>1</v>
      </c>
    </row>
    <row r="50" spans="1:7" x14ac:dyDescent="0.25">
      <c r="A50" s="46">
        <v>41</v>
      </c>
      <c r="B50" s="7"/>
      <c r="C50" s="7"/>
      <c r="D50" s="227"/>
      <c r="E50" s="19" t="str">
        <f t="shared" si="1"/>
        <v/>
      </c>
      <c r="F50" s="389" t="b">
        <f t="shared" si="2"/>
        <v>0</v>
      </c>
      <c r="G50" s="390">
        <f t="shared" si="4"/>
        <v>1</v>
      </c>
    </row>
    <row r="51" spans="1:7" x14ac:dyDescent="0.25">
      <c r="A51" s="46">
        <v>42</v>
      </c>
      <c r="B51" s="7"/>
      <c r="C51" s="7"/>
      <c r="D51" s="227"/>
      <c r="E51" s="19" t="str">
        <f t="shared" si="1"/>
        <v/>
      </c>
      <c r="F51" s="389" t="b">
        <f t="shared" si="2"/>
        <v>0</v>
      </c>
      <c r="G51" s="390">
        <f t="shared" si="4"/>
        <v>1</v>
      </c>
    </row>
    <row r="52" spans="1:7" x14ac:dyDescent="0.25">
      <c r="A52" s="46">
        <v>43</v>
      </c>
      <c r="B52" s="7"/>
      <c r="C52" s="7"/>
      <c r="D52" s="227"/>
      <c r="E52" s="19" t="str">
        <f t="shared" si="1"/>
        <v/>
      </c>
      <c r="F52" s="389" t="b">
        <f t="shared" si="2"/>
        <v>0</v>
      </c>
      <c r="G52" s="390">
        <f t="shared" si="4"/>
        <v>1</v>
      </c>
    </row>
    <row r="53" spans="1:7" x14ac:dyDescent="0.25">
      <c r="A53" s="46">
        <v>44</v>
      </c>
      <c r="B53" s="7"/>
      <c r="C53" s="7"/>
      <c r="D53" s="227"/>
      <c r="E53" s="19" t="str">
        <f t="shared" si="1"/>
        <v/>
      </c>
      <c r="F53" s="389" t="b">
        <f t="shared" si="2"/>
        <v>0</v>
      </c>
      <c r="G53" s="390">
        <f t="shared" si="4"/>
        <v>1</v>
      </c>
    </row>
    <row r="54" spans="1:7" x14ac:dyDescent="0.25">
      <c r="A54" s="46">
        <v>45</v>
      </c>
      <c r="B54" s="7"/>
      <c r="C54" s="7"/>
      <c r="D54" s="227"/>
      <c r="E54" s="19" t="str">
        <f t="shared" si="1"/>
        <v/>
      </c>
      <c r="F54" s="389" t="b">
        <f t="shared" si="2"/>
        <v>0</v>
      </c>
      <c r="G54" s="390">
        <f t="shared" si="4"/>
        <v>1</v>
      </c>
    </row>
    <row r="55" spans="1:7" x14ac:dyDescent="0.25">
      <c r="A55" s="46">
        <v>46</v>
      </c>
      <c r="B55" s="7"/>
      <c r="C55" s="7"/>
      <c r="D55" s="227"/>
      <c r="E55" s="19" t="str">
        <f t="shared" si="1"/>
        <v/>
      </c>
      <c r="F55" s="389" t="b">
        <f t="shared" si="2"/>
        <v>0</v>
      </c>
      <c r="G55" s="390">
        <f t="shared" si="4"/>
        <v>1</v>
      </c>
    </row>
    <row r="56" spans="1:7" x14ac:dyDescent="0.25">
      <c r="A56" s="46">
        <v>47</v>
      </c>
      <c r="B56" s="7"/>
      <c r="C56" s="7"/>
      <c r="D56" s="227"/>
      <c r="E56" s="19" t="str">
        <f t="shared" si="1"/>
        <v/>
      </c>
      <c r="F56" s="389" t="b">
        <f t="shared" si="2"/>
        <v>0</v>
      </c>
      <c r="G56" s="390">
        <f t="shared" si="4"/>
        <v>1</v>
      </c>
    </row>
    <row r="57" spans="1:7" x14ac:dyDescent="0.25">
      <c r="A57" s="46">
        <v>48</v>
      </c>
      <c r="B57" s="7"/>
      <c r="C57" s="7"/>
      <c r="D57" s="227"/>
      <c r="E57" s="19" t="str">
        <f t="shared" si="1"/>
        <v/>
      </c>
      <c r="F57" s="389" t="b">
        <f t="shared" si="2"/>
        <v>0</v>
      </c>
      <c r="G57" s="390">
        <f t="shared" si="4"/>
        <v>1</v>
      </c>
    </row>
    <row r="58" spans="1:7" x14ac:dyDescent="0.25">
      <c r="A58" s="46">
        <v>49</v>
      </c>
      <c r="B58" s="7"/>
      <c r="C58" s="7"/>
      <c r="D58" s="227"/>
      <c r="E58" s="19" t="str">
        <f t="shared" si="1"/>
        <v/>
      </c>
      <c r="F58" s="389" t="b">
        <f t="shared" si="2"/>
        <v>0</v>
      </c>
      <c r="G58" s="390">
        <f t="shared" si="4"/>
        <v>1</v>
      </c>
    </row>
    <row r="59" spans="1:7" x14ac:dyDescent="0.25">
      <c r="A59" s="46">
        <v>50</v>
      </c>
      <c r="B59" s="7"/>
      <c r="C59" s="7"/>
      <c r="D59" s="227"/>
      <c r="E59" s="19" t="str">
        <f t="shared" si="1"/>
        <v/>
      </c>
      <c r="F59" s="389" t="b">
        <f t="shared" si="2"/>
        <v>0</v>
      </c>
      <c r="G59" s="390">
        <f t="shared" si="4"/>
        <v>1</v>
      </c>
    </row>
    <row r="60" spans="1:7" x14ac:dyDescent="0.25">
      <c r="A60" s="46">
        <v>51</v>
      </c>
      <c r="B60" s="7"/>
      <c r="C60" s="7"/>
      <c r="D60" s="227"/>
      <c r="E60" s="19" t="str">
        <f t="shared" si="1"/>
        <v/>
      </c>
      <c r="F60" s="389" t="b">
        <f t="shared" si="2"/>
        <v>0</v>
      </c>
      <c r="G60" s="390">
        <f t="shared" si="4"/>
        <v>1</v>
      </c>
    </row>
    <row r="61" spans="1:7" x14ac:dyDescent="0.25">
      <c r="A61" s="46">
        <v>52</v>
      </c>
      <c r="B61" s="7"/>
      <c r="C61" s="7"/>
      <c r="D61" s="227"/>
      <c r="E61" s="19" t="str">
        <f t="shared" si="1"/>
        <v/>
      </c>
      <c r="F61" s="389" t="b">
        <f t="shared" si="2"/>
        <v>0</v>
      </c>
      <c r="G61" s="390">
        <f t="shared" si="4"/>
        <v>1</v>
      </c>
    </row>
    <row r="62" spans="1:7" x14ac:dyDescent="0.25">
      <c r="A62" s="46">
        <v>53</v>
      </c>
      <c r="B62" s="7"/>
      <c r="C62" s="7"/>
      <c r="D62" s="227"/>
      <c r="E62" s="19" t="str">
        <f t="shared" si="1"/>
        <v/>
      </c>
      <c r="F62" s="389" t="b">
        <f t="shared" si="2"/>
        <v>0</v>
      </c>
      <c r="G62" s="390">
        <f t="shared" si="4"/>
        <v>1</v>
      </c>
    </row>
    <row r="63" spans="1:7" x14ac:dyDescent="0.25">
      <c r="A63" s="46">
        <v>54</v>
      </c>
      <c r="B63" s="7"/>
      <c r="C63" s="7"/>
      <c r="D63" s="227"/>
      <c r="E63" s="19" t="str">
        <f t="shared" si="1"/>
        <v/>
      </c>
      <c r="F63" s="389" t="b">
        <f t="shared" si="2"/>
        <v>0</v>
      </c>
      <c r="G63" s="390">
        <f t="shared" si="4"/>
        <v>1</v>
      </c>
    </row>
    <row r="64" spans="1:7" x14ac:dyDescent="0.25">
      <c r="A64" s="46">
        <v>55</v>
      </c>
      <c r="B64" s="7"/>
      <c r="C64" s="7"/>
      <c r="D64" s="227"/>
      <c r="E64" s="19" t="str">
        <f t="shared" si="1"/>
        <v/>
      </c>
      <c r="F64" s="389" t="b">
        <f t="shared" si="2"/>
        <v>0</v>
      </c>
      <c r="G64" s="390">
        <f t="shared" si="4"/>
        <v>1</v>
      </c>
    </row>
    <row r="65" spans="1:7" x14ac:dyDescent="0.25">
      <c r="A65" s="46">
        <v>56</v>
      </c>
      <c r="B65" s="7"/>
      <c r="C65" s="7"/>
      <c r="D65" s="227"/>
      <c r="E65" s="19" t="str">
        <f t="shared" si="1"/>
        <v/>
      </c>
      <c r="F65" s="389" t="b">
        <f t="shared" si="2"/>
        <v>0</v>
      </c>
      <c r="G65" s="390">
        <f t="shared" si="4"/>
        <v>1</v>
      </c>
    </row>
    <row r="66" spans="1:7" x14ac:dyDescent="0.25">
      <c r="A66" s="46">
        <v>57</v>
      </c>
      <c r="B66" s="7"/>
      <c r="C66" s="7"/>
      <c r="D66" s="227"/>
      <c r="E66" s="19" t="str">
        <f t="shared" si="1"/>
        <v/>
      </c>
      <c r="F66" s="389" t="b">
        <f t="shared" si="2"/>
        <v>0</v>
      </c>
      <c r="G66" s="390">
        <f t="shared" si="4"/>
        <v>1</v>
      </c>
    </row>
    <row r="67" spans="1:7" x14ac:dyDescent="0.25">
      <c r="A67" s="46">
        <v>58</v>
      </c>
      <c r="B67" s="7"/>
      <c r="C67" s="7"/>
      <c r="D67" s="227"/>
      <c r="E67" s="19" t="str">
        <f t="shared" si="1"/>
        <v/>
      </c>
      <c r="F67" s="389" t="b">
        <f t="shared" si="2"/>
        <v>0</v>
      </c>
      <c r="G67" s="390">
        <f t="shared" si="4"/>
        <v>1</v>
      </c>
    </row>
    <row r="68" spans="1:7" x14ac:dyDescent="0.25">
      <c r="A68" s="46">
        <v>59</v>
      </c>
      <c r="B68" s="7"/>
      <c r="C68" s="7"/>
      <c r="D68" s="227"/>
      <c r="E68" s="19" t="str">
        <f t="shared" si="1"/>
        <v/>
      </c>
      <c r="F68" s="389" t="b">
        <f t="shared" si="2"/>
        <v>0</v>
      </c>
      <c r="G68" s="390">
        <f t="shared" si="4"/>
        <v>1</v>
      </c>
    </row>
    <row r="69" spans="1:7" x14ac:dyDescent="0.25">
      <c r="A69" s="46">
        <v>60</v>
      </c>
      <c r="B69" s="7"/>
      <c r="C69" s="7"/>
      <c r="D69" s="227"/>
      <c r="E69" s="19" t="str">
        <f t="shared" si="1"/>
        <v/>
      </c>
      <c r="F69" s="389" t="b">
        <f t="shared" si="2"/>
        <v>0</v>
      </c>
      <c r="G69" s="390">
        <f t="shared" si="4"/>
        <v>1</v>
      </c>
    </row>
    <row r="70" spans="1:7" x14ac:dyDescent="0.25">
      <c r="A70" s="46">
        <v>61</v>
      </c>
      <c r="B70" s="7"/>
      <c r="C70" s="7"/>
      <c r="D70" s="227"/>
      <c r="E70" s="19" t="str">
        <f t="shared" si="1"/>
        <v/>
      </c>
      <c r="F70" s="389" t="b">
        <f t="shared" si="2"/>
        <v>0</v>
      </c>
      <c r="G70" s="390">
        <f t="shared" si="4"/>
        <v>1</v>
      </c>
    </row>
    <row r="71" spans="1:7" x14ac:dyDescent="0.25">
      <c r="A71" s="46">
        <v>62</v>
      </c>
      <c r="B71" s="7"/>
      <c r="C71" s="7"/>
      <c r="D71" s="227"/>
      <c r="E71" s="19" t="str">
        <f t="shared" si="1"/>
        <v/>
      </c>
      <c r="F71" s="389" t="b">
        <f t="shared" si="2"/>
        <v>0</v>
      </c>
      <c r="G71" s="390">
        <f t="shared" si="4"/>
        <v>1</v>
      </c>
    </row>
    <row r="72" spans="1:7" x14ac:dyDescent="0.25">
      <c r="A72" s="46">
        <v>63</v>
      </c>
      <c r="B72" s="7"/>
      <c r="C72" s="7"/>
      <c r="D72" s="227"/>
      <c r="E72" s="19" t="str">
        <f t="shared" si="1"/>
        <v/>
      </c>
      <c r="F72" s="389" t="b">
        <f t="shared" si="2"/>
        <v>0</v>
      </c>
      <c r="G72" s="390">
        <f t="shared" si="4"/>
        <v>1</v>
      </c>
    </row>
    <row r="73" spans="1:7" x14ac:dyDescent="0.25">
      <c r="A73" s="46">
        <v>64</v>
      </c>
      <c r="B73" s="7"/>
      <c r="C73" s="7"/>
      <c r="D73" s="227"/>
      <c r="E73" s="19" t="str">
        <f t="shared" si="1"/>
        <v/>
      </c>
      <c r="F73" s="389" t="b">
        <f t="shared" si="2"/>
        <v>0</v>
      </c>
      <c r="G73" s="390">
        <f t="shared" si="4"/>
        <v>1</v>
      </c>
    </row>
    <row r="74" spans="1:7" x14ac:dyDescent="0.25">
      <c r="A74" s="46">
        <v>65</v>
      </c>
      <c r="B74" s="7"/>
      <c r="C74" s="7"/>
      <c r="D74" s="227"/>
      <c r="E74" s="19" t="str">
        <f t="shared" ref="E74:E137" si="5">IF(OR($B74="",,,,$D74&lt;an_initial,$D74&gt;an_final,),"",HLOOKUP(C74,ii89punctaje,2,FALSE) )</f>
        <v/>
      </c>
      <c r="F74" s="389" t="b">
        <f t="shared" ref="F74:F108" si="6">IF(nume_candidat="",FALSE,ISNUMBER(SEARCH(nume_candidat,$B74)))</f>
        <v>0</v>
      </c>
      <c r="G74" s="390">
        <f t="shared" ref="G74:G108" si="7">LEN(B74)-LEN(SUBSTITUTE(B74,",",""))+1</f>
        <v>1</v>
      </c>
    </row>
    <row r="75" spans="1:7" x14ac:dyDescent="0.25">
      <c r="A75" s="46">
        <v>66</v>
      </c>
      <c r="B75" s="7"/>
      <c r="C75" s="7"/>
      <c r="D75" s="227"/>
      <c r="E75" s="19" t="str">
        <f t="shared" si="5"/>
        <v/>
      </c>
      <c r="F75" s="389" t="b">
        <f t="shared" si="6"/>
        <v>0</v>
      </c>
      <c r="G75" s="390">
        <f t="shared" si="7"/>
        <v>1</v>
      </c>
    </row>
    <row r="76" spans="1:7" x14ac:dyDescent="0.25">
      <c r="A76" s="46">
        <v>67</v>
      </c>
      <c r="B76" s="7"/>
      <c r="C76" s="7"/>
      <c r="D76" s="227"/>
      <c r="E76" s="19" t="str">
        <f t="shared" si="5"/>
        <v/>
      </c>
      <c r="F76" s="389" t="b">
        <f t="shared" si="6"/>
        <v>0</v>
      </c>
      <c r="G76" s="390">
        <f t="shared" si="7"/>
        <v>1</v>
      </c>
    </row>
    <row r="77" spans="1:7" x14ac:dyDescent="0.25">
      <c r="A77" s="46">
        <v>68</v>
      </c>
      <c r="B77" s="7"/>
      <c r="C77" s="7"/>
      <c r="D77" s="227"/>
      <c r="E77" s="19" t="str">
        <f t="shared" si="5"/>
        <v/>
      </c>
      <c r="F77" s="389" t="b">
        <f t="shared" si="6"/>
        <v>0</v>
      </c>
      <c r="G77" s="390">
        <f t="shared" si="7"/>
        <v>1</v>
      </c>
    </row>
    <row r="78" spans="1:7" x14ac:dyDescent="0.25">
      <c r="A78" s="46">
        <v>69</v>
      </c>
      <c r="B78" s="7"/>
      <c r="C78" s="7"/>
      <c r="D78" s="227"/>
      <c r="E78" s="19" t="str">
        <f t="shared" si="5"/>
        <v/>
      </c>
      <c r="F78" s="389" t="b">
        <f t="shared" si="6"/>
        <v>0</v>
      </c>
      <c r="G78" s="390">
        <f t="shared" si="7"/>
        <v>1</v>
      </c>
    </row>
    <row r="79" spans="1:7" x14ac:dyDescent="0.25">
      <c r="A79" s="46">
        <v>70</v>
      </c>
      <c r="B79" s="7"/>
      <c r="C79" s="7"/>
      <c r="D79" s="227"/>
      <c r="E79" s="19" t="str">
        <f t="shared" si="5"/>
        <v/>
      </c>
      <c r="F79" s="389" t="b">
        <f t="shared" si="6"/>
        <v>0</v>
      </c>
      <c r="G79" s="390">
        <f t="shared" si="7"/>
        <v>1</v>
      </c>
    </row>
    <row r="80" spans="1:7" x14ac:dyDescent="0.25">
      <c r="A80" s="46">
        <v>71</v>
      </c>
      <c r="B80" s="7"/>
      <c r="C80" s="7"/>
      <c r="D80" s="227"/>
      <c r="E80" s="19" t="str">
        <f t="shared" si="5"/>
        <v/>
      </c>
      <c r="F80" s="389" t="b">
        <f t="shared" si="6"/>
        <v>0</v>
      </c>
      <c r="G80" s="390">
        <f t="shared" si="7"/>
        <v>1</v>
      </c>
    </row>
    <row r="81" spans="1:7" x14ac:dyDescent="0.25">
      <c r="A81" s="46">
        <v>72</v>
      </c>
      <c r="B81" s="7"/>
      <c r="C81" s="7"/>
      <c r="D81" s="227"/>
      <c r="E81" s="19" t="str">
        <f t="shared" si="5"/>
        <v/>
      </c>
      <c r="F81" s="389" t="b">
        <f t="shared" si="6"/>
        <v>0</v>
      </c>
      <c r="G81" s="390">
        <f t="shared" si="7"/>
        <v>1</v>
      </c>
    </row>
    <row r="82" spans="1:7" x14ac:dyDescent="0.25">
      <c r="A82" s="46">
        <v>73</v>
      </c>
      <c r="B82" s="7"/>
      <c r="C82" s="7"/>
      <c r="D82" s="227"/>
      <c r="E82" s="19" t="str">
        <f t="shared" si="5"/>
        <v/>
      </c>
      <c r="F82" s="389" t="b">
        <f t="shared" si="6"/>
        <v>0</v>
      </c>
      <c r="G82" s="390">
        <f t="shared" si="7"/>
        <v>1</v>
      </c>
    </row>
    <row r="83" spans="1:7" x14ac:dyDescent="0.25">
      <c r="A83" s="46">
        <v>74</v>
      </c>
      <c r="B83" s="7"/>
      <c r="C83" s="7"/>
      <c r="D83" s="227"/>
      <c r="E83" s="19" t="str">
        <f t="shared" si="5"/>
        <v/>
      </c>
      <c r="F83" s="389" t="b">
        <f t="shared" si="6"/>
        <v>0</v>
      </c>
      <c r="G83" s="390">
        <f t="shared" si="7"/>
        <v>1</v>
      </c>
    </row>
    <row r="84" spans="1:7" x14ac:dyDescent="0.25">
      <c r="A84" s="46">
        <v>75</v>
      </c>
      <c r="B84" s="7"/>
      <c r="C84" s="7"/>
      <c r="D84" s="227"/>
      <c r="E84" s="19" t="str">
        <f t="shared" si="5"/>
        <v/>
      </c>
      <c r="F84" s="389" t="b">
        <f t="shared" si="6"/>
        <v>0</v>
      </c>
      <c r="G84" s="390">
        <f t="shared" si="7"/>
        <v>1</v>
      </c>
    </row>
    <row r="85" spans="1:7" x14ac:dyDescent="0.25">
      <c r="A85" s="46">
        <v>76</v>
      </c>
      <c r="B85" s="7"/>
      <c r="C85" s="7"/>
      <c r="D85" s="227"/>
      <c r="E85" s="19" t="str">
        <f t="shared" si="5"/>
        <v/>
      </c>
      <c r="F85" s="389" t="b">
        <f t="shared" si="6"/>
        <v>0</v>
      </c>
      <c r="G85" s="390">
        <f t="shared" si="7"/>
        <v>1</v>
      </c>
    </row>
    <row r="86" spans="1:7" x14ac:dyDescent="0.25">
      <c r="A86" s="46">
        <v>77</v>
      </c>
      <c r="B86" s="7"/>
      <c r="C86" s="7"/>
      <c r="D86" s="227"/>
      <c r="E86" s="19" t="str">
        <f t="shared" si="5"/>
        <v/>
      </c>
      <c r="F86" s="389" t="b">
        <f t="shared" si="6"/>
        <v>0</v>
      </c>
      <c r="G86" s="390">
        <f t="shared" si="7"/>
        <v>1</v>
      </c>
    </row>
    <row r="87" spans="1:7" x14ac:dyDescent="0.25">
      <c r="A87" s="46">
        <v>78</v>
      </c>
      <c r="B87" s="7"/>
      <c r="C87" s="7"/>
      <c r="D87" s="227"/>
      <c r="E87" s="19" t="str">
        <f t="shared" si="5"/>
        <v/>
      </c>
      <c r="F87" s="389" t="b">
        <f t="shared" si="6"/>
        <v>0</v>
      </c>
      <c r="G87" s="390">
        <f t="shared" si="7"/>
        <v>1</v>
      </c>
    </row>
    <row r="88" spans="1:7" x14ac:dyDescent="0.25">
      <c r="A88" s="46">
        <v>79</v>
      </c>
      <c r="B88" s="7"/>
      <c r="C88" s="7"/>
      <c r="D88" s="227"/>
      <c r="E88" s="19" t="str">
        <f t="shared" si="5"/>
        <v/>
      </c>
      <c r="F88" s="389" t="b">
        <f t="shared" si="6"/>
        <v>0</v>
      </c>
      <c r="G88" s="390">
        <f t="shared" si="7"/>
        <v>1</v>
      </c>
    </row>
    <row r="89" spans="1:7" x14ac:dyDescent="0.25">
      <c r="A89" s="46">
        <v>80</v>
      </c>
      <c r="B89" s="7"/>
      <c r="C89" s="7"/>
      <c r="D89" s="227"/>
      <c r="E89" s="19" t="str">
        <f t="shared" si="5"/>
        <v/>
      </c>
      <c r="F89" s="389" t="b">
        <f t="shared" si="6"/>
        <v>0</v>
      </c>
      <c r="G89" s="390">
        <f t="shared" si="7"/>
        <v>1</v>
      </c>
    </row>
    <row r="90" spans="1:7" x14ac:dyDescent="0.25">
      <c r="A90" s="46">
        <v>81</v>
      </c>
      <c r="B90" s="7"/>
      <c r="C90" s="7"/>
      <c r="D90" s="227"/>
      <c r="E90" s="19" t="str">
        <f t="shared" si="5"/>
        <v/>
      </c>
      <c r="F90" s="389" t="b">
        <f t="shared" si="6"/>
        <v>0</v>
      </c>
      <c r="G90" s="390">
        <f t="shared" si="7"/>
        <v>1</v>
      </c>
    </row>
    <row r="91" spans="1:7" x14ac:dyDescent="0.25">
      <c r="A91" s="46">
        <v>82</v>
      </c>
      <c r="B91" s="7"/>
      <c r="C91" s="7"/>
      <c r="D91" s="227"/>
      <c r="E91" s="19" t="str">
        <f t="shared" si="5"/>
        <v/>
      </c>
      <c r="F91" s="389" t="b">
        <f t="shared" si="6"/>
        <v>0</v>
      </c>
      <c r="G91" s="390">
        <f t="shared" si="7"/>
        <v>1</v>
      </c>
    </row>
    <row r="92" spans="1:7" x14ac:dyDescent="0.25">
      <c r="A92" s="46">
        <v>83</v>
      </c>
      <c r="B92" s="7"/>
      <c r="C92" s="7"/>
      <c r="D92" s="227"/>
      <c r="E92" s="19" t="str">
        <f t="shared" si="5"/>
        <v/>
      </c>
      <c r="F92" s="389" t="b">
        <f t="shared" si="6"/>
        <v>0</v>
      </c>
      <c r="G92" s="390">
        <f t="shared" si="7"/>
        <v>1</v>
      </c>
    </row>
    <row r="93" spans="1:7" x14ac:dyDescent="0.25">
      <c r="A93" s="46">
        <v>84</v>
      </c>
      <c r="B93" s="7"/>
      <c r="C93" s="7"/>
      <c r="D93" s="227"/>
      <c r="E93" s="19" t="str">
        <f t="shared" si="5"/>
        <v/>
      </c>
      <c r="F93" s="389" t="b">
        <f t="shared" si="6"/>
        <v>0</v>
      </c>
      <c r="G93" s="390">
        <f t="shared" si="7"/>
        <v>1</v>
      </c>
    </row>
    <row r="94" spans="1:7" x14ac:dyDescent="0.25">
      <c r="A94" s="46">
        <v>85</v>
      </c>
      <c r="B94" s="7"/>
      <c r="C94" s="7"/>
      <c r="D94" s="227"/>
      <c r="E94" s="19" t="str">
        <f t="shared" si="5"/>
        <v/>
      </c>
      <c r="F94" s="389" t="b">
        <f t="shared" si="6"/>
        <v>0</v>
      </c>
      <c r="G94" s="390">
        <f t="shared" si="7"/>
        <v>1</v>
      </c>
    </row>
    <row r="95" spans="1:7" x14ac:dyDescent="0.25">
      <c r="A95" s="46">
        <v>86</v>
      </c>
      <c r="B95" s="7"/>
      <c r="C95" s="7"/>
      <c r="D95" s="227"/>
      <c r="E95" s="19" t="str">
        <f t="shared" si="5"/>
        <v/>
      </c>
      <c r="F95" s="389" t="b">
        <f t="shared" si="6"/>
        <v>0</v>
      </c>
      <c r="G95" s="390">
        <f t="shared" si="7"/>
        <v>1</v>
      </c>
    </row>
    <row r="96" spans="1:7" x14ac:dyDescent="0.25">
      <c r="A96" s="46">
        <v>87</v>
      </c>
      <c r="B96" s="7"/>
      <c r="C96" s="7"/>
      <c r="D96" s="227"/>
      <c r="E96" s="19" t="str">
        <f t="shared" si="5"/>
        <v/>
      </c>
      <c r="F96" s="389" t="b">
        <f t="shared" si="6"/>
        <v>0</v>
      </c>
      <c r="G96" s="390">
        <f t="shared" si="7"/>
        <v>1</v>
      </c>
    </row>
    <row r="97" spans="1:7" x14ac:dyDescent="0.25">
      <c r="A97" s="46">
        <v>88</v>
      </c>
      <c r="B97" s="7"/>
      <c r="C97" s="7"/>
      <c r="D97" s="227"/>
      <c r="E97" s="19" t="str">
        <f t="shared" si="5"/>
        <v/>
      </c>
      <c r="F97" s="389" t="b">
        <f t="shared" si="6"/>
        <v>0</v>
      </c>
      <c r="G97" s="390">
        <f t="shared" si="7"/>
        <v>1</v>
      </c>
    </row>
    <row r="98" spans="1:7" x14ac:dyDescent="0.25">
      <c r="A98" s="46">
        <v>89</v>
      </c>
      <c r="B98" s="7"/>
      <c r="C98" s="7"/>
      <c r="D98" s="227"/>
      <c r="E98" s="19" t="str">
        <f t="shared" si="5"/>
        <v/>
      </c>
      <c r="F98" s="389" t="b">
        <f t="shared" si="6"/>
        <v>0</v>
      </c>
      <c r="G98" s="390">
        <f t="shared" si="7"/>
        <v>1</v>
      </c>
    </row>
    <row r="99" spans="1:7" x14ac:dyDescent="0.25">
      <c r="A99" s="46">
        <v>90</v>
      </c>
      <c r="B99" s="7"/>
      <c r="C99" s="7"/>
      <c r="D99" s="227"/>
      <c r="E99" s="19" t="str">
        <f t="shared" si="5"/>
        <v/>
      </c>
      <c r="F99" s="389" t="b">
        <f t="shared" si="6"/>
        <v>0</v>
      </c>
      <c r="G99" s="390">
        <f t="shared" si="7"/>
        <v>1</v>
      </c>
    </row>
    <row r="100" spans="1:7" x14ac:dyDescent="0.25">
      <c r="A100" s="46">
        <v>91</v>
      </c>
      <c r="B100" s="7"/>
      <c r="C100" s="7"/>
      <c r="D100" s="227"/>
      <c r="E100" s="19" t="str">
        <f t="shared" si="5"/>
        <v/>
      </c>
      <c r="F100" s="389" t="b">
        <f t="shared" si="6"/>
        <v>0</v>
      </c>
      <c r="G100" s="390">
        <f t="shared" si="7"/>
        <v>1</v>
      </c>
    </row>
    <row r="101" spans="1:7" x14ac:dyDescent="0.25">
      <c r="A101" s="46">
        <v>92</v>
      </c>
      <c r="B101" s="7"/>
      <c r="C101" s="7"/>
      <c r="D101" s="227"/>
      <c r="E101" s="19" t="str">
        <f t="shared" si="5"/>
        <v/>
      </c>
      <c r="F101" s="389" t="b">
        <f t="shared" si="6"/>
        <v>0</v>
      </c>
      <c r="G101" s="390">
        <f t="shared" si="7"/>
        <v>1</v>
      </c>
    </row>
    <row r="102" spans="1:7" x14ac:dyDescent="0.25">
      <c r="A102" s="46">
        <v>93</v>
      </c>
      <c r="B102" s="7"/>
      <c r="C102" s="7"/>
      <c r="D102" s="227"/>
      <c r="E102" s="19" t="str">
        <f t="shared" si="5"/>
        <v/>
      </c>
      <c r="F102" s="389" t="b">
        <f t="shared" si="6"/>
        <v>0</v>
      </c>
      <c r="G102" s="390">
        <f t="shared" si="7"/>
        <v>1</v>
      </c>
    </row>
    <row r="103" spans="1:7" x14ac:dyDescent="0.25">
      <c r="A103" s="46">
        <v>94</v>
      </c>
      <c r="B103" s="7"/>
      <c r="C103" s="7"/>
      <c r="D103" s="227"/>
      <c r="E103" s="19" t="str">
        <f t="shared" si="5"/>
        <v/>
      </c>
      <c r="F103" s="389" t="b">
        <f t="shared" si="6"/>
        <v>0</v>
      </c>
      <c r="G103" s="390">
        <f t="shared" si="7"/>
        <v>1</v>
      </c>
    </row>
    <row r="104" spans="1:7" x14ac:dyDescent="0.25">
      <c r="A104" s="46">
        <v>95</v>
      </c>
      <c r="B104" s="7"/>
      <c r="C104" s="7"/>
      <c r="D104" s="227"/>
      <c r="E104" s="19" t="str">
        <f t="shared" si="5"/>
        <v/>
      </c>
      <c r="F104" s="389" t="b">
        <f t="shared" si="6"/>
        <v>0</v>
      </c>
      <c r="G104" s="390">
        <f t="shared" si="7"/>
        <v>1</v>
      </c>
    </row>
    <row r="105" spans="1:7" x14ac:dyDescent="0.25">
      <c r="A105" s="46">
        <v>96</v>
      </c>
      <c r="B105" s="7"/>
      <c r="C105" s="7"/>
      <c r="D105" s="227"/>
      <c r="E105" s="19" t="str">
        <f t="shared" si="5"/>
        <v/>
      </c>
      <c r="F105" s="389" t="b">
        <f t="shared" si="6"/>
        <v>0</v>
      </c>
      <c r="G105" s="390">
        <f t="shared" si="7"/>
        <v>1</v>
      </c>
    </row>
    <row r="106" spans="1:7" x14ac:dyDescent="0.25">
      <c r="A106" s="46">
        <v>97</v>
      </c>
      <c r="B106" s="7"/>
      <c r="C106" s="7"/>
      <c r="D106" s="227"/>
      <c r="E106" s="19" t="str">
        <f t="shared" si="5"/>
        <v/>
      </c>
      <c r="F106" s="389" t="b">
        <f t="shared" si="6"/>
        <v>0</v>
      </c>
      <c r="G106" s="390">
        <f t="shared" si="7"/>
        <v>1</v>
      </c>
    </row>
    <row r="107" spans="1:7" x14ac:dyDescent="0.25">
      <c r="A107" s="46">
        <v>98</v>
      </c>
      <c r="B107" s="7"/>
      <c r="C107" s="7"/>
      <c r="D107" s="227"/>
      <c r="E107" s="19" t="str">
        <f t="shared" si="5"/>
        <v/>
      </c>
      <c r="F107" s="389" t="b">
        <f t="shared" si="6"/>
        <v>0</v>
      </c>
      <c r="G107" s="390">
        <f t="shared" si="7"/>
        <v>1</v>
      </c>
    </row>
    <row r="108" spans="1:7" x14ac:dyDescent="0.25">
      <c r="A108" s="152">
        <v>99</v>
      </c>
      <c r="B108" s="7"/>
      <c r="C108" s="7"/>
      <c r="D108" s="227"/>
      <c r="E108" s="19" t="str">
        <f t="shared" si="5"/>
        <v/>
      </c>
      <c r="F108" s="389" t="b">
        <f t="shared" si="6"/>
        <v>0</v>
      </c>
      <c r="G108" s="390">
        <f t="shared" si="7"/>
        <v>1</v>
      </c>
    </row>
    <row r="109" spans="1:7" x14ac:dyDescent="0.25">
      <c r="A109" s="152">
        <v>100</v>
      </c>
      <c r="B109" s="153"/>
      <c r="C109" s="153"/>
      <c r="D109" s="155"/>
      <c r="E109" s="19" t="str">
        <f t="shared" si="5"/>
        <v/>
      </c>
    </row>
    <row r="110" spans="1:7" x14ac:dyDescent="0.25">
      <c r="A110" s="152">
        <v>101</v>
      </c>
      <c r="B110" s="153"/>
      <c r="C110" s="153"/>
      <c r="D110" s="155"/>
      <c r="E110" s="19" t="str">
        <f t="shared" si="5"/>
        <v/>
      </c>
    </row>
    <row r="111" spans="1:7" x14ac:dyDescent="0.25">
      <c r="A111" s="152">
        <v>102</v>
      </c>
      <c r="B111" s="153"/>
      <c r="C111" s="153"/>
      <c r="D111" s="155"/>
      <c r="E111" s="19" t="str">
        <f t="shared" si="5"/>
        <v/>
      </c>
    </row>
    <row r="112" spans="1:7" x14ac:dyDescent="0.25">
      <c r="A112" s="152">
        <v>103</v>
      </c>
      <c r="B112" s="153"/>
      <c r="C112" s="153"/>
      <c r="D112" s="155"/>
      <c r="E112" s="19" t="str">
        <f t="shared" si="5"/>
        <v/>
      </c>
    </row>
    <row r="113" spans="1:5" x14ac:dyDescent="0.25">
      <c r="A113" s="152">
        <v>104</v>
      </c>
      <c r="B113" s="153"/>
      <c r="C113" s="153"/>
      <c r="D113" s="155"/>
      <c r="E113" s="19" t="str">
        <f t="shared" si="5"/>
        <v/>
      </c>
    </row>
    <row r="114" spans="1:5" x14ac:dyDescent="0.25">
      <c r="A114" s="152">
        <v>105</v>
      </c>
      <c r="B114" s="153"/>
      <c r="C114" s="153"/>
      <c r="D114" s="155"/>
      <c r="E114" s="19" t="str">
        <f t="shared" si="5"/>
        <v/>
      </c>
    </row>
    <row r="115" spans="1:5" x14ac:dyDescent="0.25">
      <c r="A115" s="152">
        <v>106</v>
      </c>
      <c r="B115" s="153"/>
      <c r="C115" s="153"/>
      <c r="D115" s="155"/>
      <c r="E115" s="19" t="str">
        <f t="shared" si="5"/>
        <v/>
      </c>
    </row>
    <row r="116" spans="1:5" x14ac:dyDescent="0.25">
      <c r="A116" s="152">
        <v>107</v>
      </c>
      <c r="B116" s="153"/>
      <c r="C116" s="153"/>
      <c r="D116" s="155"/>
      <c r="E116" s="19" t="str">
        <f t="shared" si="5"/>
        <v/>
      </c>
    </row>
    <row r="117" spans="1:5" x14ac:dyDescent="0.25">
      <c r="A117" s="152">
        <v>108</v>
      </c>
      <c r="B117" s="153"/>
      <c r="C117" s="153"/>
      <c r="D117" s="155"/>
      <c r="E117" s="19" t="str">
        <f t="shared" si="5"/>
        <v/>
      </c>
    </row>
    <row r="118" spans="1:5" x14ac:dyDescent="0.25">
      <c r="A118" s="152">
        <v>109</v>
      </c>
      <c r="B118" s="153"/>
      <c r="C118" s="153"/>
      <c r="D118" s="155"/>
      <c r="E118" s="19" t="str">
        <f t="shared" si="5"/>
        <v/>
      </c>
    </row>
    <row r="119" spans="1:5" x14ac:dyDescent="0.25">
      <c r="A119" s="152">
        <v>110</v>
      </c>
      <c r="B119" s="153"/>
      <c r="C119" s="153"/>
      <c r="D119" s="155"/>
      <c r="E119" s="19" t="str">
        <f t="shared" si="5"/>
        <v/>
      </c>
    </row>
    <row r="120" spans="1:5" x14ac:dyDescent="0.25">
      <c r="A120" s="152">
        <v>111</v>
      </c>
      <c r="B120" s="153"/>
      <c r="C120" s="153"/>
      <c r="D120" s="155"/>
      <c r="E120" s="19" t="str">
        <f t="shared" si="5"/>
        <v/>
      </c>
    </row>
    <row r="121" spans="1:5" x14ac:dyDescent="0.25">
      <c r="A121" s="152">
        <v>112</v>
      </c>
      <c r="B121" s="153"/>
      <c r="C121" s="153"/>
      <c r="D121" s="155"/>
      <c r="E121" s="19" t="str">
        <f t="shared" si="5"/>
        <v/>
      </c>
    </row>
    <row r="122" spans="1:5" x14ac:dyDescent="0.25">
      <c r="A122" s="152">
        <v>113</v>
      </c>
      <c r="B122" s="153"/>
      <c r="C122" s="153"/>
      <c r="D122" s="155"/>
      <c r="E122" s="19" t="str">
        <f t="shared" si="5"/>
        <v/>
      </c>
    </row>
    <row r="123" spans="1:5" x14ac:dyDescent="0.25">
      <c r="A123" s="152">
        <v>114</v>
      </c>
      <c r="B123" s="153"/>
      <c r="C123" s="153"/>
      <c r="D123" s="155"/>
      <c r="E123" s="19" t="str">
        <f t="shared" si="5"/>
        <v/>
      </c>
    </row>
    <row r="124" spans="1:5" x14ac:dyDescent="0.25">
      <c r="A124" s="152">
        <v>115</v>
      </c>
      <c r="B124" s="153"/>
      <c r="C124" s="153"/>
      <c r="D124" s="155"/>
      <c r="E124" s="19" t="str">
        <f t="shared" si="5"/>
        <v/>
      </c>
    </row>
    <row r="125" spans="1:5" x14ac:dyDescent="0.25">
      <c r="A125" s="152">
        <v>116</v>
      </c>
      <c r="B125" s="153"/>
      <c r="C125" s="153"/>
      <c r="D125" s="155"/>
      <c r="E125" s="19" t="str">
        <f t="shared" si="5"/>
        <v/>
      </c>
    </row>
    <row r="126" spans="1:5" x14ac:dyDescent="0.25">
      <c r="A126" s="152">
        <v>117</v>
      </c>
      <c r="B126" s="153"/>
      <c r="C126" s="153"/>
      <c r="D126" s="155"/>
      <c r="E126" s="19" t="str">
        <f t="shared" si="5"/>
        <v/>
      </c>
    </row>
    <row r="127" spans="1:5" x14ac:dyDescent="0.25">
      <c r="A127" s="152">
        <v>118</v>
      </c>
      <c r="B127" s="153"/>
      <c r="C127" s="153"/>
      <c r="D127" s="155"/>
      <c r="E127" s="19" t="str">
        <f t="shared" si="5"/>
        <v/>
      </c>
    </row>
    <row r="128" spans="1:5" x14ac:dyDescent="0.25">
      <c r="A128" s="152">
        <v>119</v>
      </c>
      <c r="B128" s="153"/>
      <c r="C128" s="153"/>
      <c r="D128" s="155"/>
      <c r="E128" s="19" t="str">
        <f t="shared" si="5"/>
        <v/>
      </c>
    </row>
    <row r="129" spans="1:5" x14ac:dyDescent="0.25">
      <c r="A129" s="152">
        <v>120</v>
      </c>
      <c r="B129" s="153"/>
      <c r="C129" s="153"/>
      <c r="D129" s="155"/>
      <c r="E129" s="19" t="str">
        <f t="shared" si="5"/>
        <v/>
      </c>
    </row>
    <row r="130" spans="1:5" x14ac:dyDescent="0.25">
      <c r="A130" s="152">
        <v>121</v>
      </c>
      <c r="B130" s="153"/>
      <c r="C130" s="153"/>
      <c r="D130" s="155"/>
      <c r="E130" s="19" t="str">
        <f t="shared" si="5"/>
        <v/>
      </c>
    </row>
    <row r="131" spans="1:5" x14ac:dyDescent="0.25">
      <c r="A131" s="152">
        <v>122</v>
      </c>
      <c r="B131" s="153"/>
      <c r="C131" s="153"/>
      <c r="D131" s="155"/>
      <c r="E131" s="19" t="str">
        <f t="shared" si="5"/>
        <v/>
      </c>
    </row>
    <row r="132" spans="1:5" x14ac:dyDescent="0.25">
      <c r="A132" s="152">
        <v>123</v>
      </c>
      <c r="B132" s="153"/>
      <c r="C132" s="153"/>
      <c r="D132" s="155"/>
      <c r="E132" s="19" t="str">
        <f t="shared" si="5"/>
        <v/>
      </c>
    </row>
    <row r="133" spans="1:5" x14ac:dyDescent="0.25">
      <c r="A133" s="152">
        <v>124</v>
      </c>
      <c r="B133" s="153"/>
      <c r="C133" s="153"/>
      <c r="D133" s="155"/>
      <c r="E133" s="19" t="str">
        <f t="shared" si="5"/>
        <v/>
      </c>
    </row>
    <row r="134" spans="1:5" x14ac:dyDescent="0.25">
      <c r="A134" s="152">
        <v>125</v>
      </c>
      <c r="B134" s="153"/>
      <c r="C134" s="153"/>
      <c r="D134" s="155"/>
      <c r="E134" s="19" t="str">
        <f t="shared" si="5"/>
        <v/>
      </c>
    </row>
    <row r="135" spans="1:5" x14ac:dyDescent="0.25">
      <c r="A135" s="152">
        <v>126</v>
      </c>
      <c r="B135" s="153"/>
      <c r="C135" s="153"/>
      <c r="D135" s="155"/>
      <c r="E135" s="19" t="str">
        <f t="shared" si="5"/>
        <v/>
      </c>
    </row>
    <row r="136" spans="1:5" x14ac:dyDescent="0.25">
      <c r="A136" s="152">
        <v>127</v>
      </c>
      <c r="B136" s="153"/>
      <c r="C136" s="153"/>
      <c r="D136" s="155"/>
      <c r="E136" s="19" t="str">
        <f t="shared" si="5"/>
        <v/>
      </c>
    </row>
    <row r="137" spans="1:5" x14ac:dyDescent="0.25">
      <c r="A137" s="152">
        <v>128</v>
      </c>
      <c r="B137" s="153"/>
      <c r="C137" s="153"/>
      <c r="D137" s="155"/>
      <c r="E137" s="19" t="str">
        <f t="shared" si="5"/>
        <v/>
      </c>
    </row>
    <row r="138" spans="1:5" x14ac:dyDescent="0.25">
      <c r="A138" s="152">
        <v>129</v>
      </c>
      <c r="B138" s="153"/>
      <c r="C138" s="153"/>
      <c r="D138" s="155"/>
      <c r="E138" s="19" t="str">
        <f t="shared" ref="E138:E201" si="8">IF(OR($B138="",,,,$D138&lt;an_initial,$D138&gt;an_final,),"",HLOOKUP(C138,ii89punctaje,2,FALSE) )</f>
        <v/>
      </c>
    </row>
    <row r="139" spans="1:5" x14ac:dyDescent="0.25">
      <c r="A139" s="152">
        <v>130</v>
      </c>
      <c r="B139" s="153"/>
      <c r="C139" s="153"/>
      <c r="D139" s="155"/>
      <c r="E139" s="19" t="str">
        <f t="shared" si="8"/>
        <v/>
      </c>
    </row>
    <row r="140" spans="1:5" x14ac:dyDescent="0.25">
      <c r="A140" s="152">
        <v>131</v>
      </c>
      <c r="B140" s="153"/>
      <c r="C140" s="153"/>
      <c r="D140" s="155"/>
      <c r="E140" s="19" t="str">
        <f t="shared" si="8"/>
        <v/>
      </c>
    </row>
    <row r="141" spans="1:5" x14ac:dyDescent="0.25">
      <c r="A141" s="152">
        <v>132</v>
      </c>
      <c r="B141" s="153"/>
      <c r="C141" s="153"/>
      <c r="D141" s="155"/>
      <c r="E141" s="19" t="str">
        <f t="shared" si="8"/>
        <v/>
      </c>
    </row>
    <row r="142" spans="1:5" x14ac:dyDescent="0.25">
      <c r="A142" s="152">
        <v>133</v>
      </c>
      <c r="B142" s="153"/>
      <c r="C142" s="153"/>
      <c r="D142" s="155"/>
      <c r="E142" s="19" t="str">
        <f t="shared" si="8"/>
        <v/>
      </c>
    </row>
    <row r="143" spans="1:5" x14ac:dyDescent="0.25">
      <c r="A143" s="152">
        <v>134</v>
      </c>
      <c r="B143" s="153"/>
      <c r="C143" s="153"/>
      <c r="D143" s="155"/>
      <c r="E143" s="19" t="str">
        <f t="shared" si="8"/>
        <v/>
      </c>
    </row>
    <row r="144" spans="1:5" x14ac:dyDescent="0.25">
      <c r="A144" s="152">
        <v>135</v>
      </c>
      <c r="B144" s="153"/>
      <c r="C144" s="153"/>
      <c r="D144" s="155"/>
      <c r="E144" s="19" t="str">
        <f t="shared" si="8"/>
        <v/>
      </c>
    </row>
    <row r="145" spans="1:5" x14ac:dyDescent="0.25">
      <c r="A145" s="152">
        <v>136</v>
      </c>
      <c r="B145" s="153"/>
      <c r="C145" s="153"/>
      <c r="D145" s="155"/>
      <c r="E145" s="19" t="str">
        <f t="shared" si="8"/>
        <v/>
      </c>
    </row>
    <row r="146" spans="1:5" x14ac:dyDescent="0.25">
      <c r="A146" s="152">
        <v>137</v>
      </c>
      <c r="B146" s="153"/>
      <c r="C146" s="153"/>
      <c r="D146" s="155"/>
      <c r="E146" s="19" t="str">
        <f t="shared" si="8"/>
        <v/>
      </c>
    </row>
    <row r="147" spans="1:5" x14ac:dyDescent="0.25">
      <c r="A147" s="152">
        <v>138</v>
      </c>
      <c r="B147" s="153"/>
      <c r="C147" s="153"/>
      <c r="D147" s="155"/>
      <c r="E147" s="19" t="str">
        <f t="shared" si="8"/>
        <v/>
      </c>
    </row>
    <row r="148" spans="1:5" x14ac:dyDescent="0.25">
      <c r="A148" s="152">
        <v>139</v>
      </c>
      <c r="B148" s="153"/>
      <c r="C148" s="153"/>
      <c r="D148" s="155"/>
      <c r="E148" s="19" t="str">
        <f t="shared" si="8"/>
        <v/>
      </c>
    </row>
    <row r="149" spans="1:5" x14ac:dyDescent="0.25">
      <c r="A149" s="152">
        <v>140</v>
      </c>
      <c r="B149" s="153"/>
      <c r="C149" s="153"/>
      <c r="D149" s="155"/>
      <c r="E149" s="19" t="str">
        <f t="shared" si="8"/>
        <v/>
      </c>
    </row>
    <row r="150" spans="1:5" x14ac:dyDescent="0.25">
      <c r="A150" s="152">
        <v>141</v>
      </c>
      <c r="B150" s="153"/>
      <c r="C150" s="153"/>
      <c r="D150" s="155"/>
      <c r="E150" s="19" t="str">
        <f t="shared" si="8"/>
        <v/>
      </c>
    </row>
    <row r="151" spans="1:5" x14ac:dyDescent="0.25">
      <c r="A151" s="152">
        <v>142</v>
      </c>
      <c r="B151" s="153"/>
      <c r="C151" s="153"/>
      <c r="D151" s="155"/>
      <c r="E151" s="19" t="str">
        <f t="shared" si="8"/>
        <v/>
      </c>
    </row>
    <row r="152" spans="1:5" x14ac:dyDescent="0.25">
      <c r="A152" s="152">
        <v>143</v>
      </c>
      <c r="B152" s="153"/>
      <c r="C152" s="153"/>
      <c r="D152" s="155"/>
      <c r="E152" s="19" t="str">
        <f t="shared" si="8"/>
        <v/>
      </c>
    </row>
    <row r="153" spans="1:5" x14ac:dyDescent="0.25">
      <c r="A153" s="152">
        <v>144</v>
      </c>
      <c r="B153" s="153"/>
      <c r="C153" s="153"/>
      <c r="D153" s="155"/>
      <c r="E153" s="19" t="str">
        <f t="shared" si="8"/>
        <v/>
      </c>
    </row>
    <row r="154" spans="1:5" x14ac:dyDescent="0.25">
      <c r="A154" s="152">
        <v>145</v>
      </c>
      <c r="B154" s="153"/>
      <c r="C154" s="153"/>
      <c r="D154" s="155"/>
      <c r="E154" s="19" t="str">
        <f t="shared" si="8"/>
        <v/>
      </c>
    </row>
    <row r="155" spans="1:5" x14ac:dyDescent="0.25">
      <c r="A155" s="152">
        <v>146</v>
      </c>
      <c r="B155" s="153"/>
      <c r="C155" s="153"/>
      <c r="D155" s="155"/>
      <c r="E155" s="19" t="str">
        <f t="shared" si="8"/>
        <v/>
      </c>
    </row>
    <row r="156" spans="1:5" x14ac:dyDescent="0.25">
      <c r="A156" s="152">
        <v>147</v>
      </c>
      <c r="B156" s="153"/>
      <c r="C156" s="153"/>
      <c r="D156" s="155"/>
      <c r="E156" s="19" t="str">
        <f t="shared" si="8"/>
        <v/>
      </c>
    </row>
    <row r="157" spans="1:5" x14ac:dyDescent="0.25">
      <c r="A157" s="152">
        <v>148</v>
      </c>
      <c r="B157" s="153"/>
      <c r="C157" s="153"/>
      <c r="D157" s="155"/>
      <c r="E157" s="19" t="str">
        <f t="shared" si="8"/>
        <v/>
      </c>
    </row>
    <row r="158" spans="1:5" x14ac:dyDescent="0.25">
      <c r="A158" s="152">
        <v>149</v>
      </c>
      <c r="B158" s="153"/>
      <c r="C158" s="153"/>
      <c r="D158" s="155"/>
      <c r="E158" s="19" t="str">
        <f t="shared" si="8"/>
        <v/>
      </c>
    </row>
    <row r="159" spans="1:5" x14ac:dyDescent="0.25">
      <c r="A159" s="152">
        <v>150</v>
      </c>
      <c r="B159" s="153"/>
      <c r="C159" s="153"/>
      <c r="D159" s="155"/>
      <c r="E159" s="19" t="str">
        <f t="shared" si="8"/>
        <v/>
      </c>
    </row>
    <row r="160" spans="1:5" x14ac:dyDescent="0.25">
      <c r="A160" s="152">
        <v>151</v>
      </c>
      <c r="B160" s="153"/>
      <c r="C160" s="153"/>
      <c r="D160" s="155"/>
      <c r="E160" s="19" t="str">
        <f t="shared" si="8"/>
        <v/>
      </c>
    </row>
    <row r="161" spans="1:5" x14ac:dyDescent="0.25">
      <c r="A161" s="152">
        <v>152</v>
      </c>
      <c r="B161" s="153"/>
      <c r="C161" s="153"/>
      <c r="D161" s="155"/>
      <c r="E161" s="19" t="str">
        <f t="shared" si="8"/>
        <v/>
      </c>
    </row>
    <row r="162" spans="1:5" x14ac:dyDescent="0.25">
      <c r="A162" s="152">
        <v>153</v>
      </c>
      <c r="B162" s="153"/>
      <c r="C162" s="153"/>
      <c r="D162" s="155"/>
      <c r="E162" s="19" t="str">
        <f t="shared" si="8"/>
        <v/>
      </c>
    </row>
    <row r="163" spans="1:5" x14ac:dyDescent="0.25">
      <c r="A163" s="152">
        <v>154</v>
      </c>
      <c r="B163" s="153"/>
      <c r="C163" s="153"/>
      <c r="D163" s="155"/>
      <c r="E163" s="19" t="str">
        <f t="shared" si="8"/>
        <v/>
      </c>
    </row>
    <row r="164" spans="1:5" x14ac:dyDescent="0.25">
      <c r="A164" s="152">
        <v>155</v>
      </c>
      <c r="B164" s="153"/>
      <c r="C164" s="153"/>
      <c r="D164" s="155"/>
      <c r="E164" s="19" t="str">
        <f t="shared" si="8"/>
        <v/>
      </c>
    </row>
    <row r="165" spans="1:5" x14ac:dyDescent="0.25">
      <c r="A165" s="152">
        <v>156</v>
      </c>
      <c r="B165" s="153"/>
      <c r="C165" s="153"/>
      <c r="D165" s="155"/>
      <c r="E165" s="19" t="str">
        <f t="shared" si="8"/>
        <v/>
      </c>
    </row>
    <row r="166" spans="1:5" x14ac:dyDescent="0.25">
      <c r="A166" s="152">
        <v>157</v>
      </c>
      <c r="B166" s="153"/>
      <c r="C166" s="153"/>
      <c r="D166" s="155"/>
      <c r="E166" s="19" t="str">
        <f t="shared" si="8"/>
        <v/>
      </c>
    </row>
    <row r="167" spans="1:5" x14ac:dyDescent="0.25">
      <c r="A167" s="152">
        <v>158</v>
      </c>
      <c r="B167" s="153"/>
      <c r="C167" s="153"/>
      <c r="D167" s="155"/>
      <c r="E167" s="19" t="str">
        <f t="shared" si="8"/>
        <v/>
      </c>
    </row>
    <row r="168" spans="1:5" x14ac:dyDescent="0.25">
      <c r="A168" s="152">
        <v>159</v>
      </c>
      <c r="B168" s="153"/>
      <c r="C168" s="153"/>
      <c r="D168" s="155"/>
      <c r="E168" s="19" t="str">
        <f t="shared" si="8"/>
        <v/>
      </c>
    </row>
    <row r="169" spans="1:5" x14ac:dyDescent="0.25">
      <c r="A169" s="152">
        <v>160</v>
      </c>
      <c r="B169" s="153"/>
      <c r="C169" s="153"/>
      <c r="D169" s="155"/>
      <c r="E169" s="19" t="str">
        <f t="shared" si="8"/>
        <v/>
      </c>
    </row>
    <row r="170" spans="1:5" x14ac:dyDescent="0.25">
      <c r="A170" s="152">
        <v>161</v>
      </c>
      <c r="B170" s="153"/>
      <c r="C170" s="153"/>
      <c r="D170" s="155"/>
      <c r="E170" s="19" t="str">
        <f t="shared" si="8"/>
        <v/>
      </c>
    </row>
    <row r="171" spans="1:5" x14ac:dyDescent="0.25">
      <c r="A171" s="152">
        <v>162</v>
      </c>
      <c r="B171" s="153"/>
      <c r="C171" s="153"/>
      <c r="D171" s="155"/>
      <c r="E171" s="19" t="str">
        <f t="shared" si="8"/>
        <v/>
      </c>
    </row>
    <row r="172" spans="1:5" x14ac:dyDescent="0.25">
      <c r="A172" s="152">
        <v>163</v>
      </c>
      <c r="B172" s="153"/>
      <c r="C172" s="153"/>
      <c r="D172" s="155"/>
      <c r="E172" s="19" t="str">
        <f t="shared" si="8"/>
        <v/>
      </c>
    </row>
    <row r="173" spans="1:5" x14ac:dyDescent="0.25">
      <c r="A173" s="152">
        <v>164</v>
      </c>
      <c r="B173" s="153"/>
      <c r="C173" s="153"/>
      <c r="D173" s="155"/>
      <c r="E173" s="19" t="str">
        <f t="shared" si="8"/>
        <v/>
      </c>
    </row>
    <row r="174" spans="1:5" x14ac:dyDescent="0.25">
      <c r="A174" s="152">
        <v>165</v>
      </c>
      <c r="B174" s="153"/>
      <c r="C174" s="153"/>
      <c r="D174" s="155"/>
      <c r="E174" s="19" t="str">
        <f t="shared" si="8"/>
        <v/>
      </c>
    </row>
    <row r="175" spans="1:5" x14ac:dyDescent="0.25">
      <c r="A175" s="152">
        <v>166</v>
      </c>
      <c r="B175" s="153"/>
      <c r="C175" s="153"/>
      <c r="D175" s="155"/>
      <c r="E175" s="19" t="str">
        <f t="shared" si="8"/>
        <v/>
      </c>
    </row>
    <row r="176" spans="1:5" x14ac:dyDescent="0.25">
      <c r="A176" s="152">
        <v>167</v>
      </c>
      <c r="B176" s="153"/>
      <c r="C176" s="153"/>
      <c r="D176" s="155"/>
      <c r="E176" s="19" t="str">
        <f t="shared" si="8"/>
        <v/>
      </c>
    </row>
    <row r="177" spans="1:5" x14ac:dyDescent="0.25">
      <c r="A177" s="152">
        <v>168</v>
      </c>
      <c r="B177" s="153"/>
      <c r="C177" s="153"/>
      <c r="D177" s="155"/>
      <c r="E177" s="19" t="str">
        <f t="shared" si="8"/>
        <v/>
      </c>
    </row>
    <row r="178" spans="1:5" x14ac:dyDescent="0.25">
      <c r="A178" s="152">
        <v>169</v>
      </c>
      <c r="B178" s="153"/>
      <c r="C178" s="153"/>
      <c r="D178" s="155"/>
      <c r="E178" s="19" t="str">
        <f t="shared" si="8"/>
        <v/>
      </c>
    </row>
    <row r="179" spans="1:5" x14ac:dyDescent="0.25">
      <c r="A179" s="152">
        <v>170</v>
      </c>
      <c r="B179" s="153"/>
      <c r="C179" s="153"/>
      <c r="D179" s="155"/>
      <c r="E179" s="19" t="str">
        <f t="shared" si="8"/>
        <v/>
      </c>
    </row>
    <row r="180" spans="1:5" x14ac:dyDescent="0.25">
      <c r="A180" s="152">
        <v>171</v>
      </c>
      <c r="B180" s="153"/>
      <c r="C180" s="153"/>
      <c r="D180" s="155"/>
      <c r="E180" s="19" t="str">
        <f t="shared" si="8"/>
        <v/>
      </c>
    </row>
    <row r="181" spans="1:5" x14ac:dyDescent="0.25">
      <c r="A181" s="152">
        <v>172</v>
      </c>
      <c r="B181" s="153"/>
      <c r="C181" s="153"/>
      <c r="D181" s="155"/>
      <c r="E181" s="19" t="str">
        <f t="shared" si="8"/>
        <v/>
      </c>
    </row>
    <row r="182" spans="1:5" x14ac:dyDescent="0.25">
      <c r="A182" s="152">
        <v>173</v>
      </c>
      <c r="B182" s="153"/>
      <c r="C182" s="153"/>
      <c r="D182" s="155"/>
      <c r="E182" s="19" t="str">
        <f t="shared" si="8"/>
        <v/>
      </c>
    </row>
    <row r="183" spans="1:5" x14ac:dyDescent="0.25">
      <c r="A183" s="152">
        <v>174</v>
      </c>
      <c r="B183" s="153"/>
      <c r="C183" s="153"/>
      <c r="D183" s="155"/>
      <c r="E183" s="19" t="str">
        <f t="shared" si="8"/>
        <v/>
      </c>
    </row>
    <row r="184" spans="1:5" x14ac:dyDescent="0.25">
      <c r="A184" s="152">
        <v>175</v>
      </c>
      <c r="B184" s="153"/>
      <c r="C184" s="153"/>
      <c r="D184" s="155"/>
      <c r="E184" s="19" t="str">
        <f t="shared" si="8"/>
        <v/>
      </c>
    </row>
    <row r="185" spans="1:5" x14ac:dyDescent="0.25">
      <c r="A185" s="152">
        <v>176</v>
      </c>
      <c r="B185" s="153"/>
      <c r="C185" s="153"/>
      <c r="D185" s="155"/>
      <c r="E185" s="19" t="str">
        <f t="shared" si="8"/>
        <v/>
      </c>
    </row>
    <row r="186" spans="1:5" x14ac:dyDescent="0.25">
      <c r="A186" s="152">
        <v>177</v>
      </c>
      <c r="B186" s="153"/>
      <c r="C186" s="153"/>
      <c r="D186" s="155"/>
      <c r="E186" s="19" t="str">
        <f t="shared" si="8"/>
        <v/>
      </c>
    </row>
    <row r="187" spans="1:5" x14ac:dyDescent="0.25">
      <c r="A187" s="152">
        <v>178</v>
      </c>
      <c r="B187" s="153"/>
      <c r="C187" s="153"/>
      <c r="D187" s="155"/>
      <c r="E187" s="19" t="str">
        <f t="shared" si="8"/>
        <v/>
      </c>
    </row>
    <row r="188" spans="1:5" x14ac:dyDescent="0.25">
      <c r="A188" s="152">
        <v>179</v>
      </c>
      <c r="B188" s="153"/>
      <c r="C188" s="153"/>
      <c r="D188" s="155"/>
      <c r="E188" s="19" t="str">
        <f t="shared" si="8"/>
        <v/>
      </c>
    </row>
    <row r="189" spans="1:5" x14ac:dyDescent="0.25">
      <c r="A189" s="152">
        <v>180</v>
      </c>
      <c r="B189" s="153"/>
      <c r="C189" s="153"/>
      <c r="D189" s="155"/>
      <c r="E189" s="19" t="str">
        <f t="shared" si="8"/>
        <v/>
      </c>
    </row>
    <row r="190" spans="1:5" x14ac:dyDescent="0.25">
      <c r="A190" s="152">
        <v>181</v>
      </c>
      <c r="B190" s="153"/>
      <c r="C190" s="153"/>
      <c r="D190" s="155"/>
      <c r="E190" s="19" t="str">
        <f t="shared" si="8"/>
        <v/>
      </c>
    </row>
    <row r="191" spans="1:5" x14ac:dyDescent="0.25">
      <c r="A191" s="152">
        <v>182</v>
      </c>
      <c r="B191" s="153"/>
      <c r="C191" s="153"/>
      <c r="D191" s="155"/>
      <c r="E191" s="19" t="str">
        <f t="shared" si="8"/>
        <v/>
      </c>
    </row>
    <row r="192" spans="1:5" x14ac:dyDescent="0.25">
      <c r="A192" s="152">
        <v>183</v>
      </c>
      <c r="B192" s="153"/>
      <c r="C192" s="153"/>
      <c r="D192" s="155"/>
      <c r="E192" s="19" t="str">
        <f t="shared" si="8"/>
        <v/>
      </c>
    </row>
    <row r="193" spans="1:5" x14ac:dyDescent="0.25">
      <c r="A193" s="152">
        <v>184</v>
      </c>
      <c r="B193" s="153"/>
      <c r="C193" s="153"/>
      <c r="D193" s="155"/>
      <c r="E193" s="19" t="str">
        <f t="shared" si="8"/>
        <v/>
      </c>
    </row>
    <row r="194" spans="1:5" x14ac:dyDescent="0.25">
      <c r="A194" s="152">
        <v>185</v>
      </c>
      <c r="B194" s="153"/>
      <c r="C194" s="153"/>
      <c r="D194" s="155"/>
      <c r="E194" s="19" t="str">
        <f t="shared" si="8"/>
        <v/>
      </c>
    </row>
    <row r="195" spans="1:5" x14ac:dyDescent="0.25">
      <c r="A195" s="152">
        <v>186</v>
      </c>
      <c r="B195" s="153"/>
      <c r="C195" s="153"/>
      <c r="D195" s="155"/>
      <c r="E195" s="19" t="str">
        <f t="shared" si="8"/>
        <v/>
      </c>
    </row>
    <row r="196" spans="1:5" x14ac:dyDescent="0.25">
      <c r="A196" s="152">
        <v>187</v>
      </c>
      <c r="B196" s="153"/>
      <c r="C196" s="153"/>
      <c r="D196" s="155"/>
      <c r="E196" s="19" t="str">
        <f t="shared" si="8"/>
        <v/>
      </c>
    </row>
    <row r="197" spans="1:5" x14ac:dyDescent="0.25">
      <c r="A197" s="152">
        <v>188</v>
      </c>
      <c r="B197" s="153"/>
      <c r="C197" s="153"/>
      <c r="D197" s="155"/>
      <c r="E197" s="19" t="str">
        <f t="shared" si="8"/>
        <v/>
      </c>
    </row>
    <row r="198" spans="1:5" x14ac:dyDescent="0.25">
      <c r="A198" s="152">
        <v>189</v>
      </c>
      <c r="B198" s="153"/>
      <c r="C198" s="153"/>
      <c r="D198" s="155"/>
      <c r="E198" s="19" t="str">
        <f t="shared" si="8"/>
        <v/>
      </c>
    </row>
    <row r="199" spans="1:5" x14ac:dyDescent="0.25">
      <c r="A199" s="152">
        <v>190</v>
      </c>
      <c r="B199" s="153"/>
      <c r="C199" s="153"/>
      <c r="D199" s="155"/>
      <c r="E199" s="19" t="str">
        <f t="shared" si="8"/>
        <v/>
      </c>
    </row>
    <row r="200" spans="1:5" x14ac:dyDescent="0.25">
      <c r="A200" s="152">
        <v>191</v>
      </c>
      <c r="B200" s="153"/>
      <c r="C200" s="153"/>
      <c r="D200" s="155"/>
      <c r="E200" s="19" t="str">
        <f t="shared" si="8"/>
        <v/>
      </c>
    </row>
    <row r="201" spans="1:5" x14ac:dyDescent="0.25">
      <c r="A201" s="152">
        <v>192</v>
      </c>
      <c r="B201" s="153"/>
      <c r="C201" s="153"/>
      <c r="D201" s="155"/>
      <c r="E201" s="19" t="str">
        <f t="shared" si="8"/>
        <v/>
      </c>
    </row>
    <row r="202" spans="1:5" x14ac:dyDescent="0.25">
      <c r="A202" s="152">
        <v>193</v>
      </c>
      <c r="B202" s="153"/>
      <c r="C202" s="153"/>
      <c r="D202" s="155"/>
      <c r="E202" s="19" t="str">
        <f t="shared" ref="E202:E259" si="9">IF(OR($B202="",,,,$D202&lt;an_initial,$D202&gt;an_final,),"",HLOOKUP(C202,ii89punctaje,2,FALSE) )</f>
        <v/>
      </c>
    </row>
    <row r="203" spans="1:5" x14ac:dyDescent="0.25">
      <c r="A203" s="152">
        <v>194</v>
      </c>
      <c r="B203" s="153"/>
      <c r="C203" s="153"/>
      <c r="D203" s="155"/>
      <c r="E203" s="19" t="str">
        <f t="shared" si="9"/>
        <v/>
      </c>
    </row>
    <row r="204" spans="1:5" x14ac:dyDescent="0.25">
      <c r="A204" s="152">
        <v>195</v>
      </c>
      <c r="B204" s="153"/>
      <c r="C204" s="153"/>
      <c r="D204" s="155"/>
      <c r="E204" s="19" t="str">
        <f t="shared" si="9"/>
        <v/>
      </c>
    </row>
    <row r="205" spans="1:5" x14ac:dyDescent="0.25">
      <c r="A205" s="152">
        <v>196</v>
      </c>
      <c r="B205" s="153"/>
      <c r="C205" s="153"/>
      <c r="D205" s="155"/>
      <c r="E205" s="19" t="str">
        <f t="shared" si="9"/>
        <v/>
      </c>
    </row>
    <row r="206" spans="1:5" x14ac:dyDescent="0.25">
      <c r="A206" s="152">
        <v>197</v>
      </c>
      <c r="B206" s="153"/>
      <c r="C206" s="153"/>
      <c r="D206" s="155"/>
      <c r="E206" s="19" t="str">
        <f t="shared" si="9"/>
        <v/>
      </c>
    </row>
    <row r="207" spans="1:5" x14ac:dyDescent="0.25">
      <c r="A207" s="152">
        <v>198</v>
      </c>
      <c r="B207" s="153"/>
      <c r="C207" s="153"/>
      <c r="D207" s="155"/>
      <c r="E207" s="19" t="str">
        <f t="shared" si="9"/>
        <v/>
      </c>
    </row>
    <row r="208" spans="1:5" x14ac:dyDescent="0.25">
      <c r="A208" s="152">
        <v>199</v>
      </c>
      <c r="B208" s="153"/>
      <c r="C208" s="153"/>
      <c r="D208" s="155"/>
      <c r="E208" s="19" t="str">
        <f t="shared" si="9"/>
        <v/>
      </c>
    </row>
    <row r="209" spans="1:5" x14ac:dyDescent="0.25">
      <c r="A209" s="152">
        <v>200</v>
      </c>
      <c r="B209" s="153"/>
      <c r="C209" s="153"/>
      <c r="D209" s="155"/>
      <c r="E209" s="19" t="str">
        <f t="shared" si="9"/>
        <v/>
      </c>
    </row>
    <row r="210" spans="1:5" x14ac:dyDescent="0.25">
      <c r="A210" s="152">
        <v>201</v>
      </c>
      <c r="B210" s="153"/>
      <c r="C210" s="153"/>
      <c r="D210" s="155"/>
      <c r="E210" s="19" t="str">
        <f t="shared" si="9"/>
        <v/>
      </c>
    </row>
    <row r="211" spans="1:5" x14ac:dyDescent="0.25">
      <c r="A211" s="152">
        <v>202</v>
      </c>
      <c r="B211" s="153"/>
      <c r="C211" s="153"/>
      <c r="D211" s="155"/>
      <c r="E211" s="19" t="str">
        <f t="shared" si="9"/>
        <v/>
      </c>
    </row>
    <row r="212" spans="1:5" x14ac:dyDescent="0.25">
      <c r="A212" s="152">
        <v>203</v>
      </c>
      <c r="B212" s="153"/>
      <c r="C212" s="153"/>
      <c r="D212" s="155"/>
      <c r="E212" s="19" t="str">
        <f t="shared" si="9"/>
        <v/>
      </c>
    </row>
    <row r="213" spans="1:5" x14ac:dyDescent="0.25">
      <c r="A213" s="152">
        <v>204</v>
      </c>
      <c r="B213" s="153"/>
      <c r="C213" s="153"/>
      <c r="D213" s="155"/>
      <c r="E213" s="19" t="str">
        <f t="shared" si="9"/>
        <v/>
      </c>
    </row>
    <row r="214" spans="1:5" x14ac:dyDescent="0.25">
      <c r="A214" s="152">
        <v>205</v>
      </c>
      <c r="B214" s="153"/>
      <c r="C214" s="153"/>
      <c r="D214" s="155"/>
      <c r="E214" s="19" t="str">
        <f t="shared" si="9"/>
        <v/>
      </c>
    </row>
    <row r="215" spans="1:5" x14ac:dyDescent="0.25">
      <c r="A215" s="152">
        <v>206</v>
      </c>
      <c r="B215" s="153"/>
      <c r="C215" s="153"/>
      <c r="D215" s="155"/>
      <c r="E215" s="19" t="str">
        <f t="shared" si="9"/>
        <v/>
      </c>
    </row>
    <row r="216" spans="1:5" x14ac:dyDescent="0.25">
      <c r="A216" s="152">
        <v>207</v>
      </c>
      <c r="B216" s="153"/>
      <c r="C216" s="153"/>
      <c r="D216" s="155"/>
      <c r="E216" s="19" t="str">
        <f t="shared" si="9"/>
        <v/>
      </c>
    </row>
    <row r="217" spans="1:5" x14ac:dyDescent="0.25">
      <c r="A217" s="152">
        <v>208</v>
      </c>
      <c r="B217" s="153"/>
      <c r="C217" s="153"/>
      <c r="D217" s="155"/>
      <c r="E217" s="19" t="str">
        <f t="shared" si="9"/>
        <v/>
      </c>
    </row>
    <row r="218" spans="1:5" x14ac:dyDescent="0.25">
      <c r="A218" s="152">
        <v>209</v>
      </c>
      <c r="B218" s="153"/>
      <c r="C218" s="153"/>
      <c r="D218" s="155"/>
      <c r="E218" s="19" t="str">
        <f t="shared" si="9"/>
        <v/>
      </c>
    </row>
    <row r="219" spans="1:5" x14ac:dyDescent="0.25">
      <c r="A219" s="152">
        <v>210</v>
      </c>
      <c r="B219" s="153"/>
      <c r="C219" s="153"/>
      <c r="D219" s="155"/>
      <c r="E219" s="19" t="str">
        <f t="shared" si="9"/>
        <v/>
      </c>
    </row>
    <row r="220" spans="1:5" x14ac:dyDescent="0.25">
      <c r="A220" s="152">
        <v>211</v>
      </c>
      <c r="B220" s="153"/>
      <c r="C220" s="153"/>
      <c r="D220" s="155"/>
      <c r="E220" s="19" t="str">
        <f t="shared" si="9"/>
        <v/>
      </c>
    </row>
    <row r="221" spans="1:5" x14ac:dyDescent="0.25">
      <c r="A221" s="152">
        <v>212</v>
      </c>
      <c r="B221" s="153"/>
      <c r="C221" s="153"/>
      <c r="D221" s="155"/>
      <c r="E221" s="19" t="str">
        <f t="shared" si="9"/>
        <v/>
      </c>
    </row>
    <row r="222" spans="1:5" x14ac:dyDescent="0.25">
      <c r="A222" s="152">
        <v>213</v>
      </c>
      <c r="B222" s="153"/>
      <c r="C222" s="153"/>
      <c r="D222" s="155"/>
      <c r="E222" s="19" t="str">
        <f t="shared" si="9"/>
        <v/>
      </c>
    </row>
    <row r="223" spans="1:5" x14ac:dyDescent="0.25">
      <c r="A223" s="152">
        <v>214</v>
      </c>
      <c r="B223" s="153"/>
      <c r="C223" s="153"/>
      <c r="D223" s="155"/>
      <c r="E223" s="19" t="str">
        <f t="shared" si="9"/>
        <v/>
      </c>
    </row>
    <row r="224" spans="1:5" x14ac:dyDescent="0.25">
      <c r="A224" s="152">
        <v>215</v>
      </c>
      <c r="B224" s="153"/>
      <c r="C224" s="153"/>
      <c r="D224" s="155"/>
      <c r="E224" s="19" t="str">
        <f t="shared" si="9"/>
        <v/>
      </c>
    </row>
    <row r="225" spans="1:5" x14ac:dyDescent="0.25">
      <c r="A225" s="152">
        <v>216</v>
      </c>
      <c r="B225" s="153"/>
      <c r="C225" s="153"/>
      <c r="D225" s="155"/>
      <c r="E225" s="19" t="str">
        <f t="shared" si="9"/>
        <v/>
      </c>
    </row>
    <row r="226" spans="1:5" x14ac:dyDescent="0.25">
      <c r="A226" s="152">
        <v>217</v>
      </c>
      <c r="B226" s="153"/>
      <c r="C226" s="153"/>
      <c r="D226" s="155"/>
      <c r="E226" s="19" t="str">
        <f t="shared" si="9"/>
        <v/>
      </c>
    </row>
    <row r="227" spans="1:5" x14ac:dyDescent="0.25">
      <c r="A227" s="152">
        <v>218</v>
      </c>
      <c r="B227" s="153"/>
      <c r="C227" s="153"/>
      <c r="D227" s="155"/>
      <c r="E227" s="19" t="str">
        <f t="shared" si="9"/>
        <v/>
      </c>
    </row>
    <row r="228" spans="1:5" x14ac:dyDescent="0.25">
      <c r="A228" s="152">
        <v>219</v>
      </c>
      <c r="B228" s="153"/>
      <c r="C228" s="153"/>
      <c r="D228" s="155"/>
      <c r="E228" s="19" t="str">
        <f t="shared" si="9"/>
        <v/>
      </c>
    </row>
    <row r="229" spans="1:5" x14ac:dyDescent="0.25">
      <c r="A229" s="152">
        <v>220</v>
      </c>
      <c r="B229" s="153"/>
      <c r="C229" s="153"/>
      <c r="D229" s="155"/>
      <c r="E229" s="19" t="str">
        <f t="shared" si="9"/>
        <v/>
      </c>
    </row>
    <row r="230" spans="1:5" x14ac:dyDescent="0.25">
      <c r="A230" s="152">
        <v>221</v>
      </c>
      <c r="B230" s="153"/>
      <c r="C230" s="153"/>
      <c r="D230" s="155"/>
      <c r="E230" s="19" t="str">
        <f t="shared" si="9"/>
        <v/>
      </c>
    </row>
    <row r="231" spans="1:5" x14ac:dyDescent="0.25">
      <c r="A231" s="152">
        <v>222</v>
      </c>
      <c r="B231" s="153"/>
      <c r="C231" s="153"/>
      <c r="D231" s="155"/>
      <c r="E231" s="19" t="str">
        <f t="shared" si="9"/>
        <v/>
      </c>
    </row>
    <row r="232" spans="1:5" x14ac:dyDescent="0.25">
      <c r="A232" s="152">
        <v>223</v>
      </c>
      <c r="B232" s="153"/>
      <c r="C232" s="153"/>
      <c r="D232" s="155"/>
      <c r="E232" s="19" t="str">
        <f t="shared" si="9"/>
        <v/>
      </c>
    </row>
    <row r="233" spans="1:5" x14ac:dyDescent="0.25">
      <c r="A233" s="152">
        <v>224</v>
      </c>
      <c r="B233" s="153"/>
      <c r="C233" s="153"/>
      <c r="D233" s="155"/>
      <c r="E233" s="19" t="str">
        <f t="shared" si="9"/>
        <v/>
      </c>
    </row>
    <row r="234" spans="1:5" x14ac:dyDescent="0.25">
      <c r="A234" s="152">
        <v>225</v>
      </c>
      <c r="B234" s="153"/>
      <c r="C234" s="153"/>
      <c r="D234" s="155"/>
      <c r="E234" s="19" t="str">
        <f t="shared" si="9"/>
        <v/>
      </c>
    </row>
    <row r="235" spans="1:5" x14ac:dyDescent="0.25">
      <c r="A235" s="152">
        <v>226</v>
      </c>
      <c r="B235" s="153"/>
      <c r="C235" s="153"/>
      <c r="D235" s="155"/>
      <c r="E235" s="19" t="str">
        <f t="shared" si="9"/>
        <v/>
      </c>
    </row>
    <row r="236" spans="1:5" x14ac:dyDescent="0.25">
      <c r="A236" s="152">
        <v>227</v>
      </c>
      <c r="B236" s="153"/>
      <c r="C236" s="153"/>
      <c r="D236" s="155"/>
      <c r="E236" s="19" t="str">
        <f t="shared" si="9"/>
        <v/>
      </c>
    </row>
    <row r="237" spans="1:5" x14ac:dyDescent="0.25">
      <c r="A237" s="152">
        <v>228</v>
      </c>
      <c r="B237" s="153"/>
      <c r="C237" s="153"/>
      <c r="D237" s="155"/>
      <c r="E237" s="19" t="str">
        <f t="shared" si="9"/>
        <v/>
      </c>
    </row>
    <row r="238" spans="1:5" x14ac:dyDescent="0.25">
      <c r="A238" s="152">
        <v>229</v>
      </c>
      <c r="B238" s="153"/>
      <c r="C238" s="153"/>
      <c r="D238" s="155"/>
      <c r="E238" s="19" t="str">
        <f t="shared" si="9"/>
        <v/>
      </c>
    </row>
    <row r="239" spans="1:5" x14ac:dyDescent="0.25">
      <c r="A239" s="152">
        <v>230</v>
      </c>
      <c r="B239" s="153"/>
      <c r="C239" s="153"/>
      <c r="D239" s="155"/>
      <c r="E239" s="19" t="str">
        <f t="shared" si="9"/>
        <v/>
      </c>
    </row>
    <row r="240" spans="1:5" x14ac:dyDescent="0.25">
      <c r="A240" s="152">
        <v>231</v>
      </c>
      <c r="B240" s="153"/>
      <c r="C240" s="153"/>
      <c r="D240" s="155"/>
      <c r="E240" s="19" t="str">
        <f t="shared" si="9"/>
        <v/>
      </c>
    </row>
    <row r="241" spans="1:5" x14ac:dyDescent="0.25">
      <c r="A241" s="152">
        <v>232</v>
      </c>
      <c r="B241" s="153"/>
      <c r="C241" s="153"/>
      <c r="D241" s="155"/>
      <c r="E241" s="19" t="str">
        <f t="shared" si="9"/>
        <v/>
      </c>
    </row>
    <row r="242" spans="1:5" x14ac:dyDescent="0.25">
      <c r="A242" s="152">
        <v>233</v>
      </c>
      <c r="B242" s="153"/>
      <c r="C242" s="153"/>
      <c r="D242" s="155"/>
      <c r="E242" s="19" t="str">
        <f t="shared" si="9"/>
        <v/>
      </c>
    </row>
    <row r="243" spans="1:5" x14ac:dyDescent="0.25">
      <c r="A243" s="152">
        <v>234</v>
      </c>
      <c r="B243" s="153"/>
      <c r="C243" s="153"/>
      <c r="D243" s="155"/>
      <c r="E243" s="19" t="str">
        <f t="shared" si="9"/>
        <v/>
      </c>
    </row>
    <row r="244" spans="1:5" x14ac:dyDescent="0.25">
      <c r="A244" s="152">
        <v>235</v>
      </c>
      <c r="B244" s="153"/>
      <c r="C244" s="153"/>
      <c r="D244" s="155"/>
      <c r="E244" s="19" t="str">
        <f t="shared" si="9"/>
        <v/>
      </c>
    </row>
    <row r="245" spans="1:5" x14ac:dyDescent="0.25">
      <c r="A245" s="152">
        <v>236</v>
      </c>
      <c r="B245" s="153"/>
      <c r="C245" s="153"/>
      <c r="D245" s="155"/>
      <c r="E245" s="19" t="str">
        <f t="shared" si="9"/>
        <v/>
      </c>
    </row>
    <row r="246" spans="1:5" x14ac:dyDescent="0.25">
      <c r="A246" s="152">
        <v>237</v>
      </c>
      <c r="B246" s="153"/>
      <c r="C246" s="153"/>
      <c r="D246" s="155"/>
      <c r="E246" s="19" t="str">
        <f t="shared" si="9"/>
        <v/>
      </c>
    </row>
    <row r="247" spans="1:5" x14ac:dyDescent="0.25">
      <c r="A247" s="152">
        <v>238</v>
      </c>
      <c r="B247" s="153"/>
      <c r="C247" s="153"/>
      <c r="D247" s="155"/>
      <c r="E247" s="19" t="str">
        <f t="shared" si="9"/>
        <v/>
      </c>
    </row>
    <row r="248" spans="1:5" x14ac:dyDescent="0.25">
      <c r="A248" s="152">
        <v>239</v>
      </c>
      <c r="B248" s="153"/>
      <c r="C248" s="153"/>
      <c r="D248" s="155"/>
      <c r="E248" s="19" t="str">
        <f t="shared" si="9"/>
        <v/>
      </c>
    </row>
    <row r="249" spans="1:5" x14ac:dyDescent="0.25">
      <c r="A249" s="152">
        <v>240</v>
      </c>
      <c r="B249" s="153"/>
      <c r="C249" s="153"/>
      <c r="D249" s="155"/>
      <c r="E249" s="19" t="str">
        <f t="shared" si="9"/>
        <v/>
      </c>
    </row>
    <row r="250" spans="1:5" x14ac:dyDescent="0.25">
      <c r="A250" s="152">
        <v>241</v>
      </c>
      <c r="B250" s="153"/>
      <c r="C250" s="153"/>
      <c r="D250" s="155"/>
      <c r="E250" s="19" t="str">
        <f t="shared" si="9"/>
        <v/>
      </c>
    </row>
    <row r="251" spans="1:5" x14ac:dyDescent="0.25">
      <c r="A251" s="152">
        <v>242</v>
      </c>
      <c r="B251" s="153"/>
      <c r="C251" s="153"/>
      <c r="D251" s="155"/>
      <c r="E251" s="19" t="str">
        <f t="shared" si="9"/>
        <v/>
      </c>
    </row>
    <row r="252" spans="1:5" x14ac:dyDescent="0.25">
      <c r="A252" s="152">
        <v>243</v>
      </c>
      <c r="B252" s="153"/>
      <c r="C252" s="153"/>
      <c r="D252" s="155"/>
      <c r="E252" s="19" t="str">
        <f t="shared" si="9"/>
        <v/>
      </c>
    </row>
    <row r="253" spans="1:5" x14ac:dyDescent="0.25">
      <c r="A253" s="152">
        <v>244</v>
      </c>
      <c r="B253" s="153"/>
      <c r="C253" s="153"/>
      <c r="D253" s="155"/>
      <c r="E253" s="19" t="str">
        <f t="shared" si="9"/>
        <v/>
      </c>
    </row>
    <row r="254" spans="1:5" x14ac:dyDescent="0.25">
      <c r="A254" s="152">
        <v>245</v>
      </c>
      <c r="B254" s="153"/>
      <c r="C254" s="153"/>
      <c r="D254" s="155"/>
      <c r="E254" s="19" t="str">
        <f t="shared" si="9"/>
        <v/>
      </c>
    </row>
    <row r="255" spans="1:5" x14ac:dyDescent="0.25">
      <c r="A255" s="152">
        <v>246</v>
      </c>
      <c r="B255" s="153"/>
      <c r="C255" s="153"/>
      <c r="D255" s="155"/>
      <c r="E255" s="19" t="str">
        <f t="shared" si="9"/>
        <v/>
      </c>
    </row>
    <row r="256" spans="1:5" x14ac:dyDescent="0.25">
      <c r="A256" s="152">
        <v>247</v>
      </c>
      <c r="B256" s="153"/>
      <c r="C256" s="153"/>
      <c r="D256" s="155"/>
      <c r="E256" s="19" t="str">
        <f t="shared" si="9"/>
        <v/>
      </c>
    </row>
    <row r="257" spans="1:5" x14ac:dyDescent="0.25">
      <c r="A257" s="152">
        <v>248</v>
      </c>
      <c r="B257" s="153"/>
      <c r="C257" s="153"/>
      <c r="D257" s="155"/>
      <c r="E257" s="19" t="str">
        <f t="shared" si="9"/>
        <v/>
      </c>
    </row>
    <row r="258" spans="1:5" x14ac:dyDescent="0.25">
      <c r="A258" s="152">
        <v>249</v>
      </c>
      <c r="B258" s="153"/>
      <c r="C258" s="153"/>
      <c r="D258" s="155"/>
      <c r="E258" s="19" t="str">
        <f t="shared" si="9"/>
        <v/>
      </c>
    </row>
    <row r="259" spans="1:5" x14ac:dyDescent="0.25">
      <c r="A259" s="152">
        <v>250</v>
      </c>
      <c r="B259" s="153"/>
      <c r="C259" s="153"/>
      <c r="D259" s="155"/>
      <c r="E259" s="19" t="str">
        <f t="shared" si="9"/>
        <v/>
      </c>
    </row>
  </sheetData>
  <sheetProtection algorithmName="SHA-512" hashValue="a8fgam3SgByZ474ZMfqY61i5OuGlAdaVSvkppKcxdiWUdLLAsgp+Tf0fyXXyc+XIVVAxmVgYMLe32bD1fxAMtQ==" saltValue="7haymIpzkSt6YCC4v9Ld/A==" spinCount="100000" sheet="1" objects="1" scenarios="1" formatCells="0" formatRows="0" insertRows="0"/>
  <mergeCells count="9">
    <mergeCell ref="F7:F8"/>
    <mergeCell ref="G7:G8"/>
    <mergeCell ref="A4:E4"/>
    <mergeCell ref="A5:E5"/>
    <mergeCell ref="A7:A8"/>
    <mergeCell ref="B7:B8"/>
    <mergeCell ref="C7:C8"/>
    <mergeCell ref="D7:D8"/>
    <mergeCell ref="E7:E8"/>
  </mergeCells>
  <dataValidations count="1">
    <dataValidation type="list" allowBlank="1" showInputMessage="1" showErrorMessage="1" sqref="C10:C259">
      <formula1>ii89tip</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4" max="4" man="1"/>
  </rowBreaks>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tabColor rgb="FFFFFF00"/>
  </sheetPr>
  <dimension ref="A1:H259"/>
  <sheetViews>
    <sheetView view="pageBreakPreview" zoomScale="60" zoomScaleNormal="85" workbookViewId="0">
      <selection activeCell="A10" sqref="A10"/>
    </sheetView>
  </sheetViews>
  <sheetFormatPr defaultRowHeight="15.75" x14ac:dyDescent="0.25"/>
  <cols>
    <col min="1" max="1" width="5.7109375" style="69" customWidth="1"/>
    <col min="2" max="2" width="35.7109375" style="73" customWidth="1"/>
    <col min="3" max="3" width="19.85546875" style="73" customWidth="1"/>
    <col min="4" max="4" width="45.140625" style="73" customWidth="1"/>
    <col min="5" max="5" width="10.7109375" style="78" customWidth="1"/>
    <col min="6" max="6" width="17.7109375" style="73" customWidth="1"/>
    <col min="7" max="7" width="9.140625" style="80" hidden="1" customWidth="1"/>
    <col min="8" max="8" width="9.140625" style="73" hidden="1" customWidth="1"/>
    <col min="9" max="18" width="9.140625" style="73" customWidth="1"/>
    <col min="19" max="16384" width="9.140625" style="73"/>
  </cols>
  <sheetData>
    <row r="1" spans="1:8" s="69" customFormat="1" x14ac:dyDescent="0.2">
      <c r="A1" s="68" t="s">
        <v>484</v>
      </c>
      <c r="E1" s="70"/>
      <c r="F1" s="72"/>
      <c r="G1" s="326"/>
    </row>
    <row r="2" spans="1:8" s="69" customFormat="1" x14ac:dyDescent="0.2">
      <c r="A2" s="386" t="str">
        <f>IF(ISBLANK(facultate), IF(ISBLANK(departament),"","Departament " &amp; departament), "Facultatea " &amp; facultate)</f>
        <v>Facultatea Automatică și Calculatoare</v>
      </c>
      <c r="E2" s="70"/>
      <c r="F2" s="72"/>
      <c r="G2" s="326"/>
    </row>
    <row r="3" spans="1:8" s="69" customFormat="1" x14ac:dyDescent="0.2">
      <c r="A3" s="386" t="str">
        <f>IF(ISBLANK(departament),"","Departamentul " &amp; departament)</f>
        <v>Departamentul Automatică și Informatică Aplicată</v>
      </c>
      <c r="E3" s="70"/>
      <c r="F3" s="72"/>
      <c r="G3" s="326"/>
    </row>
    <row r="4" spans="1:8" x14ac:dyDescent="0.25">
      <c r="A4" s="485" t="s">
        <v>955</v>
      </c>
      <c r="B4" s="485"/>
      <c r="C4" s="485"/>
      <c r="D4" s="485"/>
      <c r="E4" s="485"/>
      <c r="F4" s="485"/>
      <c r="G4" s="328"/>
    </row>
    <row r="5" spans="1:8" x14ac:dyDescent="0.25">
      <c r="A5" s="485" t="s">
        <v>1032</v>
      </c>
      <c r="B5" s="485"/>
      <c r="C5" s="485"/>
      <c r="D5" s="485"/>
      <c r="E5" s="485"/>
      <c r="F5" s="485"/>
    </row>
    <row r="6" spans="1:8" ht="13.5" customHeight="1" x14ac:dyDescent="0.25">
      <c r="E6" s="73"/>
      <c r="F6" s="387" t="str">
        <f>CONCATENATE(functie," ",nume_candidat)</f>
        <v>Profesor Andreescu Gheorghe-Daniel</v>
      </c>
    </row>
    <row r="7" spans="1:8" ht="18.75" customHeight="1" x14ac:dyDescent="0.25">
      <c r="A7" s="482" t="s">
        <v>339</v>
      </c>
      <c r="B7" s="482" t="s">
        <v>1099</v>
      </c>
      <c r="C7" s="482" t="s">
        <v>1033</v>
      </c>
      <c r="D7" s="482" t="s">
        <v>461</v>
      </c>
      <c r="E7" s="488" t="s">
        <v>2</v>
      </c>
      <c r="F7" s="537" t="s">
        <v>546</v>
      </c>
      <c r="G7" s="489" t="s">
        <v>542</v>
      </c>
      <c r="H7" s="490" t="s">
        <v>553</v>
      </c>
    </row>
    <row r="8" spans="1:8" ht="46.5" customHeight="1" x14ac:dyDescent="0.25">
      <c r="A8" s="482"/>
      <c r="B8" s="482"/>
      <c r="C8" s="482"/>
      <c r="D8" s="482"/>
      <c r="E8" s="488"/>
      <c r="F8" s="538"/>
      <c r="G8" s="489"/>
      <c r="H8" s="490"/>
    </row>
    <row r="9" spans="1:8" x14ac:dyDescent="0.25">
      <c r="A9" s="97"/>
      <c r="B9" s="74"/>
      <c r="C9" s="74"/>
      <c r="D9" s="74"/>
      <c r="E9" s="39"/>
      <c r="F9" s="157">
        <f t="shared" ref="F9" si="0">SUMIF(F10:F108,"&gt;0")</f>
        <v>470</v>
      </c>
      <c r="G9" s="335"/>
    </row>
    <row r="10" spans="1:8" ht="47.25" x14ac:dyDescent="0.25">
      <c r="A10" s="46">
        <v>1</v>
      </c>
      <c r="B10" s="420" t="s">
        <v>1261</v>
      </c>
      <c r="C10" s="440">
        <v>6</v>
      </c>
      <c r="D10" s="420" t="s">
        <v>1036</v>
      </c>
      <c r="E10" s="442">
        <v>2012</v>
      </c>
      <c r="F10" s="19">
        <f t="shared" ref="F10:F73" si="1">IF(OR($B10="",$C10="",,,$E10&lt;an_initial,$E10&gt;an_final,),"",HLOOKUP(D10,ii9punctaje,2,FALSE) * C10)</f>
        <v>60</v>
      </c>
      <c r="G10" s="389" t="b">
        <f t="shared" ref="G10:G73" si="2">IF(nume_candidat="",FALSE,ISNUMBER(SEARCH(nume_candidat,$B10)))</f>
        <v>0</v>
      </c>
      <c r="H10" s="390">
        <f t="shared" ref="H10:H41" si="3">LEN(B10)-LEN(SUBSTITUTE(B10,",",""))+1</f>
        <v>3</v>
      </c>
    </row>
    <row r="11" spans="1:8" ht="31.5" x14ac:dyDescent="0.25">
      <c r="A11" s="46">
        <v>2</v>
      </c>
      <c r="B11" s="420" t="s">
        <v>1262</v>
      </c>
      <c r="C11" s="440">
        <v>4</v>
      </c>
      <c r="D11" s="420" t="s">
        <v>1036</v>
      </c>
      <c r="E11" s="442">
        <v>2013</v>
      </c>
      <c r="F11" s="19">
        <f t="shared" si="1"/>
        <v>40</v>
      </c>
      <c r="G11" s="389" t="b">
        <f t="shared" si="2"/>
        <v>0</v>
      </c>
      <c r="H11" s="390">
        <f t="shared" si="3"/>
        <v>2</v>
      </c>
    </row>
    <row r="12" spans="1:8" ht="31.5" x14ac:dyDescent="0.25">
      <c r="A12" s="46">
        <v>3</v>
      </c>
      <c r="B12" s="420" t="s">
        <v>1262</v>
      </c>
      <c r="C12" s="440">
        <v>5</v>
      </c>
      <c r="D12" s="420" t="s">
        <v>1036</v>
      </c>
      <c r="E12" s="442">
        <v>2014</v>
      </c>
      <c r="F12" s="19">
        <f t="shared" si="1"/>
        <v>50</v>
      </c>
      <c r="G12" s="389" t="b">
        <f t="shared" si="2"/>
        <v>0</v>
      </c>
      <c r="H12" s="390">
        <f t="shared" si="3"/>
        <v>2</v>
      </c>
    </row>
    <row r="13" spans="1:8" ht="31.5" x14ac:dyDescent="0.25">
      <c r="A13" s="46">
        <v>4</v>
      </c>
      <c r="B13" s="420" t="s">
        <v>1262</v>
      </c>
      <c r="C13" s="440">
        <v>2</v>
      </c>
      <c r="D13" s="420" t="s">
        <v>1036</v>
      </c>
      <c r="E13" s="440">
        <v>2015</v>
      </c>
      <c r="F13" s="19">
        <f t="shared" si="1"/>
        <v>20</v>
      </c>
      <c r="G13" s="389" t="b">
        <f t="shared" si="2"/>
        <v>0</v>
      </c>
      <c r="H13" s="390">
        <f t="shared" si="3"/>
        <v>2</v>
      </c>
    </row>
    <row r="14" spans="1:8" ht="31.5" x14ac:dyDescent="0.25">
      <c r="A14" s="46">
        <v>5</v>
      </c>
      <c r="B14" s="420" t="s">
        <v>1262</v>
      </c>
      <c r="C14" s="440">
        <v>9</v>
      </c>
      <c r="D14" s="420" t="s">
        <v>1036</v>
      </c>
      <c r="E14" s="440">
        <v>2016</v>
      </c>
      <c r="F14" s="19">
        <f t="shared" si="1"/>
        <v>90</v>
      </c>
      <c r="G14" s="389" t="b">
        <f t="shared" si="2"/>
        <v>0</v>
      </c>
      <c r="H14" s="390">
        <f t="shared" si="3"/>
        <v>2</v>
      </c>
    </row>
    <row r="15" spans="1:8" ht="47.25" x14ac:dyDescent="0.25">
      <c r="A15" s="46">
        <v>6</v>
      </c>
      <c r="B15" s="7" t="s">
        <v>1263</v>
      </c>
      <c r="C15" s="440">
        <v>2</v>
      </c>
      <c r="D15" s="7" t="s">
        <v>1036</v>
      </c>
      <c r="E15" s="440">
        <v>2014</v>
      </c>
      <c r="F15" s="19">
        <f t="shared" si="1"/>
        <v>20</v>
      </c>
      <c r="G15" s="389" t="b">
        <f t="shared" si="2"/>
        <v>0</v>
      </c>
      <c r="H15" s="390">
        <f t="shared" si="3"/>
        <v>2</v>
      </c>
    </row>
    <row r="16" spans="1:8" ht="31.5" x14ac:dyDescent="0.25">
      <c r="A16" s="46">
        <v>7</v>
      </c>
      <c r="B16" s="7" t="s">
        <v>1264</v>
      </c>
      <c r="C16" s="440">
        <v>3</v>
      </c>
      <c r="D16" s="7" t="s">
        <v>1036</v>
      </c>
      <c r="E16" s="440">
        <v>2015</v>
      </c>
      <c r="F16" s="19">
        <f t="shared" si="1"/>
        <v>30</v>
      </c>
      <c r="G16" s="389" t="b">
        <f t="shared" si="2"/>
        <v>0</v>
      </c>
      <c r="H16" s="390">
        <f t="shared" si="3"/>
        <v>2</v>
      </c>
    </row>
    <row r="17" spans="1:8" ht="31.5" x14ac:dyDescent="0.25">
      <c r="A17" s="46">
        <v>8</v>
      </c>
      <c r="B17" s="7" t="s">
        <v>1264</v>
      </c>
      <c r="C17" s="440">
        <v>0</v>
      </c>
      <c r="D17" s="7" t="s">
        <v>1036</v>
      </c>
      <c r="E17" s="440">
        <v>2016</v>
      </c>
      <c r="F17" s="19">
        <f t="shared" si="1"/>
        <v>0</v>
      </c>
      <c r="G17" s="389" t="b">
        <f t="shared" si="2"/>
        <v>0</v>
      </c>
      <c r="H17" s="390">
        <f t="shared" si="3"/>
        <v>2</v>
      </c>
    </row>
    <row r="18" spans="1:8" ht="47.25" x14ac:dyDescent="0.25">
      <c r="A18" s="46">
        <v>9</v>
      </c>
      <c r="B18" s="7" t="s">
        <v>1265</v>
      </c>
      <c r="C18" s="440">
        <v>1</v>
      </c>
      <c r="D18" s="7" t="s">
        <v>1036</v>
      </c>
      <c r="E18" s="440">
        <v>2012</v>
      </c>
      <c r="F18" s="19">
        <f t="shared" si="1"/>
        <v>10</v>
      </c>
      <c r="G18" s="389" t="b">
        <f t="shared" si="2"/>
        <v>0</v>
      </c>
      <c r="H18" s="390">
        <f t="shared" si="3"/>
        <v>2</v>
      </c>
    </row>
    <row r="19" spans="1:8" ht="31.5" x14ac:dyDescent="0.25">
      <c r="A19" s="46">
        <v>10</v>
      </c>
      <c r="B19" s="7" t="s">
        <v>1266</v>
      </c>
      <c r="C19" s="440">
        <v>1</v>
      </c>
      <c r="D19" s="7" t="s">
        <v>1036</v>
      </c>
      <c r="E19" s="440">
        <v>2013</v>
      </c>
      <c r="F19" s="19">
        <f t="shared" si="1"/>
        <v>10</v>
      </c>
      <c r="G19" s="389" t="b">
        <f t="shared" si="2"/>
        <v>0</v>
      </c>
      <c r="H19" s="390">
        <f t="shared" si="3"/>
        <v>2</v>
      </c>
    </row>
    <row r="20" spans="1:8" ht="31.5" x14ac:dyDescent="0.25">
      <c r="A20" s="46">
        <v>11</v>
      </c>
      <c r="B20" s="7" t="s">
        <v>1266</v>
      </c>
      <c r="C20" s="440">
        <v>4</v>
      </c>
      <c r="D20" s="7" t="s">
        <v>1036</v>
      </c>
      <c r="E20" s="440">
        <v>2016</v>
      </c>
      <c r="F20" s="19">
        <f t="shared" si="1"/>
        <v>40</v>
      </c>
      <c r="G20" s="389" t="b">
        <f t="shared" si="2"/>
        <v>0</v>
      </c>
      <c r="H20" s="390">
        <f t="shared" si="3"/>
        <v>2</v>
      </c>
    </row>
    <row r="21" spans="1:8" ht="47.25" x14ac:dyDescent="0.25">
      <c r="A21" s="46">
        <v>12</v>
      </c>
      <c r="B21" s="7" t="s">
        <v>1267</v>
      </c>
      <c r="C21" s="440">
        <v>2</v>
      </c>
      <c r="D21" s="7" t="s">
        <v>1036</v>
      </c>
      <c r="E21" s="440">
        <v>2012</v>
      </c>
      <c r="F21" s="19">
        <f t="shared" si="1"/>
        <v>20</v>
      </c>
      <c r="G21" s="389" t="b">
        <f t="shared" si="2"/>
        <v>0</v>
      </c>
      <c r="H21" s="390">
        <f t="shared" si="3"/>
        <v>3</v>
      </c>
    </row>
    <row r="22" spans="1:8" ht="47.25" x14ac:dyDescent="0.25">
      <c r="A22" s="46">
        <v>13</v>
      </c>
      <c r="B22" s="7" t="s">
        <v>1268</v>
      </c>
      <c r="C22" s="440">
        <v>1</v>
      </c>
      <c r="D22" s="7" t="s">
        <v>1036</v>
      </c>
      <c r="E22" s="440">
        <v>2013</v>
      </c>
      <c r="F22" s="19">
        <f t="shared" si="1"/>
        <v>10</v>
      </c>
      <c r="G22" s="389" t="b">
        <f t="shared" si="2"/>
        <v>0</v>
      </c>
      <c r="H22" s="390">
        <f t="shared" si="3"/>
        <v>3</v>
      </c>
    </row>
    <row r="23" spans="1:8" ht="47.25" x14ac:dyDescent="0.25">
      <c r="A23" s="46">
        <v>14</v>
      </c>
      <c r="B23" s="7" t="s">
        <v>1268</v>
      </c>
      <c r="C23" s="440">
        <v>1</v>
      </c>
      <c r="D23" s="7" t="s">
        <v>1036</v>
      </c>
      <c r="E23" s="440">
        <v>2014</v>
      </c>
      <c r="F23" s="19">
        <f t="shared" si="1"/>
        <v>10</v>
      </c>
      <c r="G23" s="389" t="b">
        <f t="shared" si="2"/>
        <v>0</v>
      </c>
      <c r="H23" s="390">
        <f t="shared" si="3"/>
        <v>3</v>
      </c>
    </row>
    <row r="24" spans="1:8" ht="47.25" x14ac:dyDescent="0.25">
      <c r="A24" s="46">
        <v>15</v>
      </c>
      <c r="B24" s="7" t="s">
        <v>1268</v>
      </c>
      <c r="C24" s="440">
        <v>4</v>
      </c>
      <c r="D24" s="7" t="s">
        <v>1036</v>
      </c>
      <c r="E24" s="440">
        <v>2016</v>
      </c>
      <c r="F24" s="19">
        <f t="shared" si="1"/>
        <v>40</v>
      </c>
      <c r="G24" s="389" t="b">
        <f t="shared" si="2"/>
        <v>0</v>
      </c>
      <c r="H24" s="390">
        <f t="shared" si="3"/>
        <v>3</v>
      </c>
    </row>
    <row r="25" spans="1:8" ht="47.25" x14ac:dyDescent="0.25">
      <c r="A25" s="46">
        <v>16</v>
      </c>
      <c r="B25" s="7" t="s">
        <v>1269</v>
      </c>
      <c r="C25" s="440">
        <v>1</v>
      </c>
      <c r="D25" s="7" t="s">
        <v>1036</v>
      </c>
      <c r="E25" s="440">
        <v>2013</v>
      </c>
      <c r="F25" s="19">
        <f t="shared" si="1"/>
        <v>10</v>
      </c>
      <c r="G25" s="389" t="b">
        <f t="shared" si="2"/>
        <v>0</v>
      </c>
      <c r="H25" s="390">
        <f t="shared" si="3"/>
        <v>3</v>
      </c>
    </row>
    <row r="26" spans="1:8" ht="63" x14ac:dyDescent="0.25">
      <c r="A26" s="46">
        <v>17</v>
      </c>
      <c r="B26" s="7" t="s">
        <v>1270</v>
      </c>
      <c r="C26" s="440">
        <v>1</v>
      </c>
      <c r="D26" s="7" t="s">
        <v>1036</v>
      </c>
      <c r="E26" s="440">
        <v>2016</v>
      </c>
      <c r="F26" s="19">
        <f t="shared" si="1"/>
        <v>10</v>
      </c>
      <c r="G26" s="389" t="b">
        <f t="shared" si="2"/>
        <v>0</v>
      </c>
      <c r="H26" s="390">
        <f t="shared" si="3"/>
        <v>2</v>
      </c>
    </row>
    <row r="27" spans="1:8" x14ac:dyDescent="0.25">
      <c r="A27" s="46">
        <v>18</v>
      </c>
      <c r="B27" s="7"/>
      <c r="C27" s="227"/>
      <c r="D27" s="7"/>
      <c r="E27" s="227"/>
      <c r="F27" s="19" t="str">
        <f t="shared" si="1"/>
        <v/>
      </c>
      <c r="G27" s="389" t="b">
        <f t="shared" si="2"/>
        <v>0</v>
      </c>
      <c r="H27" s="390">
        <f t="shared" si="3"/>
        <v>1</v>
      </c>
    </row>
    <row r="28" spans="1:8" x14ac:dyDescent="0.25">
      <c r="A28" s="46">
        <v>19</v>
      </c>
      <c r="B28" s="7"/>
      <c r="C28" s="227"/>
      <c r="D28" s="7"/>
      <c r="E28" s="227"/>
      <c r="F28" s="19" t="str">
        <f t="shared" si="1"/>
        <v/>
      </c>
      <c r="G28" s="389" t="b">
        <f t="shared" si="2"/>
        <v>0</v>
      </c>
      <c r="H28" s="390">
        <f t="shared" si="3"/>
        <v>1</v>
      </c>
    </row>
    <row r="29" spans="1:8" x14ac:dyDescent="0.25">
      <c r="A29" s="46">
        <v>20</v>
      </c>
      <c r="B29" s="7"/>
      <c r="C29" s="227"/>
      <c r="D29" s="7"/>
      <c r="E29" s="227"/>
      <c r="F29" s="19" t="str">
        <f t="shared" si="1"/>
        <v/>
      </c>
      <c r="G29" s="389" t="b">
        <f t="shared" si="2"/>
        <v>0</v>
      </c>
      <c r="H29" s="390">
        <f t="shared" si="3"/>
        <v>1</v>
      </c>
    </row>
    <row r="30" spans="1:8" x14ac:dyDescent="0.25">
      <c r="A30" s="46">
        <v>21</v>
      </c>
      <c r="B30" s="7"/>
      <c r="C30" s="227"/>
      <c r="D30" s="7"/>
      <c r="E30" s="227"/>
      <c r="F30" s="19" t="str">
        <f t="shared" si="1"/>
        <v/>
      </c>
      <c r="G30" s="389" t="b">
        <f t="shared" si="2"/>
        <v>0</v>
      </c>
      <c r="H30" s="390">
        <f t="shared" si="3"/>
        <v>1</v>
      </c>
    </row>
    <row r="31" spans="1:8" x14ac:dyDescent="0.25">
      <c r="A31" s="46">
        <v>22</v>
      </c>
      <c r="B31" s="7"/>
      <c r="C31" s="227"/>
      <c r="D31" s="7"/>
      <c r="E31" s="227"/>
      <c r="F31" s="19" t="str">
        <f t="shared" si="1"/>
        <v/>
      </c>
      <c r="G31" s="389" t="b">
        <f t="shared" si="2"/>
        <v>0</v>
      </c>
      <c r="H31" s="390">
        <f t="shared" si="3"/>
        <v>1</v>
      </c>
    </row>
    <row r="32" spans="1:8" x14ac:dyDescent="0.25">
      <c r="A32" s="46">
        <v>23</v>
      </c>
      <c r="B32" s="7"/>
      <c r="C32" s="227"/>
      <c r="D32" s="7"/>
      <c r="E32" s="227"/>
      <c r="F32" s="19" t="str">
        <f t="shared" si="1"/>
        <v/>
      </c>
      <c r="G32" s="389" t="b">
        <f t="shared" si="2"/>
        <v>0</v>
      </c>
      <c r="H32" s="390">
        <f t="shared" si="3"/>
        <v>1</v>
      </c>
    </row>
    <row r="33" spans="1:8" x14ac:dyDescent="0.25">
      <c r="A33" s="46">
        <v>24</v>
      </c>
      <c r="B33" s="7"/>
      <c r="C33" s="227"/>
      <c r="D33" s="7"/>
      <c r="E33" s="227"/>
      <c r="F33" s="19" t="str">
        <f t="shared" si="1"/>
        <v/>
      </c>
      <c r="G33" s="389" t="b">
        <f t="shared" si="2"/>
        <v>0</v>
      </c>
      <c r="H33" s="390">
        <f t="shared" si="3"/>
        <v>1</v>
      </c>
    </row>
    <row r="34" spans="1:8" x14ac:dyDescent="0.25">
      <c r="A34" s="46">
        <v>25</v>
      </c>
      <c r="B34" s="7"/>
      <c r="C34" s="227"/>
      <c r="D34" s="7"/>
      <c r="E34" s="227"/>
      <c r="F34" s="19" t="str">
        <f t="shared" si="1"/>
        <v/>
      </c>
      <c r="G34" s="389" t="b">
        <f t="shared" si="2"/>
        <v>0</v>
      </c>
      <c r="H34" s="390">
        <f t="shared" si="3"/>
        <v>1</v>
      </c>
    </row>
    <row r="35" spans="1:8" x14ac:dyDescent="0.25">
      <c r="A35" s="46">
        <v>26</v>
      </c>
      <c r="B35" s="7"/>
      <c r="C35" s="227"/>
      <c r="D35" s="7"/>
      <c r="E35" s="227"/>
      <c r="F35" s="19" t="str">
        <f t="shared" si="1"/>
        <v/>
      </c>
      <c r="G35" s="389" t="b">
        <f t="shared" si="2"/>
        <v>0</v>
      </c>
      <c r="H35" s="390">
        <f t="shared" si="3"/>
        <v>1</v>
      </c>
    </row>
    <row r="36" spans="1:8" x14ac:dyDescent="0.25">
      <c r="A36" s="46">
        <v>27</v>
      </c>
      <c r="B36" s="7"/>
      <c r="C36" s="227"/>
      <c r="D36" s="7"/>
      <c r="E36" s="227"/>
      <c r="F36" s="19" t="str">
        <f t="shared" si="1"/>
        <v/>
      </c>
      <c r="G36" s="389" t="b">
        <f t="shared" si="2"/>
        <v>0</v>
      </c>
      <c r="H36" s="390">
        <f t="shared" si="3"/>
        <v>1</v>
      </c>
    </row>
    <row r="37" spans="1:8" x14ac:dyDescent="0.25">
      <c r="A37" s="46">
        <v>28</v>
      </c>
      <c r="B37" s="7"/>
      <c r="C37" s="227"/>
      <c r="D37" s="7"/>
      <c r="E37" s="227"/>
      <c r="F37" s="19" t="str">
        <f t="shared" si="1"/>
        <v/>
      </c>
      <c r="G37" s="389" t="b">
        <f t="shared" si="2"/>
        <v>0</v>
      </c>
      <c r="H37" s="390">
        <f t="shared" si="3"/>
        <v>1</v>
      </c>
    </row>
    <row r="38" spans="1:8" x14ac:dyDescent="0.25">
      <c r="A38" s="46">
        <v>29</v>
      </c>
      <c r="B38" s="7"/>
      <c r="C38" s="227"/>
      <c r="D38" s="7"/>
      <c r="E38" s="227"/>
      <c r="F38" s="19" t="str">
        <f t="shared" si="1"/>
        <v/>
      </c>
      <c r="G38" s="389" t="b">
        <f t="shared" si="2"/>
        <v>0</v>
      </c>
      <c r="H38" s="390">
        <f t="shared" si="3"/>
        <v>1</v>
      </c>
    </row>
    <row r="39" spans="1:8" x14ac:dyDescent="0.25">
      <c r="A39" s="46">
        <v>30</v>
      </c>
      <c r="B39" s="7"/>
      <c r="C39" s="227"/>
      <c r="D39" s="7"/>
      <c r="E39" s="227"/>
      <c r="F39" s="19" t="str">
        <f t="shared" si="1"/>
        <v/>
      </c>
      <c r="G39" s="389" t="b">
        <f t="shared" si="2"/>
        <v>0</v>
      </c>
      <c r="H39" s="390">
        <f t="shared" si="3"/>
        <v>1</v>
      </c>
    </row>
    <row r="40" spans="1:8" x14ac:dyDescent="0.25">
      <c r="A40" s="46">
        <v>31</v>
      </c>
      <c r="B40" s="7"/>
      <c r="C40" s="227"/>
      <c r="D40" s="7"/>
      <c r="E40" s="227"/>
      <c r="F40" s="19" t="str">
        <f t="shared" si="1"/>
        <v/>
      </c>
      <c r="G40" s="389" t="b">
        <f t="shared" si="2"/>
        <v>0</v>
      </c>
      <c r="H40" s="390">
        <f t="shared" si="3"/>
        <v>1</v>
      </c>
    </row>
    <row r="41" spans="1:8" x14ac:dyDescent="0.25">
      <c r="A41" s="46">
        <v>32</v>
      </c>
      <c r="B41" s="7"/>
      <c r="C41" s="227"/>
      <c r="D41" s="7"/>
      <c r="E41" s="227"/>
      <c r="F41" s="19" t="str">
        <f t="shared" si="1"/>
        <v/>
      </c>
      <c r="G41" s="389" t="b">
        <f t="shared" si="2"/>
        <v>0</v>
      </c>
      <c r="H41" s="390">
        <f t="shared" si="3"/>
        <v>1</v>
      </c>
    </row>
    <row r="42" spans="1:8" x14ac:dyDescent="0.25">
      <c r="A42" s="46">
        <v>33</v>
      </c>
      <c r="B42" s="7"/>
      <c r="C42" s="227"/>
      <c r="D42" s="7"/>
      <c r="E42" s="227"/>
      <c r="F42" s="19" t="str">
        <f t="shared" si="1"/>
        <v/>
      </c>
      <c r="G42" s="389" t="b">
        <f t="shared" si="2"/>
        <v>0</v>
      </c>
      <c r="H42" s="390">
        <f t="shared" ref="H42:H73" si="4">LEN(B42)-LEN(SUBSTITUTE(B42,",",""))+1</f>
        <v>1</v>
      </c>
    </row>
    <row r="43" spans="1:8" x14ac:dyDescent="0.25">
      <c r="A43" s="46">
        <v>34</v>
      </c>
      <c r="B43" s="7"/>
      <c r="C43" s="227"/>
      <c r="D43" s="7"/>
      <c r="E43" s="227"/>
      <c r="F43" s="19" t="str">
        <f t="shared" si="1"/>
        <v/>
      </c>
      <c r="G43" s="389" t="b">
        <f t="shared" si="2"/>
        <v>0</v>
      </c>
      <c r="H43" s="390">
        <f t="shared" si="4"/>
        <v>1</v>
      </c>
    </row>
    <row r="44" spans="1:8" x14ac:dyDescent="0.25">
      <c r="A44" s="46">
        <v>35</v>
      </c>
      <c r="B44" s="7"/>
      <c r="C44" s="227"/>
      <c r="D44" s="7"/>
      <c r="E44" s="227"/>
      <c r="F44" s="19" t="str">
        <f t="shared" si="1"/>
        <v/>
      </c>
      <c r="G44" s="389" t="b">
        <f t="shared" si="2"/>
        <v>0</v>
      </c>
      <c r="H44" s="390">
        <f t="shared" si="4"/>
        <v>1</v>
      </c>
    </row>
    <row r="45" spans="1:8" x14ac:dyDescent="0.25">
      <c r="A45" s="46">
        <v>36</v>
      </c>
      <c r="B45" s="7"/>
      <c r="C45" s="227"/>
      <c r="D45" s="7"/>
      <c r="E45" s="227"/>
      <c r="F45" s="19" t="str">
        <f t="shared" si="1"/>
        <v/>
      </c>
      <c r="G45" s="389" t="b">
        <f t="shared" si="2"/>
        <v>0</v>
      </c>
      <c r="H45" s="390">
        <f t="shared" si="4"/>
        <v>1</v>
      </c>
    </row>
    <row r="46" spans="1:8" x14ac:dyDescent="0.25">
      <c r="A46" s="46">
        <v>37</v>
      </c>
      <c r="B46" s="7"/>
      <c r="C46" s="227"/>
      <c r="D46" s="7"/>
      <c r="E46" s="227"/>
      <c r="F46" s="19" t="str">
        <f t="shared" si="1"/>
        <v/>
      </c>
      <c r="G46" s="389" t="b">
        <f t="shared" si="2"/>
        <v>0</v>
      </c>
      <c r="H46" s="390">
        <f t="shared" si="4"/>
        <v>1</v>
      </c>
    </row>
    <row r="47" spans="1:8" x14ac:dyDescent="0.25">
      <c r="A47" s="46">
        <v>38</v>
      </c>
      <c r="B47" s="7"/>
      <c r="C47" s="227"/>
      <c r="D47" s="7"/>
      <c r="E47" s="227"/>
      <c r="F47" s="19" t="str">
        <f t="shared" si="1"/>
        <v/>
      </c>
      <c r="G47" s="389" t="b">
        <f t="shared" si="2"/>
        <v>0</v>
      </c>
      <c r="H47" s="390">
        <f t="shared" si="4"/>
        <v>1</v>
      </c>
    </row>
    <row r="48" spans="1:8" x14ac:dyDescent="0.25">
      <c r="A48" s="46">
        <v>39</v>
      </c>
      <c r="B48" s="7"/>
      <c r="C48" s="227"/>
      <c r="D48" s="7"/>
      <c r="E48" s="227"/>
      <c r="F48" s="19" t="str">
        <f t="shared" si="1"/>
        <v/>
      </c>
      <c r="G48" s="389" t="b">
        <f t="shared" si="2"/>
        <v>0</v>
      </c>
      <c r="H48" s="390">
        <f t="shared" si="4"/>
        <v>1</v>
      </c>
    </row>
    <row r="49" spans="1:8" x14ac:dyDescent="0.25">
      <c r="A49" s="46">
        <v>40</v>
      </c>
      <c r="B49" s="7"/>
      <c r="C49" s="227"/>
      <c r="D49" s="7"/>
      <c r="E49" s="227"/>
      <c r="F49" s="19" t="str">
        <f t="shared" si="1"/>
        <v/>
      </c>
      <c r="G49" s="389" t="b">
        <f t="shared" si="2"/>
        <v>0</v>
      </c>
      <c r="H49" s="390">
        <f t="shared" si="4"/>
        <v>1</v>
      </c>
    </row>
    <row r="50" spans="1:8" x14ac:dyDescent="0.25">
      <c r="A50" s="46">
        <v>41</v>
      </c>
      <c r="B50" s="7"/>
      <c r="C50" s="227"/>
      <c r="D50" s="7"/>
      <c r="E50" s="227"/>
      <c r="F50" s="19" t="str">
        <f t="shared" si="1"/>
        <v/>
      </c>
      <c r="G50" s="389" t="b">
        <f t="shared" si="2"/>
        <v>0</v>
      </c>
      <c r="H50" s="390">
        <f t="shared" si="4"/>
        <v>1</v>
      </c>
    </row>
    <row r="51" spans="1:8" x14ac:dyDescent="0.25">
      <c r="A51" s="46">
        <v>42</v>
      </c>
      <c r="B51" s="7"/>
      <c r="C51" s="227"/>
      <c r="D51" s="7"/>
      <c r="E51" s="227"/>
      <c r="F51" s="19" t="str">
        <f t="shared" si="1"/>
        <v/>
      </c>
      <c r="G51" s="389" t="b">
        <f t="shared" si="2"/>
        <v>0</v>
      </c>
      <c r="H51" s="390">
        <f t="shared" si="4"/>
        <v>1</v>
      </c>
    </row>
    <row r="52" spans="1:8" x14ac:dyDescent="0.25">
      <c r="A52" s="46">
        <v>43</v>
      </c>
      <c r="B52" s="7"/>
      <c r="C52" s="227"/>
      <c r="D52" s="7"/>
      <c r="E52" s="227"/>
      <c r="F52" s="19" t="str">
        <f t="shared" si="1"/>
        <v/>
      </c>
      <c r="G52" s="389" t="b">
        <f t="shared" si="2"/>
        <v>0</v>
      </c>
      <c r="H52" s="390">
        <f t="shared" si="4"/>
        <v>1</v>
      </c>
    </row>
    <row r="53" spans="1:8" x14ac:dyDescent="0.25">
      <c r="A53" s="46">
        <v>44</v>
      </c>
      <c r="B53" s="7"/>
      <c r="C53" s="227"/>
      <c r="D53" s="7"/>
      <c r="E53" s="227"/>
      <c r="F53" s="19" t="str">
        <f t="shared" si="1"/>
        <v/>
      </c>
      <c r="G53" s="389" t="b">
        <f t="shared" si="2"/>
        <v>0</v>
      </c>
      <c r="H53" s="390">
        <f t="shared" si="4"/>
        <v>1</v>
      </c>
    </row>
    <row r="54" spans="1:8" x14ac:dyDescent="0.25">
      <c r="A54" s="46">
        <v>45</v>
      </c>
      <c r="B54" s="7"/>
      <c r="C54" s="227"/>
      <c r="D54" s="7"/>
      <c r="E54" s="227"/>
      <c r="F54" s="19" t="str">
        <f t="shared" si="1"/>
        <v/>
      </c>
      <c r="G54" s="389" t="b">
        <f t="shared" si="2"/>
        <v>0</v>
      </c>
      <c r="H54" s="390">
        <f t="shared" si="4"/>
        <v>1</v>
      </c>
    </row>
    <row r="55" spans="1:8" x14ac:dyDescent="0.25">
      <c r="A55" s="46">
        <v>46</v>
      </c>
      <c r="B55" s="7"/>
      <c r="C55" s="227"/>
      <c r="D55" s="7"/>
      <c r="E55" s="227"/>
      <c r="F55" s="19" t="str">
        <f t="shared" si="1"/>
        <v/>
      </c>
      <c r="G55" s="389" t="b">
        <f t="shared" si="2"/>
        <v>0</v>
      </c>
      <c r="H55" s="390">
        <f t="shared" si="4"/>
        <v>1</v>
      </c>
    </row>
    <row r="56" spans="1:8" x14ac:dyDescent="0.25">
      <c r="A56" s="46">
        <v>47</v>
      </c>
      <c r="B56" s="7"/>
      <c r="C56" s="227"/>
      <c r="D56" s="7"/>
      <c r="E56" s="227"/>
      <c r="F56" s="19" t="str">
        <f t="shared" si="1"/>
        <v/>
      </c>
      <c r="G56" s="389" t="b">
        <f t="shared" si="2"/>
        <v>0</v>
      </c>
      <c r="H56" s="390">
        <f t="shared" si="4"/>
        <v>1</v>
      </c>
    </row>
    <row r="57" spans="1:8" x14ac:dyDescent="0.25">
      <c r="A57" s="46">
        <v>48</v>
      </c>
      <c r="B57" s="7"/>
      <c r="C57" s="227"/>
      <c r="D57" s="7"/>
      <c r="E57" s="227"/>
      <c r="F57" s="19" t="str">
        <f t="shared" si="1"/>
        <v/>
      </c>
      <c r="G57" s="389" t="b">
        <f t="shared" si="2"/>
        <v>0</v>
      </c>
      <c r="H57" s="390">
        <f t="shared" si="4"/>
        <v>1</v>
      </c>
    </row>
    <row r="58" spans="1:8" x14ac:dyDescent="0.25">
      <c r="A58" s="46">
        <v>49</v>
      </c>
      <c r="B58" s="7"/>
      <c r="C58" s="227"/>
      <c r="D58" s="7"/>
      <c r="E58" s="227"/>
      <c r="F58" s="19" t="str">
        <f t="shared" si="1"/>
        <v/>
      </c>
      <c r="G58" s="389" t="b">
        <f t="shared" si="2"/>
        <v>0</v>
      </c>
      <c r="H58" s="390">
        <f t="shared" si="4"/>
        <v>1</v>
      </c>
    </row>
    <row r="59" spans="1:8" x14ac:dyDescent="0.25">
      <c r="A59" s="46">
        <v>50</v>
      </c>
      <c r="B59" s="7"/>
      <c r="C59" s="227"/>
      <c r="D59" s="7"/>
      <c r="E59" s="227"/>
      <c r="F59" s="19" t="str">
        <f t="shared" si="1"/>
        <v/>
      </c>
      <c r="G59" s="389" t="b">
        <f t="shared" si="2"/>
        <v>0</v>
      </c>
      <c r="H59" s="390">
        <f t="shared" si="4"/>
        <v>1</v>
      </c>
    </row>
    <row r="60" spans="1:8" x14ac:dyDescent="0.25">
      <c r="A60" s="46">
        <v>51</v>
      </c>
      <c r="B60" s="7"/>
      <c r="C60" s="227"/>
      <c r="D60" s="7"/>
      <c r="E60" s="227"/>
      <c r="F60" s="19" t="str">
        <f t="shared" si="1"/>
        <v/>
      </c>
      <c r="G60" s="389" t="b">
        <f t="shared" si="2"/>
        <v>0</v>
      </c>
      <c r="H60" s="390">
        <f t="shared" si="4"/>
        <v>1</v>
      </c>
    </row>
    <row r="61" spans="1:8" x14ac:dyDescent="0.25">
      <c r="A61" s="46">
        <v>52</v>
      </c>
      <c r="B61" s="7"/>
      <c r="C61" s="227"/>
      <c r="D61" s="7"/>
      <c r="E61" s="227"/>
      <c r="F61" s="19" t="str">
        <f t="shared" si="1"/>
        <v/>
      </c>
      <c r="G61" s="389" t="b">
        <f t="shared" si="2"/>
        <v>0</v>
      </c>
      <c r="H61" s="390">
        <f t="shared" si="4"/>
        <v>1</v>
      </c>
    </row>
    <row r="62" spans="1:8" x14ac:dyDescent="0.25">
      <c r="A62" s="46">
        <v>53</v>
      </c>
      <c r="B62" s="7"/>
      <c r="C62" s="227"/>
      <c r="D62" s="7"/>
      <c r="E62" s="227"/>
      <c r="F62" s="19" t="str">
        <f t="shared" si="1"/>
        <v/>
      </c>
      <c r="G62" s="389" t="b">
        <f t="shared" si="2"/>
        <v>0</v>
      </c>
      <c r="H62" s="390">
        <f t="shared" si="4"/>
        <v>1</v>
      </c>
    </row>
    <row r="63" spans="1:8" x14ac:dyDescent="0.25">
      <c r="A63" s="46">
        <v>54</v>
      </c>
      <c r="B63" s="7"/>
      <c r="C63" s="227"/>
      <c r="D63" s="7"/>
      <c r="E63" s="227"/>
      <c r="F63" s="19" t="str">
        <f t="shared" si="1"/>
        <v/>
      </c>
      <c r="G63" s="389" t="b">
        <f t="shared" si="2"/>
        <v>0</v>
      </c>
      <c r="H63" s="390">
        <f t="shared" si="4"/>
        <v>1</v>
      </c>
    </row>
    <row r="64" spans="1:8" x14ac:dyDescent="0.25">
      <c r="A64" s="46">
        <v>55</v>
      </c>
      <c r="B64" s="7"/>
      <c r="C64" s="227"/>
      <c r="D64" s="7"/>
      <c r="E64" s="227"/>
      <c r="F64" s="19" t="str">
        <f t="shared" si="1"/>
        <v/>
      </c>
      <c r="G64" s="389" t="b">
        <f t="shared" si="2"/>
        <v>0</v>
      </c>
      <c r="H64" s="390">
        <f t="shared" si="4"/>
        <v>1</v>
      </c>
    </row>
    <row r="65" spans="1:8" x14ac:dyDescent="0.25">
      <c r="A65" s="46">
        <v>56</v>
      </c>
      <c r="B65" s="7"/>
      <c r="C65" s="227"/>
      <c r="D65" s="7"/>
      <c r="E65" s="227"/>
      <c r="F65" s="19" t="str">
        <f t="shared" si="1"/>
        <v/>
      </c>
      <c r="G65" s="389" t="b">
        <f t="shared" si="2"/>
        <v>0</v>
      </c>
      <c r="H65" s="390">
        <f t="shared" si="4"/>
        <v>1</v>
      </c>
    </row>
    <row r="66" spans="1:8" x14ac:dyDescent="0.25">
      <c r="A66" s="46">
        <v>57</v>
      </c>
      <c r="B66" s="7"/>
      <c r="C66" s="227"/>
      <c r="D66" s="7"/>
      <c r="E66" s="227"/>
      <c r="F66" s="19" t="str">
        <f t="shared" si="1"/>
        <v/>
      </c>
      <c r="G66" s="389" t="b">
        <f t="shared" si="2"/>
        <v>0</v>
      </c>
      <c r="H66" s="390">
        <f t="shared" si="4"/>
        <v>1</v>
      </c>
    </row>
    <row r="67" spans="1:8" x14ac:dyDescent="0.25">
      <c r="A67" s="46">
        <v>58</v>
      </c>
      <c r="B67" s="7"/>
      <c r="C67" s="227"/>
      <c r="D67" s="7"/>
      <c r="E67" s="227"/>
      <c r="F67" s="19" t="str">
        <f t="shared" si="1"/>
        <v/>
      </c>
      <c r="G67" s="389" t="b">
        <f t="shared" si="2"/>
        <v>0</v>
      </c>
      <c r="H67" s="390">
        <f t="shared" si="4"/>
        <v>1</v>
      </c>
    </row>
    <row r="68" spans="1:8" x14ac:dyDescent="0.25">
      <c r="A68" s="46">
        <v>59</v>
      </c>
      <c r="B68" s="7"/>
      <c r="C68" s="227"/>
      <c r="D68" s="7"/>
      <c r="E68" s="227"/>
      <c r="F68" s="19" t="str">
        <f t="shared" si="1"/>
        <v/>
      </c>
      <c r="G68" s="389" t="b">
        <f t="shared" si="2"/>
        <v>0</v>
      </c>
      <c r="H68" s="390">
        <f t="shared" si="4"/>
        <v>1</v>
      </c>
    </row>
    <row r="69" spans="1:8" x14ac:dyDescent="0.25">
      <c r="A69" s="46">
        <v>60</v>
      </c>
      <c r="B69" s="7"/>
      <c r="C69" s="227"/>
      <c r="D69" s="7"/>
      <c r="E69" s="227"/>
      <c r="F69" s="19" t="str">
        <f t="shared" si="1"/>
        <v/>
      </c>
      <c r="G69" s="389" t="b">
        <f t="shared" si="2"/>
        <v>0</v>
      </c>
      <c r="H69" s="390">
        <f t="shared" si="4"/>
        <v>1</v>
      </c>
    </row>
    <row r="70" spans="1:8" x14ac:dyDescent="0.25">
      <c r="A70" s="46">
        <v>61</v>
      </c>
      <c r="B70" s="7"/>
      <c r="C70" s="227"/>
      <c r="D70" s="7"/>
      <c r="E70" s="227"/>
      <c r="F70" s="19" t="str">
        <f t="shared" si="1"/>
        <v/>
      </c>
      <c r="G70" s="389" t="b">
        <f t="shared" si="2"/>
        <v>0</v>
      </c>
      <c r="H70" s="390">
        <f t="shared" si="4"/>
        <v>1</v>
      </c>
    </row>
    <row r="71" spans="1:8" x14ac:dyDescent="0.25">
      <c r="A71" s="46">
        <v>62</v>
      </c>
      <c r="B71" s="7"/>
      <c r="C71" s="227"/>
      <c r="D71" s="7"/>
      <c r="E71" s="227"/>
      <c r="F71" s="19" t="str">
        <f t="shared" si="1"/>
        <v/>
      </c>
      <c r="G71" s="389" t="b">
        <f t="shared" si="2"/>
        <v>0</v>
      </c>
      <c r="H71" s="390">
        <f t="shared" si="4"/>
        <v>1</v>
      </c>
    </row>
    <row r="72" spans="1:8" x14ac:dyDescent="0.25">
      <c r="A72" s="46">
        <v>63</v>
      </c>
      <c r="B72" s="7"/>
      <c r="C72" s="227"/>
      <c r="D72" s="7"/>
      <c r="E72" s="227"/>
      <c r="F72" s="19" t="str">
        <f t="shared" si="1"/>
        <v/>
      </c>
      <c r="G72" s="389" t="b">
        <f t="shared" si="2"/>
        <v>0</v>
      </c>
      <c r="H72" s="390">
        <f t="shared" si="4"/>
        <v>1</v>
      </c>
    </row>
    <row r="73" spans="1:8" x14ac:dyDescent="0.25">
      <c r="A73" s="46">
        <v>64</v>
      </c>
      <c r="B73" s="7"/>
      <c r="C73" s="227"/>
      <c r="D73" s="7"/>
      <c r="E73" s="227"/>
      <c r="F73" s="19" t="str">
        <f t="shared" si="1"/>
        <v/>
      </c>
      <c r="G73" s="389" t="b">
        <f t="shared" si="2"/>
        <v>0</v>
      </c>
      <c r="H73" s="390">
        <f t="shared" si="4"/>
        <v>1</v>
      </c>
    </row>
    <row r="74" spans="1:8" x14ac:dyDescent="0.25">
      <c r="A74" s="46">
        <v>65</v>
      </c>
      <c r="B74" s="7"/>
      <c r="C74" s="227"/>
      <c r="D74" s="7"/>
      <c r="E74" s="227"/>
      <c r="F74" s="19" t="str">
        <f t="shared" ref="F74:F137" si="5">IF(OR($B74="",$C74="",,,$E74&lt;an_initial,$E74&gt;an_final,),"",HLOOKUP(D74,ii9punctaje,2,FALSE) * C74)</f>
        <v/>
      </c>
      <c r="G74" s="389" t="b">
        <f t="shared" ref="G74:G108" si="6">IF(nume_candidat="",FALSE,ISNUMBER(SEARCH(nume_candidat,$B74)))</f>
        <v>0</v>
      </c>
      <c r="H74" s="390">
        <f t="shared" ref="H74:H108" si="7">LEN(B74)-LEN(SUBSTITUTE(B74,",",""))+1</f>
        <v>1</v>
      </c>
    </row>
    <row r="75" spans="1:8" x14ac:dyDescent="0.25">
      <c r="A75" s="46">
        <v>66</v>
      </c>
      <c r="B75" s="7"/>
      <c r="C75" s="227"/>
      <c r="D75" s="7"/>
      <c r="E75" s="227"/>
      <c r="F75" s="19" t="str">
        <f t="shared" si="5"/>
        <v/>
      </c>
      <c r="G75" s="389" t="b">
        <f t="shared" si="6"/>
        <v>0</v>
      </c>
      <c r="H75" s="390">
        <f t="shared" si="7"/>
        <v>1</v>
      </c>
    </row>
    <row r="76" spans="1:8" x14ac:dyDescent="0.25">
      <c r="A76" s="46">
        <v>67</v>
      </c>
      <c r="B76" s="7"/>
      <c r="C76" s="227"/>
      <c r="D76" s="7"/>
      <c r="E76" s="227"/>
      <c r="F76" s="19" t="str">
        <f t="shared" si="5"/>
        <v/>
      </c>
      <c r="G76" s="389" t="b">
        <f t="shared" si="6"/>
        <v>0</v>
      </c>
      <c r="H76" s="390">
        <f t="shared" si="7"/>
        <v>1</v>
      </c>
    </row>
    <row r="77" spans="1:8" x14ac:dyDescent="0.25">
      <c r="A77" s="46">
        <v>68</v>
      </c>
      <c r="B77" s="7"/>
      <c r="C77" s="227"/>
      <c r="D77" s="7"/>
      <c r="E77" s="227"/>
      <c r="F77" s="19" t="str">
        <f t="shared" si="5"/>
        <v/>
      </c>
      <c r="G77" s="389" t="b">
        <f t="shared" si="6"/>
        <v>0</v>
      </c>
      <c r="H77" s="390">
        <f t="shared" si="7"/>
        <v>1</v>
      </c>
    </row>
    <row r="78" spans="1:8" x14ac:dyDescent="0.25">
      <c r="A78" s="46">
        <v>69</v>
      </c>
      <c r="B78" s="7"/>
      <c r="C78" s="227"/>
      <c r="D78" s="7"/>
      <c r="E78" s="227"/>
      <c r="F78" s="19" t="str">
        <f t="shared" si="5"/>
        <v/>
      </c>
      <c r="G78" s="389" t="b">
        <f t="shared" si="6"/>
        <v>0</v>
      </c>
      <c r="H78" s="390">
        <f t="shared" si="7"/>
        <v>1</v>
      </c>
    </row>
    <row r="79" spans="1:8" x14ac:dyDescent="0.25">
      <c r="A79" s="46">
        <v>70</v>
      </c>
      <c r="B79" s="7"/>
      <c r="C79" s="227"/>
      <c r="D79" s="7"/>
      <c r="E79" s="227"/>
      <c r="F79" s="19" t="str">
        <f t="shared" si="5"/>
        <v/>
      </c>
      <c r="G79" s="389" t="b">
        <f t="shared" si="6"/>
        <v>0</v>
      </c>
      <c r="H79" s="390">
        <f t="shared" si="7"/>
        <v>1</v>
      </c>
    </row>
    <row r="80" spans="1:8" x14ac:dyDescent="0.25">
      <c r="A80" s="46">
        <v>71</v>
      </c>
      <c r="B80" s="7"/>
      <c r="C80" s="227"/>
      <c r="D80" s="7"/>
      <c r="E80" s="227"/>
      <c r="F80" s="19" t="str">
        <f t="shared" si="5"/>
        <v/>
      </c>
      <c r="G80" s="389" t="b">
        <f t="shared" si="6"/>
        <v>0</v>
      </c>
      <c r="H80" s="390">
        <f t="shared" si="7"/>
        <v>1</v>
      </c>
    </row>
    <row r="81" spans="1:8" x14ac:dyDescent="0.25">
      <c r="A81" s="46">
        <v>72</v>
      </c>
      <c r="B81" s="7"/>
      <c r="C81" s="227"/>
      <c r="D81" s="7"/>
      <c r="E81" s="227"/>
      <c r="F81" s="19" t="str">
        <f t="shared" si="5"/>
        <v/>
      </c>
      <c r="G81" s="389" t="b">
        <f t="shared" si="6"/>
        <v>0</v>
      </c>
      <c r="H81" s="390">
        <f t="shared" si="7"/>
        <v>1</v>
      </c>
    </row>
    <row r="82" spans="1:8" x14ac:dyDescent="0.25">
      <c r="A82" s="46">
        <v>73</v>
      </c>
      <c r="B82" s="7"/>
      <c r="C82" s="227"/>
      <c r="D82" s="7"/>
      <c r="E82" s="227"/>
      <c r="F82" s="19" t="str">
        <f t="shared" si="5"/>
        <v/>
      </c>
      <c r="G82" s="389" t="b">
        <f t="shared" si="6"/>
        <v>0</v>
      </c>
      <c r="H82" s="390">
        <f t="shared" si="7"/>
        <v>1</v>
      </c>
    </row>
    <row r="83" spans="1:8" x14ac:dyDescent="0.25">
      <c r="A83" s="46">
        <v>74</v>
      </c>
      <c r="B83" s="7"/>
      <c r="C83" s="227"/>
      <c r="D83" s="7"/>
      <c r="E83" s="227"/>
      <c r="F83" s="19" t="str">
        <f t="shared" si="5"/>
        <v/>
      </c>
      <c r="G83" s="389" t="b">
        <f t="shared" si="6"/>
        <v>0</v>
      </c>
      <c r="H83" s="390">
        <f t="shared" si="7"/>
        <v>1</v>
      </c>
    </row>
    <row r="84" spans="1:8" x14ac:dyDescent="0.25">
      <c r="A84" s="46">
        <v>75</v>
      </c>
      <c r="B84" s="7"/>
      <c r="C84" s="227"/>
      <c r="D84" s="7"/>
      <c r="E84" s="227"/>
      <c r="F84" s="19" t="str">
        <f t="shared" si="5"/>
        <v/>
      </c>
      <c r="G84" s="389" t="b">
        <f t="shared" si="6"/>
        <v>0</v>
      </c>
      <c r="H84" s="390">
        <f t="shared" si="7"/>
        <v>1</v>
      </c>
    </row>
    <row r="85" spans="1:8" x14ac:dyDescent="0.25">
      <c r="A85" s="46">
        <v>76</v>
      </c>
      <c r="B85" s="7"/>
      <c r="C85" s="227"/>
      <c r="D85" s="7"/>
      <c r="E85" s="227"/>
      <c r="F85" s="19" t="str">
        <f t="shared" si="5"/>
        <v/>
      </c>
      <c r="G85" s="389" t="b">
        <f t="shared" si="6"/>
        <v>0</v>
      </c>
      <c r="H85" s="390">
        <f t="shared" si="7"/>
        <v>1</v>
      </c>
    </row>
    <row r="86" spans="1:8" x14ac:dyDescent="0.25">
      <c r="A86" s="46">
        <v>77</v>
      </c>
      <c r="B86" s="7"/>
      <c r="C86" s="227"/>
      <c r="D86" s="7"/>
      <c r="E86" s="227"/>
      <c r="F86" s="19" t="str">
        <f t="shared" si="5"/>
        <v/>
      </c>
      <c r="G86" s="389" t="b">
        <f t="shared" si="6"/>
        <v>0</v>
      </c>
      <c r="H86" s="390">
        <f t="shared" si="7"/>
        <v>1</v>
      </c>
    </row>
    <row r="87" spans="1:8" x14ac:dyDescent="0.25">
      <c r="A87" s="46">
        <v>78</v>
      </c>
      <c r="B87" s="7"/>
      <c r="C87" s="227"/>
      <c r="D87" s="7"/>
      <c r="E87" s="227"/>
      <c r="F87" s="19" t="str">
        <f t="shared" si="5"/>
        <v/>
      </c>
      <c r="G87" s="389" t="b">
        <f t="shared" si="6"/>
        <v>0</v>
      </c>
      <c r="H87" s="390">
        <f t="shared" si="7"/>
        <v>1</v>
      </c>
    </row>
    <row r="88" spans="1:8" x14ac:dyDescent="0.25">
      <c r="A88" s="46">
        <v>79</v>
      </c>
      <c r="B88" s="7"/>
      <c r="C88" s="227"/>
      <c r="D88" s="7"/>
      <c r="E88" s="227"/>
      <c r="F88" s="19" t="str">
        <f t="shared" si="5"/>
        <v/>
      </c>
      <c r="G88" s="389" t="b">
        <f t="shared" si="6"/>
        <v>0</v>
      </c>
      <c r="H88" s="390">
        <f t="shared" si="7"/>
        <v>1</v>
      </c>
    </row>
    <row r="89" spans="1:8" x14ac:dyDescent="0.25">
      <c r="A89" s="46">
        <v>80</v>
      </c>
      <c r="B89" s="7"/>
      <c r="C89" s="227"/>
      <c r="D89" s="7"/>
      <c r="E89" s="227"/>
      <c r="F89" s="19" t="str">
        <f t="shared" si="5"/>
        <v/>
      </c>
      <c r="G89" s="389" t="b">
        <f t="shared" si="6"/>
        <v>0</v>
      </c>
      <c r="H89" s="390">
        <f t="shared" si="7"/>
        <v>1</v>
      </c>
    </row>
    <row r="90" spans="1:8" x14ac:dyDescent="0.25">
      <c r="A90" s="46">
        <v>81</v>
      </c>
      <c r="B90" s="7"/>
      <c r="C90" s="227"/>
      <c r="D90" s="7"/>
      <c r="E90" s="227"/>
      <c r="F90" s="19" t="str">
        <f t="shared" si="5"/>
        <v/>
      </c>
      <c r="G90" s="389" t="b">
        <f t="shared" si="6"/>
        <v>0</v>
      </c>
      <c r="H90" s="390">
        <f t="shared" si="7"/>
        <v>1</v>
      </c>
    </row>
    <row r="91" spans="1:8" x14ac:dyDescent="0.25">
      <c r="A91" s="46">
        <v>82</v>
      </c>
      <c r="B91" s="7"/>
      <c r="C91" s="227"/>
      <c r="D91" s="7"/>
      <c r="E91" s="227"/>
      <c r="F91" s="19" t="str">
        <f t="shared" si="5"/>
        <v/>
      </c>
      <c r="G91" s="389" t="b">
        <f t="shared" si="6"/>
        <v>0</v>
      </c>
      <c r="H91" s="390">
        <f t="shared" si="7"/>
        <v>1</v>
      </c>
    </row>
    <row r="92" spans="1:8" x14ac:dyDescent="0.25">
      <c r="A92" s="46">
        <v>83</v>
      </c>
      <c r="B92" s="7"/>
      <c r="C92" s="227"/>
      <c r="D92" s="7"/>
      <c r="E92" s="227"/>
      <c r="F92" s="19" t="str">
        <f t="shared" si="5"/>
        <v/>
      </c>
      <c r="G92" s="389" t="b">
        <f t="shared" si="6"/>
        <v>0</v>
      </c>
      <c r="H92" s="390">
        <f t="shared" si="7"/>
        <v>1</v>
      </c>
    </row>
    <row r="93" spans="1:8" x14ac:dyDescent="0.25">
      <c r="A93" s="46">
        <v>84</v>
      </c>
      <c r="B93" s="7"/>
      <c r="C93" s="227"/>
      <c r="D93" s="7"/>
      <c r="E93" s="227"/>
      <c r="F93" s="19" t="str">
        <f t="shared" si="5"/>
        <v/>
      </c>
      <c r="G93" s="389" t="b">
        <f t="shared" si="6"/>
        <v>0</v>
      </c>
      <c r="H93" s="390">
        <f t="shared" si="7"/>
        <v>1</v>
      </c>
    </row>
    <row r="94" spans="1:8" x14ac:dyDescent="0.25">
      <c r="A94" s="46">
        <v>85</v>
      </c>
      <c r="B94" s="7"/>
      <c r="C94" s="227"/>
      <c r="D94" s="7"/>
      <c r="E94" s="227"/>
      <c r="F94" s="19" t="str">
        <f t="shared" si="5"/>
        <v/>
      </c>
      <c r="G94" s="389" t="b">
        <f t="shared" si="6"/>
        <v>0</v>
      </c>
      <c r="H94" s="390">
        <f t="shared" si="7"/>
        <v>1</v>
      </c>
    </row>
    <row r="95" spans="1:8" x14ac:dyDescent="0.25">
      <c r="A95" s="46">
        <v>86</v>
      </c>
      <c r="B95" s="7"/>
      <c r="C95" s="227"/>
      <c r="D95" s="7"/>
      <c r="E95" s="227"/>
      <c r="F95" s="19" t="str">
        <f t="shared" si="5"/>
        <v/>
      </c>
      <c r="G95" s="389" t="b">
        <f t="shared" si="6"/>
        <v>0</v>
      </c>
      <c r="H95" s="390">
        <f t="shared" si="7"/>
        <v>1</v>
      </c>
    </row>
    <row r="96" spans="1:8" x14ac:dyDescent="0.25">
      <c r="A96" s="46">
        <v>87</v>
      </c>
      <c r="B96" s="7"/>
      <c r="C96" s="227"/>
      <c r="D96" s="7"/>
      <c r="E96" s="227"/>
      <c r="F96" s="19" t="str">
        <f t="shared" si="5"/>
        <v/>
      </c>
      <c r="G96" s="389" t="b">
        <f t="shared" si="6"/>
        <v>0</v>
      </c>
      <c r="H96" s="390">
        <f t="shared" si="7"/>
        <v>1</v>
      </c>
    </row>
    <row r="97" spans="1:8" x14ac:dyDescent="0.25">
      <c r="A97" s="46">
        <v>88</v>
      </c>
      <c r="B97" s="7"/>
      <c r="C97" s="227"/>
      <c r="D97" s="7"/>
      <c r="E97" s="227"/>
      <c r="F97" s="19" t="str">
        <f t="shared" si="5"/>
        <v/>
      </c>
      <c r="G97" s="389" t="b">
        <f t="shared" si="6"/>
        <v>0</v>
      </c>
      <c r="H97" s="390">
        <f t="shared" si="7"/>
        <v>1</v>
      </c>
    </row>
    <row r="98" spans="1:8" x14ac:dyDescent="0.25">
      <c r="A98" s="46">
        <v>89</v>
      </c>
      <c r="B98" s="7"/>
      <c r="C98" s="227"/>
      <c r="D98" s="7"/>
      <c r="E98" s="227"/>
      <c r="F98" s="19" t="str">
        <f t="shared" si="5"/>
        <v/>
      </c>
      <c r="G98" s="389" t="b">
        <f t="shared" si="6"/>
        <v>0</v>
      </c>
      <c r="H98" s="390">
        <f t="shared" si="7"/>
        <v>1</v>
      </c>
    </row>
    <row r="99" spans="1:8" x14ac:dyDescent="0.25">
      <c r="A99" s="46">
        <v>90</v>
      </c>
      <c r="B99" s="7"/>
      <c r="C99" s="227"/>
      <c r="D99" s="7"/>
      <c r="E99" s="227"/>
      <c r="F99" s="19" t="str">
        <f t="shared" si="5"/>
        <v/>
      </c>
      <c r="G99" s="389" t="b">
        <f t="shared" si="6"/>
        <v>0</v>
      </c>
      <c r="H99" s="390">
        <f t="shared" si="7"/>
        <v>1</v>
      </c>
    </row>
    <row r="100" spans="1:8" x14ac:dyDescent="0.25">
      <c r="A100" s="46">
        <v>91</v>
      </c>
      <c r="B100" s="7"/>
      <c r="C100" s="227"/>
      <c r="D100" s="7"/>
      <c r="E100" s="227"/>
      <c r="F100" s="19" t="str">
        <f t="shared" si="5"/>
        <v/>
      </c>
      <c r="G100" s="389" t="b">
        <f t="shared" si="6"/>
        <v>0</v>
      </c>
      <c r="H100" s="390">
        <f t="shared" si="7"/>
        <v>1</v>
      </c>
    </row>
    <row r="101" spans="1:8" x14ac:dyDescent="0.25">
      <c r="A101" s="46">
        <v>92</v>
      </c>
      <c r="B101" s="7"/>
      <c r="C101" s="227"/>
      <c r="D101" s="7"/>
      <c r="E101" s="227"/>
      <c r="F101" s="19" t="str">
        <f t="shared" si="5"/>
        <v/>
      </c>
      <c r="G101" s="389" t="b">
        <f t="shared" si="6"/>
        <v>0</v>
      </c>
      <c r="H101" s="390">
        <f t="shared" si="7"/>
        <v>1</v>
      </c>
    </row>
    <row r="102" spans="1:8" x14ac:dyDescent="0.25">
      <c r="A102" s="46">
        <v>93</v>
      </c>
      <c r="B102" s="7"/>
      <c r="C102" s="227"/>
      <c r="D102" s="7"/>
      <c r="E102" s="227"/>
      <c r="F102" s="19" t="str">
        <f t="shared" si="5"/>
        <v/>
      </c>
      <c r="G102" s="389" t="b">
        <f t="shared" si="6"/>
        <v>0</v>
      </c>
      <c r="H102" s="390">
        <f t="shared" si="7"/>
        <v>1</v>
      </c>
    </row>
    <row r="103" spans="1:8" x14ac:dyDescent="0.25">
      <c r="A103" s="46">
        <v>94</v>
      </c>
      <c r="B103" s="7"/>
      <c r="C103" s="227"/>
      <c r="D103" s="7"/>
      <c r="E103" s="227"/>
      <c r="F103" s="19" t="str">
        <f t="shared" si="5"/>
        <v/>
      </c>
      <c r="G103" s="389" t="b">
        <f t="shared" si="6"/>
        <v>0</v>
      </c>
      <c r="H103" s="390">
        <f t="shared" si="7"/>
        <v>1</v>
      </c>
    </row>
    <row r="104" spans="1:8" x14ac:dyDescent="0.25">
      <c r="A104" s="46">
        <v>95</v>
      </c>
      <c r="B104" s="7"/>
      <c r="C104" s="227"/>
      <c r="D104" s="7"/>
      <c r="E104" s="227"/>
      <c r="F104" s="19" t="str">
        <f t="shared" si="5"/>
        <v/>
      </c>
      <c r="G104" s="389" t="b">
        <f t="shared" si="6"/>
        <v>0</v>
      </c>
      <c r="H104" s="390">
        <f t="shared" si="7"/>
        <v>1</v>
      </c>
    </row>
    <row r="105" spans="1:8" x14ac:dyDescent="0.25">
      <c r="A105" s="46">
        <v>96</v>
      </c>
      <c r="B105" s="7"/>
      <c r="C105" s="227"/>
      <c r="D105" s="7"/>
      <c r="E105" s="227"/>
      <c r="F105" s="19" t="str">
        <f t="shared" si="5"/>
        <v/>
      </c>
      <c r="G105" s="389" t="b">
        <f t="shared" si="6"/>
        <v>0</v>
      </c>
      <c r="H105" s="390">
        <f t="shared" si="7"/>
        <v>1</v>
      </c>
    </row>
    <row r="106" spans="1:8" x14ac:dyDescent="0.25">
      <c r="A106" s="46">
        <v>97</v>
      </c>
      <c r="B106" s="7"/>
      <c r="C106" s="227"/>
      <c r="D106" s="7"/>
      <c r="E106" s="227"/>
      <c r="F106" s="19" t="str">
        <f t="shared" si="5"/>
        <v/>
      </c>
      <c r="G106" s="389" t="b">
        <f t="shared" si="6"/>
        <v>0</v>
      </c>
      <c r="H106" s="390">
        <f t="shared" si="7"/>
        <v>1</v>
      </c>
    </row>
    <row r="107" spans="1:8" x14ac:dyDescent="0.25">
      <c r="A107" s="46">
        <v>98</v>
      </c>
      <c r="B107" s="7"/>
      <c r="C107" s="227"/>
      <c r="D107" s="7"/>
      <c r="E107" s="227"/>
      <c r="F107" s="19" t="str">
        <f t="shared" si="5"/>
        <v/>
      </c>
      <c r="G107" s="389" t="b">
        <f t="shared" si="6"/>
        <v>0</v>
      </c>
      <c r="H107" s="390">
        <f t="shared" si="7"/>
        <v>1</v>
      </c>
    </row>
    <row r="108" spans="1:8" x14ac:dyDescent="0.25">
      <c r="A108" s="152">
        <v>99</v>
      </c>
      <c r="B108" s="7"/>
      <c r="C108" s="227"/>
      <c r="D108" s="7"/>
      <c r="E108" s="227"/>
      <c r="F108" s="19" t="str">
        <f t="shared" si="5"/>
        <v/>
      </c>
      <c r="G108" s="389" t="b">
        <f t="shared" si="6"/>
        <v>0</v>
      </c>
      <c r="H108" s="390">
        <f t="shared" si="7"/>
        <v>1</v>
      </c>
    </row>
    <row r="109" spans="1:8" x14ac:dyDescent="0.25">
      <c r="A109" s="152">
        <v>100</v>
      </c>
      <c r="B109" s="153"/>
      <c r="C109" s="215"/>
      <c r="D109" s="153"/>
      <c r="E109" s="155"/>
      <c r="F109" s="19" t="str">
        <f t="shared" si="5"/>
        <v/>
      </c>
    </row>
    <row r="110" spans="1:8" x14ac:dyDescent="0.25">
      <c r="A110" s="152">
        <v>101</v>
      </c>
      <c r="B110" s="153"/>
      <c r="C110" s="215"/>
      <c r="D110" s="153"/>
      <c r="E110" s="155"/>
      <c r="F110" s="19" t="str">
        <f t="shared" si="5"/>
        <v/>
      </c>
    </row>
    <row r="111" spans="1:8" x14ac:dyDescent="0.25">
      <c r="A111" s="152">
        <v>102</v>
      </c>
      <c r="B111" s="153"/>
      <c r="C111" s="215"/>
      <c r="D111" s="153"/>
      <c r="E111" s="155"/>
      <c r="F111" s="19" t="str">
        <f t="shared" si="5"/>
        <v/>
      </c>
    </row>
    <row r="112" spans="1:8" x14ac:dyDescent="0.25">
      <c r="A112" s="152">
        <v>103</v>
      </c>
      <c r="B112" s="153"/>
      <c r="C112" s="215"/>
      <c r="D112" s="153"/>
      <c r="E112" s="155"/>
      <c r="F112" s="19" t="str">
        <f t="shared" si="5"/>
        <v/>
      </c>
    </row>
    <row r="113" spans="1:6" x14ac:dyDescent="0.25">
      <c r="A113" s="152">
        <v>104</v>
      </c>
      <c r="B113" s="153"/>
      <c r="C113" s="215"/>
      <c r="D113" s="153"/>
      <c r="E113" s="155"/>
      <c r="F113" s="19" t="str">
        <f t="shared" si="5"/>
        <v/>
      </c>
    </row>
    <row r="114" spans="1:6" x14ac:dyDescent="0.25">
      <c r="A114" s="152">
        <v>105</v>
      </c>
      <c r="B114" s="153"/>
      <c r="C114" s="215"/>
      <c r="D114" s="153"/>
      <c r="E114" s="155"/>
      <c r="F114" s="19" t="str">
        <f t="shared" si="5"/>
        <v/>
      </c>
    </row>
    <row r="115" spans="1:6" x14ac:dyDescent="0.25">
      <c r="A115" s="152">
        <v>106</v>
      </c>
      <c r="B115" s="153"/>
      <c r="C115" s="215"/>
      <c r="D115" s="153"/>
      <c r="E115" s="155"/>
      <c r="F115" s="19" t="str">
        <f t="shared" si="5"/>
        <v/>
      </c>
    </row>
    <row r="116" spans="1:6" x14ac:dyDescent="0.25">
      <c r="A116" s="152">
        <v>107</v>
      </c>
      <c r="B116" s="153"/>
      <c r="C116" s="215"/>
      <c r="D116" s="153"/>
      <c r="E116" s="155"/>
      <c r="F116" s="19" t="str">
        <f t="shared" si="5"/>
        <v/>
      </c>
    </row>
    <row r="117" spans="1:6" x14ac:dyDescent="0.25">
      <c r="A117" s="152">
        <v>108</v>
      </c>
      <c r="B117" s="153"/>
      <c r="C117" s="215"/>
      <c r="D117" s="153"/>
      <c r="E117" s="155"/>
      <c r="F117" s="19" t="str">
        <f t="shared" si="5"/>
        <v/>
      </c>
    </row>
    <row r="118" spans="1:6" x14ac:dyDescent="0.25">
      <c r="A118" s="152">
        <v>109</v>
      </c>
      <c r="B118" s="153"/>
      <c r="C118" s="215"/>
      <c r="D118" s="153"/>
      <c r="E118" s="155"/>
      <c r="F118" s="19" t="str">
        <f t="shared" si="5"/>
        <v/>
      </c>
    </row>
    <row r="119" spans="1:6" x14ac:dyDescent="0.25">
      <c r="A119" s="152">
        <v>110</v>
      </c>
      <c r="B119" s="153"/>
      <c r="C119" s="215"/>
      <c r="D119" s="153"/>
      <c r="E119" s="155"/>
      <c r="F119" s="19" t="str">
        <f t="shared" si="5"/>
        <v/>
      </c>
    </row>
    <row r="120" spans="1:6" x14ac:dyDescent="0.25">
      <c r="A120" s="152">
        <v>111</v>
      </c>
      <c r="B120" s="153"/>
      <c r="C120" s="215"/>
      <c r="D120" s="153"/>
      <c r="E120" s="155"/>
      <c r="F120" s="19" t="str">
        <f t="shared" si="5"/>
        <v/>
      </c>
    </row>
    <row r="121" spans="1:6" x14ac:dyDescent="0.25">
      <c r="A121" s="152">
        <v>112</v>
      </c>
      <c r="B121" s="153"/>
      <c r="C121" s="215"/>
      <c r="D121" s="153"/>
      <c r="E121" s="155"/>
      <c r="F121" s="19" t="str">
        <f t="shared" si="5"/>
        <v/>
      </c>
    </row>
    <row r="122" spans="1:6" x14ac:dyDescent="0.25">
      <c r="A122" s="152">
        <v>113</v>
      </c>
      <c r="B122" s="153"/>
      <c r="C122" s="215"/>
      <c r="D122" s="153"/>
      <c r="E122" s="155"/>
      <c r="F122" s="19" t="str">
        <f t="shared" si="5"/>
        <v/>
      </c>
    </row>
    <row r="123" spans="1:6" x14ac:dyDescent="0.25">
      <c r="A123" s="152">
        <v>114</v>
      </c>
      <c r="B123" s="153"/>
      <c r="C123" s="215"/>
      <c r="D123" s="153"/>
      <c r="E123" s="155"/>
      <c r="F123" s="19" t="str">
        <f t="shared" si="5"/>
        <v/>
      </c>
    </row>
    <row r="124" spans="1:6" x14ac:dyDescent="0.25">
      <c r="A124" s="152">
        <v>115</v>
      </c>
      <c r="B124" s="153"/>
      <c r="C124" s="215"/>
      <c r="D124" s="153"/>
      <c r="E124" s="155"/>
      <c r="F124" s="19" t="str">
        <f t="shared" si="5"/>
        <v/>
      </c>
    </row>
    <row r="125" spans="1:6" x14ac:dyDescent="0.25">
      <c r="A125" s="152">
        <v>116</v>
      </c>
      <c r="B125" s="153"/>
      <c r="C125" s="215"/>
      <c r="D125" s="153"/>
      <c r="E125" s="155"/>
      <c r="F125" s="19" t="str">
        <f t="shared" si="5"/>
        <v/>
      </c>
    </row>
    <row r="126" spans="1:6" x14ac:dyDescent="0.25">
      <c r="A126" s="152">
        <v>117</v>
      </c>
      <c r="B126" s="153"/>
      <c r="C126" s="215"/>
      <c r="D126" s="153"/>
      <c r="E126" s="155"/>
      <c r="F126" s="19" t="str">
        <f t="shared" si="5"/>
        <v/>
      </c>
    </row>
    <row r="127" spans="1:6" x14ac:dyDescent="0.25">
      <c r="A127" s="152">
        <v>118</v>
      </c>
      <c r="B127" s="153"/>
      <c r="C127" s="215"/>
      <c r="D127" s="153"/>
      <c r="E127" s="155"/>
      <c r="F127" s="19" t="str">
        <f t="shared" si="5"/>
        <v/>
      </c>
    </row>
    <row r="128" spans="1:6" x14ac:dyDescent="0.25">
      <c r="A128" s="152">
        <v>119</v>
      </c>
      <c r="B128" s="153"/>
      <c r="C128" s="215"/>
      <c r="D128" s="153"/>
      <c r="E128" s="155"/>
      <c r="F128" s="19" t="str">
        <f t="shared" si="5"/>
        <v/>
      </c>
    </row>
    <row r="129" spans="1:6" x14ac:dyDescent="0.25">
      <c r="A129" s="152">
        <v>120</v>
      </c>
      <c r="B129" s="153"/>
      <c r="C129" s="215"/>
      <c r="D129" s="153"/>
      <c r="E129" s="155"/>
      <c r="F129" s="19" t="str">
        <f t="shared" si="5"/>
        <v/>
      </c>
    </row>
    <row r="130" spans="1:6" x14ac:dyDescent="0.25">
      <c r="A130" s="152">
        <v>121</v>
      </c>
      <c r="B130" s="153"/>
      <c r="C130" s="215"/>
      <c r="D130" s="153"/>
      <c r="E130" s="155"/>
      <c r="F130" s="19" t="str">
        <f t="shared" si="5"/>
        <v/>
      </c>
    </row>
    <row r="131" spans="1:6" x14ac:dyDescent="0.25">
      <c r="A131" s="152">
        <v>122</v>
      </c>
      <c r="B131" s="153"/>
      <c r="C131" s="215"/>
      <c r="D131" s="153"/>
      <c r="E131" s="155"/>
      <c r="F131" s="19" t="str">
        <f t="shared" si="5"/>
        <v/>
      </c>
    </row>
    <row r="132" spans="1:6" x14ac:dyDescent="0.25">
      <c r="A132" s="152">
        <v>123</v>
      </c>
      <c r="B132" s="153"/>
      <c r="C132" s="215"/>
      <c r="D132" s="153"/>
      <c r="E132" s="155"/>
      <c r="F132" s="19" t="str">
        <f t="shared" si="5"/>
        <v/>
      </c>
    </row>
    <row r="133" spans="1:6" x14ac:dyDescent="0.25">
      <c r="A133" s="152">
        <v>124</v>
      </c>
      <c r="B133" s="153"/>
      <c r="C133" s="215"/>
      <c r="D133" s="153"/>
      <c r="E133" s="155"/>
      <c r="F133" s="19" t="str">
        <f t="shared" si="5"/>
        <v/>
      </c>
    </row>
    <row r="134" spans="1:6" x14ac:dyDescent="0.25">
      <c r="A134" s="152">
        <v>125</v>
      </c>
      <c r="B134" s="153"/>
      <c r="C134" s="215"/>
      <c r="D134" s="153"/>
      <c r="E134" s="155"/>
      <c r="F134" s="19" t="str">
        <f t="shared" si="5"/>
        <v/>
      </c>
    </row>
    <row r="135" spans="1:6" x14ac:dyDescent="0.25">
      <c r="A135" s="152">
        <v>126</v>
      </c>
      <c r="B135" s="153"/>
      <c r="C135" s="215"/>
      <c r="D135" s="153"/>
      <c r="E135" s="155"/>
      <c r="F135" s="19" t="str">
        <f t="shared" si="5"/>
        <v/>
      </c>
    </row>
    <row r="136" spans="1:6" x14ac:dyDescent="0.25">
      <c r="A136" s="152">
        <v>127</v>
      </c>
      <c r="B136" s="153"/>
      <c r="C136" s="215"/>
      <c r="D136" s="153"/>
      <c r="E136" s="155"/>
      <c r="F136" s="19" t="str">
        <f t="shared" si="5"/>
        <v/>
      </c>
    </row>
    <row r="137" spans="1:6" x14ac:dyDescent="0.25">
      <c r="A137" s="152">
        <v>128</v>
      </c>
      <c r="B137" s="153"/>
      <c r="C137" s="215"/>
      <c r="D137" s="153"/>
      <c r="E137" s="155"/>
      <c r="F137" s="19" t="str">
        <f t="shared" si="5"/>
        <v/>
      </c>
    </row>
    <row r="138" spans="1:6" x14ac:dyDescent="0.25">
      <c r="A138" s="152">
        <v>129</v>
      </c>
      <c r="B138" s="153"/>
      <c r="C138" s="215"/>
      <c r="D138" s="153"/>
      <c r="E138" s="155"/>
      <c r="F138" s="19" t="str">
        <f t="shared" ref="F138:F201" si="8">IF(OR($B138="",$C138="",,,$E138&lt;an_initial,$E138&gt;an_final,),"",HLOOKUP(D138,ii9punctaje,2,FALSE) * C138)</f>
        <v/>
      </c>
    </row>
    <row r="139" spans="1:6" x14ac:dyDescent="0.25">
      <c r="A139" s="152">
        <v>130</v>
      </c>
      <c r="B139" s="153"/>
      <c r="C139" s="215"/>
      <c r="D139" s="153"/>
      <c r="E139" s="155"/>
      <c r="F139" s="19" t="str">
        <f t="shared" si="8"/>
        <v/>
      </c>
    </row>
    <row r="140" spans="1:6" x14ac:dyDescent="0.25">
      <c r="A140" s="152">
        <v>131</v>
      </c>
      <c r="B140" s="153"/>
      <c r="C140" s="215"/>
      <c r="D140" s="153"/>
      <c r="E140" s="155"/>
      <c r="F140" s="19" t="str">
        <f t="shared" si="8"/>
        <v/>
      </c>
    </row>
    <row r="141" spans="1:6" x14ac:dyDescent="0.25">
      <c r="A141" s="152">
        <v>132</v>
      </c>
      <c r="B141" s="153"/>
      <c r="C141" s="215"/>
      <c r="D141" s="153"/>
      <c r="E141" s="155"/>
      <c r="F141" s="19" t="str">
        <f t="shared" si="8"/>
        <v/>
      </c>
    </row>
    <row r="142" spans="1:6" x14ac:dyDescent="0.25">
      <c r="A142" s="152">
        <v>133</v>
      </c>
      <c r="B142" s="153"/>
      <c r="C142" s="215"/>
      <c r="D142" s="153"/>
      <c r="E142" s="155"/>
      <c r="F142" s="19" t="str">
        <f t="shared" si="8"/>
        <v/>
      </c>
    </row>
    <row r="143" spans="1:6" x14ac:dyDescent="0.25">
      <c r="A143" s="152">
        <v>134</v>
      </c>
      <c r="B143" s="153"/>
      <c r="C143" s="215"/>
      <c r="D143" s="153"/>
      <c r="E143" s="155"/>
      <c r="F143" s="19" t="str">
        <f t="shared" si="8"/>
        <v/>
      </c>
    </row>
    <row r="144" spans="1:6" x14ac:dyDescent="0.25">
      <c r="A144" s="152">
        <v>135</v>
      </c>
      <c r="B144" s="153"/>
      <c r="C144" s="215"/>
      <c r="D144" s="153"/>
      <c r="E144" s="155"/>
      <c r="F144" s="19" t="str">
        <f t="shared" si="8"/>
        <v/>
      </c>
    </row>
    <row r="145" spans="1:6" x14ac:dyDescent="0.25">
      <c r="A145" s="152">
        <v>136</v>
      </c>
      <c r="B145" s="153"/>
      <c r="C145" s="215"/>
      <c r="D145" s="153"/>
      <c r="E145" s="155"/>
      <c r="F145" s="19" t="str">
        <f t="shared" si="8"/>
        <v/>
      </c>
    </row>
    <row r="146" spans="1:6" x14ac:dyDescent="0.25">
      <c r="A146" s="152">
        <v>137</v>
      </c>
      <c r="B146" s="153"/>
      <c r="C146" s="215"/>
      <c r="D146" s="153"/>
      <c r="E146" s="155"/>
      <c r="F146" s="19" t="str">
        <f t="shared" si="8"/>
        <v/>
      </c>
    </row>
    <row r="147" spans="1:6" x14ac:dyDescent="0.25">
      <c r="A147" s="152">
        <v>138</v>
      </c>
      <c r="B147" s="153"/>
      <c r="C147" s="215"/>
      <c r="D147" s="153"/>
      <c r="E147" s="155"/>
      <c r="F147" s="19" t="str">
        <f t="shared" si="8"/>
        <v/>
      </c>
    </row>
    <row r="148" spans="1:6" x14ac:dyDescent="0.25">
      <c r="A148" s="152">
        <v>139</v>
      </c>
      <c r="B148" s="153"/>
      <c r="C148" s="215"/>
      <c r="D148" s="153"/>
      <c r="E148" s="155"/>
      <c r="F148" s="19" t="str">
        <f t="shared" si="8"/>
        <v/>
      </c>
    </row>
    <row r="149" spans="1:6" x14ac:dyDescent="0.25">
      <c r="A149" s="152">
        <v>140</v>
      </c>
      <c r="B149" s="153"/>
      <c r="C149" s="215"/>
      <c r="D149" s="153"/>
      <c r="E149" s="155"/>
      <c r="F149" s="19" t="str">
        <f t="shared" si="8"/>
        <v/>
      </c>
    </row>
    <row r="150" spans="1:6" x14ac:dyDescent="0.25">
      <c r="A150" s="152">
        <v>141</v>
      </c>
      <c r="B150" s="153"/>
      <c r="C150" s="215"/>
      <c r="D150" s="153"/>
      <c r="E150" s="155"/>
      <c r="F150" s="19" t="str">
        <f t="shared" si="8"/>
        <v/>
      </c>
    </row>
    <row r="151" spans="1:6" x14ac:dyDescent="0.25">
      <c r="A151" s="152">
        <v>142</v>
      </c>
      <c r="B151" s="153"/>
      <c r="C151" s="215"/>
      <c r="D151" s="153"/>
      <c r="E151" s="155"/>
      <c r="F151" s="19" t="str">
        <f t="shared" si="8"/>
        <v/>
      </c>
    </row>
    <row r="152" spans="1:6" x14ac:dyDescent="0.25">
      <c r="A152" s="152">
        <v>143</v>
      </c>
      <c r="B152" s="153"/>
      <c r="C152" s="215"/>
      <c r="D152" s="153"/>
      <c r="E152" s="155"/>
      <c r="F152" s="19" t="str">
        <f t="shared" si="8"/>
        <v/>
      </c>
    </row>
    <row r="153" spans="1:6" x14ac:dyDescent="0.25">
      <c r="A153" s="152">
        <v>144</v>
      </c>
      <c r="B153" s="153"/>
      <c r="C153" s="215"/>
      <c r="D153" s="153"/>
      <c r="E153" s="155"/>
      <c r="F153" s="19" t="str">
        <f t="shared" si="8"/>
        <v/>
      </c>
    </row>
    <row r="154" spans="1:6" x14ac:dyDescent="0.25">
      <c r="A154" s="152">
        <v>145</v>
      </c>
      <c r="B154" s="153"/>
      <c r="C154" s="215"/>
      <c r="D154" s="153"/>
      <c r="E154" s="155"/>
      <c r="F154" s="19" t="str">
        <f t="shared" si="8"/>
        <v/>
      </c>
    </row>
    <row r="155" spans="1:6" x14ac:dyDescent="0.25">
      <c r="A155" s="152">
        <v>146</v>
      </c>
      <c r="B155" s="153"/>
      <c r="C155" s="215"/>
      <c r="D155" s="153"/>
      <c r="E155" s="155"/>
      <c r="F155" s="19" t="str">
        <f t="shared" si="8"/>
        <v/>
      </c>
    </row>
    <row r="156" spans="1:6" x14ac:dyDescent="0.25">
      <c r="A156" s="152">
        <v>147</v>
      </c>
      <c r="B156" s="153"/>
      <c r="C156" s="215"/>
      <c r="D156" s="153"/>
      <c r="E156" s="155"/>
      <c r="F156" s="19" t="str">
        <f t="shared" si="8"/>
        <v/>
      </c>
    </row>
    <row r="157" spans="1:6" x14ac:dyDescent="0.25">
      <c r="A157" s="152">
        <v>148</v>
      </c>
      <c r="B157" s="153"/>
      <c r="C157" s="215"/>
      <c r="D157" s="153"/>
      <c r="E157" s="155"/>
      <c r="F157" s="19" t="str">
        <f t="shared" si="8"/>
        <v/>
      </c>
    </row>
    <row r="158" spans="1:6" x14ac:dyDescent="0.25">
      <c r="A158" s="152">
        <v>149</v>
      </c>
      <c r="B158" s="153"/>
      <c r="C158" s="215"/>
      <c r="D158" s="153"/>
      <c r="E158" s="155"/>
      <c r="F158" s="19" t="str">
        <f t="shared" si="8"/>
        <v/>
      </c>
    </row>
    <row r="159" spans="1:6" x14ac:dyDescent="0.25">
      <c r="A159" s="152">
        <v>150</v>
      </c>
      <c r="B159" s="153"/>
      <c r="C159" s="215"/>
      <c r="D159" s="153"/>
      <c r="E159" s="155"/>
      <c r="F159" s="19" t="str">
        <f t="shared" si="8"/>
        <v/>
      </c>
    </row>
    <row r="160" spans="1:6" x14ac:dyDescent="0.25">
      <c r="A160" s="152">
        <v>151</v>
      </c>
      <c r="B160" s="153"/>
      <c r="C160" s="215"/>
      <c r="D160" s="153"/>
      <c r="E160" s="155"/>
      <c r="F160" s="19" t="str">
        <f t="shared" si="8"/>
        <v/>
      </c>
    </row>
    <row r="161" spans="1:6" x14ac:dyDescent="0.25">
      <c r="A161" s="152">
        <v>152</v>
      </c>
      <c r="B161" s="153"/>
      <c r="C161" s="215"/>
      <c r="D161" s="153"/>
      <c r="E161" s="155"/>
      <c r="F161" s="19" t="str">
        <f t="shared" si="8"/>
        <v/>
      </c>
    </row>
    <row r="162" spans="1:6" x14ac:dyDescent="0.25">
      <c r="A162" s="152">
        <v>153</v>
      </c>
      <c r="B162" s="153"/>
      <c r="C162" s="215"/>
      <c r="D162" s="153"/>
      <c r="E162" s="155"/>
      <c r="F162" s="19" t="str">
        <f t="shared" si="8"/>
        <v/>
      </c>
    </row>
    <row r="163" spans="1:6" x14ac:dyDescent="0.25">
      <c r="A163" s="152">
        <v>154</v>
      </c>
      <c r="B163" s="153"/>
      <c r="C163" s="215"/>
      <c r="D163" s="153"/>
      <c r="E163" s="155"/>
      <c r="F163" s="19" t="str">
        <f t="shared" si="8"/>
        <v/>
      </c>
    </row>
    <row r="164" spans="1:6" x14ac:dyDescent="0.25">
      <c r="A164" s="152">
        <v>155</v>
      </c>
      <c r="B164" s="153"/>
      <c r="C164" s="215"/>
      <c r="D164" s="153"/>
      <c r="E164" s="155"/>
      <c r="F164" s="19" t="str">
        <f t="shared" si="8"/>
        <v/>
      </c>
    </row>
    <row r="165" spans="1:6" x14ac:dyDescent="0.25">
      <c r="A165" s="152">
        <v>156</v>
      </c>
      <c r="B165" s="153"/>
      <c r="C165" s="215"/>
      <c r="D165" s="153"/>
      <c r="E165" s="155"/>
      <c r="F165" s="19" t="str">
        <f t="shared" si="8"/>
        <v/>
      </c>
    </row>
    <row r="166" spans="1:6" x14ac:dyDescent="0.25">
      <c r="A166" s="152">
        <v>157</v>
      </c>
      <c r="B166" s="153"/>
      <c r="C166" s="215"/>
      <c r="D166" s="153"/>
      <c r="E166" s="155"/>
      <c r="F166" s="19" t="str">
        <f t="shared" si="8"/>
        <v/>
      </c>
    </row>
    <row r="167" spans="1:6" x14ac:dyDescent="0.25">
      <c r="A167" s="152">
        <v>158</v>
      </c>
      <c r="B167" s="153"/>
      <c r="C167" s="215"/>
      <c r="D167" s="153"/>
      <c r="E167" s="155"/>
      <c r="F167" s="19" t="str">
        <f t="shared" si="8"/>
        <v/>
      </c>
    </row>
    <row r="168" spans="1:6" x14ac:dyDescent="0.25">
      <c r="A168" s="152">
        <v>159</v>
      </c>
      <c r="B168" s="153"/>
      <c r="C168" s="215"/>
      <c r="D168" s="153"/>
      <c r="E168" s="155"/>
      <c r="F168" s="19" t="str">
        <f t="shared" si="8"/>
        <v/>
      </c>
    </row>
    <row r="169" spans="1:6" x14ac:dyDescent="0.25">
      <c r="A169" s="152">
        <v>160</v>
      </c>
      <c r="B169" s="153"/>
      <c r="C169" s="215"/>
      <c r="D169" s="153"/>
      <c r="E169" s="155"/>
      <c r="F169" s="19" t="str">
        <f t="shared" si="8"/>
        <v/>
      </c>
    </row>
    <row r="170" spans="1:6" x14ac:dyDescent="0.25">
      <c r="A170" s="152">
        <v>161</v>
      </c>
      <c r="B170" s="153"/>
      <c r="C170" s="215"/>
      <c r="D170" s="153"/>
      <c r="E170" s="155"/>
      <c r="F170" s="19" t="str">
        <f t="shared" si="8"/>
        <v/>
      </c>
    </row>
    <row r="171" spans="1:6" x14ac:dyDescent="0.25">
      <c r="A171" s="152">
        <v>162</v>
      </c>
      <c r="B171" s="153"/>
      <c r="C171" s="215"/>
      <c r="D171" s="153"/>
      <c r="E171" s="155"/>
      <c r="F171" s="19" t="str">
        <f t="shared" si="8"/>
        <v/>
      </c>
    </row>
    <row r="172" spans="1:6" x14ac:dyDescent="0.25">
      <c r="A172" s="152">
        <v>163</v>
      </c>
      <c r="B172" s="153"/>
      <c r="C172" s="215"/>
      <c r="D172" s="153"/>
      <c r="E172" s="155"/>
      <c r="F172" s="19" t="str">
        <f t="shared" si="8"/>
        <v/>
      </c>
    </row>
    <row r="173" spans="1:6" x14ac:dyDescent="0.25">
      <c r="A173" s="152">
        <v>164</v>
      </c>
      <c r="B173" s="153"/>
      <c r="C173" s="215"/>
      <c r="D173" s="153"/>
      <c r="E173" s="155"/>
      <c r="F173" s="19" t="str">
        <f t="shared" si="8"/>
        <v/>
      </c>
    </row>
    <row r="174" spans="1:6" x14ac:dyDescent="0.25">
      <c r="A174" s="152">
        <v>165</v>
      </c>
      <c r="B174" s="153"/>
      <c r="C174" s="215"/>
      <c r="D174" s="153"/>
      <c r="E174" s="155"/>
      <c r="F174" s="19" t="str">
        <f t="shared" si="8"/>
        <v/>
      </c>
    </row>
    <row r="175" spans="1:6" x14ac:dyDescent="0.25">
      <c r="A175" s="152">
        <v>166</v>
      </c>
      <c r="B175" s="153"/>
      <c r="C175" s="215"/>
      <c r="D175" s="153"/>
      <c r="E175" s="155"/>
      <c r="F175" s="19" t="str">
        <f t="shared" si="8"/>
        <v/>
      </c>
    </row>
    <row r="176" spans="1:6" x14ac:dyDescent="0.25">
      <c r="A176" s="152">
        <v>167</v>
      </c>
      <c r="B176" s="153"/>
      <c r="C176" s="215"/>
      <c r="D176" s="153"/>
      <c r="E176" s="155"/>
      <c r="F176" s="19" t="str">
        <f t="shared" si="8"/>
        <v/>
      </c>
    </row>
    <row r="177" spans="1:6" x14ac:dyDescent="0.25">
      <c r="A177" s="152">
        <v>168</v>
      </c>
      <c r="B177" s="153"/>
      <c r="C177" s="215"/>
      <c r="D177" s="153"/>
      <c r="E177" s="155"/>
      <c r="F177" s="19" t="str">
        <f t="shared" si="8"/>
        <v/>
      </c>
    </row>
    <row r="178" spans="1:6" x14ac:dyDescent="0.25">
      <c r="A178" s="152">
        <v>169</v>
      </c>
      <c r="B178" s="153"/>
      <c r="C178" s="215"/>
      <c r="D178" s="153"/>
      <c r="E178" s="155"/>
      <c r="F178" s="19" t="str">
        <f t="shared" si="8"/>
        <v/>
      </c>
    </row>
    <row r="179" spans="1:6" x14ac:dyDescent="0.25">
      <c r="A179" s="152">
        <v>170</v>
      </c>
      <c r="B179" s="153"/>
      <c r="C179" s="215"/>
      <c r="D179" s="153"/>
      <c r="E179" s="155"/>
      <c r="F179" s="19" t="str">
        <f t="shared" si="8"/>
        <v/>
      </c>
    </row>
    <row r="180" spans="1:6" x14ac:dyDescent="0.25">
      <c r="A180" s="152">
        <v>171</v>
      </c>
      <c r="B180" s="153"/>
      <c r="C180" s="215"/>
      <c r="D180" s="153"/>
      <c r="E180" s="155"/>
      <c r="F180" s="19" t="str">
        <f t="shared" si="8"/>
        <v/>
      </c>
    </row>
    <row r="181" spans="1:6" x14ac:dyDescent="0.25">
      <c r="A181" s="152">
        <v>172</v>
      </c>
      <c r="B181" s="153"/>
      <c r="C181" s="215"/>
      <c r="D181" s="153"/>
      <c r="E181" s="155"/>
      <c r="F181" s="19" t="str">
        <f t="shared" si="8"/>
        <v/>
      </c>
    </row>
    <row r="182" spans="1:6" x14ac:dyDescent="0.25">
      <c r="A182" s="152">
        <v>173</v>
      </c>
      <c r="B182" s="153"/>
      <c r="C182" s="215"/>
      <c r="D182" s="153"/>
      <c r="E182" s="155"/>
      <c r="F182" s="19" t="str">
        <f t="shared" si="8"/>
        <v/>
      </c>
    </row>
    <row r="183" spans="1:6" x14ac:dyDescent="0.25">
      <c r="A183" s="152">
        <v>174</v>
      </c>
      <c r="B183" s="153"/>
      <c r="C183" s="215"/>
      <c r="D183" s="153"/>
      <c r="E183" s="155"/>
      <c r="F183" s="19" t="str">
        <f t="shared" si="8"/>
        <v/>
      </c>
    </row>
    <row r="184" spans="1:6" x14ac:dyDescent="0.25">
      <c r="A184" s="152">
        <v>175</v>
      </c>
      <c r="B184" s="153"/>
      <c r="C184" s="215"/>
      <c r="D184" s="153"/>
      <c r="E184" s="155"/>
      <c r="F184" s="19" t="str">
        <f t="shared" si="8"/>
        <v/>
      </c>
    </row>
    <row r="185" spans="1:6" x14ac:dyDescent="0.25">
      <c r="A185" s="152">
        <v>176</v>
      </c>
      <c r="B185" s="153"/>
      <c r="C185" s="215"/>
      <c r="D185" s="153"/>
      <c r="E185" s="155"/>
      <c r="F185" s="19" t="str">
        <f t="shared" si="8"/>
        <v/>
      </c>
    </row>
    <row r="186" spans="1:6" x14ac:dyDescent="0.25">
      <c r="A186" s="152">
        <v>177</v>
      </c>
      <c r="B186" s="153"/>
      <c r="C186" s="215"/>
      <c r="D186" s="153"/>
      <c r="E186" s="155"/>
      <c r="F186" s="19" t="str">
        <f t="shared" si="8"/>
        <v/>
      </c>
    </row>
    <row r="187" spans="1:6" x14ac:dyDescent="0.25">
      <c r="A187" s="152">
        <v>178</v>
      </c>
      <c r="B187" s="153"/>
      <c r="C187" s="215"/>
      <c r="D187" s="153"/>
      <c r="E187" s="155"/>
      <c r="F187" s="19" t="str">
        <f t="shared" si="8"/>
        <v/>
      </c>
    </row>
    <row r="188" spans="1:6" x14ac:dyDescent="0.25">
      <c r="A188" s="152">
        <v>179</v>
      </c>
      <c r="B188" s="153"/>
      <c r="C188" s="215"/>
      <c r="D188" s="153"/>
      <c r="E188" s="155"/>
      <c r="F188" s="19" t="str">
        <f t="shared" si="8"/>
        <v/>
      </c>
    </row>
    <row r="189" spans="1:6" x14ac:dyDescent="0.25">
      <c r="A189" s="152">
        <v>180</v>
      </c>
      <c r="B189" s="153"/>
      <c r="C189" s="215"/>
      <c r="D189" s="153"/>
      <c r="E189" s="155"/>
      <c r="F189" s="19" t="str">
        <f t="shared" si="8"/>
        <v/>
      </c>
    </row>
    <row r="190" spans="1:6" x14ac:dyDescent="0.25">
      <c r="A190" s="152">
        <v>181</v>
      </c>
      <c r="B190" s="153"/>
      <c r="C190" s="215"/>
      <c r="D190" s="153"/>
      <c r="E190" s="155"/>
      <c r="F190" s="19" t="str">
        <f t="shared" si="8"/>
        <v/>
      </c>
    </row>
    <row r="191" spans="1:6" x14ac:dyDescent="0.25">
      <c r="A191" s="152">
        <v>182</v>
      </c>
      <c r="B191" s="153"/>
      <c r="C191" s="215"/>
      <c r="D191" s="153"/>
      <c r="E191" s="155"/>
      <c r="F191" s="19" t="str">
        <f t="shared" si="8"/>
        <v/>
      </c>
    </row>
    <row r="192" spans="1:6" x14ac:dyDescent="0.25">
      <c r="A192" s="152">
        <v>183</v>
      </c>
      <c r="B192" s="153"/>
      <c r="C192" s="215"/>
      <c r="D192" s="153"/>
      <c r="E192" s="155"/>
      <c r="F192" s="19" t="str">
        <f t="shared" si="8"/>
        <v/>
      </c>
    </row>
    <row r="193" spans="1:6" x14ac:dyDescent="0.25">
      <c r="A193" s="152">
        <v>184</v>
      </c>
      <c r="B193" s="153"/>
      <c r="C193" s="215"/>
      <c r="D193" s="153"/>
      <c r="E193" s="155"/>
      <c r="F193" s="19" t="str">
        <f t="shared" si="8"/>
        <v/>
      </c>
    </row>
    <row r="194" spans="1:6" x14ac:dyDescent="0.25">
      <c r="A194" s="152">
        <v>185</v>
      </c>
      <c r="B194" s="153"/>
      <c r="C194" s="215"/>
      <c r="D194" s="153"/>
      <c r="E194" s="155"/>
      <c r="F194" s="19" t="str">
        <f t="shared" si="8"/>
        <v/>
      </c>
    </row>
    <row r="195" spans="1:6" x14ac:dyDescent="0.25">
      <c r="A195" s="152">
        <v>186</v>
      </c>
      <c r="B195" s="153"/>
      <c r="C195" s="215"/>
      <c r="D195" s="153"/>
      <c r="E195" s="155"/>
      <c r="F195" s="19" t="str">
        <f t="shared" si="8"/>
        <v/>
      </c>
    </row>
    <row r="196" spans="1:6" x14ac:dyDescent="0.25">
      <c r="A196" s="152">
        <v>187</v>
      </c>
      <c r="B196" s="153"/>
      <c r="C196" s="215"/>
      <c r="D196" s="153"/>
      <c r="E196" s="155"/>
      <c r="F196" s="19" t="str">
        <f t="shared" si="8"/>
        <v/>
      </c>
    </row>
    <row r="197" spans="1:6" x14ac:dyDescent="0.25">
      <c r="A197" s="152">
        <v>188</v>
      </c>
      <c r="B197" s="153"/>
      <c r="C197" s="215"/>
      <c r="D197" s="153"/>
      <c r="E197" s="155"/>
      <c r="F197" s="19" t="str">
        <f t="shared" si="8"/>
        <v/>
      </c>
    </row>
    <row r="198" spans="1:6" x14ac:dyDescent="0.25">
      <c r="A198" s="152">
        <v>189</v>
      </c>
      <c r="B198" s="153"/>
      <c r="C198" s="215"/>
      <c r="D198" s="153"/>
      <c r="E198" s="155"/>
      <c r="F198" s="19" t="str">
        <f t="shared" si="8"/>
        <v/>
      </c>
    </row>
    <row r="199" spans="1:6" x14ac:dyDescent="0.25">
      <c r="A199" s="152">
        <v>190</v>
      </c>
      <c r="B199" s="153"/>
      <c r="C199" s="215"/>
      <c r="D199" s="153"/>
      <c r="E199" s="155"/>
      <c r="F199" s="19" t="str">
        <f t="shared" si="8"/>
        <v/>
      </c>
    </row>
    <row r="200" spans="1:6" x14ac:dyDescent="0.25">
      <c r="A200" s="152">
        <v>191</v>
      </c>
      <c r="B200" s="153"/>
      <c r="C200" s="215"/>
      <c r="D200" s="153"/>
      <c r="E200" s="155"/>
      <c r="F200" s="19" t="str">
        <f t="shared" si="8"/>
        <v/>
      </c>
    </row>
    <row r="201" spans="1:6" x14ac:dyDescent="0.25">
      <c r="A201" s="152">
        <v>192</v>
      </c>
      <c r="B201" s="153"/>
      <c r="C201" s="215"/>
      <c r="D201" s="153"/>
      <c r="E201" s="155"/>
      <c r="F201" s="19" t="str">
        <f t="shared" si="8"/>
        <v/>
      </c>
    </row>
    <row r="202" spans="1:6" x14ac:dyDescent="0.25">
      <c r="A202" s="152">
        <v>193</v>
      </c>
      <c r="B202" s="153"/>
      <c r="C202" s="215"/>
      <c r="D202" s="153"/>
      <c r="E202" s="155"/>
      <c r="F202" s="19" t="str">
        <f t="shared" ref="F202:F259" si="9">IF(OR($B202="",$C202="",,,$E202&lt;an_initial,$E202&gt;an_final,),"",HLOOKUP(D202,ii9punctaje,2,FALSE) * C202)</f>
        <v/>
      </c>
    </row>
    <row r="203" spans="1:6" x14ac:dyDescent="0.25">
      <c r="A203" s="152">
        <v>194</v>
      </c>
      <c r="B203" s="153"/>
      <c r="C203" s="215"/>
      <c r="D203" s="153"/>
      <c r="E203" s="155"/>
      <c r="F203" s="19" t="str">
        <f t="shared" si="9"/>
        <v/>
      </c>
    </row>
    <row r="204" spans="1:6" x14ac:dyDescent="0.25">
      <c r="A204" s="152">
        <v>195</v>
      </c>
      <c r="B204" s="153"/>
      <c r="C204" s="215"/>
      <c r="D204" s="153"/>
      <c r="E204" s="155"/>
      <c r="F204" s="19" t="str">
        <f t="shared" si="9"/>
        <v/>
      </c>
    </row>
    <row r="205" spans="1:6" x14ac:dyDescent="0.25">
      <c r="A205" s="152">
        <v>196</v>
      </c>
      <c r="B205" s="153"/>
      <c r="C205" s="215"/>
      <c r="D205" s="153"/>
      <c r="E205" s="155"/>
      <c r="F205" s="19" t="str">
        <f t="shared" si="9"/>
        <v/>
      </c>
    </row>
    <row r="206" spans="1:6" x14ac:dyDescent="0.25">
      <c r="A206" s="152">
        <v>197</v>
      </c>
      <c r="B206" s="153"/>
      <c r="C206" s="215"/>
      <c r="D206" s="153"/>
      <c r="E206" s="155"/>
      <c r="F206" s="19" t="str">
        <f t="shared" si="9"/>
        <v/>
      </c>
    </row>
    <row r="207" spans="1:6" x14ac:dyDescent="0.25">
      <c r="A207" s="152">
        <v>198</v>
      </c>
      <c r="B207" s="153"/>
      <c r="C207" s="215"/>
      <c r="D207" s="153"/>
      <c r="E207" s="155"/>
      <c r="F207" s="19" t="str">
        <f t="shared" si="9"/>
        <v/>
      </c>
    </row>
    <row r="208" spans="1:6" x14ac:dyDescent="0.25">
      <c r="A208" s="152">
        <v>199</v>
      </c>
      <c r="B208" s="153"/>
      <c r="C208" s="215"/>
      <c r="D208" s="153"/>
      <c r="E208" s="155"/>
      <c r="F208" s="19" t="str">
        <f t="shared" si="9"/>
        <v/>
      </c>
    </row>
    <row r="209" spans="1:6" x14ac:dyDescent="0.25">
      <c r="A209" s="152">
        <v>200</v>
      </c>
      <c r="B209" s="153"/>
      <c r="C209" s="215"/>
      <c r="D209" s="153"/>
      <c r="E209" s="155"/>
      <c r="F209" s="19" t="str">
        <f t="shared" si="9"/>
        <v/>
      </c>
    </row>
    <row r="210" spans="1:6" x14ac:dyDescent="0.25">
      <c r="A210" s="152">
        <v>201</v>
      </c>
      <c r="B210" s="153"/>
      <c r="C210" s="215"/>
      <c r="D210" s="153"/>
      <c r="E210" s="155"/>
      <c r="F210" s="19" t="str">
        <f t="shared" si="9"/>
        <v/>
      </c>
    </row>
    <row r="211" spans="1:6" x14ac:dyDescent="0.25">
      <c r="A211" s="152">
        <v>202</v>
      </c>
      <c r="B211" s="153"/>
      <c r="C211" s="215"/>
      <c r="D211" s="153"/>
      <c r="E211" s="155"/>
      <c r="F211" s="19" t="str">
        <f t="shared" si="9"/>
        <v/>
      </c>
    </row>
    <row r="212" spans="1:6" x14ac:dyDescent="0.25">
      <c r="A212" s="152">
        <v>203</v>
      </c>
      <c r="B212" s="153"/>
      <c r="C212" s="215"/>
      <c r="D212" s="153"/>
      <c r="E212" s="155"/>
      <c r="F212" s="19" t="str">
        <f t="shared" si="9"/>
        <v/>
      </c>
    </row>
    <row r="213" spans="1:6" x14ac:dyDescent="0.25">
      <c r="A213" s="152">
        <v>204</v>
      </c>
      <c r="B213" s="153"/>
      <c r="C213" s="215"/>
      <c r="D213" s="153"/>
      <c r="E213" s="155"/>
      <c r="F213" s="19" t="str">
        <f t="shared" si="9"/>
        <v/>
      </c>
    </row>
    <row r="214" spans="1:6" x14ac:dyDescent="0.25">
      <c r="A214" s="152">
        <v>205</v>
      </c>
      <c r="B214" s="153"/>
      <c r="C214" s="215"/>
      <c r="D214" s="153"/>
      <c r="E214" s="155"/>
      <c r="F214" s="19" t="str">
        <f t="shared" si="9"/>
        <v/>
      </c>
    </row>
    <row r="215" spans="1:6" x14ac:dyDescent="0.25">
      <c r="A215" s="152">
        <v>206</v>
      </c>
      <c r="B215" s="153"/>
      <c r="C215" s="215"/>
      <c r="D215" s="153"/>
      <c r="E215" s="155"/>
      <c r="F215" s="19" t="str">
        <f t="shared" si="9"/>
        <v/>
      </c>
    </row>
    <row r="216" spans="1:6" x14ac:dyDescent="0.25">
      <c r="A216" s="152">
        <v>207</v>
      </c>
      <c r="B216" s="153"/>
      <c r="C216" s="215"/>
      <c r="D216" s="153"/>
      <c r="E216" s="155"/>
      <c r="F216" s="19" t="str">
        <f t="shared" si="9"/>
        <v/>
      </c>
    </row>
    <row r="217" spans="1:6" x14ac:dyDescent="0.25">
      <c r="A217" s="152">
        <v>208</v>
      </c>
      <c r="B217" s="153"/>
      <c r="C217" s="215"/>
      <c r="D217" s="153"/>
      <c r="E217" s="155"/>
      <c r="F217" s="19" t="str">
        <f t="shared" si="9"/>
        <v/>
      </c>
    </row>
    <row r="218" spans="1:6" x14ac:dyDescent="0.25">
      <c r="A218" s="152">
        <v>209</v>
      </c>
      <c r="B218" s="153"/>
      <c r="C218" s="215"/>
      <c r="D218" s="153"/>
      <c r="E218" s="155"/>
      <c r="F218" s="19" t="str">
        <f t="shared" si="9"/>
        <v/>
      </c>
    </row>
    <row r="219" spans="1:6" x14ac:dyDescent="0.25">
      <c r="A219" s="152">
        <v>210</v>
      </c>
      <c r="B219" s="153"/>
      <c r="C219" s="215"/>
      <c r="D219" s="153"/>
      <c r="E219" s="155"/>
      <c r="F219" s="19" t="str">
        <f t="shared" si="9"/>
        <v/>
      </c>
    </row>
    <row r="220" spans="1:6" x14ac:dyDescent="0.25">
      <c r="A220" s="152">
        <v>211</v>
      </c>
      <c r="B220" s="153"/>
      <c r="C220" s="215"/>
      <c r="D220" s="153"/>
      <c r="E220" s="155"/>
      <c r="F220" s="19" t="str">
        <f t="shared" si="9"/>
        <v/>
      </c>
    </row>
    <row r="221" spans="1:6" x14ac:dyDescent="0.25">
      <c r="A221" s="152">
        <v>212</v>
      </c>
      <c r="B221" s="153"/>
      <c r="C221" s="215"/>
      <c r="D221" s="153"/>
      <c r="E221" s="155"/>
      <c r="F221" s="19" t="str">
        <f t="shared" si="9"/>
        <v/>
      </c>
    </row>
    <row r="222" spans="1:6" x14ac:dyDescent="0.25">
      <c r="A222" s="152">
        <v>213</v>
      </c>
      <c r="B222" s="153"/>
      <c r="C222" s="215"/>
      <c r="D222" s="153"/>
      <c r="E222" s="155"/>
      <c r="F222" s="19" t="str">
        <f t="shared" si="9"/>
        <v/>
      </c>
    </row>
    <row r="223" spans="1:6" x14ac:dyDescent="0.25">
      <c r="A223" s="152">
        <v>214</v>
      </c>
      <c r="B223" s="153"/>
      <c r="C223" s="215"/>
      <c r="D223" s="153"/>
      <c r="E223" s="155"/>
      <c r="F223" s="19" t="str">
        <f t="shared" si="9"/>
        <v/>
      </c>
    </row>
    <row r="224" spans="1:6" x14ac:dyDescent="0.25">
      <c r="A224" s="152">
        <v>215</v>
      </c>
      <c r="B224" s="153"/>
      <c r="C224" s="215"/>
      <c r="D224" s="153"/>
      <c r="E224" s="155"/>
      <c r="F224" s="19" t="str">
        <f t="shared" si="9"/>
        <v/>
      </c>
    </row>
    <row r="225" spans="1:6" x14ac:dyDescent="0.25">
      <c r="A225" s="152">
        <v>216</v>
      </c>
      <c r="B225" s="153"/>
      <c r="C225" s="215"/>
      <c r="D225" s="153"/>
      <c r="E225" s="155"/>
      <c r="F225" s="19" t="str">
        <f t="shared" si="9"/>
        <v/>
      </c>
    </row>
    <row r="226" spans="1:6" x14ac:dyDescent="0.25">
      <c r="A226" s="152">
        <v>217</v>
      </c>
      <c r="B226" s="153"/>
      <c r="C226" s="215"/>
      <c r="D226" s="153"/>
      <c r="E226" s="155"/>
      <c r="F226" s="19" t="str">
        <f t="shared" si="9"/>
        <v/>
      </c>
    </row>
    <row r="227" spans="1:6" x14ac:dyDescent="0.25">
      <c r="A227" s="152">
        <v>218</v>
      </c>
      <c r="B227" s="153"/>
      <c r="C227" s="215"/>
      <c r="D227" s="153"/>
      <c r="E227" s="155"/>
      <c r="F227" s="19" t="str">
        <f t="shared" si="9"/>
        <v/>
      </c>
    </row>
    <row r="228" spans="1:6" x14ac:dyDescent="0.25">
      <c r="A228" s="152">
        <v>219</v>
      </c>
      <c r="B228" s="153"/>
      <c r="C228" s="215"/>
      <c r="D228" s="153"/>
      <c r="E228" s="155"/>
      <c r="F228" s="19" t="str">
        <f t="shared" si="9"/>
        <v/>
      </c>
    </row>
    <row r="229" spans="1:6" x14ac:dyDescent="0.25">
      <c r="A229" s="152">
        <v>220</v>
      </c>
      <c r="B229" s="153"/>
      <c r="C229" s="215"/>
      <c r="D229" s="153"/>
      <c r="E229" s="155"/>
      <c r="F229" s="19" t="str">
        <f t="shared" si="9"/>
        <v/>
      </c>
    </row>
    <row r="230" spans="1:6" x14ac:dyDescent="0.25">
      <c r="A230" s="152">
        <v>221</v>
      </c>
      <c r="B230" s="153"/>
      <c r="C230" s="215"/>
      <c r="D230" s="153"/>
      <c r="E230" s="155"/>
      <c r="F230" s="19" t="str">
        <f t="shared" si="9"/>
        <v/>
      </c>
    </row>
    <row r="231" spans="1:6" x14ac:dyDescent="0.25">
      <c r="A231" s="152">
        <v>222</v>
      </c>
      <c r="B231" s="153"/>
      <c r="C231" s="215"/>
      <c r="D231" s="153"/>
      <c r="E231" s="155"/>
      <c r="F231" s="19" t="str">
        <f t="shared" si="9"/>
        <v/>
      </c>
    </row>
    <row r="232" spans="1:6" x14ac:dyDescent="0.25">
      <c r="A232" s="152">
        <v>223</v>
      </c>
      <c r="B232" s="153"/>
      <c r="C232" s="215"/>
      <c r="D232" s="153"/>
      <c r="E232" s="155"/>
      <c r="F232" s="19" t="str">
        <f t="shared" si="9"/>
        <v/>
      </c>
    </row>
    <row r="233" spans="1:6" x14ac:dyDescent="0.25">
      <c r="A233" s="152">
        <v>224</v>
      </c>
      <c r="B233" s="153"/>
      <c r="C233" s="215"/>
      <c r="D233" s="153"/>
      <c r="E233" s="155"/>
      <c r="F233" s="19" t="str">
        <f t="shared" si="9"/>
        <v/>
      </c>
    </row>
    <row r="234" spans="1:6" x14ac:dyDescent="0.25">
      <c r="A234" s="152">
        <v>225</v>
      </c>
      <c r="B234" s="153"/>
      <c r="C234" s="215"/>
      <c r="D234" s="153"/>
      <c r="E234" s="155"/>
      <c r="F234" s="19" t="str">
        <f t="shared" si="9"/>
        <v/>
      </c>
    </row>
    <row r="235" spans="1:6" x14ac:dyDescent="0.25">
      <c r="A235" s="152">
        <v>226</v>
      </c>
      <c r="B235" s="153"/>
      <c r="C235" s="215"/>
      <c r="D235" s="153"/>
      <c r="E235" s="155"/>
      <c r="F235" s="19" t="str">
        <f t="shared" si="9"/>
        <v/>
      </c>
    </row>
    <row r="236" spans="1:6" x14ac:dyDescent="0.25">
      <c r="A236" s="152">
        <v>227</v>
      </c>
      <c r="B236" s="153"/>
      <c r="C236" s="215"/>
      <c r="D236" s="153"/>
      <c r="E236" s="155"/>
      <c r="F236" s="19" t="str">
        <f t="shared" si="9"/>
        <v/>
      </c>
    </row>
    <row r="237" spans="1:6" x14ac:dyDescent="0.25">
      <c r="A237" s="152">
        <v>228</v>
      </c>
      <c r="B237" s="153"/>
      <c r="C237" s="215"/>
      <c r="D237" s="153"/>
      <c r="E237" s="155"/>
      <c r="F237" s="19" t="str">
        <f t="shared" si="9"/>
        <v/>
      </c>
    </row>
    <row r="238" spans="1:6" x14ac:dyDescent="0.25">
      <c r="A238" s="152">
        <v>229</v>
      </c>
      <c r="B238" s="153"/>
      <c r="C238" s="215"/>
      <c r="D238" s="153"/>
      <c r="E238" s="155"/>
      <c r="F238" s="19" t="str">
        <f t="shared" si="9"/>
        <v/>
      </c>
    </row>
    <row r="239" spans="1:6" x14ac:dyDescent="0.25">
      <c r="A239" s="152">
        <v>230</v>
      </c>
      <c r="B239" s="153"/>
      <c r="C239" s="215"/>
      <c r="D239" s="153"/>
      <c r="E239" s="155"/>
      <c r="F239" s="19" t="str">
        <f t="shared" si="9"/>
        <v/>
      </c>
    </row>
    <row r="240" spans="1:6" x14ac:dyDescent="0.25">
      <c r="A240" s="152">
        <v>231</v>
      </c>
      <c r="B240" s="153"/>
      <c r="C240" s="215"/>
      <c r="D240" s="153"/>
      <c r="E240" s="155"/>
      <c r="F240" s="19" t="str">
        <f t="shared" si="9"/>
        <v/>
      </c>
    </row>
    <row r="241" spans="1:6" x14ac:dyDescent="0.25">
      <c r="A241" s="152">
        <v>232</v>
      </c>
      <c r="B241" s="153"/>
      <c r="C241" s="215"/>
      <c r="D241" s="153"/>
      <c r="E241" s="155"/>
      <c r="F241" s="19" t="str">
        <f t="shared" si="9"/>
        <v/>
      </c>
    </row>
    <row r="242" spans="1:6" x14ac:dyDescent="0.25">
      <c r="A242" s="152">
        <v>233</v>
      </c>
      <c r="B242" s="153"/>
      <c r="C242" s="215"/>
      <c r="D242" s="153"/>
      <c r="E242" s="155"/>
      <c r="F242" s="19" t="str">
        <f t="shared" si="9"/>
        <v/>
      </c>
    </row>
    <row r="243" spans="1:6" x14ac:dyDescent="0.25">
      <c r="A243" s="152">
        <v>234</v>
      </c>
      <c r="B243" s="153"/>
      <c r="C243" s="215"/>
      <c r="D243" s="153"/>
      <c r="E243" s="155"/>
      <c r="F243" s="19" t="str">
        <f t="shared" si="9"/>
        <v/>
      </c>
    </row>
    <row r="244" spans="1:6" x14ac:dyDescent="0.25">
      <c r="A244" s="152">
        <v>235</v>
      </c>
      <c r="B244" s="153"/>
      <c r="C244" s="215"/>
      <c r="D244" s="153"/>
      <c r="E244" s="155"/>
      <c r="F244" s="19" t="str">
        <f t="shared" si="9"/>
        <v/>
      </c>
    </row>
    <row r="245" spans="1:6" x14ac:dyDescent="0.25">
      <c r="A245" s="152">
        <v>236</v>
      </c>
      <c r="B245" s="153"/>
      <c r="C245" s="215"/>
      <c r="D245" s="153"/>
      <c r="E245" s="155"/>
      <c r="F245" s="19" t="str">
        <f t="shared" si="9"/>
        <v/>
      </c>
    </row>
    <row r="246" spans="1:6" x14ac:dyDescent="0.25">
      <c r="A246" s="152">
        <v>237</v>
      </c>
      <c r="B246" s="153"/>
      <c r="C246" s="215"/>
      <c r="D246" s="153"/>
      <c r="E246" s="155"/>
      <c r="F246" s="19" t="str">
        <f t="shared" si="9"/>
        <v/>
      </c>
    </row>
    <row r="247" spans="1:6" x14ac:dyDescent="0.25">
      <c r="A247" s="152">
        <v>238</v>
      </c>
      <c r="B247" s="153"/>
      <c r="C247" s="215"/>
      <c r="D247" s="153"/>
      <c r="E247" s="155"/>
      <c r="F247" s="19" t="str">
        <f t="shared" si="9"/>
        <v/>
      </c>
    </row>
    <row r="248" spans="1:6" x14ac:dyDescent="0.25">
      <c r="A248" s="152">
        <v>239</v>
      </c>
      <c r="B248" s="153"/>
      <c r="C248" s="215"/>
      <c r="D248" s="153"/>
      <c r="E248" s="155"/>
      <c r="F248" s="19" t="str">
        <f t="shared" si="9"/>
        <v/>
      </c>
    </row>
    <row r="249" spans="1:6" x14ac:dyDescent="0.25">
      <c r="A249" s="152">
        <v>240</v>
      </c>
      <c r="B249" s="153"/>
      <c r="C249" s="215"/>
      <c r="D249" s="153"/>
      <c r="E249" s="155"/>
      <c r="F249" s="19" t="str">
        <f t="shared" si="9"/>
        <v/>
      </c>
    </row>
    <row r="250" spans="1:6" x14ac:dyDescent="0.25">
      <c r="A250" s="152">
        <v>241</v>
      </c>
      <c r="B250" s="153"/>
      <c r="C250" s="215"/>
      <c r="D250" s="153"/>
      <c r="E250" s="155"/>
      <c r="F250" s="19" t="str">
        <f t="shared" si="9"/>
        <v/>
      </c>
    </row>
    <row r="251" spans="1:6" x14ac:dyDescent="0.25">
      <c r="A251" s="152">
        <v>242</v>
      </c>
      <c r="B251" s="153"/>
      <c r="C251" s="215"/>
      <c r="D251" s="153"/>
      <c r="E251" s="155"/>
      <c r="F251" s="19" t="str">
        <f t="shared" si="9"/>
        <v/>
      </c>
    </row>
    <row r="252" spans="1:6" x14ac:dyDescent="0.25">
      <c r="A252" s="152">
        <v>243</v>
      </c>
      <c r="B252" s="153"/>
      <c r="C252" s="215"/>
      <c r="D252" s="153"/>
      <c r="E252" s="155"/>
      <c r="F252" s="19" t="str">
        <f t="shared" si="9"/>
        <v/>
      </c>
    </row>
    <row r="253" spans="1:6" x14ac:dyDescent="0.25">
      <c r="A253" s="152">
        <v>244</v>
      </c>
      <c r="B253" s="153"/>
      <c r="C253" s="215"/>
      <c r="D253" s="153"/>
      <c r="E253" s="155"/>
      <c r="F253" s="19" t="str">
        <f t="shared" si="9"/>
        <v/>
      </c>
    </row>
    <row r="254" spans="1:6" x14ac:dyDescent="0.25">
      <c r="A254" s="152">
        <v>245</v>
      </c>
      <c r="B254" s="153"/>
      <c r="C254" s="215"/>
      <c r="D254" s="153"/>
      <c r="E254" s="155"/>
      <c r="F254" s="19" t="str">
        <f t="shared" si="9"/>
        <v/>
      </c>
    </row>
    <row r="255" spans="1:6" x14ac:dyDescent="0.25">
      <c r="A255" s="152">
        <v>246</v>
      </c>
      <c r="B255" s="153"/>
      <c r="C255" s="215"/>
      <c r="D255" s="153"/>
      <c r="E255" s="155"/>
      <c r="F255" s="19" t="str">
        <f t="shared" si="9"/>
        <v/>
      </c>
    </row>
    <row r="256" spans="1:6" x14ac:dyDescent="0.25">
      <c r="A256" s="152">
        <v>247</v>
      </c>
      <c r="B256" s="153"/>
      <c r="C256" s="215"/>
      <c r="D256" s="153"/>
      <c r="E256" s="155"/>
      <c r="F256" s="19" t="str">
        <f t="shared" si="9"/>
        <v/>
      </c>
    </row>
    <row r="257" spans="1:6" x14ac:dyDescent="0.25">
      <c r="A257" s="152">
        <v>248</v>
      </c>
      <c r="B257" s="153"/>
      <c r="C257" s="215"/>
      <c r="D257" s="153"/>
      <c r="E257" s="155"/>
      <c r="F257" s="19" t="str">
        <f t="shared" si="9"/>
        <v/>
      </c>
    </row>
    <row r="258" spans="1:6" x14ac:dyDescent="0.25">
      <c r="A258" s="152">
        <v>249</v>
      </c>
      <c r="B258" s="153"/>
      <c r="C258" s="215"/>
      <c r="D258" s="153"/>
      <c r="E258" s="155"/>
      <c r="F258" s="19" t="str">
        <f t="shared" si="9"/>
        <v/>
      </c>
    </row>
    <row r="259" spans="1:6" x14ac:dyDescent="0.25">
      <c r="A259" s="152">
        <v>250</v>
      </c>
      <c r="B259" s="153"/>
      <c r="C259" s="215"/>
      <c r="D259" s="153"/>
      <c r="E259" s="155"/>
      <c r="F259" s="19" t="str">
        <f t="shared" si="9"/>
        <v/>
      </c>
    </row>
  </sheetData>
  <sheetProtection algorithmName="SHA-512" hashValue="BUgGmmKKvAFqPSLchMeCYYSWMOgjmZ+Ub7sClmga1F1dxHFMI2QEcYJS9IXc/bw9SSW3bKkG+Ljx0DYybwzdww==" saltValue="TkyDdOtzdrh0GiRNBFavhA==" spinCount="100000" sheet="1" objects="1" scenarios="1" formatCells="0" formatRows="0" insertRows="0"/>
  <mergeCells count="10">
    <mergeCell ref="G7:G8"/>
    <mergeCell ref="H7:H8"/>
    <mergeCell ref="A4:F4"/>
    <mergeCell ref="A5:F5"/>
    <mergeCell ref="A7:A8"/>
    <mergeCell ref="B7:B8"/>
    <mergeCell ref="C7:C8"/>
    <mergeCell ref="D7:D8"/>
    <mergeCell ref="E7:E8"/>
    <mergeCell ref="F7:F8"/>
  </mergeCells>
  <dataValidations count="1">
    <dataValidation type="list" allowBlank="1" showInputMessage="1" showErrorMessage="1" sqref="D10:D259">
      <formula1>ii89tip</formula1>
    </dataValidation>
  </dataValidations>
  <pageMargins left="0.59055118110236227" right="0.59055118110236227" top="0.78740157480314965" bottom="1.1023622047244095" header="0" footer="0.43307086614173229"/>
  <pageSetup paperSize="9" scale="99" fitToHeight="100" orientation="landscape" r:id="rId1"/>
  <headerFooter>
    <oddFooter xml:space="preserve">&amp;LConfirm existenţa lucrărilor
Director de departament
&amp;RCandidat
</oddFooter>
  </headerFooter>
  <rowBreaks count="2" manualBreakCount="2">
    <brk id="24" max="5" man="1"/>
    <brk id="29" max="5" man="1"/>
  </rowBreaks>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G259"/>
  <sheetViews>
    <sheetView zoomScale="85" zoomScaleNormal="85" workbookViewId="0">
      <selection activeCell="A10" sqref="A10"/>
    </sheetView>
  </sheetViews>
  <sheetFormatPr defaultRowHeight="15.75" x14ac:dyDescent="0.25"/>
  <cols>
    <col min="1" max="1" width="5.7109375" style="69" customWidth="1"/>
    <col min="2" max="2" width="53.28515625" style="73" customWidth="1"/>
    <col min="3" max="3" width="62.28515625" style="73" customWidth="1"/>
    <col min="4" max="4" width="10.7109375" style="78" customWidth="1"/>
    <col min="5" max="5" width="17.7109375" style="73" customWidth="1"/>
    <col min="6" max="6" width="9.140625" style="80" hidden="1" customWidth="1"/>
    <col min="7" max="7" width="9.140625" style="73" hidden="1" customWidth="1"/>
    <col min="8" max="17" width="9.140625" style="73" customWidth="1"/>
    <col min="18" max="16384" width="9.140625" style="73"/>
  </cols>
  <sheetData>
    <row r="1" spans="1:7" s="69" customFormat="1" x14ac:dyDescent="0.2">
      <c r="A1" s="68" t="s">
        <v>484</v>
      </c>
      <c r="D1" s="70"/>
      <c r="E1" s="72"/>
      <c r="F1" s="326"/>
    </row>
    <row r="2" spans="1:7" s="69" customFormat="1" x14ac:dyDescent="0.2">
      <c r="A2" s="386" t="str">
        <f>IF(ISBLANK(facultate), IF(ISBLANK(departament),"","Departament " &amp; departament), "Facultatea " &amp; facultate)</f>
        <v>Facultatea Automatică și Calculatoare</v>
      </c>
      <c r="D2" s="70"/>
      <c r="E2" s="72"/>
      <c r="F2" s="326"/>
    </row>
    <row r="3" spans="1:7" s="69" customFormat="1" x14ac:dyDescent="0.2">
      <c r="A3" s="386" t="str">
        <f>IF(ISBLANK(departament),"","Departamentul " &amp; departament)</f>
        <v>Departamentul Automatică și Informatică Aplicată</v>
      </c>
      <c r="D3" s="70"/>
      <c r="E3" s="72"/>
      <c r="F3" s="326"/>
    </row>
    <row r="4" spans="1:7" x14ac:dyDescent="0.25">
      <c r="A4" s="485" t="s">
        <v>955</v>
      </c>
      <c r="B4" s="485"/>
      <c r="C4" s="485"/>
      <c r="D4" s="485"/>
      <c r="E4" s="485"/>
      <c r="F4" s="328"/>
    </row>
    <row r="5" spans="1:7" x14ac:dyDescent="0.25">
      <c r="A5" s="485" t="s">
        <v>1057</v>
      </c>
      <c r="B5" s="485"/>
      <c r="C5" s="485"/>
      <c r="D5" s="485"/>
      <c r="E5" s="485"/>
    </row>
    <row r="6" spans="1:7" ht="13.5" customHeight="1" x14ac:dyDescent="0.25">
      <c r="D6" s="73"/>
      <c r="E6" s="387" t="str">
        <f>CONCATENATE(functie," ",nume_candidat)</f>
        <v>Profesor Andreescu Gheorghe-Daniel</v>
      </c>
    </row>
    <row r="7" spans="1:7" ht="18.75" customHeight="1" x14ac:dyDescent="0.25">
      <c r="A7" s="482" t="s">
        <v>339</v>
      </c>
      <c r="B7" s="482" t="s">
        <v>1098</v>
      </c>
      <c r="C7" s="482" t="s">
        <v>856</v>
      </c>
      <c r="D7" s="488" t="s">
        <v>2</v>
      </c>
      <c r="E7" s="537" t="s">
        <v>546</v>
      </c>
      <c r="F7" s="489" t="s">
        <v>542</v>
      </c>
      <c r="G7" s="490" t="s">
        <v>553</v>
      </c>
    </row>
    <row r="8" spans="1:7" ht="46.5" customHeight="1" x14ac:dyDescent="0.25">
      <c r="A8" s="482"/>
      <c r="B8" s="482"/>
      <c r="C8" s="482"/>
      <c r="D8" s="488"/>
      <c r="E8" s="538"/>
      <c r="F8" s="489"/>
      <c r="G8" s="490"/>
    </row>
    <row r="9" spans="1:7" x14ac:dyDescent="0.25">
      <c r="A9" s="97"/>
      <c r="B9" s="74"/>
      <c r="C9" s="74"/>
      <c r="D9" s="39"/>
      <c r="E9" s="157">
        <f t="shared" ref="E9" si="0">SUMIF(E10:E108,"&gt;0")</f>
        <v>0</v>
      </c>
      <c r="F9" s="335"/>
    </row>
    <row r="10" spans="1:7" x14ac:dyDescent="0.25">
      <c r="A10" s="46">
        <v>1</v>
      </c>
      <c r="B10" s="8"/>
      <c r="C10" s="8"/>
      <c r="D10" s="231"/>
      <c r="E10" s="19" t="str">
        <f t="shared" ref="E10:E73" si="1">IF(OR($B10="",,,,$D10&lt;an_initial,$D10&gt;an_final,),"",HLOOKUP(C10,ii10punctaje,2,FALSE) )</f>
        <v/>
      </c>
      <c r="F10" s="389" t="b">
        <f t="shared" ref="F10:F73" si="2">IF(nume_candidat="",FALSE,ISNUMBER(SEARCH(nume_candidat,$B10)))</f>
        <v>0</v>
      </c>
      <c r="G10" s="390">
        <f t="shared" ref="G10:G73" si="3">LEN(B10)-LEN(SUBSTITUTE(B10,",",""))+1</f>
        <v>1</v>
      </c>
    </row>
    <row r="11" spans="1:7" x14ac:dyDescent="0.25">
      <c r="A11" s="46">
        <v>2</v>
      </c>
      <c r="B11" s="8"/>
      <c r="C11" s="8"/>
      <c r="D11" s="231"/>
      <c r="E11" s="19" t="str">
        <f t="shared" si="1"/>
        <v/>
      </c>
      <c r="F11" s="389" t="b">
        <f t="shared" si="2"/>
        <v>0</v>
      </c>
      <c r="G11" s="390">
        <f t="shared" si="3"/>
        <v>1</v>
      </c>
    </row>
    <row r="12" spans="1:7" x14ac:dyDescent="0.25">
      <c r="A12" s="46">
        <v>3</v>
      </c>
      <c r="B12" s="8"/>
      <c r="C12" s="8"/>
      <c r="D12" s="231"/>
      <c r="E12" s="19" t="str">
        <f t="shared" si="1"/>
        <v/>
      </c>
      <c r="F12" s="389" t="b">
        <f t="shared" si="2"/>
        <v>0</v>
      </c>
      <c r="G12" s="390">
        <f t="shared" si="3"/>
        <v>1</v>
      </c>
    </row>
    <row r="13" spans="1:7" x14ac:dyDescent="0.25">
      <c r="A13" s="46">
        <v>4</v>
      </c>
      <c r="B13" s="7"/>
      <c r="C13" s="7"/>
      <c r="D13" s="227"/>
      <c r="E13" s="19" t="str">
        <f t="shared" si="1"/>
        <v/>
      </c>
      <c r="F13" s="389" t="b">
        <f t="shared" si="2"/>
        <v>0</v>
      </c>
      <c r="G13" s="390">
        <f t="shared" si="3"/>
        <v>1</v>
      </c>
    </row>
    <row r="14" spans="1:7" x14ac:dyDescent="0.25">
      <c r="A14" s="46">
        <v>5</v>
      </c>
      <c r="B14" s="7"/>
      <c r="C14" s="7"/>
      <c r="D14" s="227"/>
      <c r="E14" s="19" t="str">
        <f t="shared" si="1"/>
        <v/>
      </c>
      <c r="F14" s="389" t="b">
        <f t="shared" si="2"/>
        <v>0</v>
      </c>
      <c r="G14" s="390">
        <f t="shared" si="3"/>
        <v>1</v>
      </c>
    </row>
    <row r="15" spans="1:7" x14ac:dyDescent="0.25">
      <c r="A15" s="46">
        <v>6</v>
      </c>
      <c r="B15" s="7"/>
      <c r="C15" s="7"/>
      <c r="D15" s="227"/>
      <c r="E15" s="19" t="str">
        <f t="shared" si="1"/>
        <v/>
      </c>
      <c r="F15" s="389" t="b">
        <f t="shared" si="2"/>
        <v>0</v>
      </c>
      <c r="G15" s="390">
        <f t="shared" si="3"/>
        <v>1</v>
      </c>
    </row>
    <row r="16" spans="1:7" x14ac:dyDescent="0.25">
      <c r="A16" s="46">
        <v>7</v>
      </c>
      <c r="B16" s="7"/>
      <c r="C16" s="7"/>
      <c r="D16" s="227"/>
      <c r="E16" s="19" t="str">
        <f t="shared" si="1"/>
        <v/>
      </c>
      <c r="F16" s="389" t="b">
        <f t="shared" si="2"/>
        <v>0</v>
      </c>
      <c r="G16" s="390">
        <f t="shared" si="3"/>
        <v>1</v>
      </c>
    </row>
    <row r="17" spans="1:7" x14ac:dyDescent="0.25">
      <c r="A17" s="46">
        <v>8</v>
      </c>
      <c r="B17" s="7"/>
      <c r="C17" s="7"/>
      <c r="D17" s="227"/>
      <c r="E17" s="19" t="str">
        <f t="shared" si="1"/>
        <v/>
      </c>
      <c r="F17" s="389" t="b">
        <f t="shared" si="2"/>
        <v>0</v>
      </c>
      <c r="G17" s="390">
        <f t="shared" si="3"/>
        <v>1</v>
      </c>
    </row>
    <row r="18" spans="1:7" x14ac:dyDescent="0.25">
      <c r="A18" s="46">
        <v>9</v>
      </c>
      <c r="B18" s="7"/>
      <c r="C18" s="7"/>
      <c r="D18" s="227"/>
      <c r="E18" s="19" t="str">
        <f t="shared" si="1"/>
        <v/>
      </c>
      <c r="F18" s="389" t="b">
        <f t="shared" si="2"/>
        <v>0</v>
      </c>
      <c r="G18" s="390">
        <f t="shared" si="3"/>
        <v>1</v>
      </c>
    </row>
    <row r="19" spans="1:7" x14ac:dyDescent="0.25">
      <c r="A19" s="46">
        <v>10</v>
      </c>
      <c r="B19" s="7"/>
      <c r="C19" s="7"/>
      <c r="D19" s="227"/>
      <c r="E19" s="19" t="str">
        <f t="shared" si="1"/>
        <v/>
      </c>
      <c r="F19" s="389" t="b">
        <f t="shared" si="2"/>
        <v>0</v>
      </c>
      <c r="G19" s="390">
        <f t="shared" si="3"/>
        <v>1</v>
      </c>
    </row>
    <row r="20" spans="1:7" x14ac:dyDescent="0.25">
      <c r="A20" s="46">
        <v>11</v>
      </c>
      <c r="B20" s="7"/>
      <c r="C20" s="7"/>
      <c r="D20" s="227"/>
      <c r="E20" s="19" t="str">
        <f t="shared" si="1"/>
        <v/>
      </c>
      <c r="F20" s="389" t="b">
        <f t="shared" si="2"/>
        <v>0</v>
      </c>
      <c r="G20" s="390">
        <f t="shared" si="3"/>
        <v>1</v>
      </c>
    </row>
    <row r="21" spans="1:7" x14ac:dyDescent="0.25">
      <c r="A21" s="46">
        <v>12</v>
      </c>
      <c r="B21" s="7"/>
      <c r="C21" s="7"/>
      <c r="D21" s="227"/>
      <c r="E21" s="19" t="str">
        <f t="shared" si="1"/>
        <v/>
      </c>
      <c r="F21" s="389" t="b">
        <f t="shared" si="2"/>
        <v>0</v>
      </c>
      <c r="G21" s="390">
        <f t="shared" si="3"/>
        <v>1</v>
      </c>
    </row>
    <row r="22" spans="1:7" x14ac:dyDescent="0.25">
      <c r="A22" s="46">
        <v>13</v>
      </c>
      <c r="B22" s="7"/>
      <c r="C22" s="7"/>
      <c r="D22" s="227"/>
      <c r="E22" s="19" t="str">
        <f t="shared" si="1"/>
        <v/>
      </c>
      <c r="F22" s="389" t="b">
        <f t="shared" si="2"/>
        <v>0</v>
      </c>
      <c r="G22" s="390">
        <f t="shared" si="3"/>
        <v>1</v>
      </c>
    </row>
    <row r="23" spans="1:7" x14ac:dyDescent="0.25">
      <c r="A23" s="46">
        <v>14</v>
      </c>
      <c r="B23" s="7"/>
      <c r="C23" s="7"/>
      <c r="D23" s="227"/>
      <c r="E23" s="19" t="str">
        <f t="shared" si="1"/>
        <v/>
      </c>
      <c r="F23" s="389" t="b">
        <f t="shared" si="2"/>
        <v>0</v>
      </c>
      <c r="G23" s="390">
        <f t="shared" si="3"/>
        <v>1</v>
      </c>
    </row>
    <row r="24" spans="1:7" x14ac:dyDescent="0.25">
      <c r="A24" s="46">
        <v>15</v>
      </c>
      <c r="B24" s="7"/>
      <c r="C24" s="7"/>
      <c r="D24" s="227"/>
      <c r="E24" s="19" t="str">
        <f t="shared" si="1"/>
        <v/>
      </c>
      <c r="F24" s="389" t="b">
        <f t="shared" si="2"/>
        <v>0</v>
      </c>
      <c r="G24" s="390">
        <f t="shared" si="3"/>
        <v>1</v>
      </c>
    </row>
    <row r="25" spans="1:7" x14ac:dyDescent="0.25">
      <c r="A25" s="46">
        <v>16</v>
      </c>
      <c r="B25" s="7"/>
      <c r="C25" s="7"/>
      <c r="D25" s="227"/>
      <c r="E25" s="19" t="str">
        <f t="shared" si="1"/>
        <v/>
      </c>
      <c r="F25" s="389" t="b">
        <f t="shared" si="2"/>
        <v>0</v>
      </c>
      <c r="G25" s="390">
        <f t="shared" si="3"/>
        <v>1</v>
      </c>
    </row>
    <row r="26" spans="1:7" x14ac:dyDescent="0.25">
      <c r="A26" s="46">
        <v>17</v>
      </c>
      <c r="B26" s="7"/>
      <c r="C26" s="7"/>
      <c r="D26" s="227"/>
      <c r="E26" s="19" t="str">
        <f t="shared" si="1"/>
        <v/>
      </c>
      <c r="F26" s="389" t="b">
        <f t="shared" si="2"/>
        <v>0</v>
      </c>
      <c r="G26" s="390">
        <f t="shared" si="3"/>
        <v>1</v>
      </c>
    </row>
    <row r="27" spans="1:7" x14ac:dyDescent="0.25">
      <c r="A27" s="46">
        <v>18</v>
      </c>
      <c r="B27" s="7"/>
      <c r="C27" s="7"/>
      <c r="D27" s="227"/>
      <c r="E27" s="19" t="str">
        <f t="shared" si="1"/>
        <v/>
      </c>
      <c r="F27" s="389" t="b">
        <f t="shared" si="2"/>
        <v>0</v>
      </c>
      <c r="G27" s="390">
        <f t="shared" si="3"/>
        <v>1</v>
      </c>
    </row>
    <row r="28" spans="1:7" x14ac:dyDescent="0.25">
      <c r="A28" s="46">
        <v>19</v>
      </c>
      <c r="B28" s="7"/>
      <c r="C28" s="7"/>
      <c r="D28" s="227"/>
      <c r="E28" s="19" t="str">
        <f t="shared" si="1"/>
        <v/>
      </c>
      <c r="F28" s="389" t="b">
        <f t="shared" si="2"/>
        <v>0</v>
      </c>
      <c r="G28" s="390">
        <f t="shared" si="3"/>
        <v>1</v>
      </c>
    </row>
    <row r="29" spans="1:7" x14ac:dyDescent="0.25">
      <c r="A29" s="46">
        <v>20</v>
      </c>
      <c r="B29" s="7"/>
      <c r="C29" s="7"/>
      <c r="D29" s="227"/>
      <c r="E29" s="19" t="str">
        <f t="shared" si="1"/>
        <v/>
      </c>
      <c r="F29" s="389" t="b">
        <f t="shared" si="2"/>
        <v>0</v>
      </c>
      <c r="G29" s="390">
        <f t="shared" si="3"/>
        <v>1</v>
      </c>
    </row>
    <row r="30" spans="1:7" x14ac:dyDescent="0.25">
      <c r="A30" s="46">
        <v>21</v>
      </c>
      <c r="B30" s="7"/>
      <c r="C30" s="7"/>
      <c r="D30" s="227"/>
      <c r="E30" s="19" t="str">
        <f t="shared" si="1"/>
        <v/>
      </c>
      <c r="F30" s="389" t="b">
        <f t="shared" si="2"/>
        <v>0</v>
      </c>
      <c r="G30" s="390">
        <f t="shared" si="3"/>
        <v>1</v>
      </c>
    </row>
    <row r="31" spans="1:7" x14ac:dyDescent="0.25">
      <c r="A31" s="46">
        <v>22</v>
      </c>
      <c r="B31" s="7"/>
      <c r="C31" s="7"/>
      <c r="D31" s="227"/>
      <c r="E31" s="19" t="str">
        <f t="shared" si="1"/>
        <v/>
      </c>
      <c r="F31" s="389" t="b">
        <f t="shared" si="2"/>
        <v>0</v>
      </c>
      <c r="G31" s="390">
        <f t="shared" si="3"/>
        <v>1</v>
      </c>
    </row>
    <row r="32" spans="1:7" x14ac:dyDescent="0.25">
      <c r="A32" s="46">
        <v>23</v>
      </c>
      <c r="B32" s="7"/>
      <c r="C32" s="7"/>
      <c r="D32" s="227"/>
      <c r="E32" s="19" t="str">
        <f t="shared" si="1"/>
        <v/>
      </c>
      <c r="F32" s="389" t="b">
        <f t="shared" si="2"/>
        <v>0</v>
      </c>
      <c r="G32" s="390">
        <f t="shared" si="3"/>
        <v>1</v>
      </c>
    </row>
    <row r="33" spans="1:7" x14ac:dyDescent="0.25">
      <c r="A33" s="46">
        <v>24</v>
      </c>
      <c r="B33" s="7"/>
      <c r="C33" s="7"/>
      <c r="D33" s="227"/>
      <c r="E33" s="19" t="str">
        <f t="shared" si="1"/>
        <v/>
      </c>
      <c r="F33" s="389" t="b">
        <f t="shared" si="2"/>
        <v>0</v>
      </c>
      <c r="G33" s="390">
        <f t="shared" si="3"/>
        <v>1</v>
      </c>
    </row>
    <row r="34" spans="1:7" x14ac:dyDescent="0.25">
      <c r="A34" s="46">
        <v>25</v>
      </c>
      <c r="B34" s="7"/>
      <c r="C34" s="7"/>
      <c r="D34" s="227"/>
      <c r="E34" s="19" t="str">
        <f t="shared" si="1"/>
        <v/>
      </c>
      <c r="F34" s="389" t="b">
        <f t="shared" si="2"/>
        <v>0</v>
      </c>
      <c r="G34" s="390">
        <f t="shared" si="3"/>
        <v>1</v>
      </c>
    </row>
    <row r="35" spans="1:7" x14ac:dyDescent="0.25">
      <c r="A35" s="46">
        <v>26</v>
      </c>
      <c r="B35" s="7"/>
      <c r="C35" s="7"/>
      <c r="D35" s="227"/>
      <c r="E35" s="19" t="str">
        <f t="shared" si="1"/>
        <v/>
      </c>
      <c r="F35" s="389" t="b">
        <f t="shared" si="2"/>
        <v>0</v>
      </c>
      <c r="G35" s="390">
        <f t="shared" si="3"/>
        <v>1</v>
      </c>
    </row>
    <row r="36" spans="1:7" x14ac:dyDescent="0.25">
      <c r="A36" s="46">
        <v>27</v>
      </c>
      <c r="B36" s="7"/>
      <c r="C36" s="7"/>
      <c r="D36" s="227"/>
      <c r="E36" s="19" t="str">
        <f t="shared" si="1"/>
        <v/>
      </c>
      <c r="F36" s="389" t="b">
        <f t="shared" si="2"/>
        <v>0</v>
      </c>
      <c r="G36" s="390">
        <f t="shared" si="3"/>
        <v>1</v>
      </c>
    </row>
    <row r="37" spans="1:7" x14ac:dyDescent="0.25">
      <c r="A37" s="46">
        <v>28</v>
      </c>
      <c r="B37" s="7"/>
      <c r="C37" s="7"/>
      <c r="D37" s="227"/>
      <c r="E37" s="19" t="str">
        <f t="shared" si="1"/>
        <v/>
      </c>
      <c r="F37" s="389" t="b">
        <f t="shared" si="2"/>
        <v>0</v>
      </c>
      <c r="G37" s="390">
        <f t="shared" si="3"/>
        <v>1</v>
      </c>
    </row>
    <row r="38" spans="1:7" x14ac:dyDescent="0.25">
      <c r="A38" s="46">
        <v>29</v>
      </c>
      <c r="B38" s="7"/>
      <c r="C38" s="7"/>
      <c r="D38" s="227"/>
      <c r="E38" s="19" t="str">
        <f t="shared" si="1"/>
        <v/>
      </c>
      <c r="F38" s="389" t="b">
        <f t="shared" si="2"/>
        <v>0</v>
      </c>
      <c r="G38" s="390">
        <f t="shared" si="3"/>
        <v>1</v>
      </c>
    </row>
    <row r="39" spans="1:7" x14ac:dyDescent="0.25">
      <c r="A39" s="46">
        <v>30</v>
      </c>
      <c r="B39" s="7"/>
      <c r="C39" s="7"/>
      <c r="D39" s="227"/>
      <c r="E39" s="19" t="str">
        <f t="shared" si="1"/>
        <v/>
      </c>
      <c r="F39" s="389" t="b">
        <f t="shared" si="2"/>
        <v>0</v>
      </c>
      <c r="G39" s="390">
        <f t="shared" si="3"/>
        <v>1</v>
      </c>
    </row>
    <row r="40" spans="1:7" x14ac:dyDescent="0.25">
      <c r="A40" s="46">
        <v>31</v>
      </c>
      <c r="B40" s="7"/>
      <c r="C40" s="7"/>
      <c r="D40" s="227"/>
      <c r="E40" s="19" t="str">
        <f t="shared" si="1"/>
        <v/>
      </c>
      <c r="F40" s="389" t="b">
        <f t="shared" si="2"/>
        <v>0</v>
      </c>
      <c r="G40" s="390">
        <f t="shared" si="3"/>
        <v>1</v>
      </c>
    </row>
    <row r="41" spans="1:7" x14ac:dyDescent="0.25">
      <c r="A41" s="46">
        <v>32</v>
      </c>
      <c r="B41" s="7"/>
      <c r="C41" s="7"/>
      <c r="D41" s="227"/>
      <c r="E41" s="19" t="str">
        <f t="shared" si="1"/>
        <v/>
      </c>
      <c r="F41" s="389" t="b">
        <f t="shared" si="2"/>
        <v>0</v>
      </c>
      <c r="G41" s="390">
        <f t="shared" si="3"/>
        <v>1</v>
      </c>
    </row>
    <row r="42" spans="1:7" x14ac:dyDescent="0.25">
      <c r="A42" s="46">
        <v>33</v>
      </c>
      <c r="B42" s="7"/>
      <c r="C42" s="7"/>
      <c r="D42" s="227"/>
      <c r="E42" s="19" t="str">
        <f t="shared" si="1"/>
        <v/>
      </c>
      <c r="F42" s="389" t="b">
        <f t="shared" si="2"/>
        <v>0</v>
      </c>
      <c r="G42" s="390">
        <f t="shared" si="3"/>
        <v>1</v>
      </c>
    </row>
    <row r="43" spans="1:7" x14ac:dyDescent="0.25">
      <c r="A43" s="46">
        <v>34</v>
      </c>
      <c r="B43" s="7"/>
      <c r="C43" s="7"/>
      <c r="D43" s="227"/>
      <c r="E43" s="19" t="str">
        <f t="shared" si="1"/>
        <v/>
      </c>
      <c r="F43" s="389" t="b">
        <f t="shared" si="2"/>
        <v>0</v>
      </c>
      <c r="G43" s="390">
        <f t="shared" si="3"/>
        <v>1</v>
      </c>
    </row>
    <row r="44" spans="1:7" x14ac:dyDescent="0.25">
      <c r="A44" s="46">
        <v>35</v>
      </c>
      <c r="B44" s="7"/>
      <c r="C44" s="7"/>
      <c r="D44" s="227"/>
      <c r="E44" s="19" t="str">
        <f t="shared" si="1"/>
        <v/>
      </c>
      <c r="F44" s="389" t="b">
        <f t="shared" si="2"/>
        <v>0</v>
      </c>
      <c r="G44" s="390">
        <f t="shared" si="3"/>
        <v>1</v>
      </c>
    </row>
    <row r="45" spans="1:7" x14ac:dyDescent="0.25">
      <c r="A45" s="46">
        <v>36</v>
      </c>
      <c r="B45" s="7"/>
      <c r="C45" s="7"/>
      <c r="D45" s="227"/>
      <c r="E45" s="19" t="str">
        <f t="shared" si="1"/>
        <v/>
      </c>
      <c r="F45" s="389" t="b">
        <f t="shared" si="2"/>
        <v>0</v>
      </c>
      <c r="G45" s="390">
        <f t="shared" si="3"/>
        <v>1</v>
      </c>
    </row>
    <row r="46" spans="1:7" x14ac:dyDescent="0.25">
      <c r="A46" s="46">
        <v>37</v>
      </c>
      <c r="B46" s="7"/>
      <c r="C46" s="7"/>
      <c r="D46" s="227"/>
      <c r="E46" s="19" t="str">
        <f t="shared" si="1"/>
        <v/>
      </c>
      <c r="F46" s="389" t="b">
        <f t="shared" si="2"/>
        <v>0</v>
      </c>
      <c r="G46" s="390">
        <f t="shared" si="3"/>
        <v>1</v>
      </c>
    </row>
    <row r="47" spans="1:7" x14ac:dyDescent="0.25">
      <c r="A47" s="46">
        <v>38</v>
      </c>
      <c r="B47" s="7"/>
      <c r="C47" s="7"/>
      <c r="D47" s="227"/>
      <c r="E47" s="19" t="str">
        <f t="shared" si="1"/>
        <v/>
      </c>
      <c r="F47" s="389" t="b">
        <f t="shared" si="2"/>
        <v>0</v>
      </c>
      <c r="G47" s="390">
        <f t="shared" si="3"/>
        <v>1</v>
      </c>
    </row>
    <row r="48" spans="1:7" x14ac:dyDescent="0.25">
      <c r="A48" s="46">
        <v>39</v>
      </c>
      <c r="B48" s="7"/>
      <c r="C48" s="7"/>
      <c r="D48" s="227"/>
      <c r="E48" s="19" t="str">
        <f t="shared" si="1"/>
        <v/>
      </c>
      <c r="F48" s="389" t="b">
        <f t="shared" si="2"/>
        <v>0</v>
      </c>
      <c r="G48" s="390">
        <f t="shared" si="3"/>
        <v>1</v>
      </c>
    </row>
    <row r="49" spans="1:7" x14ac:dyDescent="0.25">
      <c r="A49" s="46">
        <v>40</v>
      </c>
      <c r="B49" s="7"/>
      <c r="C49" s="7"/>
      <c r="D49" s="227"/>
      <c r="E49" s="19" t="str">
        <f t="shared" si="1"/>
        <v/>
      </c>
      <c r="F49" s="389" t="b">
        <f t="shared" si="2"/>
        <v>0</v>
      </c>
      <c r="G49" s="390">
        <f t="shared" si="3"/>
        <v>1</v>
      </c>
    </row>
    <row r="50" spans="1:7" x14ac:dyDescent="0.25">
      <c r="A50" s="46">
        <v>41</v>
      </c>
      <c r="B50" s="7"/>
      <c r="C50" s="7"/>
      <c r="D50" s="227"/>
      <c r="E50" s="19" t="str">
        <f t="shared" si="1"/>
        <v/>
      </c>
      <c r="F50" s="389" t="b">
        <f t="shared" si="2"/>
        <v>0</v>
      </c>
      <c r="G50" s="390">
        <f t="shared" si="3"/>
        <v>1</v>
      </c>
    </row>
    <row r="51" spans="1:7" x14ac:dyDescent="0.25">
      <c r="A51" s="46">
        <v>42</v>
      </c>
      <c r="B51" s="7"/>
      <c r="C51" s="7"/>
      <c r="D51" s="227"/>
      <c r="E51" s="19" t="str">
        <f t="shared" si="1"/>
        <v/>
      </c>
      <c r="F51" s="389" t="b">
        <f t="shared" si="2"/>
        <v>0</v>
      </c>
      <c r="G51" s="390">
        <f t="shared" si="3"/>
        <v>1</v>
      </c>
    </row>
    <row r="52" spans="1:7" x14ac:dyDescent="0.25">
      <c r="A52" s="46">
        <v>43</v>
      </c>
      <c r="B52" s="7"/>
      <c r="C52" s="7"/>
      <c r="D52" s="227"/>
      <c r="E52" s="19" t="str">
        <f t="shared" si="1"/>
        <v/>
      </c>
      <c r="F52" s="389" t="b">
        <f t="shared" si="2"/>
        <v>0</v>
      </c>
      <c r="G52" s="390">
        <f t="shared" si="3"/>
        <v>1</v>
      </c>
    </row>
    <row r="53" spans="1:7" x14ac:dyDescent="0.25">
      <c r="A53" s="46">
        <v>44</v>
      </c>
      <c r="B53" s="7"/>
      <c r="C53" s="7"/>
      <c r="D53" s="227"/>
      <c r="E53" s="19" t="str">
        <f t="shared" si="1"/>
        <v/>
      </c>
      <c r="F53" s="389" t="b">
        <f t="shared" si="2"/>
        <v>0</v>
      </c>
      <c r="G53" s="390">
        <f t="shared" si="3"/>
        <v>1</v>
      </c>
    </row>
    <row r="54" spans="1:7" x14ac:dyDescent="0.25">
      <c r="A54" s="46">
        <v>45</v>
      </c>
      <c r="B54" s="7"/>
      <c r="C54" s="7"/>
      <c r="D54" s="227"/>
      <c r="E54" s="19" t="str">
        <f t="shared" si="1"/>
        <v/>
      </c>
      <c r="F54" s="389" t="b">
        <f t="shared" si="2"/>
        <v>0</v>
      </c>
      <c r="G54" s="390">
        <f t="shared" si="3"/>
        <v>1</v>
      </c>
    </row>
    <row r="55" spans="1:7" x14ac:dyDescent="0.25">
      <c r="A55" s="46">
        <v>46</v>
      </c>
      <c r="B55" s="7"/>
      <c r="C55" s="7"/>
      <c r="D55" s="227"/>
      <c r="E55" s="19" t="str">
        <f t="shared" si="1"/>
        <v/>
      </c>
      <c r="F55" s="389" t="b">
        <f t="shared" si="2"/>
        <v>0</v>
      </c>
      <c r="G55" s="390">
        <f t="shared" si="3"/>
        <v>1</v>
      </c>
    </row>
    <row r="56" spans="1:7" x14ac:dyDescent="0.25">
      <c r="A56" s="46">
        <v>47</v>
      </c>
      <c r="B56" s="7"/>
      <c r="C56" s="7"/>
      <c r="D56" s="227"/>
      <c r="E56" s="19" t="str">
        <f t="shared" si="1"/>
        <v/>
      </c>
      <c r="F56" s="389" t="b">
        <f t="shared" si="2"/>
        <v>0</v>
      </c>
      <c r="G56" s="390">
        <f t="shared" si="3"/>
        <v>1</v>
      </c>
    </row>
    <row r="57" spans="1:7" x14ac:dyDescent="0.25">
      <c r="A57" s="46">
        <v>48</v>
      </c>
      <c r="B57" s="7"/>
      <c r="C57" s="7"/>
      <c r="D57" s="227"/>
      <c r="E57" s="19" t="str">
        <f t="shared" si="1"/>
        <v/>
      </c>
      <c r="F57" s="389" t="b">
        <f t="shared" si="2"/>
        <v>0</v>
      </c>
      <c r="G57" s="390">
        <f t="shared" si="3"/>
        <v>1</v>
      </c>
    </row>
    <row r="58" spans="1:7" x14ac:dyDescent="0.25">
      <c r="A58" s="46">
        <v>49</v>
      </c>
      <c r="B58" s="7"/>
      <c r="C58" s="7"/>
      <c r="D58" s="227"/>
      <c r="E58" s="19" t="str">
        <f t="shared" si="1"/>
        <v/>
      </c>
      <c r="F58" s="389" t="b">
        <f t="shared" si="2"/>
        <v>0</v>
      </c>
      <c r="G58" s="390">
        <f t="shared" si="3"/>
        <v>1</v>
      </c>
    </row>
    <row r="59" spans="1:7" x14ac:dyDescent="0.25">
      <c r="A59" s="46">
        <v>50</v>
      </c>
      <c r="B59" s="7"/>
      <c r="C59" s="7"/>
      <c r="D59" s="227"/>
      <c r="E59" s="19" t="str">
        <f t="shared" si="1"/>
        <v/>
      </c>
      <c r="F59" s="389" t="b">
        <f t="shared" si="2"/>
        <v>0</v>
      </c>
      <c r="G59" s="390">
        <f t="shared" si="3"/>
        <v>1</v>
      </c>
    </row>
    <row r="60" spans="1:7" x14ac:dyDescent="0.25">
      <c r="A60" s="46">
        <v>51</v>
      </c>
      <c r="B60" s="7"/>
      <c r="C60" s="7"/>
      <c r="D60" s="227"/>
      <c r="E60" s="19" t="str">
        <f t="shared" si="1"/>
        <v/>
      </c>
      <c r="F60" s="389" t="b">
        <f t="shared" si="2"/>
        <v>0</v>
      </c>
      <c r="G60" s="390">
        <f t="shared" si="3"/>
        <v>1</v>
      </c>
    </row>
    <row r="61" spans="1:7" x14ac:dyDescent="0.25">
      <c r="A61" s="46">
        <v>52</v>
      </c>
      <c r="B61" s="7"/>
      <c r="C61" s="7"/>
      <c r="D61" s="227"/>
      <c r="E61" s="19" t="str">
        <f t="shared" si="1"/>
        <v/>
      </c>
      <c r="F61" s="389" t="b">
        <f t="shared" si="2"/>
        <v>0</v>
      </c>
      <c r="G61" s="390">
        <f t="shared" si="3"/>
        <v>1</v>
      </c>
    </row>
    <row r="62" spans="1:7" x14ac:dyDescent="0.25">
      <c r="A62" s="46">
        <v>53</v>
      </c>
      <c r="B62" s="7"/>
      <c r="C62" s="7"/>
      <c r="D62" s="227"/>
      <c r="E62" s="19" t="str">
        <f t="shared" si="1"/>
        <v/>
      </c>
      <c r="F62" s="389" t="b">
        <f t="shared" si="2"/>
        <v>0</v>
      </c>
      <c r="G62" s="390">
        <f t="shared" si="3"/>
        <v>1</v>
      </c>
    </row>
    <row r="63" spans="1:7" x14ac:dyDescent="0.25">
      <c r="A63" s="46">
        <v>54</v>
      </c>
      <c r="B63" s="7"/>
      <c r="C63" s="7"/>
      <c r="D63" s="227"/>
      <c r="E63" s="19" t="str">
        <f t="shared" si="1"/>
        <v/>
      </c>
      <c r="F63" s="389" t="b">
        <f t="shared" si="2"/>
        <v>0</v>
      </c>
      <c r="G63" s="390">
        <f t="shared" si="3"/>
        <v>1</v>
      </c>
    </row>
    <row r="64" spans="1:7" x14ac:dyDescent="0.25">
      <c r="A64" s="46">
        <v>55</v>
      </c>
      <c r="B64" s="7"/>
      <c r="C64" s="7"/>
      <c r="D64" s="227"/>
      <c r="E64" s="19" t="str">
        <f t="shared" si="1"/>
        <v/>
      </c>
      <c r="F64" s="389" t="b">
        <f t="shared" si="2"/>
        <v>0</v>
      </c>
      <c r="G64" s="390">
        <f t="shared" si="3"/>
        <v>1</v>
      </c>
    </row>
    <row r="65" spans="1:7" x14ac:dyDescent="0.25">
      <c r="A65" s="46">
        <v>56</v>
      </c>
      <c r="B65" s="7"/>
      <c r="C65" s="7"/>
      <c r="D65" s="227"/>
      <c r="E65" s="19" t="str">
        <f t="shared" si="1"/>
        <v/>
      </c>
      <c r="F65" s="389" t="b">
        <f t="shared" si="2"/>
        <v>0</v>
      </c>
      <c r="G65" s="390">
        <f t="shared" si="3"/>
        <v>1</v>
      </c>
    </row>
    <row r="66" spans="1:7" x14ac:dyDescent="0.25">
      <c r="A66" s="46">
        <v>57</v>
      </c>
      <c r="B66" s="7"/>
      <c r="C66" s="7"/>
      <c r="D66" s="227"/>
      <c r="E66" s="19" t="str">
        <f t="shared" si="1"/>
        <v/>
      </c>
      <c r="F66" s="389" t="b">
        <f t="shared" si="2"/>
        <v>0</v>
      </c>
      <c r="G66" s="390">
        <f t="shared" si="3"/>
        <v>1</v>
      </c>
    </row>
    <row r="67" spans="1:7" x14ac:dyDescent="0.25">
      <c r="A67" s="46">
        <v>58</v>
      </c>
      <c r="B67" s="7"/>
      <c r="C67" s="7"/>
      <c r="D67" s="227"/>
      <c r="E67" s="19" t="str">
        <f t="shared" si="1"/>
        <v/>
      </c>
      <c r="F67" s="389" t="b">
        <f t="shared" si="2"/>
        <v>0</v>
      </c>
      <c r="G67" s="390">
        <f t="shared" si="3"/>
        <v>1</v>
      </c>
    </row>
    <row r="68" spans="1:7" x14ac:dyDescent="0.25">
      <c r="A68" s="46">
        <v>59</v>
      </c>
      <c r="B68" s="7"/>
      <c r="C68" s="7"/>
      <c r="D68" s="227"/>
      <c r="E68" s="19" t="str">
        <f t="shared" si="1"/>
        <v/>
      </c>
      <c r="F68" s="389" t="b">
        <f t="shared" si="2"/>
        <v>0</v>
      </c>
      <c r="G68" s="390">
        <f t="shared" si="3"/>
        <v>1</v>
      </c>
    </row>
    <row r="69" spans="1:7" x14ac:dyDescent="0.25">
      <c r="A69" s="46">
        <v>60</v>
      </c>
      <c r="B69" s="7"/>
      <c r="C69" s="7"/>
      <c r="D69" s="227"/>
      <c r="E69" s="19" t="str">
        <f t="shared" si="1"/>
        <v/>
      </c>
      <c r="F69" s="389" t="b">
        <f t="shared" si="2"/>
        <v>0</v>
      </c>
      <c r="G69" s="390">
        <f t="shared" si="3"/>
        <v>1</v>
      </c>
    </row>
    <row r="70" spans="1:7" x14ac:dyDescent="0.25">
      <c r="A70" s="46">
        <v>61</v>
      </c>
      <c r="B70" s="7"/>
      <c r="C70" s="7"/>
      <c r="D70" s="227"/>
      <c r="E70" s="19" t="str">
        <f t="shared" si="1"/>
        <v/>
      </c>
      <c r="F70" s="389" t="b">
        <f t="shared" si="2"/>
        <v>0</v>
      </c>
      <c r="G70" s="390">
        <f t="shared" si="3"/>
        <v>1</v>
      </c>
    </row>
    <row r="71" spans="1:7" x14ac:dyDescent="0.25">
      <c r="A71" s="46">
        <v>62</v>
      </c>
      <c r="B71" s="7"/>
      <c r="C71" s="7"/>
      <c r="D71" s="227"/>
      <c r="E71" s="19" t="str">
        <f t="shared" si="1"/>
        <v/>
      </c>
      <c r="F71" s="389" t="b">
        <f t="shared" si="2"/>
        <v>0</v>
      </c>
      <c r="G71" s="390">
        <f t="shared" si="3"/>
        <v>1</v>
      </c>
    </row>
    <row r="72" spans="1:7" x14ac:dyDescent="0.25">
      <c r="A72" s="46">
        <v>63</v>
      </c>
      <c r="B72" s="7"/>
      <c r="C72" s="7"/>
      <c r="D72" s="227"/>
      <c r="E72" s="19" t="str">
        <f t="shared" si="1"/>
        <v/>
      </c>
      <c r="F72" s="389" t="b">
        <f t="shared" si="2"/>
        <v>0</v>
      </c>
      <c r="G72" s="390">
        <f t="shared" si="3"/>
        <v>1</v>
      </c>
    </row>
    <row r="73" spans="1:7" x14ac:dyDescent="0.25">
      <c r="A73" s="46">
        <v>64</v>
      </c>
      <c r="B73" s="7"/>
      <c r="C73" s="7"/>
      <c r="D73" s="227"/>
      <c r="E73" s="19" t="str">
        <f t="shared" si="1"/>
        <v/>
      </c>
      <c r="F73" s="389" t="b">
        <f t="shared" si="2"/>
        <v>0</v>
      </c>
      <c r="G73" s="390">
        <f t="shared" si="3"/>
        <v>1</v>
      </c>
    </row>
    <row r="74" spans="1:7" x14ac:dyDescent="0.25">
      <c r="A74" s="46">
        <v>65</v>
      </c>
      <c r="B74" s="7"/>
      <c r="C74" s="7"/>
      <c r="D74" s="227"/>
      <c r="E74" s="19" t="str">
        <f t="shared" ref="E74:E137" si="4">IF(OR($B74="",,,,$D74&lt;an_initial,$D74&gt;an_final,),"",HLOOKUP(C74,ii10punctaje,2,FALSE) )</f>
        <v/>
      </c>
      <c r="F74" s="389" t="b">
        <f t="shared" ref="F74:F108" si="5">IF(nume_candidat="",FALSE,ISNUMBER(SEARCH(nume_candidat,$B74)))</f>
        <v>0</v>
      </c>
      <c r="G74" s="390">
        <f t="shared" ref="G74:G108" si="6">LEN(B74)-LEN(SUBSTITUTE(B74,",",""))+1</f>
        <v>1</v>
      </c>
    </row>
    <row r="75" spans="1:7" x14ac:dyDescent="0.25">
      <c r="A75" s="46">
        <v>66</v>
      </c>
      <c r="B75" s="7"/>
      <c r="C75" s="7"/>
      <c r="D75" s="227"/>
      <c r="E75" s="19" t="str">
        <f t="shared" si="4"/>
        <v/>
      </c>
      <c r="F75" s="389" t="b">
        <f t="shared" si="5"/>
        <v>0</v>
      </c>
      <c r="G75" s="390">
        <f t="shared" si="6"/>
        <v>1</v>
      </c>
    </row>
    <row r="76" spans="1:7" x14ac:dyDescent="0.25">
      <c r="A76" s="46">
        <v>67</v>
      </c>
      <c r="B76" s="7"/>
      <c r="C76" s="7"/>
      <c r="D76" s="227"/>
      <c r="E76" s="19" t="str">
        <f t="shared" si="4"/>
        <v/>
      </c>
      <c r="F76" s="389" t="b">
        <f t="shared" si="5"/>
        <v>0</v>
      </c>
      <c r="G76" s="390">
        <f t="shared" si="6"/>
        <v>1</v>
      </c>
    </row>
    <row r="77" spans="1:7" x14ac:dyDescent="0.25">
      <c r="A77" s="46">
        <v>68</v>
      </c>
      <c r="B77" s="7"/>
      <c r="C77" s="7"/>
      <c r="D77" s="227"/>
      <c r="E77" s="19" t="str">
        <f t="shared" si="4"/>
        <v/>
      </c>
      <c r="F77" s="389" t="b">
        <f t="shared" si="5"/>
        <v>0</v>
      </c>
      <c r="G77" s="390">
        <f t="shared" si="6"/>
        <v>1</v>
      </c>
    </row>
    <row r="78" spans="1:7" x14ac:dyDescent="0.25">
      <c r="A78" s="46">
        <v>69</v>
      </c>
      <c r="B78" s="7"/>
      <c r="C78" s="7"/>
      <c r="D78" s="227"/>
      <c r="E78" s="19" t="str">
        <f t="shared" si="4"/>
        <v/>
      </c>
      <c r="F78" s="389" t="b">
        <f t="shared" si="5"/>
        <v>0</v>
      </c>
      <c r="G78" s="390">
        <f t="shared" si="6"/>
        <v>1</v>
      </c>
    </row>
    <row r="79" spans="1:7" x14ac:dyDescent="0.25">
      <c r="A79" s="46">
        <v>70</v>
      </c>
      <c r="B79" s="7"/>
      <c r="C79" s="7"/>
      <c r="D79" s="227"/>
      <c r="E79" s="19" t="str">
        <f t="shared" si="4"/>
        <v/>
      </c>
      <c r="F79" s="389" t="b">
        <f t="shared" si="5"/>
        <v>0</v>
      </c>
      <c r="G79" s="390">
        <f t="shared" si="6"/>
        <v>1</v>
      </c>
    </row>
    <row r="80" spans="1:7" x14ac:dyDescent="0.25">
      <c r="A80" s="46">
        <v>71</v>
      </c>
      <c r="B80" s="7"/>
      <c r="C80" s="7"/>
      <c r="D80" s="227"/>
      <c r="E80" s="19" t="str">
        <f t="shared" si="4"/>
        <v/>
      </c>
      <c r="F80" s="389" t="b">
        <f t="shared" si="5"/>
        <v>0</v>
      </c>
      <c r="G80" s="390">
        <f t="shared" si="6"/>
        <v>1</v>
      </c>
    </row>
    <row r="81" spans="1:7" x14ac:dyDescent="0.25">
      <c r="A81" s="46">
        <v>72</v>
      </c>
      <c r="B81" s="7"/>
      <c r="C81" s="7"/>
      <c r="D81" s="227"/>
      <c r="E81" s="19" t="str">
        <f t="shared" si="4"/>
        <v/>
      </c>
      <c r="F81" s="389" t="b">
        <f t="shared" si="5"/>
        <v>0</v>
      </c>
      <c r="G81" s="390">
        <f t="shared" si="6"/>
        <v>1</v>
      </c>
    </row>
    <row r="82" spans="1:7" x14ac:dyDescent="0.25">
      <c r="A82" s="46">
        <v>73</v>
      </c>
      <c r="B82" s="7"/>
      <c r="C82" s="7"/>
      <c r="D82" s="227"/>
      <c r="E82" s="19" t="str">
        <f t="shared" si="4"/>
        <v/>
      </c>
      <c r="F82" s="389" t="b">
        <f t="shared" si="5"/>
        <v>0</v>
      </c>
      <c r="G82" s="390">
        <f t="shared" si="6"/>
        <v>1</v>
      </c>
    </row>
    <row r="83" spans="1:7" x14ac:dyDescent="0.25">
      <c r="A83" s="46">
        <v>74</v>
      </c>
      <c r="B83" s="7"/>
      <c r="C83" s="7"/>
      <c r="D83" s="227"/>
      <c r="E83" s="19" t="str">
        <f t="shared" si="4"/>
        <v/>
      </c>
      <c r="F83" s="389" t="b">
        <f t="shared" si="5"/>
        <v>0</v>
      </c>
      <c r="G83" s="390">
        <f t="shared" si="6"/>
        <v>1</v>
      </c>
    </row>
    <row r="84" spans="1:7" x14ac:dyDescent="0.25">
      <c r="A84" s="46">
        <v>75</v>
      </c>
      <c r="B84" s="7"/>
      <c r="C84" s="7"/>
      <c r="D84" s="227"/>
      <c r="E84" s="19" t="str">
        <f t="shared" si="4"/>
        <v/>
      </c>
      <c r="F84" s="389" t="b">
        <f t="shared" si="5"/>
        <v>0</v>
      </c>
      <c r="G84" s="390">
        <f t="shared" si="6"/>
        <v>1</v>
      </c>
    </row>
    <row r="85" spans="1:7" x14ac:dyDescent="0.25">
      <c r="A85" s="46">
        <v>76</v>
      </c>
      <c r="B85" s="7"/>
      <c r="C85" s="7"/>
      <c r="D85" s="227"/>
      <c r="E85" s="19" t="str">
        <f t="shared" si="4"/>
        <v/>
      </c>
      <c r="F85" s="389" t="b">
        <f t="shared" si="5"/>
        <v>0</v>
      </c>
      <c r="G85" s="390">
        <f t="shared" si="6"/>
        <v>1</v>
      </c>
    </row>
    <row r="86" spans="1:7" x14ac:dyDescent="0.25">
      <c r="A86" s="46">
        <v>77</v>
      </c>
      <c r="B86" s="7"/>
      <c r="C86" s="7"/>
      <c r="D86" s="227"/>
      <c r="E86" s="19" t="str">
        <f t="shared" si="4"/>
        <v/>
      </c>
      <c r="F86" s="389" t="b">
        <f t="shared" si="5"/>
        <v>0</v>
      </c>
      <c r="G86" s="390">
        <f t="shared" si="6"/>
        <v>1</v>
      </c>
    </row>
    <row r="87" spans="1:7" x14ac:dyDescent="0.25">
      <c r="A87" s="46">
        <v>78</v>
      </c>
      <c r="B87" s="7"/>
      <c r="C87" s="7"/>
      <c r="D87" s="227"/>
      <c r="E87" s="19" t="str">
        <f t="shared" si="4"/>
        <v/>
      </c>
      <c r="F87" s="389" t="b">
        <f t="shared" si="5"/>
        <v>0</v>
      </c>
      <c r="G87" s="390">
        <f t="shared" si="6"/>
        <v>1</v>
      </c>
    </row>
    <row r="88" spans="1:7" x14ac:dyDescent="0.25">
      <c r="A88" s="46">
        <v>79</v>
      </c>
      <c r="B88" s="7"/>
      <c r="C88" s="7"/>
      <c r="D88" s="227"/>
      <c r="E88" s="19" t="str">
        <f t="shared" si="4"/>
        <v/>
      </c>
      <c r="F88" s="389" t="b">
        <f t="shared" si="5"/>
        <v>0</v>
      </c>
      <c r="G88" s="390">
        <f t="shared" si="6"/>
        <v>1</v>
      </c>
    </row>
    <row r="89" spans="1:7" x14ac:dyDescent="0.25">
      <c r="A89" s="46">
        <v>80</v>
      </c>
      <c r="B89" s="7"/>
      <c r="C89" s="7"/>
      <c r="D89" s="227"/>
      <c r="E89" s="19" t="str">
        <f t="shared" si="4"/>
        <v/>
      </c>
      <c r="F89" s="389" t="b">
        <f t="shared" si="5"/>
        <v>0</v>
      </c>
      <c r="G89" s="390">
        <f t="shared" si="6"/>
        <v>1</v>
      </c>
    </row>
    <row r="90" spans="1:7" x14ac:dyDescent="0.25">
      <c r="A90" s="46">
        <v>81</v>
      </c>
      <c r="B90" s="7"/>
      <c r="C90" s="7"/>
      <c r="D90" s="227"/>
      <c r="E90" s="19" t="str">
        <f t="shared" si="4"/>
        <v/>
      </c>
      <c r="F90" s="389" t="b">
        <f t="shared" si="5"/>
        <v>0</v>
      </c>
      <c r="G90" s="390">
        <f t="shared" si="6"/>
        <v>1</v>
      </c>
    </row>
    <row r="91" spans="1:7" x14ac:dyDescent="0.25">
      <c r="A91" s="46">
        <v>82</v>
      </c>
      <c r="B91" s="7"/>
      <c r="C91" s="7"/>
      <c r="D91" s="227"/>
      <c r="E91" s="19" t="str">
        <f t="shared" si="4"/>
        <v/>
      </c>
      <c r="F91" s="389" t="b">
        <f t="shared" si="5"/>
        <v>0</v>
      </c>
      <c r="G91" s="390">
        <f t="shared" si="6"/>
        <v>1</v>
      </c>
    </row>
    <row r="92" spans="1:7" x14ac:dyDescent="0.25">
      <c r="A92" s="46">
        <v>83</v>
      </c>
      <c r="B92" s="7"/>
      <c r="C92" s="7"/>
      <c r="D92" s="227"/>
      <c r="E92" s="19" t="str">
        <f t="shared" si="4"/>
        <v/>
      </c>
      <c r="F92" s="389" t="b">
        <f t="shared" si="5"/>
        <v>0</v>
      </c>
      <c r="G92" s="390">
        <f t="shared" si="6"/>
        <v>1</v>
      </c>
    </row>
    <row r="93" spans="1:7" x14ac:dyDescent="0.25">
      <c r="A93" s="46">
        <v>84</v>
      </c>
      <c r="B93" s="7"/>
      <c r="C93" s="7"/>
      <c r="D93" s="227"/>
      <c r="E93" s="19" t="str">
        <f t="shared" si="4"/>
        <v/>
      </c>
      <c r="F93" s="389" t="b">
        <f t="shared" si="5"/>
        <v>0</v>
      </c>
      <c r="G93" s="390">
        <f t="shared" si="6"/>
        <v>1</v>
      </c>
    </row>
    <row r="94" spans="1:7" x14ac:dyDescent="0.25">
      <c r="A94" s="46">
        <v>85</v>
      </c>
      <c r="B94" s="7"/>
      <c r="C94" s="7"/>
      <c r="D94" s="227"/>
      <c r="E94" s="19" t="str">
        <f t="shared" si="4"/>
        <v/>
      </c>
      <c r="F94" s="389" t="b">
        <f t="shared" si="5"/>
        <v>0</v>
      </c>
      <c r="G94" s="390">
        <f t="shared" si="6"/>
        <v>1</v>
      </c>
    </row>
    <row r="95" spans="1:7" x14ac:dyDescent="0.25">
      <c r="A95" s="46">
        <v>86</v>
      </c>
      <c r="B95" s="7"/>
      <c r="C95" s="7"/>
      <c r="D95" s="227"/>
      <c r="E95" s="19" t="str">
        <f t="shared" si="4"/>
        <v/>
      </c>
      <c r="F95" s="389" t="b">
        <f t="shared" si="5"/>
        <v>0</v>
      </c>
      <c r="G95" s="390">
        <f t="shared" si="6"/>
        <v>1</v>
      </c>
    </row>
    <row r="96" spans="1:7" x14ac:dyDescent="0.25">
      <c r="A96" s="46">
        <v>87</v>
      </c>
      <c r="B96" s="7"/>
      <c r="C96" s="7"/>
      <c r="D96" s="227"/>
      <c r="E96" s="19" t="str">
        <f t="shared" si="4"/>
        <v/>
      </c>
      <c r="F96" s="389" t="b">
        <f t="shared" si="5"/>
        <v>0</v>
      </c>
      <c r="G96" s="390">
        <f t="shared" si="6"/>
        <v>1</v>
      </c>
    </row>
    <row r="97" spans="1:7" x14ac:dyDescent="0.25">
      <c r="A97" s="46">
        <v>88</v>
      </c>
      <c r="B97" s="7"/>
      <c r="C97" s="7"/>
      <c r="D97" s="227"/>
      <c r="E97" s="19" t="str">
        <f t="shared" si="4"/>
        <v/>
      </c>
      <c r="F97" s="389" t="b">
        <f t="shared" si="5"/>
        <v>0</v>
      </c>
      <c r="G97" s="390">
        <f t="shared" si="6"/>
        <v>1</v>
      </c>
    </row>
    <row r="98" spans="1:7" x14ac:dyDescent="0.25">
      <c r="A98" s="46">
        <v>89</v>
      </c>
      <c r="B98" s="7"/>
      <c r="C98" s="7"/>
      <c r="D98" s="227"/>
      <c r="E98" s="19" t="str">
        <f t="shared" si="4"/>
        <v/>
      </c>
      <c r="F98" s="389" t="b">
        <f t="shared" si="5"/>
        <v>0</v>
      </c>
      <c r="G98" s="390">
        <f t="shared" si="6"/>
        <v>1</v>
      </c>
    </row>
    <row r="99" spans="1:7" x14ac:dyDescent="0.25">
      <c r="A99" s="46">
        <v>90</v>
      </c>
      <c r="B99" s="7"/>
      <c r="C99" s="7"/>
      <c r="D99" s="227"/>
      <c r="E99" s="19" t="str">
        <f t="shared" si="4"/>
        <v/>
      </c>
      <c r="F99" s="389" t="b">
        <f t="shared" si="5"/>
        <v>0</v>
      </c>
      <c r="G99" s="390">
        <f t="shared" si="6"/>
        <v>1</v>
      </c>
    </row>
    <row r="100" spans="1:7" x14ac:dyDescent="0.25">
      <c r="A100" s="46">
        <v>91</v>
      </c>
      <c r="B100" s="7"/>
      <c r="C100" s="7"/>
      <c r="D100" s="227"/>
      <c r="E100" s="19" t="str">
        <f t="shared" si="4"/>
        <v/>
      </c>
      <c r="F100" s="389" t="b">
        <f t="shared" si="5"/>
        <v>0</v>
      </c>
      <c r="G100" s="390">
        <f t="shared" si="6"/>
        <v>1</v>
      </c>
    </row>
    <row r="101" spans="1:7" x14ac:dyDescent="0.25">
      <c r="A101" s="46">
        <v>92</v>
      </c>
      <c r="B101" s="7"/>
      <c r="C101" s="7"/>
      <c r="D101" s="227"/>
      <c r="E101" s="19" t="str">
        <f t="shared" si="4"/>
        <v/>
      </c>
      <c r="F101" s="389" t="b">
        <f t="shared" si="5"/>
        <v>0</v>
      </c>
      <c r="G101" s="390">
        <f t="shared" si="6"/>
        <v>1</v>
      </c>
    </row>
    <row r="102" spans="1:7" x14ac:dyDescent="0.25">
      <c r="A102" s="46">
        <v>93</v>
      </c>
      <c r="B102" s="7"/>
      <c r="C102" s="7"/>
      <c r="D102" s="227"/>
      <c r="E102" s="19" t="str">
        <f t="shared" si="4"/>
        <v/>
      </c>
      <c r="F102" s="389" t="b">
        <f t="shared" si="5"/>
        <v>0</v>
      </c>
      <c r="G102" s="390">
        <f t="shared" si="6"/>
        <v>1</v>
      </c>
    </row>
    <row r="103" spans="1:7" x14ac:dyDescent="0.25">
      <c r="A103" s="46">
        <v>94</v>
      </c>
      <c r="B103" s="7"/>
      <c r="C103" s="7"/>
      <c r="D103" s="227"/>
      <c r="E103" s="19" t="str">
        <f t="shared" si="4"/>
        <v/>
      </c>
      <c r="F103" s="389" t="b">
        <f t="shared" si="5"/>
        <v>0</v>
      </c>
      <c r="G103" s="390">
        <f t="shared" si="6"/>
        <v>1</v>
      </c>
    </row>
    <row r="104" spans="1:7" x14ac:dyDescent="0.25">
      <c r="A104" s="46">
        <v>95</v>
      </c>
      <c r="B104" s="7"/>
      <c r="C104" s="7"/>
      <c r="D104" s="227"/>
      <c r="E104" s="19" t="str">
        <f t="shared" si="4"/>
        <v/>
      </c>
      <c r="F104" s="389" t="b">
        <f t="shared" si="5"/>
        <v>0</v>
      </c>
      <c r="G104" s="390">
        <f t="shared" si="6"/>
        <v>1</v>
      </c>
    </row>
    <row r="105" spans="1:7" x14ac:dyDescent="0.25">
      <c r="A105" s="46">
        <v>96</v>
      </c>
      <c r="B105" s="7"/>
      <c r="C105" s="7"/>
      <c r="D105" s="227"/>
      <c r="E105" s="19" t="str">
        <f t="shared" si="4"/>
        <v/>
      </c>
      <c r="F105" s="389" t="b">
        <f t="shared" si="5"/>
        <v>0</v>
      </c>
      <c r="G105" s="390">
        <f t="shared" si="6"/>
        <v>1</v>
      </c>
    </row>
    <row r="106" spans="1:7" x14ac:dyDescent="0.25">
      <c r="A106" s="46">
        <v>97</v>
      </c>
      <c r="B106" s="7"/>
      <c r="C106" s="7"/>
      <c r="D106" s="227"/>
      <c r="E106" s="19" t="str">
        <f t="shared" si="4"/>
        <v/>
      </c>
      <c r="F106" s="389" t="b">
        <f t="shared" si="5"/>
        <v>0</v>
      </c>
      <c r="G106" s="390">
        <f t="shared" si="6"/>
        <v>1</v>
      </c>
    </row>
    <row r="107" spans="1:7" x14ac:dyDescent="0.25">
      <c r="A107" s="46">
        <v>98</v>
      </c>
      <c r="B107" s="7"/>
      <c r="C107" s="7"/>
      <c r="D107" s="227"/>
      <c r="E107" s="19" t="str">
        <f t="shared" si="4"/>
        <v/>
      </c>
      <c r="F107" s="389" t="b">
        <f t="shared" si="5"/>
        <v>0</v>
      </c>
      <c r="G107" s="390">
        <f t="shared" si="6"/>
        <v>1</v>
      </c>
    </row>
    <row r="108" spans="1:7" x14ac:dyDescent="0.25">
      <c r="A108" s="152">
        <v>99</v>
      </c>
      <c r="B108" s="7"/>
      <c r="C108" s="7"/>
      <c r="D108" s="227"/>
      <c r="E108" s="19" t="str">
        <f t="shared" si="4"/>
        <v/>
      </c>
      <c r="F108" s="389" t="b">
        <f t="shared" si="5"/>
        <v>0</v>
      </c>
      <c r="G108" s="390">
        <f t="shared" si="6"/>
        <v>1</v>
      </c>
    </row>
    <row r="109" spans="1:7" x14ac:dyDescent="0.25">
      <c r="A109" s="152">
        <v>100</v>
      </c>
      <c r="B109" s="153"/>
      <c r="C109" s="153"/>
      <c r="D109" s="155"/>
      <c r="E109" s="19" t="str">
        <f t="shared" si="4"/>
        <v/>
      </c>
    </row>
    <row r="110" spans="1:7" x14ac:dyDescent="0.25">
      <c r="A110" s="152">
        <v>101</v>
      </c>
      <c r="B110" s="153"/>
      <c r="C110" s="153"/>
      <c r="D110" s="155"/>
      <c r="E110" s="19" t="str">
        <f t="shared" si="4"/>
        <v/>
      </c>
    </row>
    <row r="111" spans="1:7" x14ac:dyDescent="0.25">
      <c r="A111" s="152">
        <v>102</v>
      </c>
      <c r="B111" s="153"/>
      <c r="C111" s="153"/>
      <c r="D111" s="155"/>
      <c r="E111" s="19" t="str">
        <f t="shared" si="4"/>
        <v/>
      </c>
    </row>
    <row r="112" spans="1:7" x14ac:dyDescent="0.25">
      <c r="A112" s="152">
        <v>103</v>
      </c>
      <c r="B112" s="153"/>
      <c r="C112" s="153"/>
      <c r="D112" s="155"/>
      <c r="E112" s="19" t="str">
        <f t="shared" si="4"/>
        <v/>
      </c>
    </row>
    <row r="113" spans="1:5" x14ac:dyDescent="0.25">
      <c r="A113" s="152">
        <v>104</v>
      </c>
      <c r="B113" s="153"/>
      <c r="C113" s="153"/>
      <c r="D113" s="155"/>
      <c r="E113" s="19" t="str">
        <f t="shared" si="4"/>
        <v/>
      </c>
    </row>
    <row r="114" spans="1:5" x14ac:dyDescent="0.25">
      <c r="A114" s="152">
        <v>105</v>
      </c>
      <c r="B114" s="153"/>
      <c r="C114" s="153"/>
      <c r="D114" s="155"/>
      <c r="E114" s="19" t="str">
        <f t="shared" si="4"/>
        <v/>
      </c>
    </row>
    <row r="115" spans="1:5" x14ac:dyDescent="0.25">
      <c r="A115" s="152">
        <v>106</v>
      </c>
      <c r="B115" s="153"/>
      <c r="C115" s="153"/>
      <c r="D115" s="155"/>
      <c r="E115" s="19" t="str">
        <f t="shared" si="4"/>
        <v/>
      </c>
    </row>
    <row r="116" spans="1:5" x14ac:dyDescent="0.25">
      <c r="A116" s="152">
        <v>107</v>
      </c>
      <c r="B116" s="153"/>
      <c r="C116" s="153"/>
      <c r="D116" s="155"/>
      <c r="E116" s="19" t="str">
        <f t="shared" si="4"/>
        <v/>
      </c>
    </row>
    <row r="117" spans="1:5" x14ac:dyDescent="0.25">
      <c r="A117" s="152">
        <v>108</v>
      </c>
      <c r="B117" s="153"/>
      <c r="C117" s="153"/>
      <c r="D117" s="155"/>
      <c r="E117" s="19" t="str">
        <f t="shared" si="4"/>
        <v/>
      </c>
    </row>
    <row r="118" spans="1:5" x14ac:dyDescent="0.25">
      <c r="A118" s="152">
        <v>109</v>
      </c>
      <c r="B118" s="153"/>
      <c r="C118" s="153"/>
      <c r="D118" s="155"/>
      <c r="E118" s="19" t="str">
        <f t="shared" si="4"/>
        <v/>
      </c>
    </row>
    <row r="119" spans="1:5" x14ac:dyDescent="0.25">
      <c r="A119" s="152">
        <v>110</v>
      </c>
      <c r="B119" s="153"/>
      <c r="C119" s="153"/>
      <c r="D119" s="155"/>
      <c r="E119" s="19" t="str">
        <f t="shared" si="4"/>
        <v/>
      </c>
    </row>
    <row r="120" spans="1:5" x14ac:dyDescent="0.25">
      <c r="A120" s="152">
        <v>111</v>
      </c>
      <c r="B120" s="153"/>
      <c r="C120" s="153"/>
      <c r="D120" s="155"/>
      <c r="E120" s="19" t="str">
        <f t="shared" si="4"/>
        <v/>
      </c>
    </row>
    <row r="121" spans="1:5" x14ac:dyDescent="0.25">
      <c r="A121" s="152">
        <v>112</v>
      </c>
      <c r="B121" s="153"/>
      <c r="C121" s="153"/>
      <c r="D121" s="155"/>
      <c r="E121" s="19" t="str">
        <f t="shared" si="4"/>
        <v/>
      </c>
    </row>
    <row r="122" spans="1:5" x14ac:dyDescent="0.25">
      <c r="A122" s="152">
        <v>113</v>
      </c>
      <c r="B122" s="153"/>
      <c r="C122" s="153"/>
      <c r="D122" s="155"/>
      <c r="E122" s="19" t="str">
        <f t="shared" si="4"/>
        <v/>
      </c>
    </row>
    <row r="123" spans="1:5" x14ac:dyDescent="0.25">
      <c r="A123" s="152">
        <v>114</v>
      </c>
      <c r="B123" s="153"/>
      <c r="C123" s="153"/>
      <c r="D123" s="155"/>
      <c r="E123" s="19" t="str">
        <f t="shared" si="4"/>
        <v/>
      </c>
    </row>
    <row r="124" spans="1:5" x14ac:dyDescent="0.25">
      <c r="A124" s="152">
        <v>115</v>
      </c>
      <c r="B124" s="153"/>
      <c r="C124" s="153"/>
      <c r="D124" s="155"/>
      <c r="E124" s="19" t="str">
        <f t="shared" si="4"/>
        <v/>
      </c>
    </row>
    <row r="125" spans="1:5" x14ac:dyDescent="0.25">
      <c r="A125" s="152">
        <v>116</v>
      </c>
      <c r="B125" s="153"/>
      <c r="C125" s="153"/>
      <c r="D125" s="155"/>
      <c r="E125" s="19" t="str">
        <f t="shared" si="4"/>
        <v/>
      </c>
    </row>
    <row r="126" spans="1:5" x14ac:dyDescent="0.25">
      <c r="A126" s="152">
        <v>117</v>
      </c>
      <c r="B126" s="153"/>
      <c r="C126" s="153"/>
      <c r="D126" s="155"/>
      <c r="E126" s="19" t="str">
        <f t="shared" si="4"/>
        <v/>
      </c>
    </row>
    <row r="127" spans="1:5" x14ac:dyDescent="0.25">
      <c r="A127" s="152">
        <v>118</v>
      </c>
      <c r="B127" s="153"/>
      <c r="C127" s="153"/>
      <c r="D127" s="155"/>
      <c r="E127" s="19" t="str">
        <f t="shared" si="4"/>
        <v/>
      </c>
    </row>
    <row r="128" spans="1:5" x14ac:dyDescent="0.25">
      <c r="A128" s="152">
        <v>119</v>
      </c>
      <c r="B128" s="153"/>
      <c r="C128" s="153"/>
      <c r="D128" s="155"/>
      <c r="E128" s="19" t="str">
        <f t="shared" si="4"/>
        <v/>
      </c>
    </row>
    <row r="129" spans="1:5" x14ac:dyDescent="0.25">
      <c r="A129" s="152">
        <v>120</v>
      </c>
      <c r="B129" s="153"/>
      <c r="C129" s="153"/>
      <c r="D129" s="155"/>
      <c r="E129" s="19" t="str">
        <f t="shared" si="4"/>
        <v/>
      </c>
    </row>
    <row r="130" spans="1:5" x14ac:dyDescent="0.25">
      <c r="A130" s="152">
        <v>121</v>
      </c>
      <c r="B130" s="153"/>
      <c r="C130" s="153"/>
      <c r="D130" s="155"/>
      <c r="E130" s="19" t="str">
        <f t="shared" si="4"/>
        <v/>
      </c>
    </row>
    <row r="131" spans="1:5" x14ac:dyDescent="0.25">
      <c r="A131" s="152">
        <v>122</v>
      </c>
      <c r="B131" s="153"/>
      <c r="C131" s="153"/>
      <c r="D131" s="155"/>
      <c r="E131" s="19" t="str">
        <f t="shared" si="4"/>
        <v/>
      </c>
    </row>
    <row r="132" spans="1:5" x14ac:dyDescent="0.25">
      <c r="A132" s="152">
        <v>123</v>
      </c>
      <c r="B132" s="153"/>
      <c r="C132" s="153"/>
      <c r="D132" s="155"/>
      <c r="E132" s="19" t="str">
        <f t="shared" si="4"/>
        <v/>
      </c>
    </row>
    <row r="133" spans="1:5" x14ac:dyDescent="0.25">
      <c r="A133" s="152">
        <v>124</v>
      </c>
      <c r="B133" s="153"/>
      <c r="C133" s="153"/>
      <c r="D133" s="155"/>
      <c r="E133" s="19" t="str">
        <f t="shared" si="4"/>
        <v/>
      </c>
    </row>
    <row r="134" spans="1:5" x14ac:dyDescent="0.25">
      <c r="A134" s="152">
        <v>125</v>
      </c>
      <c r="B134" s="153"/>
      <c r="C134" s="153"/>
      <c r="D134" s="155"/>
      <c r="E134" s="19" t="str">
        <f t="shared" si="4"/>
        <v/>
      </c>
    </row>
    <row r="135" spans="1:5" x14ac:dyDescent="0.25">
      <c r="A135" s="152">
        <v>126</v>
      </c>
      <c r="B135" s="153"/>
      <c r="C135" s="153"/>
      <c r="D135" s="155"/>
      <c r="E135" s="19" t="str">
        <f t="shared" si="4"/>
        <v/>
      </c>
    </row>
    <row r="136" spans="1:5" x14ac:dyDescent="0.25">
      <c r="A136" s="152">
        <v>127</v>
      </c>
      <c r="B136" s="153"/>
      <c r="C136" s="153"/>
      <c r="D136" s="155"/>
      <c r="E136" s="19" t="str">
        <f t="shared" si="4"/>
        <v/>
      </c>
    </row>
    <row r="137" spans="1:5" x14ac:dyDescent="0.25">
      <c r="A137" s="152">
        <v>128</v>
      </c>
      <c r="B137" s="153"/>
      <c r="C137" s="153"/>
      <c r="D137" s="155"/>
      <c r="E137" s="19" t="str">
        <f t="shared" si="4"/>
        <v/>
      </c>
    </row>
    <row r="138" spans="1:5" x14ac:dyDescent="0.25">
      <c r="A138" s="152">
        <v>129</v>
      </c>
      <c r="B138" s="153"/>
      <c r="C138" s="153"/>
      <c r="D138" s="155"/>
      <c r="E138" s="19" t="str">
        <f t="shared" ref="E138:E201" si="7">IF(OR($B138="",,,,$D138&lt;an_initial,$D138&gt;an_final,),"",HLOOKUP(C138,ii10punctaje,2,FALSE) )</f>
        <v/>
      </c>
    </row>
    <row r="139" spans="1:5" x14ac:dyDescent="0.25">
      <c r="A139" s="152">
        <v>130</v>
      </c>
      <c r="B139" s="153"/>
      <c r="C139" s="153"/>
      <c r="D139" s="155"/>
      <c r="E139" s="19" t="str">
        <f t="shared" si="7"/>
        <v/>
      </c>
    </row>
    <row r="140" spans="1:5" x14ac:dyDescent="0.25">
      <c r="A140" s="152">
        <v>131</v>
      </c>
      <c r="B140" s="153"/>
      <c r="C140" s="153"/>
      <c r="D140" s="155"/>
      <c r="E140" s="19" t="str">
        <f t="shared" si="7"/>
        <v/>
      </c>
    </row>
    <row r="141" spans="1:5" x14ac:dyDescent="0.25">
      <c r="A141" s="152">
        <v>132</v>
      </c>
      <c r="B141" s="153"/>
      <c r="C141" s="153"/>
      <c r="D141" s="155"/>
      <c r="E141" s="19" t="str">
        <f t="shared" si="7"/>
        <v/>
      </c>
    </row>
    <row r="142" spans="1:5" x14ac:dyDescent="0.25">
      <c r="A142" s="152">
        <v>133</v>
      </c>
      <c r="B142" s="153"/>
      <c r="C142" s="153"/>
      <c r="D142" s="155"/>
      <c r="E142" s="19" t="str">
        <f t="shared" si="7"/>
        <v/>
      </c>
    </row>
    <row r="143" spans="1:5" x14ac:dyDescent="0.25">
      <c r="A143" s="152">
        <v>134</v>
      </c>
      <c r="B143" s="153"/>
      <c r="C143" s="153"/>
      <c r="D143" s="155"/>
      <c r="E143" s="19" t="str">
        <f t="shared" si="7"/>
        <v/>
      </c>
    </row>
    <row r="144" spans="1:5" x14ac:dyDescent="0.25">
      <c r="A144" s="152">
        <v>135</v>
      </c>
      <c r="B144" s="153"/>
      <c r="C144" s="153"/>
      <c r="D144" s="155"/>
      <c r="E144" s="19" t="str">
        <f t="shared" si="7"/>
        <v/>
      </c>
    </row>
    <row r="145" spans="1:5" x14ac:dyDescent="0.25">
      <c r="A145" s="152">
        <v>136</v>
      </c>
      <c r="B145" s="153"/>
      <c r="C145" s="153"/>
      <c r="D145" s="155"/>
      <c r="E145" s="19" t="str">
        <f t="shared" si="7"/>
        <v/>
      </c>
    </row>
    <row r="146" spans="1:5" x14ac:dyDescent="0.25">
      <c r="A146" s="152">
        <v>137</v>
      </c>
      <c r="B146" s="153"/>
      <c r="C146" s="153"/>
      <c r="D146" s="155"/>
      <c r="E146" s="19" t="str">
        <f t="shared" si="7"/>
        <v/>
      </c>
    </row>
    <row r="147" spans="1:5" x14ac:dyDescent="0.25">
      <c r="A147" s="152">
        <v>138</v>
      </c>
      <c r="B147" s="153"/>
      <c r="C147" s="153"/>
      <c r="D147" s="155"/>
      <c r="E147" s="19" t="str">
        <f t="shared" si="7"/>
        <v/>
      </c>
    </row>
    <row r="148" spans="1:5" x14ac:dyDescent="0.25">
      <c r="A148" s="152">
        <v>139</v>
      </c>
      <c r="B148" s="153"/>
      <c r="C148" s="153"/>
      <c r="D148" s="155"/>
      <c r="E148" s="19" t="str">
        <f t="shared" si="7"/>
        <v/>
      </c>
    </row>
    <row r="149" spans="1:5" x14ac:dyDescent="0.25">
      <c r="A149" s="152">
        <v>140</v>
      </c>
      <c r="B149" s="153"/>
      <c r="C149" s="153"/>
      <c r="D149" s="155"/>
      <c r="E149" s="19" t="str">
        <f t="shared" si="7"/>
        <v/>
      </c>
    </row>
    <row r="150" spans="1:5" x14ac:dyDescent="0.25">
      <c r="A150" s="152">
        <v>141</v>
      </c>
      <c r="B150" s="153"/>
      <c r="C150" s="153"/>
      <c r="D150" s="155"/>
      <c r="E150" s="19" t="str">
        <f t="shared" si="7"/>
        <v/>
      </c>
    </row>
    <row r="151" spans="1:5" x14ac:dyDescent="0.25">
      <c r="A151" s="152">
        <v>142</v>
      </c>
      <c r="B151" s="153"/>
      <c r="C151" s="153"/>
      <c r="D151" s="155"/>
      <c r="E151" s="19" t="str">
        <f t="shared" si="7"/>
        <v/>
      </c>
    </row>
    <row r="152" spans="1:5" x14ac:dyDescent="0.25">
      <c r="A152" s="152">
        <v>143</v>
      </c>
      <c r="B152" s="153"/>
      <c r="C152" s="153"/>
      <c r="D152" s="155"/>
      <c r="E152" s="19" t="str">
        <f t="shared" si="7"/>
        <v/>
      </c>
    </row>
    <row r="153" spans="1:5" x14ac:dyDescent="0.25">
      <c r="A153" s="152">
        <v>144</v>
      </c>
      <c r="B153" s="153"/>
      <c r="C153" s="153"/>
      <c r="D153" s="155"/>
      <c r="E153" s="19" t="str">
        <f t="shared" si="7"/>
        <v/>
      </c>
    </row>
    <row r="154" spans="1:5" x14ac:dyDescent="0.25">
      <c r="A154" s="152">
        <v>145</v>
      </c>
      <c r="B154" s="153"/>
      <c r="C154" s="153"/>
      <c r="D154" s="155"/>
      <c r="E154" s="19" t="str">
        <f t="shared" si="7"/>
        <v/>
      </c>
    </row>
    <row r="155" spans="1:5" x14ac:dyDescent="0.25">
      <c r="A155" s="152">
        <v>146</v>
      </c>
      <c r="B155" s="153"/>
      <c r="C155" s="153"/>
      <c r="D155" s="155"/>
      <c r="E155" s="19" t="str">
        <f t="shared" si="7"/>
        <v/>
      </c>
    </row>
    <row r="156" spans="1:5" x14ac:dyDescent="0.25">
      <c r="A156" s="152">
        <v>147</v>
      </c>
      <c r="B156" s="153"/>
      <c r="C156" s="153"/>
      <c r="D156" s="155"/>
      <c r="E156" s="19" t="str">
        <f t="shared" si="7"/>
        <v/>
      </c>
    </row>
    <row r="157" spans="1:5" x14ac:dyDescent="0.25">
      <c r="A157" s="152">
        <v>148</v>
      </c>
      <c r="B157" s="153"/>
      <c r="C157" s="153"/>
      <c r="D157" s="155"/>
      <c r="E157" s="19" t="str">
        <f t="shared" si="7"/>
        <v/>
      </c>
    </row>
    <row r="158" spans="1:5" x14ac:dyDescent="0.25">
      <c r="A158" s="152">
        <v>149</v>
      </c>
      <c r="B158" s="153"/>
      <c r="C158" s="153"/>
      <c r="D158" s="155"/>
      <c r="E158" s="19" t="str">
        <f t="shared" si="7"/>
        <v/>
      </c>
    </row>
    <row r="159" spans="1:5" x14ac:dyDescent="0.25">
      <c r="A159" s="152">
        <v>150</v>
      </c>
      <c r="B159" s="153"/>
      <c r="C159" s="153"/>
      <c r="D159" s="155"/>
      <c r="E159" s="19" t="str">
        <f t="shared" si="7"/>
        <v/>
      </c>
    </row>
    <row r="160" spans="1:5" x14ac:dyDescent="0.25">
      <c r="A160" s="152">
        <v>151</v>
      </c>
      <c r="B160" s="153"/>
      <c r="C160" s="153"/>
      <c r="D160" s="155"/>
      <c r="E160" s="19" t="str">
        <f t="shared" si="7"/>
        <v/>
      </c>
    </row>
    <row r="161" spans="1:5" x14ac:dyDescent="0.25">
      <c r="A161" s="152">
        <v>152</v>
      </c>
      <c r="B161" s="153"/>
      <c r="C161" s="153"/>
      <c r="D161" s="155"/>
      <c r="E161" s="19" t="str">
        <f t="shared" si="7"/>
        <v/>
      </c>
    </row>
    <row r="162" spans="1:5" x14ac:dyDescent="0.25">
      <c r="A162" s="152">
        <v>153</v>
      </c>
      <c r="B162" s="153"/>
      <c r="C162" s="153"/>
      <c r="D162" s="155"/>
      <c r="E162" s="19" t="str">
        <f t="shared" si="7"/>
        <v/>
      </c>
    </row>
    <row r="163" spans="1:5" x14ac:dyDescent="0.25">
      <c r="A163" s="152">
        <v>154</v>
      </c>
      <c r="B163" s="153"/>
      <c r="C163" s="153"/>
      <c r="D163" s="155"/>
      <c r="E163" s="19" t="str">
        <f t="shared" si="7"/>
        <v/>
      </c>
    </row>
    <row r="164" spans="1:5" x14ac:dyDescent="0.25">
      <c r="A164" s="152">
        <v>155</v>
      </c>
      <c r="B164" s="153"/>
      <c r="C164" s="153"/>
      <c r="D164" s="155"/>
      <c r="E164" s="19" t="str">
        <f t="shared" si="7"/>
        <v/>
      </c>
    </row>
    <row r="165" spans="1:5" x14ac:dyDescent="0.25">
      <c r="A165" s="152">
        <v>156</v>
      </c>
      <c r="B165" s="153"/>
      <c r="C165" s="153"/>
      <c r="D165" s="155"/>
      <c r="E165" s="19" t="str">
        <f t="shared" si="7"/>
        <v/>
      </c>
    </row>
    <row r="166" spans="1:5" x14ac:dyDescent="0.25">
      <c r="A166" s="152">
        <v>157</v>
      </c>
      <c r="B166" s="153"/>
      <c r="C166" s="153"/>
      <c r="D166" s="155"/>
      <c r="E166" s="19" t="str">
        <f t="shared" si="7"/>
        <v/>
      </c>
    </row>
    <row r="167" spans="1:5" x14ac:dyDescent="0.25">
      <c r="A167" s="152">
        <v>158</v>
      </c>
      <c r="B167" s="153"/>
      <c r="C167" s="153"/>
      <c r="D167" s="155"/>
      <c r="E167" s="19" t="str">
        <f t="shared" si="7"/>
        <v/>
      </c>
    </row>
    <row r="168" spans="1:5" x14ac:dyDescent="0.25">
      <c r="A168" s="152">
        <v>159</v>
      </c>
      <c r="B168" s="153"/>
      <c r="C168" s="153"/>
      <c r="D168" s="155"/>
      <c r="E168" s="19" t="str">
        <f t="shared" si="7"/>
        <v/>
      </c>
    </row>
    <row r="169" spans="1:5" x14ac:dyDescent="0.25">
      <c r="A169" s="152">
        <v>160</v>
      </c>
      <c r="B169" s="153"/>
      <c r="C169" s="153"/>
      <c r="D169" s="155"/>
      <c r="E169" s="19" t="str">
        <f t="shared" si="7"/>
        <v/>
      </c>
    </row>
    <row r="170" spans="1:5" x14ac:dyDescent="0.25">
      <c r="A170" s="152">
        <v>161</v>
      </c>
      <c r="B170" s="153"/>
      <c r="C170" s="153"/>
      <c r="D170" s="155"/>
      <c r="E170" s="19" t="str">
        <f t="shared" si="7"/>
        <v/>
      </c>
    </row>
    <row r="171" spans="1:5" x14ac:dyDescent="0.25">
      <c r="A171" s="152">
        <v>162</v>
      </c>
      <c r="B171" s="153"/>
      <c r="C171" s="153"/>
      <c r="D171" s="155"/>
      <c r="E171" s="19" t="str">
        <f t="shared" si="7"/>
        <v/>
      </c>
    </row>
    <row r="172" spans="1:5" x14ac:dyDescent="0.25">
      <c r="A172" s="152">
        <v>163</v>
      </c>
      <c r="B172" s="153"/>
      <c r="C172" s="153"/>
      <c r="D172" s="155"/>
      <c r="E172" s="19" t="str">
        <f t="shared" si="7"/>
        <v/>
      </c>
    </row>
    <row r="173" spans="1:5" x14ac:dyDescent="0.25">
      <c r="A173" s="152">
        <v>164</v>
      </c>
      <c r="B173" s="153"/>
      <c r="C173" s="153"/>
      <c r="D173" s="155"/>
      <c r="E173" s="19" t="str">
        <f t="shared" si="7"/>
        <v/>
      </c>
    </row>
    <row r="174" spans="1:5" x14ac:dyDescent="0.25">
      <c r="A174" s="152">
        <v>165</v>
      </c>
      <c r="B174" s="153"/>
      <c r="C174" s="153"/>
      <c r="D174" s="155"/>
      <c r="E174" s="19" t="str">
        <f t="shared" si="7"/>
        <v/>
      </c>
    </row>
    <row r="175" spans="1:5" x14ac:dyDescent="0.25">
      <c r="A175" s="152">
        <v>166</v>
      </c>
      <c r="B175" s="153"/>
      <c r="C175" s="153"/>
      <c r="D175" s="155"/>
      <c r="E175" s="19" t="str">
        <f t="shared" si="7"/>
        <v/>
      </c>
    </row>
    <row r="176" spans="1:5" x14ac:dyDescent="0.25">
      <c r="A176" s="152">
        <v>167</v>
      </c>
      <c r="B176" s="153"/>
      <c r="C176" s="153"/>
      <c r="D176" s="155"/>
      <c r="E176" s="19" t="str">
        <f t="shared" si="7"/>
        <v/>
      </c>
    </row>
    <row r="177" spans="1:5" x14ac:dyDescent="0.25">
      <c r="A177" s="152">
        <v>168</v>
      </c>
      <c r="B177" s="153"/>
      <c r="C177" s="153"/>
      <c r="D177" s="155"/>
      <c r="E177" s="19" t="str">
        <f t="shared" si="7"/>
        <v/>
      </c>
    </row>
    <row r="178" spans="1:5" x14ac:dyDescent="0.25">
      <c r="A178" s="152">
        <v>169</v>
      </c>
      <c r="B178" s="153"/>
      <c r="C178" s="153"/>
      <c r="D178" s="155"/>
      <c r="E178" s="19" t="str">
        <f t="shared" si="7"/>
        <v/>
      </c>
    </row>
    <row r="179" spans="1:5" x14ac:dyDescent="0.25">
      <c r="A179" s="152">
        <v>170</v>
      </c>
      <c r="B179" s="153"/>
      <c r="C179" s="153"/>
      <c r="D179" s="155"/>
      <c r="E179" s="19" t="str">
        <f t="shared" si="7"/>
        <v/>
      </c>
    </row>
    <row r="180" spans="1:5" x14ac:dyDescent="0.25">
      <c r="A180" s="152">
        <v>171</v>
      </c>
      <c r="B180" s="153"/>
      <c r="C180" s="153"/>
      <c r="D180" s="155"/>
      <c r="E180" s="19" t="str">
        <f t="shared" si="7"/>
        <v/>
      </c>
    </row>
    <row r="181" spans="1:5" x14ac:dyDescent="0.25">
      <c r="A181" s="152">
        <v>172</v>
      </c>
      <c r="B181" s="153"/>
      <c r="C181" s="153"/>
      <c r="D181" s="155"/>
      <c r="E181" s="19" t="str">
        <f t="shared" si="7"/>
        <v/>
      </c>
    </row>
    <row r="182" spans="1:5" x14ac:dyDescent="0.25">
      <c r="A182" s="152">
        <v>173</v>
      </c>
      <c r="B182" s="153"/>
      <c r="C182" s="153"/>
      <c r="D182" s="155"/>
      <c r="E182" s="19" t="str">
        <f t="shared" si="7"/>
        <v/>
      </c>
    </row>
    <row r="183" spans="1:5" x14ac:dyDescent="0.25">
      <c r="A183" s="152">
        <v>174</v>
      </c>
      <c r="B183" s="153"/>
      <c r="C183" s="153"/>
      <c r="D183" s="155"/>
      <c r="E183" s="19" t="str">
        <f t="shared" si="7"/>
        <v/>
      </c>
    </row>
    <row r="184" spans="1:5" x14ac:dyDescent="0.25">
      <c r="A184" s="152">
        <v>175</v>
      </c>
      <c r="B184" s="153"/>
      <c r="C184" s="153"/>
      <c r="D184" s="155"/>
      <c r="E184" s="19" t="str">
        <f t="shared" si="7"/>
        <v/>
      </c>
    </row>
    <row r="185" spans="1:5" x14ac:dyDescent="0.25">
      <c r="A185" s="152">
        <v>176</v>
      </c>
      <c r="B185" s="153"/>
      <c r="C185" s="153"/>
      <c r="D185" s="155"/>
      <c r="E185" s="19" t="str">
        <f t="shared" si="7"/>
        <v/>
      </c>
    </row>
    <row r="186" spans="1:5" x14ac:dyDescent="0.25">
      <c r="A186" s="152">
        <v>177</v>
      </c>
      <c r="B186" s="153"/>
      <c r="C186" s="153"/>
      <c r="D186" s="155"/>
      <c r="E186" s="19" t="str">
        <f t="shared" si="7"/>
        <v/>
      </c>
    </row>
    <row r="187" spans="1:5" x14ac:dyDescent="0.25">
      <c r="A187" s="152">
        <v>178</v>
      </c>
      <c r="B187" s="153"/>
      <c r="C187" s="153"/>
      <c r="D187" s="155"/>
      <c r="E187" s="19" t="str">
        <f t="shared" si="7"/>
        <v/>
      </c>
    </row>
    <row r="188" spans="1:5" x14ac:dyDescent="0.25">
      <c r="A188" s="152">
        <v>179</v>
      </c>
      <c r="B188" s="153"/>
      <c r="C188" s="153"/>
      <c r="D188" s="155"/>
      <c r="E188" s="19" t="str">
        <f t="shared" si="7"/>
        <v/>
      </c>
    </row>
    <row r="189" spans="1:5" x14ac:dyDescent="0.25">
      <c r="A189" s="152">
        <v>180</v>
      </c>
      <c r="B189" s="153"/>
      <c r="C189" s="153"/>
      <c r="D189" s="155"/>
      <c r="E189" s="19" t="str">
        <f t="shared" si="7"/>
        <v/>
      </c>
    </row>
    <row r="190" spans="1:5" x14ac:dyDescent="0.25">
      <c r="A190" s="152">
        <v>181</v>
      </c>
      <c r="B190" s="153"/>
      <c r="C190" s="153"/>
      <c r="D190" s="155"/>
      <c r="E190" s="19" t="str">
        <f t="shared" si="7"/>
        <v/>
      </c>
    </row>
    <row r="191" spans="1:5" x14ac:dyDescent="0.25">
      <c r="A191" s="152">
        <v>182</v>
      </c>
      <c r="B191" s="153"/>
      <c r="C191" s="153"/>
      <c r="D191" s="155"/>
      <c r="E191" s="19" t="str">
        <f t="shared" si="7"/>
        <v/>
      </c>
    </row>
    <row r="192" spans="1:5" x14ac:dyDescent="0.25">
      <c r="A192" s="152">
        <v>183</v>
      </c>
      <c r="B192" s="153"/>
      <c r="C192" s="153"/>
      <c r="D192" s="155"/>
      <c r="E192" s="19" t="str">
        <f t="shared" si="7"/>
        <v/>
      </c>
    </row>
    <row r="193" spans="1:5" x14ac:dyDescent="0.25">
      <c r="A193" s="152">
        <v>184</v>
      </c>
      <c r="B193" s="153"/>
      <c r="C193" s="153"/>
      <c r="D193" s="155"/>
      <c r="E193" s="19" t="str">
        <f t="shared" si="7"/>
        <v/>
      </c>
    </row>
    <row r="194" spans="1:5" x14ac:dyDescent="0.25">
      <c r="A194" s="152">
        <v>185</v>
      </c>
      <c r="B194" s="153"/>
      <c r="C194" s="153"/>
      <c r="D194" s="155"/>
      <c r="E194" s="19" t="str">
        <f t="shared" si="7"/>
        <v/>
      </c>
    </row>
    <row r="195" spans="1:5" x14ac:dyDescent="0.25">
      <c r="A195" s="152">
        <v>186</v>
      </c>
      <c r="B195" s="153"/>
      <c r="C195" s="153"/>
      <c r="D195" s="155"/>
      <c r="E195" s="19" t="str">
        <f t="shared" si="7"/>
        <v/>
      </c>
    </row>
    <row r="196" spans="1:5" x14ac:dyDescent="0.25">
      <c r="A196" s="152">
        <v>187</v>
      </c>
      <c r="B196" s="153"/>
      <c r="C196" s="153"/>
      <c r="D196" s="155"/>
      <c r="E196" s="19" t="str">
        <f t="shared" si="7"/>
        <v/>
      </c>
    </row>
    <row r="197" spans="1:5" x14ac:dyDescent="0.25">
      <c r="A197" s="152">
        <v>188</v>
      </c>
      <c r="B197" s="153"/>
      <c r="C197" s="153"/>
      <c r="D197" s="155"/>
      <c r="E197" s="19" t="str">
        <f t="shared" si="7"/>
        <v/>
      </c>
    </row>
    <row r="198" spans="1:5" x14ac:dyDescent="0.25">
      <c r="A198" s="152">
        <v>189</v>
      </c>
      <c r="B198" s="153"/>
      <c r="C198" s="153"/>
      <c r="D198" s="155"/>
      <c r="E198" s="19" t="str">
        <f t="shared" si="7"/>
        <v/>
      </c>
    </row>
    <row r="199" spans="1:5" x14ac:dyDescent="0.25">
      <c r="A199" s="152">
        <v>190</v>
      </c>
      <c r="B199" s="153"/>
      <c r="C199" s="153"/>
      <c r="D199" s="155"/>
      <c r="E199" s="19" t="str">
        <f t="shared" si="7"/>
        <v/>
      </c>
    </row>
    <row r="200" spans="1:5" x14ac:dyDescent="0.25">
      <c r="A200" s="152">
        <v>191</v>
      </c>
      <c r="B200" s="153"/>
      <c r="C200" s="153"/>
      <c r="D200" s="155"/>
      <c r="E200" s="19" t="str">
        <f t="shared" si="7"/>
        <v/>
      </c>
    </row>
    <row r="201" spans="1:5" x14ac:dyDescent="0.25">
      <c r="A201" s="152">
        <v>192</v>
      </c>
      <c r="B201" s="153"/>
      <c r="C201" s="153"/>
      <c r="D201" s="155"/>
      <c r="E201" s="19" t="str">
        <f t="shared" si="7"/>
        <v/>
      </c>
    </row>
    <row r="202" spans="1:5" x14ac:dyDescent="0.25">
      <c r="A202" s="152">
        <v>193</v>
      </c>
      <c r="B202" s="153"/>
      <c r="C202" s="153"/>
      <c r="D202" s="155"/>
      <c r="E202" s="19" t="str">
        <f t="shared" ref="E202:E259" si="8">IF(OR($B202="",,,,$D202&lt;an_initial,$D202&gt;an_final,),"",HLOOKUP(C202,ii10punctaje,2,FALSE) )</f>
        <v/>
      </c>
    </row>
    <row r="203" spans="1:5" x14ac:dyDescent="0.25">
      <c r="A203" s="152">
        <v>194</v>
      </c>
      <c r="B203" s="153"/>
      <c r="C203" s="153"/>
      <c r="D203" s="155"/>
      <c r="E203" s="19" t="str">
        <f t="shared" si="8"/>
        <v/>
      </c>
    </row>
    <row r="204" spans="1:5" x14ac:dyDescent="0.25">
      <c r="A204" s="152">
        <v>195</v>
      </c>
      <c r="B204" s="153"/>
      <c r="C204" s="153"/>
      <c r="D204" s="155"/>
      <c r="E204" s="19" t="str">
        <f t="shared" si="8"/>
        <v/>
      </c>
    </row>
    <row r="205" spans="1:5" x14ac:dyDescent="0.25">
      <c r="A205" s="152">
        <v>196</v>
      </c>
      <c r="B205" s="153"/>
      <c r="C205" s="153"/>
      <c r="D205" s="155"/>
      <c r="E205" s="19" t="str">
        <f t="shared" si="8"/>
        <v/>
      </c>
    </row>
    <row r="206" spans="1:5" x14ac:dyDescent="0.25">
      <c r="A206" s="152">
        <v>197</v>
      </c>
      <c r="B206" s="153"/>
      <c r="C206" s="153"/>
      <c r="D206" s="155"/>
      <c r="E206" s="19" t="str">
        <f t="shared" si="8"/>
        <v/>
      </c>
    </row>
    <row r="207" spans="1:5" x14ac:dyDescent="0.25">
      <c r="A207" s="152">
        <v>198</v>
      </c>
      <c r="B207" s="153"/>
      <c r="C207" s="153"/>
      <c r="D207" s="155"/>
      <c r="E207" s="19" t="str">
        <f t="shared" si="8"/>
        <v/>
      </c>
    </row>
    <row r="208" spans="1:5" x14ac:dyDescent="0.25">
      <c r="A208" s="152">
        <v>199</v>
      </c>
      <c r="B208" s="153"/>
      <c r="C208" s="153"/>
      <c r="D208" s="155"/>
      <c r="E208" s="19" t="str">
        <f t="shared" si="8"/>
        <v/>
      </c>
    </row>
    <row r="209" spans="1:5" x14ac:dyDescent="0.25">
      <c r="A209" s="152">
        <v>200</v>
      </c>
      <c r="B209" s="153"/>
      <c r="C209" s="153"/>
      <c r="D209" s="155"/>
      <c r="E209" s="19" t="str">
        <f t="shared" si="8"/>
        <v/>
      </c>
    </row>
    <row r="210" spans="1:5" x14ac:dyDescent="0.25">
      <c r="A210" s="152">
        <v>201</v>
      </c>
      <c r="B210" s="153"/>
      <c r="C210" s="153"/>
      <c r="D210" s="155"/>
      <c r="E210" s="19" t="str">
        <f t="shared" si="8"/>
        <v/>
      </c>
    </row>
    <row r="211" spans="1:5" x14ac:dyDescent="0.25">
      <c r="A211" s="152">
        <v>202</v>
      </c>
      <c r="B211" s="153"/>
      <c r="C211" s="153"/>
      <c r="D211" s="155"/>
      <c r="E211" s="19" t="str">
        <f t="shared" si="8"/>
        <v/>
      </c>
    </row>
    <row r="212" spans="1:5" x14ac:dyDescent="0.25">
      <c r="A212" s="152">
        <v>203</v>
      </c>
      <c r="B212" s="153"/>
      <c r="C212" s="153"/>
      <c r="D212" s="155"/>
      <c r="E212" s="19" t="str">
        <f t="shared" si="8"/>
        <v/>
      </c>
    </row>
    <row r="213" spans="1:5" x14ac:dyDescent="0.25">
      <c r="A213" s="152">
        <v>204</v>
      </c>
      <c r="B213" s="153"/>
      <c r="C213" s="153"/>
      <c r="D213" s="155"/>
      <c r="E213" s="19" t="str">
        <f t="shared" si="8"/>
        <v/>
      </c>
    </row>
    <row r="214" spans="1:5" x14ac:dyDescent="0.25">
      <c r="A214" s="152">
        <v>205</v>
      </c>
      <c r="B214" s="153"/>
      <c r="C214" s="153"/>
      <c r="D214" s="155"/>
      <c r="E214" s="19" t="str">
        <f t="shared" si="8"/>
        <v/>
      </c>
    </row>
    <row r="215" spans="1:5" x14ac:dyDescent="0.25">
      <c r="A215" s="152">
        <v>206</v>
      </c>
      <c r="B215" s="153"/>
      <c r="C215" s="153"/>
      <c r="D215" s="155"/>
      <c r="E215" s="19" t="str">
        <f t="shared" si="8"/>
        <v/>
      </c>
    </row>
    <row r="216" spans="1:5" x14ac:dyDescent="0.25">
      <c r="A216" s="152">
        <v>207</v>
      </c>
      <c r="B216" s="153"/>
      <c r="C216" s="153"/>
      <c r="D216" s="155"/>
      <c r="E216" s="19" t="str">
        <f t="shared" si="8"/>
        <v/>
      </c>
    </row>
    <row r="217" spans="1:5" x14ac:dyDescent="0.25">
      <c r="A217" s="152">
        <v>208</v>
      </c>
      <c r="B217" s="153"/>
      <c r="C217" s="153"/>
      <c r="D217" s="155"/>
      <c r="E217" s="19" t="str">
        <f t="shared" si="8"/>
        <v/>
      </c>
    </row>
    <row r="218" spans="1:5" x14ac:dyDescent="0.25">
      <c r="A218" s="152">
        <v>209</v>
      </c>
      <c r="B218" s="153"/>
      <c r="C218" s="153"/>
      <c r="D218" s="155"/>
      <c r="E218" s="19" t="str">
        <f t="shared" si="8"/>
        <v/>
      </c>
    </row>
    <row r="219" spans="1:5" x14ac:dyDescent="0.25">
      <c r="A219" s="152">
        <v>210</v>
      </c>
      <c r="B219" s="153"/>
      <c r="C219" s="153"/>
      <c r="D219" s="155"/>
      <c r="E219" s="19" t="str">
        <f t="shared" si="8"/>
        <v/>
      </c>
    </row>
    <row r="220" spans="1:5" x14ac:dyDescent="0.25">
      <c r="A220" s="152">
        <v>211</v>
      </c>
      <c r="B220" s="153"/>
      <c r="C220" s="153"/>
      <c r="D220" s="155"/>
      <c r="E220" s="19" t="str">
        <f t="shared" si="8"/>
        <v/>
      </c>
    </row>
    <row r="221" spans="1:5" x14ac:dyDescent="0.25">
      <c r="A221" s="152">
        <v>212</v>
      </c>
      <c r="B221" s="153"/>
      <c r="C221" s="153"/>
      <c r="D221" s="155"/>
      <c r="E221" s="19" t="str">
        <f t="shared" si="8"/>
        <v/>
      </c>
    </row>
    <row r="222" spans="1:5" x14ac:dyDescent="0.25">
      <c r="A222" s="152">
        <v>213</v>
      </c>
      <c r="B222" s="153"/>
      <c r="C222" s="153"/>
      <c r="D222" s="155"/>
      <c r="E222" s="19" t="str">
        <f t="shared" si="8"/>
        <v/>
      </c>
    </row>
    <row r="223" spans="1:5" x14ac:dyDescent="0.25">
      <c r="A223" s="152">
        <v>214</v>
      </c>
      <c r="B223" s="153"/>
      <c r="C223" s="153"/>
      <c r="D223" s="155"/>
      <c r="E223" s="19" t="str">
        <f t="shared" si="8"/>
        <v/>
      </c>
    </row>
    <row r="224" spans="1:5" x14ac:dyDescent="0.25">
      <c r="A224" s="152">
        <v>215</v>
      </c>
      <c r="B224" s="153"/>
      <c r="C224" s="153"/>
      <c r="D224" s="155"/>
      <c r="E224" s="19" t="str">
        <f t="shared" si="8"/>
        <v/>
      </c>
    </row>
    <row r="225" spans="1:5" x14ac:dyDescent="0.25">
      <c r="A225" s="152">
        <v>216</v>
      </c>
      <c r="B225" s="153"/>
      <c r="C225" s="153"/>
      <c r="D225" s="155"/>
      <c r="E225" s="19" t="str">
        <f t="shared" si="8"/>
        <v/>
      </c>
    </row>
    <row r="226" spans="1:5" x14ac:dyDescent="0.25">
      <c r="A226" s="152">
        <v>217</v>
      </c>
      <c r="B226" s="153"/>
      <c r="C226" s="153"/>
      <c r="D226" s="155"/>
      <c r="E226" s="19" t="str">
        <f t="shared" si="8"/>
        <v/>
      </c>
    </row>
    <row r="227" spans="1:5" x14ac:dyDescent="0.25">
      <c r="A227" s="152">
        <v>218</v>
      </c>
      <c r="B227" s="153"/>
      <c r="C227" s="153"/>
      <c r="D227" s="155"/>
      <c r="E227" s="19" t="str">
        <f t="shared" si="8"/>
        <v/>
      </c>
    </row>
    <row r="228" spans="1:5" x14ac:dyDescent="0.25">
      <c r="A228" s="152">
        <v>219</v>
      </c>
      <c r="B228" s="153"/>
      <c r="C228" s="153"/>
      <c r="D228" s="155"/>
      <c r="E228" s="19" t="str">
        <f t="shared" si="8"/>
        <v/>
      </c>
    </row>
    <row r="229" spans="1:5" x14ac:dyDescent="0.25">
      <c r="A229" s="152">
        <v>220</v>
      </c>
      <c r="B229" s="153"/>
      <c r="C229" s="153"/>
      <c r="D229" s="155"/>
      <c r="E229" s="19" t="str">
        <f t="shared" si="8"/>
        <v/>
      </c>
    </row>
    <row r="230" spans="1:5" x14ac:dyDescent="0.25">
      <c r="A230" s="152">
        <v>221</v>
      </c>
      <c r="B230" s="153"/>
      <c r="C230" s="153"/>
      <c r="D230" s="155"/>
      <c r="E230" s="19" t="str">
        <f t="shared" si="8"/>
        <v/>
      </c>
    </row>
    <row r="231" spans="1:5" x14ac:dyDescent="0.25">
      <c r="A231" s="152">
        <v>222</v>
      </c>
      <c r="B231" s="153"/>
      <c r="C231" s="153"/>
      <c r="D231" s="155"/>
      <c r="E231" s="19" t="str">
        <f t="shared" si="8"/>
        <v/>
      </c>
    </row>
    <row r="232" spans="1:5" x14ac:dyDescent="0.25">
      <c r="A232" s="152">
        <v>223</v>
      </c>
      <c r="B232" s="153"/>
      <c r="C232" s="153"/>
      <c r="D232" s="155"/>
      <c r="E232" s="19" t="str">
        <f t="shared" si="8"/>
        <v/>
      </c>
    </row>
    <row r="233" spans="1:5" x14ac:dyDescent="0.25">
      <c r="A233" s="152">
        <v>224</v>
      </c>
      <c r="B233" s="153"/>
      <c r="C233" s="153"/>
      <c r="D233" s="155"/>
      <c r="E233" s="19" t="str">
        <f t="shared" si="8"/>
        <v/>
      </c>
    </row>
    <row r="234" spans="1:5" x14ac:dyDescent="0.25">
      <c r="A234" s="152">
        <v>225</v>
      </c>
      <c r="B234" s="153"/>
      <c r="C234" s="153"/>
      <c r="D234" s="155"/>
      <c r="E234" s="19" t="str">
        <f t="shared" si="8"/>
        <v/>
      </c>
    </row>
    <row r="235" spans="1:5" x14ac:dyDescent="0.25">
      <c r="A235" s="152">
        <v>226</v>
      </c>
      <c r="B235" s="153"/>
      <c r="C235" s="153"/>
      <c r="D235" s="155"/>
      <c r="E235" s="19" t="str">
        <f t="shared" si="8"/>
        <v/>
      </c>
    </row>
    <row r="236" spans="1:5" x14ac:dyDescent="0.25">
      <c r="A236" s="152">
        <v>227</v>
      </c>
      <c r="B236" s="153"/>
      <c r="C236" s="153"/>
      <c r="D236" s="155"/>
      <c r="E236" s="19" t="str">
        <f t="shared" si="8"/>
        <v/>
      </c>
    </row>
    <row r="237" spans="1:5" x14ac:dyDescent="0.25">
      <c r="A237" s="152">
        <v>228</v>
      </c>
      <c r="B237" s="153"/>
      <c r="C237" s="153"/>
      <c r="D237" s="155"/>
      <c r="E237" s="19" t="str">
        <f t="shared" si="8"/>
        <v/>
      </c>
    </row>
    <row r="238" spans="1:5" x14ac:dyDescent="0.25">
      <c r="A238" s="152">
        <v>229</v>
      </c>
      <c r="B238" s="153"/>
      <c r="C238" s="153"/>
      <c r="D238" s="155"/>
      <c r="E238" s="19" t="str">
        <f t="shared" si="8"/>
        <v/>
      </c>
    </row>
    <row r="239" spans="1:5" x14ac:dyDescent="0.25">
      <c r="A239" s="152">
        <v>230</v>
      </c>
      <c r="B239" s="153"/>
      <c r="C239" s="153"/>
      <c r="D239" s="155"/>
      <c r="E239" s="19" t="str">
        <f t="shared" si="8"/>
        <v/>
      </c>
    </row>
    <row r="240" spans="1:5" x14ac:dyDescent="0.25">
      <c r="A240" s="152">
        <v>231</v>
      </c>
      <c r="B240" s="153"/>
      <c r="C240" s="153"/>
      <c r="D240" s="155"/>
      <c r="E240" s="19" t="str">
        <f t="shared" si="8"/>
        <v/>
      </c>
    </row>
    <row r="241" spans="1:5" x14ac:dyDescent="0.25">
      <c r="A241" s="152">
        <v>232</v>
      </c>
      <c r="B241" s="153"/>
      <c r="C241" s="153"/>
      <c r="D241" s="155"/>
      <c r="E241" s="19" t="str">
        <f t="shared" si="8"/>
        <v/>
      </c>
    </row>
    <row r="242" spans="1:5" x14ac:dyDescent="0.25">
      <c r="A242" s="152">
        <v>233</v>
      </c>
      <c r="B242" s="153"/>
      <c r="C242" s="153"/>
      <c r="D242" s="155"/>
      <c r="E242" s="19" t="str">
        <f t="shared" si="8"/>
        <v/>
      </c>
    </row>
    <row r="243" spans="1:5" x14ac:dyDescent="0.25">
      <c r="A243" s="152">
        <v>234</v>
      </c>
      <c r="B243" s="153"/>
      <c r="C243" s="153"/>
      <c r="D243" s="155"/>
      <c r="E243" s="19" t="str">
        <f t="shared" si="8"/>
        <v/>
      </c>
    </row>
    <row r="244" spans="1:5" x14ac:dyDescent="0.25">
      <c r="A244" s="152">
        <v>235</v>
      </c>
      <c r="B244" s="153"/>
      <c r="C244" s="153"/>
      <c r="D244" s="155"/>
      <c r="E244" s="19" t="str">
        <f t="shared" si="8"/>
        <v/>
      </c>
    </row>
    <row r="245" spans="1:5" x14ac:dyDescent="0.25">
      <c r="A245" s="152">
        <v>236</v>
      </c>
      <c r="B245" s="153"/>
      <c r="C245" s="153"/>
      <c r="D245" s="155"/>
      <c r="E245" s="19" t="str">
        <f t="shared" si="8"/>
        <v/>
      </c>
    </row>
    <row r="246" spans="1:5" x14ac:dyDescent="0.25">
      <c r="A246" s="152">
        <v>237</v>
      </c>
      <c r="B246" s="153"/>
      <c r="C246" s="153"/>
      <c r="D246" s="155"/>
      <c r="E246" s="19" t="str">
        <f t="shared" si="8"/>
        <v/>
      </c>
    </row>
    <row r="247" spans="1:5" x14ac:dyDescent="0.25">
      <c r="A247" s="152">
        <v>238</v>
      </c>
      <c r="B247" s="153"/>
      <c r="C247" s="153"/>
      <c r="D247" s="155"/>
      <c r="E247" s="19" t="str">
        <f t="shared" si="8"/>
        <v/>
      </c>
    </row>
    <row r="248" spans="1:5" x14ac:dyDescent="0.25">
      <c r="A248" s="152">
        <v>239</v>
      </c>
      <c r="B248" s="153"/>
      <c r="C248" s="153"/>
      <c r="D248" s="155"/>
      <c r="E248" s="19" t="str">
        <f t="shared" si="8"/>
        <v/>
      </c>
    </row>
    <row r="249" spans="1:5" x14ac:dyDescent="0.25">
      <c r="A249" s="152">
        <v>240</v>
      </c>
      <c r="B249" s="153"/>
      <c r="C249" s="153"/>
      <c r="D249" s="155"/>
      <c r="E249" s="19" t="str">
        <f t="shared" si="8"/>
        <v/>
      </c>
    </row>
    <row r="250" spans="1:5" x14ac:dyDescent="0.25">
      <c r="A250" s="152">
        <v>241</v>
      </c>
      <c r="B250" s="153"/>
      <c r="C250" s="153"/>
      <c r="D250" s="155"/>
      <c r="E250" s="19" t="str">
        <f t="shared" si="8"/>
        <v/>
      </c>
    </row>
    <row r="251" spans="1:5" x14ac:dyDescent="0.25">
      <c r="A251" s="152">
        <v>242</v>
      </c>
      <c r="B251" s="153"/>
      <c r="C251" s="153"/>
      <c r="D251" s="155"/>
      <c r="E251" s="19" t="str">
        <f t="shared" si="8"/>
        <v/>
      </c>
    </row>
    <row r="252" spans="1:5" x14ac:dyDescent="0.25">
      <c r="A252" s="152">
        <v>243</v>
      </c>
      <c r="B252" s="153"/>
      <c r="C252" s="153"/>
      <c r="D252" s="155"/>
      <c r="E252" s="19" t="str">
        <f t="shared" si="8"/>
        <v/>
      </c>
    </row>
    <row r="253" spans="1:5" x14ac:dyDescent="0.25">
      <c r="A253" s="152">
        <v>244</v>
      </c>
      <c r="B253" s="153"/>
      <c r="C253" s="153"/>
      <c r="D253" s="155"/>
      <c r="E253" s="19" t="str">
        <f t="shared" si="8"/>
        <v/>
      </c>
    </row>
    <row r="254" spans="1:5" x14ac:dyDescent="0.25">
      <c r="A254" s="152">
        <v>245</v>
      </c>
      <c r="B254" s="153"/>
      <c r="C254" s="153"/>
      <c r="D254" s="155"/>
      <c r="E254" s="19" t="str">
        <f t="shared" si="8"/>
        <v/>
      </c>
    </row>
    <row r="255" spans="1:5" x14ac:dyDescent="0.25">
      <c r="A255" s="152">
        <v>246</v>
      </c>
      <c r="B255" s="153"/>
      <c r="C255" s="153"/>
      <c r="D255" s="155"/>
      <c r="E255" s="19" t="str">
        <f t="shared" si="8"/>
        <v/>
      </c>
    </row>
    <row r="256" spans="1:5" x14ac:dyDescent="0.25">
      <c r="A256" s="152">
        <v>247</v>
      </c>
      <c r="B256" s="153"/>
      <c r="C256" s="153"/>
      <c r="D256" s="155"/>
      <c r="E256" s="19" t="str">
        <f t="shared" si="8"/>
        <v/>
      </c>
    </row>
    <row r="257" spans="1:5" x14ac:dyDescent="0.25">
      <c r="A257" s="152">
        <v>248</v>
      </c>
      <c r="B257" s="153"/>
      <c r="C257" s="153"/>
      <c r="D257" s="155"/>
      <c r="E257" s="19" t="str">
        <f t="shared" si="8"/>
        <v/>
      </c>
    </row>
    <row r="258" spans="1:5" x14ac:dyDescent="0.25">
      <c r="A258" s="152">
        <v>249</v>
      </c>
      <c r="B258" s="153"/>
      <c r="C258" s="153"/>
      <c r="D258" s="155"/>
      <c r="E258" s="19" t="str">
        <f t="shared" si="8"/>
        <v/>
      </c>
    </row>
    <row r="259" spans="1:5" x14ac:dyDescent="0.25">
      <c r="A259" s="152">
        <v>250</v>
      </c>
      <c r="B259" s="153"/>
      <c r="C259" s="153"/>
      <c r="D259" s="155"/>
      <c r="E259" s="19" t="str">
        <f t="shared" si="8"/>
        <v/>
      </c>
    </row>
  </sheetData>
  <sheetProtection algorithmName="SHA-512" hashValue="IDeInNDcv5BRWR+UDtVwQhyeeA+kZKe91+YemfoI29XXZabsmqetPn20HH/cU/QSitTx7NAQOZna6navFoKxow==" saltValue="etAL9H3aOUyt2DRbXaLu4Q==" spinCount="100000" sheet="1" objects="1" scenarios="1" formatCells="0" formatRows="0" insertRows="0"/>
  <mergeCells count="9">
    <mergeCell ref="F7:F8"/>
    <mergeCell ref="G7:G8"/>
    <mergeCell ref="A4:E4"/>
    <mergeCell ref="A5:E5"/>
    <mergeCell ref="A7:A8"/>
    <mergeCell ref="B7:B8"/>
    <mergeCell ref="C7:C8"/>
    <mergeCell ref="D7:D8"/>
    <mergeCell ref="E7:E8"/>
  </mergeCells>
  <dataValidations count="1">
    <dataValidation type="list" allowBlank="1" showInputMessage="1" showErrorMessage="1" sqref="C10:C259">
      <formula1>ii10tip</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259"/>
  <sheetViews>
    <sheetView zoomScale="85" zoomScaleNormal="85" workbookViewId="0">
      <selection activeCell="A10" sqref="A10"/>
    </sheetView>
  </sheetViews>
  <sheetFormatPr defaultRowHeight="15.75" x14ac:dyDescent="0.25"/>
  <cols>
    <col min="1" max="1" width="5.7109375" style="69" customWidth="1"/>
    <col min="2" max="2" width="61.28515625" style="73" customWidth="1"/>
    <col min="3" max="3" width="28.7109375" style="73" bestFit="1" customWidth="1"/>
    <col min="4" max="4" width="10.7109375" style="78" customWidth="1"/>
    <col min="5" max="5" width="17.7109375" style="73" customWidth="1"/>
    <col min="6" max="6" width="9.140625" style="80" hidden="1" customWidth="1"/>
    <col min="7" max="7" width="9.140625" style="73" hidden="1" customWidth="1"/>
    <col min="8" max="17" width="9.140625" style="73" customWidth="1"/>
    <col min="18" max="16384" width="9.140625" style="73"/>
  </cols>
  <sheetData>
    <row r="1" spans="1:7" s="69" customFormat="1" x14ac:dyDescent="0.2">
      <c r="A1" s="68" t="s">
        <v>484</v>
      </c>
      <c r="D1" s="70"/>
      <c r="E1" s="72"/>
      <c r="F1" s="326"/>
    </row>
    <row r="2" spans="1:7" s="69" customFormat="1" x14ac:dyDescent="0.2">
      <c r="A2" s="386" t="str">
        <f>IF(ISBLANK(facultate), IF(ISBLANK(departament),"","Departament " &amp; departament), "Facultatea " &amp; facultate)</f>
        <v>Facultatea Automatică și Calculatoare</v>
      </c>
      <c r="D2" s="70"/>
      <c r="E2" s="72"/>
      <c r="F2" s="326"/>
    </row>
    <row r="3" spans="1:7" s="69" customFormat="1" x14ac:dyDescent="0.2">
      <c r="A3" s="386" t="str">
        <f>IF(ISBLANK(departament),"","Departamentul " &amp; departament)</f>
        <v>Departamentul Automatică și Informatică Aplicată</v>
      </c>
      <c r="D3" s="70"/>
      <c r="E3" s="72"/>
      <c r="F3" s="326"/>
    </row>
    <row r="4" spans="1:7" x14ac:dyDescent="0.25">
      <c r="A4" s="485" t="s">
        <v>955</v>
      </c>
      <c r="B4" s="485"/>
      <c r="C4" s="485"/>
      <c r="D4" s="485"/>
      <c r="E4" s="485"/>
      <c r="F4" s="328"/>
    </row>
    <row r="5" spans="1:7" x14ac:dyDescent="0.25">
      <c r="A5" s="485" t="s">
        <v>1058</v>
      </c>
      <c r="B5" s="485"/>
      <c r="C5" s="485"/>
      <c r="D5" s="485"/>
      <c r="E5" s="485"/>
    </row>
    <row r="6" spans="1:7" ht="13.5" customHeight="1" x14ac:dyDescent="0.25">
      <c r="D6" s="73"/>
      <c r="E6" s="387" t="str">
        <f>CONCATENATE(functie," ",nume_candidat)</f>
        <v>Profesor Andreescu Gheorghe-Daniel</v>
      </c>
    </row>
    <row r="7" spans="1:7" ht="18.75" customHeight="1" x14ac:dyDescent="0.25">
      <c r="A7" s="482" t="s">
        <v>339</v>
      </c>
      <c r="B7" s="482" t="s">
        <v>1098</v>
      </c>
      <c r="C7" s="482" t="s">
        <v>461</v>
      </c>
      <c r="D7" s="488" t="s">
        <v>2</v>
      </c>
      <c r="E7" s="537" t="s">
        <v>546</v>
      </c>
      <c r="F7" s="489" t="s">
        <v>542</v>
      </c>
      <c r="G7" s="490" t="s">
        <v>553</v>
      </c>
    </row>
    <row r="8" spans="1:7" ht="46.5" customHeight="1" x14ac:dyDescent="0.25">
      <c r="A8" s="482"/>
      <c r="B8" s="482"/>
      <c r="C8" s="482"/>
      <c r="D8" s="488"/>
      <c r="E8" s="538"/>
      <c r="F8" s="489"/>
      <c r="G8" s="490"/>
    </row>
    <row r="9" spans="1:7" x14ac:dyDescent="0.25">
      <c r="A9" s="97"/>
      <c r="B9" s="74"/>
      <c r="C9" s="74"/>
      <c r="D9" s="39"/>
      <c r="E9" s="157">
        <f t="shared" ref="E9" si="0">SUMIF(E10:E108,"&gt;0")</f>
        <v>0</v>
      </c>
      <c r="F9" s="335"/>
    </row>
    <row r="10" spans="1:7" x14ac:dyDescent="0.25">
      <c r="A10" s="46">
        <v>1</v>
      </c>
      <c r="B10" s="8"/>
      <c r="C10" s="8"/>
      <c r="D10" s="231"/>
      <c r="E10" s="19" t="str">
        <f t="shared" ref="E10:E73" si="1">IF(OR($B10="",,,,$D10&lt;an_initial,$D10&gt;an_final,),"",HLOOKUP(C10,ii11puncte,2,FALSE) )</f>
        <v/>
      </c>
      <c r="F10" s="389" t="b">
        <f t="shared" ref="F10:F73" si="2">IF(nume_candidat="",FALSE,ISNUMBER(SEARCH(nume_candidat,$B10)))</f>
        <v>0</v>
      </c>
      <c r="G10" s="390">
        <f t="shared" ref="G10:G73" si="3">LEN(B10)-LEN(SUBSTITUTE(B10,",",""))+1</f>
        <v>1</v>
      </c>
    </row>
    <row r="11" spans="1:7" x14ac:dyDescent="0.25">
      <c r="A11" s="46">
        <v>2</v>
      </c>
      <c r="B11" s="8"/>
      <c r="C11" s="8"/>
      <c r="D11" s="231"/>
      <c r="E11" s="19" t="str">
        <f t="shared" si="1"/>
        <v/>
      </c>
      <c r="F11" s="389" t="b">
        <f t="shared" si="2"/>
        <v>0</v>
      </c>
      <c r="G11" s="390">
        <f t="shared" si="3"/>
        <v>1</v>
      </c>
    </row>
    <row r="12" spans="1:7" x14ac:dyDescent="0.25">
      <c r="A12" s="46">
        <v>3</v>
      </c>
      <c r="B12" s="8"/>
      <c r="C12" s="8"/>
      <c r="D12" s="231"/>
      <c r="E12" s="19" t="str">
        <f t="shared" si="1"/>
        <v/>
      </c>
      <c r="F12" s="389" t="b">
        <f t="shared" si="2"/>
        <v>0</v>
      </c>
      <c r="G12" s="390">
        <f t="shared" si="3"/>
        <v>1</v>
      </c>
    </row>
    <row r="13" spans="1:7" x14ac:dyDescent="0.25">
      <c r="A13" s="46">
        <v>4</v>
      </c>
      <c r="B13" s="7"/>
      <c r="C13" s="7"/>
      <c r="D13" s="227"/>
      <c r="E13" s="19" t="str">
        <f t="shared" si="1"/>
        <v/>
      </c>
      <c r="F13" s="389" t="b">
        <f t="shared" si="2"/>
        <v>0</v>
      </c>
      <c r="G13" s="390">
        <f t="shared" si="3"/>
        <v>1</v>
      </c>
    </row>
    <row r="14" spans="1:7" x14ac:dyDescent="0.25">
      <c r="A14" s="46">
        <v>5</v>
      </c>
      <c r="B14" s="7"/>
      <c r="C14" s="7"/>
      <c r="D14" s="227"/>
      <c r="E14" s="19" t="str">
        <f t="shared" si="1"/>
        <v/>
      </c>
      <c r="F14" s="389" t="b">
        <f t="shared" si="2"/>
        <v>0</v>
      </c>
      <c r="G14" s="390">
        <f t="shared" si="3"/>
        <v>1</v>
      </c>
    </row>
    <row r="15" spans="1:7" x14ac:dyDescent="0.25">
      <c r="A15" s="46">
        <v>6</v>
      </c>
      <c r="B15" s="7"/>
      <c r="C15" s="7"/>
      <c r="D15" s="227"/>
      <c r="E15" s="19" t="str">
        <f t="shared" si="1"/>
        <v/>
      </c>
      <c r="F15" s="389" t="b">
        <f t="shared" si="2"/>
        <v>0</v>
      </c>
      <c r="G15" s="390">
        <f t="shared" si="3"/>
        <v>1</v>
      </c>
    </row>
    <row r="16" spans="1:7" x14ac:dyDescent="0.25">
      <c r="A16" s="46">
        <v>7</v>
      </c>
      <c r="B16" s="7"/>
      <c r="C16" s="7"/>
      <c r="D16" s="227"/>
      <c r="E16" s="19" t="str">
        <f t="shared" si="1"/>
        <v/>
      </c>
      <c r="F16" s="389" t="b">
        <f t="shared" si="2"/>
        <v>0</v>
      </c>
      <c r="G16" s="390">
        <f t="shared" si="3"/>
        <v>1</v>
      </c>
    </row>
    <row r="17" spans="1:7" x14ac:dyDescent="0.25">
      <c r="A17" s="46">
        <v>8</v>
      </c>
      <c r="B17" s="7"/>
      <c r="C17" s="7"/>
      <c r="D17" s="227"/>
      <c r="E17" s="19" t="str">
        <f t="shared" si="1"/>
        <v/>
      </c>
      <c r="F17" s="389" t="b">
        <f t="shared" si="2"/>
        <v>0</v>
      </c>
      <c r="G17" s="390">
        <f t="shared" si="3"/>
        <v>1</v>
      </c>
    </row>
    <row r="18" spans="1:7" x14ac:dyDescent="0.25">
      <c r="A18" s="46">
        <v>9</v>
      </c>
      <c r="B18" s="7"/>
      <c r="C18" s="7"/>
      <c r="D18" s="227"/>
      <c r="E18" s="19" t="str">
        <f t="shared" si="1"/>
        <v/>
      </c>
      <c r="F18" s="389" t="b">
        <f t="shared" si="2"/>
        <v>0</v>
      </c>
      <c r="G18" s="390">
        <f t="shared" si="3"/>
        <v>1</v>
      </c>
    </row>
    <row r="19" spans="1:7" x14ac:dyDescent="0.25">
      <c r="A19" s="46">
        <v>10</v>
      </c>
      <c r="B19" s="7"/>
      <c r="C19" s="7"/>
      <c r="D19" s="227"/>
      <c r="E19" s="19" t="str">
        <f t="shared" si="1"/>
        <v/>
      </c>
      <c r="F19" s="389" t="b">
        <f t="shared" si="2"/>
        <v>0</v>
      </c>
      <c r="G19" s="390">
        <f t="shared" si="3"/>
        <v>1</v>
      </c>
    </row>
    <row r="20" spans="1:7" x14ac:dyDescent="0.25">
      <c r="A20" s="46">
        <v>11</v>
      </c>
      <c r="B20" s="7"/>
      <c r="C20" s="7"/>
      <c r="D20" s="227"/>
      <c r="E20" s="19" t="str">
        <f t="shared" si="1"/>
        <v/>
      </c>
      <c r="F20" s="389" t="b">
        <f t="shared" si="2"/>
        <v>0</v>
      </c>
      <c r="G20" s="390">
        <f t="shared" si="3"/>
        <v>1</v>
      </c>
    </row>
    <row r="21" spans="1:7" x14ac:dyDescent="0.25">
      <c r="A21" s="46">
        <v>12</v>
      </c>
      <c r="B21" s="7"/>
      <c r="C21" s="7"/>
      <c r="D21" s="227"/>
      <c r="E21" s="19" t="str">
        <f t="shared" si="1"/>
        <v/>
      </c>
      <c r="F21" s="389" t="b">
        <f t="shared" si="2"/>
        <v>0</v>
      </c>
      <c r="G21" s="390">
        <f t="shared" si="3"/>
        <v>1</v>
      </c>
    </row>
    <row r="22" spans="1:7" x14ac:dyDescent="0.25">
      <c r="A22" s="46">
        <v>13</v>
      </c>
      <c r="B22" s="7"/>
      <c r="C22" s="7"/>
      <c r="D22" s="227"/>
      <c r="E22" s="19" t="str">
        <f t="shared" si="1"/>
        <v/>
      </c>
      <c r="F22" s="389" t="b">
        <f t="shared" si="2"/>
        <v>0</v>
      </c>
      <c r="G22" s="390">
        <f t="shared" si="3"/>
        <v>1</v>
      </c>
    </row>
    <row r="23" spans="1:7" x14ac:dyDescent="0.25">
      <c r="A23" s="46">
        <v>14</v>
      </c>
      <c r="B23" s="7"/>
      <c r="C23" s="7"/>
      <c r="D23" s="227"/>
      <c r="E23" s="19" t="str">
        <f t="shared" si="1"/>
        <v/>
      </c>
      <c r="F23" s="389" t="b">
        <f t="shared" si="2"/>
        <v>0</v>
      </c>
      <c r="G23" s="390">
        <f t="shared" si="3"/>
        <v>1</v>
      </c>
    </row>
    <row r="24" spans="1:7" x14ac:dyDescent="0.25">
      <c r="A24" s="46">
        <v>15</v>
      </c>
      <c r="B24" s="7"/>
      <c r="C24" s="7"/>
      <c r="D24" s="227"/>
      <c r="E24" s="19" t="str">
        <f t="shared" si="1"/>
        <v/>
      </c>
      <c r="F24" s="389" t="b">
        <f t="shared" si="2"/>
        <v>0</v>
      </c>
      <c r="G24" s="390">
        <f t="shared" si="3"/>
        <v>1</v>
      </c>
    </row>
    <row r="25" spans="1:7" x14ac:dyDescent="0.25">
      <c r="A25" s="46">
        <v>16</v>
      </c>
      <c r="B25" s="7"/>
      <c r="C25" s="7"/>
      <c r="D25" s="227"/>
      <c r="E25" s="19" t="str">
        <f t="shared" si="1"/>
        <v/>
      </c>
      <c r="F25" s="389" t="b">
        <f t="shared" si="2"/>
        <v>0</v>
      </c>
      <c r="G25" s="390">
        <f t="shared" si="3"/>
        <v>1</v>
      </c>
    </row>
    <row r="26" spans="1:7" x14ac:dyDescent="0.25">
      <c r="A26" s="46">
        <v>17</v>
      </c>
      <c r="B26" s="7"/>
      <c r="C26" s="7"/>
      <c r="D26" s="227"/>
      <c r="E26" s="19" t="str">
        <f t="shared" si="1"/>
        <v/>
      </c>
      <c r="F26" s="389" t="b">
        <f t="shared" si="2"/>
        <v>0</v>
      </c>
      <c r="G26" s="390">
        <f t="shared" si="3"/>
        <v>1</v>
      </c>
    </row>
    <row r="27" spans="1:7" x14ac:dyDescent="0.25">
      <c r="A27" s="46">
        <v>18</v>
      </c>
      <c r="B27" s="7"/>
      <c r="C27" s="7"/>
      <c r="D27" s="227"/>
      <c r="E27" s="19" t="str">
        <f t="shared" si="1"/>
        <v/>
      </c>
      <c r="F27" s="389" t="b">
        <f t="shared" si="2"/>
        <v>0</v>
      </c>
      <c r="G27" s="390">
        <f t="shared" si="3"/>
        <v>1</v>
      </c>
    </row>
    <row r="28" spans="1:7" x14ac:dyDescent="0.25">
      <c r="A28" s="46">
        <v>19</v>
      </c>
      <c r="B28" s="7"/>
      <c r="C28" s="7"/>
      <c r="D28" s="227"/>
      <c r="E28" s="19" t="str">
        <f t="shared" si="1"/>
        <v/>
      </c>
      <c r="F28" s="389" t="b">
        <f t="shared" si="2"/>
        <v>0</v>
      </c>
      <c r="G28" s="390">
        <f t="shared" si="3"/>
        <v>1</v>
      </c>
    </row>
    <row r="29" spans="1:7" x14ac:dyDescent="0.25">
      <c r="A29" s="46">
        <v>20</v>
      </c>
      <c r="B29" s="7"/>
      <c r="C29" s="7"/>
      <c r="D29" s="227"/>
      <c r="E29" s="19" t="str">
        <f t="shared" si="1"/>
        <v/>
      </c>
      <c r="F29" s="389" t="b">
        <f t="shared" si="2"/>
        <v>0</v>
      </c>
      <c r="G29" s="390">
        <f t="shared" si="3"/>
        <v>1</v>
      </c>
    </row>
    <row r="30" spans="1:7" x14ac:dyDescent="0.25">
      <c r="A30" s="46">
        <v>21</v>
      </c>
      <c r="B30" s="7"/>
      <c r="C30" s="7"/>
      <c r="D30" s="227"/>
      <c r="E30" s="19" t="str">
        <f t="shared" si="1"/>
        <v/>
      </c>
      <c r="F30" s="389" t="b">
        <f t="shared" si="2"/>
        <v>0</v>
      </c>
      <c r="G30" s="390">
        <f t="shared" si="3"/>
        <v>1</v>
      </c>
    </row>
    <row r="31" spans="1:7" x14ac:dyDescent="0.25">
      <c r="A31" s="46">
        <v>22</v>
      </c>
      <c r="B31" s="7"/>
      <c r="C31" s="7"/>
      <c r="D31" s="227"/>
      <c r="E31" s="19" t="str">
        <f t="shared" si="1"/>
        <v/>
      </c>
      <c r="F31" s="389" t="b">
        <f t="shared" si="2"/>
        <v>0</v>
      </c>
      <c r="G31" s="390">
        <f t="shared" si="3"/>
        <v>1</v>
      </c>
    </row>
    <row r="32" spans="1:7" x14ac:dyDescent="0.25">
      <c r="A32" s="46">
        <v>23</v>
      </c>
      <c r="B32" s="7"/>
      <c r="C32" s="7"/>
      <c r="D32" s="227"/>
      <c r="E32" s="19" t="str">
        <f t="shared" si="1"/>
        <v/>
      </c>
      <c r="F32" s="389" t="b">
        <f t="shared" si="2"/>
        <v>0</v>
      </c>
      <c r="G32" s="390">
        <f t="shared" si="3"/>
        <v>1</v>
      </c>
    </row>
    <row r="33" spans="1:7" x14ac:dyDescent="0.25">
      <c r="A33" s="46">
        <v>24</v>
      </c>
      <c r="B33" s="7"/>
      <c r="C33" s="7"/>
      <c r="D33" s="227"/>
      <c r="E33" s="19" t="str">
        <f t="shared" si="1"/>
        <v/>
      </c>
      <c r="F33" s="389" t="b">
        <f t="shared" si="2"/>
        <v>0</v>
      </c>
      <c r="G33" s="390">
        <f t="shared" si="3"/>
        <v>1</v>
      </c>
    </row>
    <row r="34" spans="1:7" x14ac:dyDescent="0.25">
      <c r="A34" s="46">
        <v>25</v>
      </c>
      <c r="B34" s="7"/>
      <c r="C34" s="7"/>
      <c r="D34" s="227"/>
      <c r="E34" s="19" t="str">
        <f t="shared" si="1"/>
        <v/>
      </c>
      <c r="F34" s="389" t="b">
        <f t="shared" si="2"/>
        <v>0</v>
      </c>
      <c r="G34" s="390">
        <f t="shared" si="3"/>
        <v>1</v>
      </c>
    </row>
    <row r="35" spans="1:7" x14ac:dyDescent="0.25">
      <c r="A35" s="46">
        <v>26</v>
      </c>
      <c r="B35" s="7"/>
      <c r="C35" s="7"/>
      <c r="D35" s="227"/>
      <c r="E35" s="19" t="str">
        <f t="shared" si="1"/>
        <v/>
      </c>
      <c r="F35" s="389" t="b">
        <f t="shared" si="2"/>
        <v>0</v>
      </c>
      <c r="G35" s="390">
        <f t="shared" si="3"/>
        <v>1</v>
      </c>
    </row>
    <row r="36" spans="1:7" x14ac:dyDescent="0.25">
      <c r="A36" s="46">
        <v>27</v>
      </c>
      <c r="B36" s="7"/>
      <c r="C36" s="7"/>
      <c r="D36" s="227"/>
      <c r="E36" s="19" t="str">
        <f t="shared" si="1"/>
        <v/>
      </c>
      <c r="F36" s="389" t="b">
        <f t="shared" si="2"/>
        <v>0</v>
      </c>
      <c r="G36" s="390">
        <f t="shared" si="3"/>
        <v>1</v>
      </c>
    </row>
    <row r="37" spans="1:7" x14ac:dyDescent="0.25">
      <c r="A37" s="46">
        <v>28</v>
      </c>
      <c r="B37" s="7"/>
      <c r="C37" s="7"/>
      <c r="D37" s="227"/>
      <c r="E37" s="19" t="str">
        <f t="shared" si="1"/>
        <v/>
      </c>
      <c r="F37" s="389" t="b">
        <f t="shared" si="2"/>
        <v>0</v>
      </c>
      <c r="G37" s="390">
        <f t="shared" si="3"/>
        <v>1</v>
      </c>
    </row>
    <row r="38" spans="1:7" x14ac:dyDescent="0.25">
      <c r="A38" s="46">
        <v>29</v>
      </c>
      <c r="B38" s="7"/>
      <c r="C38" s="7"/>
      <c r="D38" s="227"/>
      <c r="E38" s="19" t="str">
        <f t="shared" si="1"/>
        <v/>
      </c>
      <c r="F38" s="389" t="b">
        <f t="shared" si="2"/>
        <v>0</v>
      </c>
      <c r="G38" s="390">
        <f t="shared" si="3"/>
        <v>1</v>
      </c>
    </row>
    <row r="39" spans="1:7" x14ac:dyDescent="0.25">
      <c r="A39" s="46">
        <v>30</v>
      </c>
      <c r="B39" s="7"/>
      <c r="C39" s="7"/>
      <c r="D39" s="227"/>
      <c r="E39" s="19" t="str">
        <f t="shared" si="1"/>
        <v/>
      </c>
      <c r="F39" s="389" t="b">
        <f t="shared" si="2"/>
        <v>0</v>
      </c>
      <c r="G39" s="390">
        <f t="shared" si="3"/>
        <v>1</v>
      </c>
    </row>
    <row r="40" spans="1:7" x14ac:dyDescent="0.25">
      <c r="A40" s="46">
        <v>31</v>
      </c>
      <c r="B40" s="7"/>
      <c r="C40" s="7"/>
      <c r="D40" s="227"/>
      <c r="E40" s="19" t="str">
        <f t="shared" si="1"/>
        <v/>
      </c>
      <c r="F40" s="389" t="b">
        <f t="shared" si="2"/>
        <v>0</v>
      </c>
      <c r="G40" s="390">
        <f t="shared" si="3"/>
        <v>1</v>
      </c>
    </row>
    <row r="41" spans="1:7" x14ac:dyDescent="0.25">
      <c r="A41" s="46">
        <v>32</v>
      </c>
      <c r="B41" s="7"/>
      <c r="C41" s="7"/>
      <c r="D41" s="227"/>
      <c r="E41" s="19" t="str">
        <f t="shared" si="1"/>
        <v/>
      </c>
      <c r="F41" s="389" t="b">
        <f t="shared" si="2"/>
        <v>0</v>
      </c>
      <c r="G41" s="390">
        <f t="shared" si="3"/>
        <v>1</v>
      </c>
    </row>
    <row r="42" spans="1:7" x14ac:dyDescent="0.25">
      <c r="A42" s="46">
        <v>33</v>
      </c>
      <c r="B42" s="7"/>
      <c r="C42" s="7"/>
      <c r="D42" s="227"/>
      <c r="E42" s="19" t="str">
        <f t="shared" si="1"/>
        <v/>
      </c>
      <c r="F42" s="389" t="b">
        <f t="shared" si="2"/>
        <v>0</v>
      </c>
      <c r="G42" s="390">
        <f t="shared" si="3"/>
        <v>1</v>
      </c>
    </row>
    <row r="43" spans="1:7" x14ac:dyDescent="0.25">
      <c r="A43" s="46">
        <v>34</v>
      </c>
      <c r="B43" s="7"/>
      <c r="C43" s="7"/>
      <c r="D43" s="227"/>
      <c r="E43" s="19" t="str">
        <f t="shared" si="1"/>
        <v/>
      </c>
      <c r="F43" s="389" t="b">
        <f t="shared" si="2"/>
        <v>0</v>
      </c>
      <c r="G43" s="390">
        <f t="shared" si="3"/>
        <v>1</v>
      </c>
    </row>
    <row r="44" spans="1:7" x14ac:dyDescent="0.25">
      <c r="A44" s="46">
        <v>35</v>
      </c>
      <c r="B44" s="7"/>
      <c r="C44" s="7"/>
      <c r="D44" s="227"/>
      <c r="E44" s="19" t="str">
        <f t="shared" si="1"/>
        <v/>
      </c>
      <c r="F44" s="389" t="b">
        <f t="shared" si="2"/>
        <v>0</v>
      </c>
      <c r="G44" s="390">
        <f t="shared" si="3"/>
        <v>1</v>
      </c>
    </row>
    <row r="45" spans="1:7" x14ac:dyDescent="0.25">
      <c r="A45" s="46">
        <v>36</v>
      </c>
      <c r="B45" s="7"/>
      <c r="C45" s="7"/>
      <c r="D45" s="227"/>
      <c r="E45" s="19" t="str">
        <f t="shared" si="1"/>
        <v/>
      </c>
      <c r="F45" s="389" t="b">
        <f t="shared" si="2"/>
        <v>0</v>
      </c>
      <c r="G45" s="390">
        <f t="shared" si="3"/>
        <v>1</v>
      </c>
    </row>
    <row r="46" spans="1:7" x14ac:dyDescent="0.25">
      <c r="A46" s="46">
        <v>37</v>
      </c>
      <c r="B46" s="7"/>
      <c r="C46" s="7"/>
      <c r="D46" s="227"/>
      <c r="E46" s="19" t="str">
        <f t="shared" si="1"/>
        <v/>
      </c>
      <c r="F46" s="389" t="b">
        <f t="shared" si="2"/>
        <v>0</v>
      </c>
      <c r="G46" s="390">
        <f t="shared" si="3"/>
        <v>1</v>
      </c>
    </row>
    <row r="47" spans="1:7" x14ac:dyDescent="0.25">
      <c r="A47" s="46">
        <v>38</v>
      </c>
      <c r="B47" s="7"/>
      <c r="C47" s="7"/>
      <c r="D47" s="227"/>
      <c r="E47" s="19" t="str">
        <f t="shared" si="1"/>
        <v/>
      </c>
      <c r="F47" s="389" t="b">
        <f t="shared" si="2"/>
        <v>0</v>
      </c>
      <c r="G47" s="390">
        <f t="shared" si="3"/>
        <v>1</v>
      </c>
    </row>
    <row r="48" spans="1:7" x14ac:dyDescent="0.25">
      <c r="A48" s="46">
        <v>39</v>
      </c>
      <c r="B48" s="7"/>
      <c r="C48" s="7"/>
      <c r="D48" s="227"/>
      <c r="E48" s="19" t="str">
        <f t="shared" si="1"/>
        <v/>
      </c>
      <c r="F48" s="389" t="b">
        <f t="shared" si="2"/>
        <v>0</v>
      </c>
      <c r="G48" s="390">
        <f t="shared" si="3"/>
        <v>1</v>
      </c>
    </row>
    <row r="49" spans="1:7" x14ac:dyDescent="0.25">
      <c r="A49" s="46">
        <v>40</v>
      </c>
      <c r="B49" s="7"/>
      <c r="C49" s="7"/>
      <c r="D49" s="227"/>
      <c r="E49" s="19" t="str">
        <f t="shared" si="1"/>
        <v/>
      </c>
      <c r="F49" s="389" t="b">
        <f t="shared" si="2"/>
        <v>0</v>
      </c>
      <c r="G49" s="390">
        <f t="shared" si="3"/>
        <v>1</v>
      </c>
    </row>
    <row r="50" spans="1:7" x14ac:dyDescent="0.25">
      <c r="A50" s="46">
        <v>41</v>
      </c>
      <c r="B50" s="7"/>
      <c r="C50" s="7"/>
      <c r="D50" s="227"/>
      <c r="E50" s="19" t="str">
        <f t="shared" si="1"/>
        <v/>
      </c>
      <c r="F50" s="389" t="b">
        <f t="shared" si="2"/>
        <v>0</v>
      </c>
      <c r="G50" s="390">
        <f t="shared" si="3"/>
        <v>1</v>
      </c>
    </row>
    <row r="51" spans="1:7" x14ac:dyDescent="0.25">
      <c r="A51" s="46">
        <v>42</v>
      </c>
      <c r="B51" s="7"/>
      <c r="C51" s="7"/>
      <c r="D51" s="227"/>
      <c r="E51" s="19" t="str">
        <f t="shared" si="1"/>
        <v/>
      </c>
      <c r="F51" s="389" t="b">
        <f t="shared" si="2"/>
        <v>0</v>
      </c>
      <c r="G51" s="390">
        <f t="shared" si="3"/>
        <v>1</v>
      </c>
    </row>
    <row r="52" spans="1:7" x14ac:dyDescent="0.25">
      <c r="A52" s="46">
        <v>43</v>
      </c>
      <c r="B52" s="7"/>
      <c r="C52" s="7"/>
      <c r="D52" s="227"/>
      <c r="E52" s="19" t="str">
        <f t="shared" si="1"/>
        <v/>
      </c>
      <c r="F52" s="389" t="b">
        <f t="shared" si="2"/>
        <v>0</v>
      </c>
      <c r="G52" s="390">
        <f t="shared" si="3"/>
        <v>1</v>
      </c>
    </row>
    <row r="53" spans="1:7" x14ac:dyDescent="0.25">
      <c r="A53" s="46">
        <v>44</v>
      </c>
      <c r="B53" s="7"/>
      <c r="C53" s="7"/>
      <c r="D53" s="227"/>
      <c r="E53" s="19" t="str">
        <f t="shared" si="1"/>
        <v/>
      </c>
      <c r="F53" s="389" t="b">
        <f t="shared" si="2"/>
        <v>0</v>
      </c>
      <c r="G53" s="390">
        <f t="shared" si="3"/>
        <v>1</v>
      </c>
    </row>
    <row r="54" spans="1:7" x14ac:dyDescent="0.25">
      <c r="A54" s="46">
        <v>45</v>
      </c>
      <c r="B54" s="7"/>
      <c r="C54" s="7"/>
      <c r="D54" s="227"/>
      <c r="E54" s="19" t="str">
        <f t="shared" si="1"/>
        <v/>
      </c>
      <c r="F54" s="389" t="b">
        <f t="shared" si="2"/>
        <v>0</v>
      </c>
      <c r="G54" s="390">
        <f t="shared" si="3"/>
        <v>1</v>
      </c>
    </row>
    <row r="55" spans="1:7" x14ac:dyDescent="0.25">
      <c r="A55" s="46">
        <v>46</v>
      </c>
      <c r="B55" s="7"/>
      <c r="C55" s="7"/>
      <c r="D55" s="227"/>
      <c r="E55" s="19" t="str">
        <f t="shared" si="1"/>
        <v/>
      </c>
      <c r="F55" s="389" t="b">
        <f t="shared" si="2"/>
        <v>0</v>
      </c>
      <c r="G55" s="390">
        <f t="shared" si="3"/>
        <v>1</v>
      </c>
    </row>
    <row r="56" spans="1:7" x14ac:dyDescent="0.25">
      <c r="A56" s="46">
        <v>47</v>
      </c>
      <c r="B56" s="7"/>
      <c r="C56" s="7"/>
      <c r="D56" s="227"/>
      <c r="E56" s="19" t="str">
        <f t="shared" si="1"/>
        <v/>
      </c>
      <c r="F56" s="389" t="b">
        <f t="shared" si="2"/>
        <v>0</v>
      </c>
      <c r="G56" s="390">
        <f t="shared" si="3"/>
        <v>1</v>
      </c>
    </row>
    <row r="57" spans="1:7" x14ac:dyDescent="0.25">
      <c r="A57" s="46">
        <v>48</v>
      </c>
      <c r="B57" s="7"/>
      <c r="C57" s="7"/>
      <c r="D57" s="227"/>
      <c r="E57" s="19" t="str">
        <f t="shared" si="1"/>
        <v/>
      </c>
      <c r="F57" s="389" t="b">
        <f t="shared" si="2"/>
        <v>0</v>
      </c>
      <c r="G57" s="390">
        <f t="shared" si="3"/>
        <v>1</v>
      </c>
    </row>
    <row r="58" spans="1:7" x14ac:dyDescent="0.25">
      <c r="A58" s="46">
        <v>49</v>
      </c>
      <c r="B58" s="7"/>
      <c r="C58" s="7"/>
      <c r="D58" s="227"/>
      <c r="E58" s="19" t="str">
        <f t="shared" si="1"/>
        <v/>
      </c>
      <c r="F58" s="389" t="b">
        <f t="shared" si="2"/>
        <v>0</v>
      </c>
      <c r="G58" s="390">
        <f t="shared" si="3"/>
        <v>1</v>
      </c>
    </row>
    <row r="59" spans="1:7" x14ac:dyDescent="0.25">
      <c r="A59" s="46">
        <v>50</v>
      </c>
      <c r="B59" s="7"/>
      <c r="C59" s="7"/>
      <c r="D59" s="227"/>
      <c r="E59" s="19" t="str">
        <f t="shared" si="1"/>
        <v/>
      </c>
      <c r="F59" s="389" t="b">
        <f t="shared" si="2"/>
        <v>0</v>
      </c>
      <c r="G59" s="390">
        <f t="shared" si="3"/>
        <v>1</v>
      </c>
    </row>
    <row r="60" spans="1:7" x14ac:dyDescent="0.25">
      <c r="A60" s="46">
        <v>51</v>
      </c>
      <c r="B60" s="7"/>
      <c r="C60" s="7"/>
      <c r="D60" s="227"/>
      <c r="E60" s="19" t="str">
        <f t="shared" si="1"/>
        <v/>
      </c>
      <c r="F60" s="389" t="b">
        <f t="shared" si="2"/>
        <v>0</v>
      </c>
      <c r="G60" s="390">
        <f t="shared" si="3"/>
        <v>1</v>
      </c>
    </row>
    <row r="61" spans="1:7" x14ac:dyDescent="0.25">
      <c r="A61" s="46">
        <v>52</v>
      </c>
      <c r="B61" s="7"/>
      <c r="C61" s="7"/>
      <c r="D61" s="227"/>
      <c r="E61" s="19" t="str">
        <f t="shared" si="1"/>
        <v/>
      </c>
      <c r="F61" s="389" t="b">
        <f t="shared" si="2"/>
        <v>0</v>
      </c>
      <c r="G61" s="390">
        <f t="shared" si="3"/>
        <v>1</v>
      </c>
    </row>
    <row r="62" spans="1:7" x14ac:dyDescent="0.25">
      <c r="A62" s="46">
        <v>53</v>
      </c>
      <c r="B62" s="7"/>
      <c r="C62" s="7"/>
      <c r="D62" s="227"/>
      <c r="E62" s="19" t="str">
        <f t="shared" si="1"/>
        <v/>
      </c>
      <c r="F62" s="389" t="b">
        <f t="shared" si="2"/>
        <v>0</v>
      </c>
      <c r="G62" s="390">
        <f t="shared" si="3"/>
        <v>1</v>
      </c>
    </row>
    <row r="63" spans="1:7" x14ac:dyDescent="0.25">
      <c r="A63" s="46">
        <v>54</v>
      </c>
      <c r="B63" s="7"/>
      <c r="C63" s="7"/>
      <c r="D63" s="227"/>
      <c r="E63" s="19" t="str">
        <f t="shared" si="1"/>
        <v/>
      </c>
      <c r="F63" s="389" t="b">
        <f t="shared" si="2"/>
        <v>0</v>
      </c>
      <c r="G63" s="390">
        <f t="shared" si="3"/>
        <v>1</v>
      </c>
    </row>
    <row r="64" spans="1:7" x14ac:dyDescent="0.25">
      <c r="A64" s="46">
        <v>55</v>
      </c>
      <c r="B64" s="7"/>
      <c r="C64" s="7"/>
      <c r="D64" s="227"/>
      <c r="E64" s="19" t="str">
        <f t="shared" si="1"/>
        <v/>
      </c>
      <c r="F64" s="389" t="b">
        <f t="shared" si="2"/>
        <v>0</v>
      </c>
      <c r="G64" s="390">
        <f t="shared" si="3"/>
        <v>1</v>
      </c>
    </row>
    <row r="65" spans="1:7" x14ac:dyDescent="0.25">
      <c r="A65" s="46">
        <v>56</v>
      </c>
      <c r="B65" s="7"/>
      <c r="C65" s="7"/>
      <c r="D65" s="227"/>
      <c r="E65" s="19" t="str">
        <f t="shared" si="1"/>
        <v/>
      </c>
      <c r="F65" s="389" t="b">
        <f t="shared" si="2"/>
        <v>0</v>
      </c>
      <c r="G65" s="390">
        <f t="shared" si="3"/>
        <v>1</v>
      </c>
    </row>
    <row r="66" spans="1:7" x14ac:dyDescent="0.25">
      <c r="A66" s="46">
        <v>57</v>
      </c>
      <c r="B66" s="7"/>
      <c r="C66" s="7"/>
      <c r="D66" s="227"/>
      <c r="E66" s="19" t="str">
        <f t="shared" si="1"/>
        <v/>
      </c>
      <c r="F66" s="389" t="b">
        <f t="shared" si="2"/>
        <v>0</v>
      </c>
      <c r="G66" s="390">
        <f t="shared" si="3"/>
        <v>1</v>
      </c>
    </row>
    <row r="67" spans="1:7" x14ac:dyDescent="0.25">
      <c r="A67" s="46">
        <v>58</v>
      </c>
      <c r="B67" s="7"/>
      <c r="C67" s="7"/>
      <c r="D67" s="227"/>
      <c r="E67" s="19" t="str">
        <f t="shared" si="1"/>
        <v/>
      </c>
      <c r="F67" s="389" t="b">
        <f t="shared" si="2"/>
        <v>0</v>
      </c>
      <c r="G67" s="390">
        <f t="shared" si="3"/>
        <v>1</v>
      </c>
    </row>
    <row r="68" spans="1:7" x14ac:dyDescent="0.25">
      <c r="A68" s="46">
        <v>59</v>
      </c>
      <c r="B68" s="7"/>
      <c r="C68" s="7"/>
      <c r="D68" s="227"/>
      <c r="E68" s="19" t="str">
        <f t="shared" si="1"/>
        <v/>
      </c>
      <c r="F68" s="389" t="b">
        <f t="shared" si="2"/>
        <v>0</v>
      </c>
      <c r="G68" s="390">
        <f t="shared" si="3"/>
        <v>1</v>
      </c>
    </row>
    <row r="69" spans="1:7" x14ac:dyDescent="0.25">
      <c r="A69" s="46">
        <v>60</v>
      </c>
      <c r="B69" s="7"/>
      <c r="C69" s="7"/>
      <c r="D69" s="227"/>
      <c r="E69" s="19" t="str">
        <f t="shared" si="1"/>
        <v/>
      </c>
      <c r="F69" s="389" t="b">
        <f t="shared" si="2"/>
        <v>0</v>
      </c>
      <c r="G69" s="390">
        <f t="shared" si="3"/>
        <v>1</v>
      </c>
    </row>
    <row r="70" spans="1:7" x14ac:dyDescent="0.25">
      <c r="A70" s="46">
        <v>61</v>
      </c>
      <c r="B70" s="7"/>
      <c r="C70" s="7"/>
      <c r="D70" s="227"/>
      <c r="E70" s="19" t="str">
        <f t="shared" si="1"/>
        <v/>
      </c>
      <c r="F70" s="389" t="b">
        <f t="shared" si="2"/>
        <v>0</v>
      </c>
      <c r="G70" s="390">
        <f t="shared" si="3"/>
        <v>1</v>
      </c>
    </row>
    <row r="71" spans="1:7" x14ac:dyDescent="0.25">
      <c r="A71" s="46">
        <v>62</v>
      </c>
      <c r="B71" s="7"/>
      <c r="C71" s="7"/>
      <c r="D71" s="227"/>
      <c r="E71" s="19" t="str">
        <f t="shared" si="1"/>
        <v/>
      </c>
      <c r="F71" s="389" t="b">
        <f t="shared" si="2"/>
        <v>0</v>
      </c>
      <c r="G71" s="390">
        <f t="shared" si="3"/>
        <v>1</v>
      </c>
    </row>
    <row r="72" spans="1:7" x14ac:dyDescent="0.25">
      <c r="A72" s="46">
        <v>63</v>
      </c>
      <c r="B72" s="7"/>
      <c r="C72" s="7"/>
      <c r="D72" s="227"/>
      <c r="E72" s="19" t="str">
        <f t="shared" si="1"/>
        <v/>
      </c>
      <c r="F72" s="389" t="b">
        <f t="shared" si="2"/>
        <v>0</v>
      </c>
      <c r="G72" s="390">
        <f t="shared" si="3"/>
        <v>1</v>
      </c>
    </row>
    <row r="73" spans="1:7" x14ac:dyDescent="0.25">
      <c r="A73" s="46">
        <v>64</v>
      </c>
      <c r="B73" s="7"/>
      <c r="C73" s="7"/>
      <c r="D73" s="227"/>
      <c r="E73" s="19" t="str">
        <f t="shared" si="1"/>
        <v/>
      </c>
      <c r="F73" s="389" t="b">
        <f t="shared" si="2"/>
        <v>0</v>
      </c>
      <c r="G73" s="390">
        <f t="shared" si="3"/>
        <v>1</v>
      </c>
    </row>
    <row r="74" spans="1:7" x14ac:dyDescent="0.25">
      <c r="A74" s="46">
        <v>65</v>
      </c>
      <c r="B74" s="7"/>
      <c r="C74" s="7"/>
      <c r="D74" s="227"/>
      <c r="E74" s="19" t="str">
        <f t="shared" ref="E74:E137" si="4">IF(OR($B74="",,,,$D74&lt;an_initial,$D74&gt;an_final,),"",HLOOKUP(C74,ii11puncte,2,FALSE) )</f>
        <v/>
      </c>
      <c r="F74" s="389" t="b">
        <f t="shared" ref="F74:F108" si="5">IF(nume_candidat="",FALSE,ISNUMBER(SEARCH(nume_candidat,$B74)))</f>
        <v>0</v>
      </c>
      <c r="G74" s="390">
        <f t="shared" ref="G74:G108" si="6">LEN(B74)-LEN(SUBSTITUTE(B74,",",""))+1</f>
        <v>1</v>
      </c>
    </row>
    <row r="75" spans="1:7" x14ac:dyDescent="0.25">
      <c r="A75" s="46">
        <v>66</v>
      </c>
      <c r="B75" s="7"/>
      <c r="C75" s="7"/>
      <c r="D75" s="227"/>
      <c r="E75" s="19" t="str">
        <f t="shared" si="4"/>
        <v/>
      </c>
      <c r="F75" s="389" t="b">
        <f t="shared" si="5"/>
        <v>0</v>
      </c>
      <c r="G75" s="390">
        <f t="shared" si="6"/>
        <v>1</v>
      </c>
    </row>
    <row r="76" spans="1:7" x14ac:dyDescent="0.25">
      <c r="A76" s="46">
        <v>67</v>
      </c>
      <c r="B76" s="7"/>
      <c r="C76" s="7"/>
      <c r="D76" s="227"/>
      <c r="E76" s="19" t="str">
        <f t="shared" si="4"/>
        <v/>
      </c>
      <c r="F76" s="389" t="b">
        <f t="shared" si="5"/>
        <v>0</v>
      </c>
      <c r="G76" s="390">
        <f t="shared" si="6"/>
        <v>1</v>
      </c>
    </row>
    <row r="77" spans="1:7" x14ac:dyDescent="0.25">
      <c r="A77" s="46">
        <v>68</v>
      </c>
      <c r="B77" s="7"/>
      <c r="C77" s="7"/>
      <c r="D77" s="227"/>
      <c r="E77" s="19" t="str">
        <f t="shared" si="4"/>
        <v/>
      </c>
      <c r="F77" s="389" t="b">
        <f t="shared" si="5"/>
        <v>0</v>
      </c>
      <c r="G77" s="390">
        <f t="shared" si="6"/>
        <v>1</v>
      </c>
    </row>
    <row r="78" spans="1:7" x14ac:dyDescent="0.25">
      <c r="A78" s="46">
        <v>69</v>
      </c>
      <c r="B78" s="7"/>
      <c r="C78" s="7"/>
      <c r="D78" s="227"/>
      <c r="E78" s="19" t="str">
        <f t="shared" si="4"/>
        <v/>
      </c>
      <c r="F78" s="389" t="b">
        <f t="shared" si="5"/>
        <v>0</v>
      </c>
      <c r="G78" s="390">
        <f t="shared" si="6"/>
        <v>1</v>
      </c>
    </row>
    <row r="79" spans="1:7" x14ac:dyDescent="0.25">
      <c r="A79" s="46">
        <v>70</v>
      </c>
      <c r="B79" s="7"/>
      <c r="C79" s="7"/>
      <c r="D79" s="227"/>
      <c r="E79" s="19" t="str">
        <f t="shared" si="4"/>
        <v/>
      </c>
      <c r="F79" s="389" t="b">
        <f t="shared" si="5"/>
        <v>0</v>
      </c>
      <c r="G79" s="390">
        <f t="shared" si="6"/>
        <v>1</v>
      </c>
    </row>
    <row r="80" spans="1:7" x14ac:dyDescent="0.25">
      <c r="A80" s="46">
        <v>71</v>
      </c>
      <c r="B80" s="7"/>
      <c r="C80" s="7"/>
      <c r="D80" s="227"/>
      <c r="E80" s="19" t="str">
        <f t="shared" si="4"/>
        <v/>
      </c>
      <c r="F80" s="389" t="b">
        <f t="shared" si="5"/>
        <v>0</v>
      </c>
      <c r="G80" s="390">
        <f t="shared" si="6"/>
        <v>1</v>
      </c>
    </row>
    <row r="81" spans="1:7" x14ac:dyDescent="0.25">
      <c r="A81" s="46">
        <v>72</v>
      </c>
      <c r="B81" s="7"/>
      <c r="C81" s="7"/>
      <c r="D81" s="227"/>
      <c r="E81" s="19" t="str">
        <f t="shared" si="4"/>
        <v/>
      </c>
      <c r="F81" s="389" t="b">
        <f t="shared" si="5"/>
        <v>0</v>
      </c>
      <c r="G81" s="390">
        <f t="shared" si="6"/>
        <v>1</v>
      </c>
    </row>
    <row r="82" spans="1:7" x14ac:dyDescent="0.25">
      <c r="A82" s="46">
        <v>73</v>
      </c>
      <c r="B82" s="7"/>
      <c r="C82" s="7"/>
      <c r="D82" s="227"/>
      <c r="E82" s="19" t="str">
        <f t="shared" si="4"/>
        <v/>
      </c>
      <c r="F82" s="389" t="b">
        <f t="shared" si="5"/>
        <v>0</v>
      </c>
      <c r="G82" s="390">
        <f t="shared" si="6"/>
        <v>1</v>
      </c>
    </row>
    <row r="83" spans="1:7" x14ac:dyDescent="0.25">
      <c r="A83" s="46">
        <v>74</v>
      </c>
      <c r="B83" s="7"/>
      <c r="C83" s="7"/>
      <c r="D83" s="227"/>
      <c r="E83" s="19" t="str">
        <f t="shared" si="4"/>
        <v/>
      </c>
      <c r="F83" s="389" t="b">
        <f t="shared" si="5"/>
        <v>0</v>
      </c>
      <c r="G83" s="390">
        <f t="shared" si="6"/>
        <v>1</v>
      </c>
    </row>
    <row r="84" spans="1:7" x14ac:dyDescent="0.25">
      <c r="A84" s="46">
        <v>75</v>
      </c>
      <c r="B84" s="7"/>
      <c r="C84" s="7"/>
      <c r="D84" s="227"/>
      <c r="E84" s="19" t="str">
        <f t="shared" si="4"/>
        <v/>
      </c>
      <c r="F84" s="389" t="b">
        <f t="shared" si="5"/>
        <v>0</v>
      </c>
      <c r="G84" s="390">
        <f t="shared" si="6"/>
        <v>1</v>
      </c>
    </row>
    <row r="85" spans="1:7" x14ac:dyDescent="0.25">
      <c r="A85" s="46">
        <v>76</v>
      </c>
      <c r="B85" s="7"/>
      <c r="C85" s="7"/>
      <c r="D85" s="227"/>
      <c r="E85" s="19" t="str">
        <f t="shared" si="4"/>
        <v/>
      </c>
      <c r="F85" s="389" t="b">
        <f t="shared" si="5"/>
        <v>0</v>
      </c>
      <c r="G85" s="390">
        <f t="shared" si="6"/>
        <v>1</v>
      </c>
    </row>
    <row r="86" spans="1:7" x14ac:dyDescent="0.25">
      <c r="A86" s="46">
        <v>77</v>
      </c>
      <c r="B86" s="7"/>
      <c r="C86" s="7"/>
      <c r="D86" s="227"/>
      <c r="E86" s="19" t="str">
        <f t="shared" si="4"/>
        <v/>
      </c>
      <c r="F86" s="389" t="b">
        <f t="shared" si="5"/>
        <v>0</v>
      </c>
      <c r="G86" s="390">
        <f t="shared" si="6"/>
        <v>1</v>
      </c>
    </row>
    <row r="87" spans="1:7" x14ac:dyDescent="0.25">
      <c r="A87" s="46">
        <v>78</v>
      </c>
      <c r="B87" s="7"/>
      <c r="C87" s="7"/>
      <c r="D87" s="227"/>
      <c r="E87" s="19" t="str">
        <f t="shared" si="4"/>
        <v/>
      </c>
      <c r="F87" s="389" t="b">
        <f t="shared" si="5"/>
        <v>0</v>
      </c>
      <c r="G87" s="390">
        <f t="shared" si="6"/>
        <v>1</v>
      </c>
    </row>
    <row r="88" spans="1:7" x14ac:dyDescent="0.25">
      <c r="A88" s="46">
        <v>79</v>
      </c>
      <c r="B88" s="7"/>
      <c r="C88" s="7"/>
      <c r="D88" s="227"/>
      <c r="E88" s="19" t="str">
        <f t="shared" si="4"/>
        <v/>
      </c>
      <c r="F88" s="389" t="b">
        <f t="shared" si="5"/>
        <v>0</v>
      </c>
      <c r="G88" s="390">
        <f t="shared" si="6"/>
        <v>1</v>
      </c>
    </row>
    <row r="89" spans="1:7" x14ac:dyDescent="0.25">
      <c r="A89" s="46">
        <v>80</v>
      </c>
      <c r="B89" s="7"/>
      <c r="C89" s="7"/>
      <c r="D89" s="227"/>
      <c r="E89" s="19" t="str">
        <f t="shared" si="4"/>
        <v/>
      </c>
      <c r="F89" s="389" t="b">
        <f t="shared" si="5"/>
        <v>0</v>
      </c>
      <c r="G89" s="390">
        <f t="shared" si="6"/>
        <v>1</v>
      </c>
    </row>
    <row r="90" spans="1:7" x14ac:dyDescent="0.25">
      <c r="A90" s="46">
        <v>81</v>
      </c>
      <c r="B90" s="7"/>
      <c r="C90" s="7"/>
      <c r="D90" s="227"/>
      <c r="E90" s="19" t="str">
        <f t="shared" si="4"/>
        <v/>
      </c>
      <c r="F90" s="389" t="b">
        <f t="shared" si="5"/>
        <v>0</v>
      </c>
      <c r="G90" s="390">
        <f t="shared" si="6"/>
        <v>1</v>
      </c>
    </row>
    <row r="91" spans="1:7" x14ac:dyDescent="0.25">
      <c r="A91" s="46">
        <v>82</v>
      </c>
      <c r="B91" s="7"/>
      <c r="C91" s="7"/>
      <c r="D91" s="227"/>
      <c r="E91" s="19" t="str">
        <f t="shared" si="4"/>
        <v/>
      </c>
      <c r="F91" s="389" t="b">
        <f t="shared" si="5"/>
        <v>0</v>
      </c>
      <c r="G91" s="390">
        <f t="shared" si="6"/>
        <v>1</v>
      </c>
    </row>
    <row r="92" spans="1:7" x14ac:dyDescent="0.25">
      <c r="A92" s="46">
        <v>83</v>
      </c>
      <c r="B92" s="7"/>
      <c r="C92" s="7"/>
      <c r="D92" s="227"/>
      <c r="E92" s="19" t="str">
        <f t="shared" si="4"/>
        <v/>
      </c>
      <c r="F92" s="389" t="b">
        <f t="shared" si="5"/>
        <v>0</v>
      </c>
      <c r="G92" s="390">
        <f t="shared" si="6"/>
        <v>1</v>
      </c>
    </row>
    <row r="93" spans="1:7" x14ac:dyDescent="0.25">
      <c r="A93" s="46">
        <v>84</v>
      </c>
      <c r="B93" s="7"/>
      <c r="C93" s="7"/>
      <c r="D93" s="227"/>
      <c r="E93" s="19" t="str">
        <f t="shared" si="4"/>
        <v/>
      </c>
      <c r="F93" s="389" t="b">
        <f t="shared" si="5"/>
        <v>0</v>
      </c>
      <c r="G93" s="390">
        <f t="shared" si="6"/>
        <v>1</v>
      </c>
    </row>
    <row r="94" spans="1:7" x14ac:dyDescent="0.25">
      <c r="A94" s="46">
        <v>85</v>
      </c>
      <c r="B94" s="7"/>
      <c r="C94" s="7"/>
      <c r="D94" s="227"/>
      <c r="E94" s="19" t="str">
        <f t="shared" si="4"/>
        <v/>
      </c>
      <c r="F94" s="389" t="b">
        <f t="shared" si="5"/>
        <v>0</v>
      </c>
      <c r="G94" s="390">
        <f t="shared" si="6"/>
        <v>1</v>
      </c>
    </row>
    <row r="95" spans="1:7" x14ac:dyDescent="0.25">
      <c r="A95" s="46">
        <v>86</v>
      </c>
      <c r="B95" s="7"/>
      <c r="C95" s="7"/>
      <c r="D95" s="227"/>
      <c r="E95" s="19" t="str">
        <f t="shared" si="4"/>
        <v/>
      </c>
      <c r="F95" s="389" t="b">
        <f t="shared" si="5"/>
        <v>0</v>
      </c>
      <c r="G95" s="390">
        <f t="shared" si="6"/>
        <v>1</v>
      </c>
    </row>
    <row r="96" spans="1:7" x14ac:dyDescent="0.25">
      <c r="A96" s="46">
        <v>87</v>
      </c>
      <c r="B96" s="7"/>
      <c r="C96" s="7"/>
      <c r="D96" s="227"/>
      <c r="E96" s="19" t="str">
        <f t="shared" si="4"/>
        <v/>
      </c>
      <c r="F96" s="389" t="b">
        <f t="shared" si="5"/>
        <v>0</v>
      </c>
      <c r="G96" s="390">
        <f t="shared" si="6"/>
        <v>1</v>
      </c>
    </row>
    <row r="97" spans="1:7" x14ac:dyDescent="0.25">
      <c r="A97" s="46">
        <v>88</v>
      </c>
      <c r="B97" s="7"/>
      <c r="C97" s="7"/>
      <c r="D97" s="227"/>
      <c r="E97" s="19" t="str">
        <f t="shared" si="4"/>
        <v/>
      </c>
      <c r="F97" s="389" t="b">
        <f t="shared" si="5"/>
        <v>0</v>
      </c>
      <c r="G97" s="390">
        <f t="shared" si="6"/>
        <v>1</v>
      </c>
    </row>
    <row r="98" spans="1:7" x14ac:dyDescent="0.25">
      <c r="A98" s="46">
        <v>89</v>
      </c>
      <c r="B98" s="7"/>
      <c r="C98" s="7"/>
      <c r="D98" s="227"/>
      <c r="E98" s="19" t="str">
        <f t="shared" si="4"/>
        <v/>
      </c>
      <c r="F98" s="389" t="b">
        <f t="shared" si="5"/>
        <v>0</v>
      </c>
      <c r="G98" s="390">
        <f t="shared" si="6"/>
        <v>1</v>
      </c>
    </row>
    <row r="99" spans="1:7" x14ac:dyDescent="0.25">
      <c r="A99" s="46">
        <v>90</v>
      </c>
      <c r="B99" s="7"/>
      <c r="C99" s="7"/>
      <c r="D99" s="227"/>
      <c r="E99" s="19" t="str">
        <f t="shared" si="4"/>
        <v/>
      </c>
      <c r="F99" s="389" t="b">
        <f t="shared" si="5"/>
        <v>0</v>
      </c>
      <c r="G99" s="390">
        <f t="shared" si="6"/>
        <v>1</v>
      </c>
    </row>
    <row r="100" spans="1:7" x14ac:dyDescent="0.25">
      <c r="A100" s="46">
        <v>91</v>
      </c>
      <c r="B100" s="7"/>
      <c r="C100" s="7"/>
      <c r="D100" s="227"/>
      <c r="E100" s="19" t="str">
        <f t="shared" si="4"/>
        <v/>
      </c>
      <c r="F100" s="389" t="b">
        <f t="shared" si="5"/>
        <v>0</v>
      </c>
      <c r="G100" s="390">
        <f t="shared" si="6"/>
        <v>1</v>
      </c>
    </row>
    <row r="101" spans="1:7" x14ac:dyDescent="0.25">
      <c r="A101" s="46">
        <v>92</v>
      </c>
      <c r="B101" s="7"/>
      <c r="C101" s="7"/>
      <c r="D101" s="227"/>
      <c r="E101" s="19" t="str">
        <f t="shared" si="4"/>
        <v/>
      </c>
      <c r="F101" s="389" t="b">
        <f t="shared" si="5"/>
        <v>0</v>
      </c>
      <c r="G101" s="390">
        <f t="shared" si="6"/>
        <v>1</v>
      </c>
    </row>
    <row r="102" spans="1:7" x14ac:dyDescent="0.25">
      <c r="A102" s="46">
        <v>93</v>
      </c>
      <c r="B102" s="7"/>
      <c r="C102" s="7"/>
      <c r="D102" s="227"/>
      <c r="E102" s="19" t="str">
        <f t="shared" si="4"/>
        <v/>
      </c>
      <c r="F102" s="389" t="b">
        <f t="shared" si="5"/>
        <v>0</v>
      </c>
      <c r="G102" s="390">
        <f t="shared" si="6"/>
        <v>1</v>
      </c>
    </row>
    <row r="103" spans="1:7" x14ac:dyDescent="0.25">
      <c r="A103" s="46">
        <v>94</v>
      </c>
      <c r="B103" s="7"/>
      <c r="C103" s="7"/>
      <c r="D103" s="227"/>
      <c r="E103" s="19" t="str">
        <f t="shared" si="4"/>
        <v/>
      </c>
      <c r="F103" s="389" t="b">
        <f t="shared" si="5"/>
        <v>0</v>
      </c>
      <c r="G103" s="390">
        <f t="shared" si="6"/>
        <v>1</v>
      </c>
    </row>
    <row r="104" spans="1:7" x14ac:dyDescent="0.25">
      <c r="A104" s="46">
        <v>95</v>
      </c>
      <c r="B104" s="7"/>
      <c r="C104" s="7"/>
      <c r="D104" s="227"/>
      <c r="E104" s="19" t="str">
        <f t="shared" si="4"/>
        <v/>
      </c>
      <c r="F104" s="389" t="b">
        <f t="shared" si="5"/>
        <v>0</v>
      </c>
      <c r="G104" s="390">
        <f t="shared" si="6"/>
        <v>1</v>
      </c>
    </row>
    <row r="105" spans="1:7" x14ac:dyDescent="0.25">
      <c r="A105" s="46">
        <v>96</v>
      </c>
      <c r="B105" s="7"/>
      <c r="C105" s="7"/>
      <c r="D105" s="227"/>
      <c r="E105" s="19" t="str">
        <f t="shared" si="4"/>
        <v/>
      </c>
      <c r="F105" s="389" t="b">
        <f t="shared" si="5"/>
        <v>0</v>
      </c>
      <c r="G105" s="390">
        <f t="shared" si="6"/>
        <v>1</v>
      </c>
    </row>
    <row r="106" spans="1:7" x14ac:dyDescent="0.25">
      <c r="A106" s="46">
        <v>97</v>
      </c>
      <c r="B106" s="7"/>
      <c r="C106" s="7"/>
      <c r="D106" s="227"/>
      <c r="E106" s="19" t="str">
        <f t="shared" si="4"/>
        <v/>
      </c>
      <c r="F106" s="389" t="b">
        <f t="shared" si="5"/>
        <v>0</v>
      </c>
      <c r="G106" s="390">
        <f t="shared" si="6"/>
        <v>1</v>
      </c>
    </row>
    <row r="107" spans="1:7" x14ac:dyDescent="0.25">
      <c r="A107" s="46">
        <v>98</v>
      </c>
      <c r="B107" s="7"/>
      <c r="C107" s="7"/>
      <c r="D107" s="227"/>
      <c r="E107" s="19" t="str">
        <f t="shared" si="4"/>
        <v/>
      </c>
      <c r="F107" s="389" t="b">
        <f t="shared" si="5"/>
        <v>0</v>
      </c>
      <c r="G107" s="390">
        <f t="shared" si="6"/>
        <v>1</v>
      </c>
    </row>
    <row r="108" spans="1:7" x14ac:dyDescent="0.25">
      <c r="A108" s="152">
        <v>99</v>
      </c>
      <c r="B108" s="7"/>
      <c r="C108" s="7"/>
      <c r="D108" s="227"/>
      <c r="E108" s="19" t="str">
        <f t="shared" si="4"/>
        <v/>
      </c>
      <c r="F108" s="389" t="b">
        <f t="shared" si="5"/>
        <v>0</v>
      </c>
      <c r="G108" s="390">
        <f t="shared" si="6"/>
        <v>1</v>
      </c>
    </row>
    <row r="109" spans="1:7" x14ac:dyDescent="0.25">
      <c r="A109" s="152">
        <v>100</v>
      </c>
      <c r="B109" s="153"/>
      <c r="C109" s="153"/>
      <c r="D109" s="155"/>
      <c r="E109" s="19" t="str">
        <f t="shared" si="4"/>
        <v/>
      </c>
    </row>
    <row r="110" spans="1:7" x14ac:dyDescent="0.25">
      <c r="A110" s="152">
        <v>101</v>
      </c>
      <c r="B110" s="153"/>
      <c r="C110" s="153"/>
      <c r="D110" s="155"/>
      <c r="E110" s="19" t="str">
        <f t="shared" si="4"/>
        <v/>
      </c>
    </row>
    <row r="111" spans="1:7" x14ac:dyDescent="0.25">
      <c r="A111" s="152">
        <v>102</v>
      </c>
      <c r="B111" s="153"/>
      <c r="C111" s="153"/>
      <c r="D111" s="155"/>
      <c r="E111" s="19" t="str">
        <f t="shared" si="4"/>
        <v/>
      </c>
    </row>
    <row r="112" spans="1:7" x14ac:dyDescent="0.25">
      <c r="A112" s="152">
        <v>103</v>
      </c>
      <c r="B112" s="153"/>
      <c r="C112" s="153"/>
      <c r="D112" s="155"/>
      <c r="E112" s="19" t="str">
        <f t="shared" si="4"/>
        <v/>
      </c>
    </row>
    <row r="113" spans="1:5" x14ac:dyDescent="0.25">
      <c r="A113" s="152">
        <v>104</v>
      </c>
      <c r="B113" s="153"/>
      <c r="C113" s="153"/>
      <c r="D113" s="155"/>
      <c r="E113" s="19" t="str">
        <f t="shared" si="4"/>
        <v/>
      </c>
    </row>
    <row r="114" spans="1:5" x14ac:dyDescent="0.25">
      <c r="A114" s="152">
        <v>105</v>
      </c>
      <c r="B114" s="153"/>
      <c r="C114" s="153"/>
      <c r="D114" s="155"/>
      <c r="E114" s="19" t="str">
        <f t="shared" si="4"/>
        <v/>
      </c>
    </row>
    <row r="115" spans="1:5" x14ac:dyDescent="0.25">
      <c r="A115" s="152">
        <v>106</v>
      </c>
      <c r="B115" s="153"/>
      <c r="C115" s="153"/>
      <c r="D115" s="155"/>
      <c r="E115" s="19" t="str">
        <f t="shared" si="4"/>
        <v/>
      </c>
    </row>
    <row r="116" spans="1:5" x14ac:dyDescent="0.25">
      <c r="A116" s="152">
        <v>107</v>
      </c>
      <c r="B116" s="153"/>
      <c r="C116" s="153"/>
      <c r="D116" s="155"/>
      <c r="E116" s="19" t="str">
        <f t="shared" si="4"/>
        <v/>
      </c>
    </row>
    <row r="117" spans="1:5" x14ac:dyDescent="0.25">
      <c r="A117" s="152">
        <v>108</v>
      </c>
      <c r="B117" s="153"/>
      <c r="C117" s="153"/>
      <c r="D117" s="155"/>
      <c r="E117" s="19" t="str">
        <f t="shared" si="4"/>
        <v/>
      </c>
    </row>
    <row r="118" spans="1:5" x14ac:dyDescent="0.25">
      <c r="A118" s="152">
        <v>109</v>
      </c>
      <c r="B118" s="153"/>
      <c r="C118" s="153"/>
      <c r="D118" s="155"/>
      <c r="E118" s="19" t="str">
        <f t="shared" si="4"/>
        <v/>
      </c>
    </row>
    <row r="119" spans="1:5" x14ac:dyDescent="0.25">
      <c r="A119" s="152">
        <v>110</v>
      </c>
      <c r="B119" s="153"/>
      <c r="C119" s="153"/>
      <c r="D119" s="155"/>
      <c r="E119" s="19" t="str">
        <f t="shared" si="4"/>
        <v/>
      </c>
    </row>
    <row r="120" spans="1:5" x14ac:dyDescent="0.25">
      <c r="A120" s="152">
        <v>111</v>
      </c>
      <c r="B120" s="153"/>
      <c r="C120" s="153"/>
      <c r="D120" s="155"/>
      <c r="E120" s="19" t="str">
        <f t="shared" si="4"/>
        <v/>
      </c>
    </row>
    <row r="121" spans="1:5" x14ac:dyDescent="0.25">
      <c r="A121" s="152">
        <v>112</v>
      </c>
      <c r="B121" s="153"/>
      <c r="C121" s="153"/>
      <c r="D121" s="155"/>
      <c r="E121" s="19" t="str">
        <f t="shared" si="4"/>
        <v/>
      </c>
    </row>
    <row r="122" spans="1:5" x14ac:dyDescent="0.25">
      <c r="A122" s="152">
        <v>113</v>
      </c>
      <c r="B122" s="153"/>
      <c r="C122" s="153"/>
      <c r="D122" s="155"/>
      <c r="E122" s="19" t="str">
        <f t="shared" si="4"/>
        <v/>
      </c>
    </row>
    <row r="123" spans="1:5" x14ac:dyDescent="0.25">
      <c r="A123" s="152">
        <v>114</v>
      </c>
      <c r="B123" s="153"/>
      <c r="C123" s="153"/>
      <c r="D123" s="155"/>
      <c r="E123" s="19" t="str">
        <f t="shared" si="4"/>
        <v/>
      </c>
    </row>
    <row r="124" spans="1:5" x14ac:dyDescent="0.25">
      <c r="A124" s="152">
        <v>115</v>
      </c>
      <c r="B124" s="153"/>
      <c r="C124" s="153"/>
      <c r="D124" s="155"/>
      <c r="E124" s="19" t="str">
        <f t="shared" si="4"/>
        <v/>
      </c>
    </row>
    <row r="125" spans="1:5" x14ac:dyDescent="0.25">
      <c r="A125" s="152">
        <v>116</v>
      </c>
      <c r="B125" s="153"/>
      <c r="C125" s="153"/>
      <c r="D125" s="155"/>
      <c r="E125" s="19" t="str">
        <f t="shared" si="4"/>
        <v/>
      </c>
    </row>
    <row r="126" spans="1:5" x14ac:dyDescent="0.25">
      <c r="A126" s="152">
        <v>117</v>
      </c>
      <c r="B126" s="153"/>
      <c r="C126" s="153"/>
      <c r="D126" s="155"/>
      <c r="E126" s="19" t="str">
        <f t="shared" si="4"/>
        <v/>
      </c>
    </row>
    <row r="127" spans="1:5" x14ac:dyDescent="0.25">
      <c r="A127" s="152">
        <v>118</v>
      </c>
      <c r="B127" s="153"/>
      <c r="C127" s="153"/>
      <c r="D127" s="155"/>
      <c r="E127" s="19" t="str">
        <f t="shared" si="4"/>
        <v/>
      </c>
    </row>
    <row r="128" spans="1:5" x14ac:dyDescent="0.25">
      <c r="A128" s="152">
        <v>119</v>
      </c>
      <c r="B128" s="153"/>
      <c r="C128" s="153"/>
      <c r="D128" s="155"/>
      <c r="E128" s="19" t="str">
        <f t="shared" si="4"/>
        <v/>
      </c>
    </row>
    <row r="129" spans="1:5" x14ac:dyDescent="0.25">
      <c r="A129" s="152">
        <v>120</v>
      </c>
      <c r="B129" s="153"/>
      <c r="C129" s="153"/>
      <c r="D129" s="155"/>
      <c r="E129" s="19" t="str">
        <f t="shared" si="4"/>
        <v/>
      </c>
    </row>
    <row r="130" spans="1:5" x14ac:dyDescent="0.25">
      <c r="A130" s="152">
        <v>121</v>
      </c>
      <c r="B130" s="153"/>
      <c r="C130" s="153"/>
      <c r="D130" s="155"/>
      <c r="E130" s="19" t="str">
        <f t="shared" si="4"/>
        <v/>
      </c>
    </row>
    <row r="131" spans="1:5" x14ac:dyDescent="0.25">
      <c r="A131" s="152">
        <v>122</v>
      </c>
      <c r="B131" s="153"/>
      <c r="C131" s="153"/>
      <c r="D131" s="155"/>
      <c r="E131" s="19" t="str">
        <f t="shared" si="4"/>
        <v/>
      </c>
    </row>
    <row r="132" spans="1:5" x14ac:dyDescent="0.25">
      <c r="A132" s="152">
        <v>123</v>
      </c>
      <c r="B132" s="153"/>
      <c r="C132" s="153"/>
      <c r="D132" s="155"/>
      <c r="E132" s="19" t="str">
        <f t="shared" si="4"/>
        <v/>
      </c>
    </row>
    <row r="133" spans="1:5" x14ac:dyDescent="0.25">
      <c r="A133" s="152">
        <v>124</v>
      </c>
      <c r="B133" s="153"/>
      <c r="C133" s="153"/>
      <c r="D133" s="155"/>
      <c r="E133" s="19" t="str">
        <f t="shared" si="4"/>
        <v/>
      </c>
    </row>
    <row r="134" spans="1:5" x14ac:dyDescent="0.25">
      <c r="A134" s="152">
        <v>125</v>
      </c>
      <c r="B134" s="153"/>
      <c r="C134" s="153"/>
      <c r="D134" s="155"/>
      <c r="E134" s="19" t="str">
        <f t="shared" si="4"/>
        <v/>
      </c>
    </row>
    <row r="135" spans="1:5" x14ac:dyDescent="0.25">
      <c r="A135" s="152">
        <v>126</v>
      </c>
      <c r="B135" s="153"/>
      <c r="C135" s="153"/>
      <c r="D135" s="155"/>
      <c r="E135" s="19" t="str">
        <f t="shared" si="4"/>
        <v/>
      </c>
    </row>
    <row r="136" spans="1:5" x14ac:dyDescent="0.25">
      <c r="A136" s="152">
        <v>127</v>
      </c>
      <c r="B136" s="153"/>
      <c r="C136" s="153"/>
      <c r="D136" s="155"/>
      <c r="E136" s="19" t="str">
        <f t="shared" si="4"/>
        <v/>
      </c>
    </row>
    <row r="137" spans="1:5" x14ac:dyDescent="0.25">
      <c r="A137" s="152">
        <v>128</v>
      </c>
      <c r="B137" s="153"/>
      <c r="C137" s="153"/>
      <c r="D137" s="155"/>
      <c r="E137" s="19" t="str">
        <f t="shared" si="4"/>
        <v/>
      </c>
    </row>
    <row r="138" spans="1:5" x14ac:dyDescent="0.25">
      <c r="A138" s="152">
        <v>129</v>
      </c>
      <c r="B138" s="153"/>
      <c r="C138" s="153"/>
      <c r="D138" s="155"/>
      <c r="E138" s="19" t="str">
        <f t="shared" ref="E138:E201" si="7">IF(OR($B138="",,,,$D138&lt;an_initial,$D138&gt;an_final,),"",HLOOKUP(C138,ii11puncte,2,FALSE) )</f>
        <v/>
      </c>
    </row>
    <row r="139" spans="1:5" x14ac:dyDescent="0.25">
      <c r="A139" s="152">
        <v>130</v>
      </c>
      <c r="B139" s="153"/>
      <c r="C139" s="153"/>
      <c r="D139" s="155"/>
      <c r="E139" s="19" t="str">
        <f t="shared" si="7"/>
        <v/>
      </c>
    </row>
    <row r="140" spans="1:5" x14ac:dyDescent="0.25">
      <c r="A140" s="152">
        <v>131</v>
      </c>
      <c r="B140" s="153"/>
      <c r="C140" s="153"/>
      <c r="D140" s="155"/>
      <c r="E140" s="19" t="str">
        <f t="shared" si="7"/>
        <v/>
      </c>
    </row>
    <row r="141" spans="1:5" x14ac:dyDescent="0.25">
      <c r="A141" s="152">
        <v>132</v>
      </c>
      <c r="B141" s="153"/>
      <c r="C141" s="153"/>
      <c r="D141" s="155"/>
      <c r="E141" s="19" t="str">
        <f t="shared" si="7"/>
        <v/>
      </c>
    </row>
    <row r="142" spans="1:5" x14ac:dyDescent="0.25">
      <c r="A142" s="152">
        <v>133</v>
      </c>
      <c r="B142" s="153"/>
      <c r="C142" s="153"/>
      <c r="D142" s="155"/>
      <c r="E142" s="19" t="str">
        <f t="shared" si="7"/>
        <v/>
      </c>
    </row>
    <row r="143" spans="1:5" x14ac:dyDescent="0.25">
      <c r="A143" s="152">
        <v>134</v>
      </c>
      <c r="B143" s="153"/>
      <c r="C143" s="153"/>
      <c r="D143" s="155"/>
      <c r="E143" s="19" t="str">
        <f t="shared" si="7"/>
        <v/>
      </c>
    </row>
    <row r="144" spans="1:5" x14ac:dyDescent="0.25">
      <c r="A144" s="152">
        <v>135</v>
      </c>
      <c r="B144" s="153"/>
      <c r="C144" s="153"/>
      <c r="D144" s="155"/>
      <c r="E144" s="19" t="str">
        <f t="shared" si="7"/>
        <v/>
      </c>
    </row>
    <row r="145" spans="1:5" x14ac:dyDescent="0.25">
      <c r="A145" s="152">
        <v>136</v>
      </c>
      <c r="B145" s="153"/>
      <c r="C145" s="153"/>
      <c r="D145" s="155"/>
      <c r="E145" s="19" t="str">
        <f t="shared" si="7"/>
        <v/>
      </c>
    </row>
    <row r="146" spans="1:5" x14ac:dyDescent="0.25">
      <c r="A146" s="152">
        <v>137</v>
      </c>
      <c r="B146" s="153"/>
      <c r="C146" s="153"/>
      <c r="D146" s="155"/>
      <c r="E146" s="19" t="str">
        <f t="shared" si="7"/>
        <v/>
      </c>
    </row>
    <row r="147" spans="1:5" x14ac:dyDescent="0.25">
      <c r="A147" s="152">
        <v>138</v>
      </c>
      <c r="B147" s="153"/>
      <c r="C147" s="153"/>
      <c r="D147" s="155"/>
      <c r="E147" s="19" t="str">
        <f t="shared" si="7"/>
        <v/>
      </c>
    </row>
    <row r="148" spans="1:5" x14ac:dyDescent="0.25">
      <c r="A148" s="152">
        <v>139</v>
      </c>
      <c r="B148" s="153"/>
      <c r="C148" s="153"/>
      <c r="D148" s="155"/>
      <c r="E148" s="19" t="str">
        <f t="shared" si="7"/>
        <v/>
      </c>
    </row>
    <row r="149" spans="1:5" x14ac:dyDescent="0.25">
      <c r="A149" s="152">
        <v>140</v>
      </c>
      <c r="B149" s="153"/>
      <c r="C149" s="153"/>
      <c r="D149" s="155"/>
      <c r="E149" s="19" t="str">
        <f t="shared" si="7"/>
        <v/>
      </c>
    </row>
    <row r="150" spans="1:5" x14ac:dyDescent="0.25">
      <c r="A150" s="152">
        <v>141</v>
      </c>
      <c r="B150" s="153"/>
      <c r="C150" s="153"/>
      <c r="D150" s="155"/>
      <c r="E150" s="19" t="str">
        <f t="shared" si="7"/>
        <v/>
      </c>
    </row>
    <row r="151" spans="1:5" x14ac:dyDescent="0.25">
      <c r="A151" s="152">
        <v>142</v>
      </c>
      <c r="B151" s="153"/>
      <c r="C151" s="153"/>
      <c r="D151" s="155"/>
      <c r="E151" s="19" t="str">
        <f t="shared" si="7"/>
        <v/>
      </c>
    </row>
    <row r="152" spans="1:5" x14ac:dyDescent="0.25">
      <c r="A152" s="152">
        <v>143</v>
      </c>
      <c r="B152" s="153"/>
      <c r="C152" s="153"/>
      <c r="D152" s="155"/>
      <c r="E152" s="19" t="str">
        <f t="shared" si="7"/>
        <v/>
      </c>
    </row>
    <row r="153" spans="1:5" x14ac:dyDescent="0.25">
      <c r="A153" s="152">
        <v>144</v>
      </c>
      <c r="B153" s="153"/>
      <c r="C153" s="153"/>
      <c r="D153" s="155"/>
      <c r="E153" s="19" t="str">
        <f t="shared" si="7"/>
        <v/>
      </c>
    </row>
    <row r="154" spans="1:5" x14ac:dyDescent="0.25">
      <c r="A154" s="152">
        <v>145</v>
      </c>
      <c r="B154" s="153"/>
      <c r="C154" s="153"/>
      <c r="D154" s="155"/>
      <c r="E154" s="19" t="str">
        <f t="shared" si="7"/>
        <v/>
      </c>
    </row>
    <row r="155" spans="1:5" x14ac:dyDescent="0.25">
      <c r="A155" s="152">
        <v>146</v>
      </c>
      <c r="B155" s="153"/>
      <c r="C155" s="153"/>
      <c r="D155" s="155"/>
      <c r="E155" s="19" t="str">
        <f t="shared" si="7"/>
        <v/>
      </c>
    </row>
    <row r="156" spans="1:5" x14ac:dyDescent="0.25">
      <c r="A156" s="152">
        <v>147</v>
      </c>
      <c r="B156" s="153"/>
      <c r="C156" s="153"/>
      <c r="D156" s="155"/>
      <c r="E156" s="19" t="str">
        <f t="shared" si="7"/>
        <v/>
      </c>
    </row>
    <row r="157" spans="1:5" x14ac:dyDescent="0.25">
      <c r="A157" s="152">
        <v>148</v>
      </c>
      <c r="B157" s="153"/>
      <c r="C157" s="153"/>
      <c r="D157" s="155"/>
      <c r="E157" s="19" t="str">
        <f t="shared" si="7"/>
        <v/>
      </c>
    </row>
    <row r="158" spans="1:5" x14ac:dyDescent="0.25">
      <c r="A158" s="152">
        <v>149</v>
      </c>
      <c r="B158" s="153"/>
      <c r="C158" s="153"/>
      <c r="D158" s="155"/>
      <c r="E158" s="19" t="str">
        <f t="shared" si="7"/>
        <v/>
      </c>
    </row>
    <row r="159" spans="1:5" x14ac:dyDescent="0.25">
      <c r="A159" s="152">
        <v>150</v>
      </c>
      <c r="B159" s="153"/>
      <c r="C159" s="153"/>
      <c r="D159" s="155"/>
      <c r="E159" s="19" t="str">
        <f t="shared" si="7"/>
        <v/>
      </c>
    </row>
    <row r="160" spans="1:5" x14ac:dyDescent="0.25">
      <c r="A160" s="152">
        <v>151</v>
      </c>
      <c r="B160" s="153"/>
      <c r="C160" s="153"/>
      <c r="D160" s="155"/>
      <c r="E160" s="19" t="str">
        <f t="shared" si="7"/>
        <v/>
      </c>
    </row>
    <row r="161" spans="1:5" x14ac:dyDescent="0.25">
      <c r="A161" s="152">
        <v>152</v>
      </c>
      <c r="B161" s="153"/>
      <c r="C161" s="153"/>
      <c r="D161" s="155"/>
      <c r="E161" s="19" t="str">
        <f t="shared" si="7"/>
        <v/>
      </c>
    </row>
    <row r="162" spans="1:5" x14ac:dyDescent="0.25">
      <c r="A162" s="152">
        <v>153</v>
      </c>
      <c r="B162" s="153"/>
      <c r="C162" s="153"/>
      <c r="D162" s="155"/>
      <c r="E162" s="19" t="str">
        <f t="shared" si="7"/>
        <v/>
      </c>
    </row>
    <row r="163" spans="1:5" x14ac:dyDescent="0.25">
      <c r="A163" s="152">
        <v>154</v>
      </c>
      <c r="B163" s="153"/>
      <c r="C163" s="153"/>
      <c r="D163" s="155"/>
      <c r="E163" s="19" t="str">
        <f t="shared" si="7"/>
        <v/>
      </c>
    </row>
    <row r="164" spans="1:5" x14ac:dyDescent="0.25">
      <c r="A164" s="152">
        <v>155</v>
      </c>
      <c r="B164" s="153"/>
      <c r="C164" s="153"/>
      <c r="D164" s="155"/>
      <c r="E164" s="19" t="str">
        <f t="shared" si="7"/>
        <v/>
      </c>
    </row>
    <row r="165" spans="1:5" x14ac:dyDescent="0.25">
      <c r="A165" s="152">
        <v>156</v>
      </c>
      <c r="B165" s="153"/>
      <c r="C165" s="153"/>
      <c r="D165" s="155"/>
      <c r="E165" s="19" t="str">
        <f t="shared" si="7"/>
        <v/>
      </c>
    </row>
    <row r="166" spans="1:5" x14ac:dyDescent="0.25">
      <c r="A166" s="152">
        <v>157</v>
      </c>
      <c r="B166" s="153"/>
      <c r="C166" s="153"/>
      <c r="D166" s="155"/>
      <c r="E166" s="19" t="str">
        <f t="shared" si="7"/>
        <v/>
      </c>
    </row>
    <row r="167" spans="1:5" x14ac:dyDescent="0.25">
      <c r="A167" s="152">
        <v>158</v>
      </c>
      <c r="B167" s="153"/>
      <c r="C167" s="153"/>
      <c r="D167" s="155"/>
      <c r="E167" s="19" t="str">
        <f t="shared" si="7"/>
        <v/>
      </c>
    </row>
    <row r="168" spans="1:5" x14ac:dyDescent="0.25">
      <c r="A168" s="152">
        <v>159</v>
      </c>
      <c r="B168" s="153"/>
      <c r="C168" s="153"/>
      <c r="D168" s="155"/>
      <c r="E168" s="19" t="str">
        <f t="shared" si="7"/>
        <v/>
      </c>
    </row>
    <row r="169" spans="1:5" x14ac:dyDescent="0.25">
      <c r="A169" s="152">
        <v>160</v>
      </c>
      <c r="B169" s="153"/>
      <c r="C169" s="153"/>
      <c r="D169" s="155"/>
      <c r="E169" s="19" t="str">
        <f t="shared" si="7"/>
        <v/>
      </c>
    </row>
    <row r="170" spans="1:5" x14ac:dyDescent="0.25">
      <c r="A170" s="152">
        <v>161</v>
      </c>
      <c r="B170" s="153"/>
      <c r="C170" s="153"/>
      <c r="D170" s="155"/>
      <c r="E170" s="19" t="str">
        <f t="shared" si="7"/>
        <v/>
      </c>
    </row>
    <row r="171" spans="1:5" x14ac:dyDescent="0.25">
      <c r="A171" s="152">
        <v>162</v>
      </c>
      <c r="B171" s="153"/>
      <c r="C171" s="153"/>
      <c r="D171" s="155"/>
      <c r="E171" s="19" t="str">
        <f t="shared" si="7"/>
        <v/>
      </c>
    </row>
    <row r="172" spans="1:5" x14ac:dyDescent="0.25">
      <c r="A172" s="152">
        <v>163</v>
      </c>
      <c r="B172" s="153"/>
      <c r="C172" s="153"/>
      <c r="D172" s="155"/>
      <c r="E172" s="19" t="str">
        <f t="shared" si="7"/>
        <v/>
      </c>
    </row>
    <row r="173" spans="1:5" x14ac:dyDescent="0.25">
      <c r="A173" s="152">
        <v>164</v>
      </c>
      <c r="B173" s="153"/>
      <c r="C173" s="153"/>
      <c r="D173" s="155"/>
      <c r="E173" s="19" t="str">
        <f t="shared" si="7"/>
        <v/>
      </c>
    </row>
    <row r="174" spans="1:5" x14ac:dyDescent="0.25">
      <c r="A174" s="152">
        <v>165</v>
      </c>
      <c r="B174" s="153"/>
      <c r="C174" s="153"/>
      <c r="D174" s="155"/>
      <c r="E174" s="19" t="str">
        <f t="shared" si="7"/>
        <v/>
      </c>
    </row>
    <row r="175" spans="1:5" x14ac:dyDescent="0.25">
      <c r="A175" s="152">
        <v>166</v>
      </c>
      <c r="B175" s="153"/>
      <c r="C175" s="153"/>
      <c r="D175" s="155"/>
      <c r="E175" s="19" t="str">
        <f t="shared" si="7"/>
        <v/>
      </c>
    </row>
    <row r="176" spans="1:5" x14ac:dyDescent="0.25">
      <c r="A176" s="152">
        <v>167</v>
      </c>
      <c r="B176" s="153"/>
      <c r="C176" s="153"/>
      <c r="D176" s="155"/>
      <c r="E176" s="19" t="str">
        <f t="shared" si="7"/>
        <v/>
      </c>
    </row>
    <row r="177" spans="1:5" x14ac:dyDescent="0.25">
      <c r="A177" s="152">
        <v>168</v>
      </c>
      <c r="B177" s="153"/>
      <c r="C177" s="153"/>
      <c r="D177" s="155"/>
      <c r="E177" s="19" t="str">
        <f t="shared" si="7"/>
        <v/>
      </c>
    </row>
    <row r="178" spans="1:5" x14ac:dyDescent="0.25">
      <c r="A178" s="152">
        <v>169</v>
      </c>
      <c r="B178" s="153"/>
      <c r="C178" s="153"/>
      <c r="D178" s="155"/>
      <c r="E178" s="19" t="str">
        <f t="shared" si="7"/>
        <v/>
      </c>
    </row>
    <row r="179" spans="1:5" x14ac:dyDescent="0.25">
      <c r="A179" s="152">
        <v>170</v>
      </c>
      <c r="B179" s="153"/>
      <c r="C179" s="153"/>
      <c r="D179" s="155"/>
      <c r="E179" s="19" t="str">
        <f t="shared" si="7"/>
        <v/>
      </c>
    </row>
    <row r="180" spans="1:5" x14ac:dyDescent="0.25">
      <c r="A180" s="152">
        <v>171</v>
      </c>
      <c r="B180" s="153"/>
      <c r="C180" s="153"/>
      <c r="D180" s="155"/>
      <c r="E180" s="19" t="str">
        <f t="shared" si="7"/>
        <v/>
      </c>
    </row>
    <row r="181" spans="1:5" x14ac:dyDescent="0.25">
      <c r="A181" s="152">
        <v>172</v>
      </c>
      <c r="B181" s="153"/>
      <c r="C181" s="153"/>
      <c r="D181" s="155"/>
      <c r="E181" s="19" t="str">
        <f t="shared" si="7"/>
        <v/>
      </c>
    </row>
    <row r="182" spans="1:5" x14ac:dyDescent="0.25">
      <c r="A182" s="152">
        <v>173</v>
      </c>
      <c r="B182" s="153"/>
      <c r="C182" s="153"/>
      <c r="D182" s="155"/>
      <c r="E182" s="19" t="str">
        <f t="shared" si="7"/>
        <v/>
      </c>
    </row>
    <row r="183" spans="1:5" x14ac:dyDescent="0.25">
      <c r="A183" s="152">
        <v>174</v>
      </c>
      <c r="B183" s="153"/>
      <c r="C183" s="153"/>
      <c r="D183" s="155"/>
      <c r="E183" s="19" t="str">
        <f t="shared" si="7"/>
        <v/>
      </c>
    </row>
    <row r="184" spans="1:5" x14ac:dyDescent="0.25">
      <c r="A184" s="152">
        <v>175</v>
      </c>
      <c r="B184" s="153"/>
      <c r="C184" s="153"/>
      <c r="D184" s="155"/>
      <c r="E184" s="19" t="str">
        <f t="shared" si="7"/>
        <v/>
      </c>
    </row>
    <row r="185" spans="1:5" x14ac:dyDescent="0.25">
      <c r="A185" s="152">
        <v>176</v>
      </c>
      <c r="B185" s="153"/>
      <c r="C185" s="153"/>
      <c r="D185" s="155"/>
      <c r="E185" s="19" t="str">
        <f t="shared" si="7"/>
        <v/>
      </c>
    </row>
    <row r="186" spans="1:5" x14ac:dyDescent="0.25">
      <c r="A186" s="152">
        <v>177</v>
      </c>
      <c r="B186" s="153"/>
      <c r="C186" s="153"/>
      <c r="D186" s="155"/>
      <c r="E186" s="19" t="str">
        <f t="shared" si="7"/>
        <v/>
      </c>
    </row>
    <row r="187" spans="1:5" x14ac:dyDescent="0.25">
      <c r="A187" s="152">
        <v>178</v>
      </c>
      <c r="B187" s="153"/>
      <c r="C187" s="153"/>
      <c r="D187" s="155"/>
      <c r="E187" s="19" t="str">
        <f t="shared" si="7"/>
        <v/>
      </c>
    </row>
    <row r="188" spans="1:5" x14ac:dyDescent="0.25">
      <c r="A188" s="152">
        <v>179</v>
      </c>
      <c r="B188" s="153"/>
      <c r="C188" s="153"/>
      <c r="D188" s="155"/>
      <c r="E188" s="19" t="str">
        <f t="shared" si="7"/>
        <v/>
      </c>
    </row>
    <row r="189" spans="1:5" x14ac:dyDescent="0.25">
      <c r="A189" s="152">
        <v>180</v>
      </c>
      <c r="B189" s="153"/>
      <c r="C189" s="153"/>
      <c r="D189" s="155"/>
      <c r="E189" s="19" t="str">
        <f t="shared" si="7"/>
        <v/>
      </c>
    </row>
    <row r="190" spans="1:5" x14ac:dyDescent="0.25">
      <c r="A190" s="152">
        <v>181</v>
      </c>
      <c r="B190" s="153"/>
      <c r="C190" s="153"/>
      <c r="D190" s="155"/>
      <c r="E190" s="19" t="str">
        <f t="shared" si="7"/>
        <v/>
      </c>
    </row>
    <row r="191" spans="1:5" x14ac:dyDescent="0.25">
      <c r="A191" s="152">
        <v>182</v>
      </c>
      <c r="B191" s="153"/>
      <c r="C191" s="153"/>
      <c r="D191" s="155"/>
      <c r="E191" s="19" t="str">
        <f t="shared" si="7"/>
        <v/>
      </c>
    </row>
    <row r="192" spans="1:5" x14ac:dyDescent="0.25">
      <c r="A192" s="152">
        <v>183</v>
      </c>
      <c r="B192" s="153"/>
      <c r="C192" s="153"/>
      <c r="D192" s="155"/>
      <c r="E192" s="19" t="str">
        <f t="shared" si="7"/>
        <v/>
      </c>
    </row>
    <row r="193" spans="1:5" x14ac:dyDescent="0.25">
      <c r="A193" s="152">
        <v>184</v>
      </c>
      <c r="B193" s="153"/>
      <c r="C193" s="153"/>
      <c r="D193" s="155"/>
      <c r="E193" s="19" t="str">
        <f t="shared" si="7"/>
        <v/>
      </c>
    </row>
    <row r="194" spans="1:5" x14ac:dyDescent="0.25">
      <c r="A194" s="152">
        <v>185</v>
      </c>
      <c r="B194" s="153"/>
      <c r="C194" s="153"/>
      <c r="D194" s="155"/>
      <c r="E194" s="19" t="str">
        <f t="shared" si="7"/>
        <v/>
      </c>
    </row>
    <row r="195" spans="1:5" x14ac:dyDescent="0.25">
      <c r="A195" s="152">
        <v>186</v>
      </c>
      <c r="B195" s="153"/>
      <c r="C195" s="153"/>
      <c r="D195" s="155"/>
      <c r="E195" s="19" t="str">
        <f t="shared" si="7"/>
        <v/>
      </c>
    </row>
    <row r="196" spans="1:5" x14ac:dyDescent="0.25">
      <c r="A196" s="152">
        <v>187</v>
      </c>
      <c r="B196" s="153"/>
      <c r="C196" s="153"/>
      <c r="D196" s="155"/>
      <c r="E196" s="19" t="str">
        <f t="shared" si="7"/>
        <v/>
      </c>
    </row>
    <row r="197" spans="1:5" x14ac:dyDescent="0.25">
      <c r="A197" s="152">
        <v>188</v>
      </c>
      <c r="B197" s="153"/>
      <c r="C197" s="153"/>
      <c r="D197" s="155"/>
      <c r="E197" s="19" t="str">
        <f t="shared" si="7"/>
        <v/>
      </c>
    </row>
    <row r="198" spans="1:5" x14ac:dyDescent="0.25">
      <c r="A198" s="152">
        <v>189</v>
      </c>
      <c r="B198" s="153"/>
      <c r="C198" s="153"/>
      <c r="D198" s="155"/>
      <c r="E198" s="19" t="str">
        <f t="shared" si="7"/>
        <v/>
      </c>
    </row>
    <row r="199" spans="1:5" x14ac:dyDescent="0.25">
      <c r="A199" s="152">
        <v>190</v>
      </c>
      <c r="B199" s="153"/>
      <c r="C199" s="153"/>
      <c r="D199" s="155"/>
      <c r="E199" s="19" t="str">
        <f t="shared" si="7"/>
        <v/>
      </c>
    </row>
    <row r="200" spans="1:5" x14ac:dyDescent="0.25">
      <c r="A200" s="152">
        <v>191</v>
      </c>
      <c r="B200" s="153"/>
      <c r="C200" s="153"/>
      <c r="D200" s="155"/>
      <c r="E200" s="19" t="str">
        <f t="shared" si="7"/>
        <v/>
      </c>
    </row>
    <row r="201" spans="1:5" x14ac:dyDescent="0.25">
      <c r="A201" s="152">
        <v>192</v>
      </c>
      <c r="B201" s="153"/>
      <c r="C201" s="153"/>
      <c r="D201" s="155"/>
      <c r="E201" s="19" t="str">
        <f t="shared" si="7"/>
        <v/>
      </c>
    </row>
    <row r="202" spans="1:5" x14ac:dyDescent="0.25">
      <c r="A202" s="152">
        <v>193</v>
      </c>
      <c r="B202" s="153"/>
      <c r="C202" s="153"/>
      <c r="D202" s="155"/>
      <c r="E202" s="19" t="str">
        <f t="shared" ref="E202:E259" si="8">IF(OR($B202="",,,,$D202&lt;an_initial,$D202&gt;an_final,),"",HLOOKUP(C202,ii11puncte,2,FALSE) )</f>
        <v/>
      </c>
    </row>
    <row r="203" spans="1:5" x14ac:dyDescent="0.25">
      <c r="A203" s="152">
        <v>194</v>
      </c>
      <c r="B203" s="153"/>
      <c r="C203" s="153"/>
      <c r="D203" s="155"/>
      <c r="E203" s="19" t="str">
        <f t="shared" si="8"/>
        <v/>
      </c>
    </row>
    <row r="204" spans="1:5" x14ac:dyDescent="0.25">
      <c r="A204" s="152">
        <v>195</v>
      </c>
      <c r="B204" s="153"/>
      <c r="C204" s="153"/>
      <c r="D204" s="155"/>
      <c r="E204" s="19" t="str">
        <f t="shared" si="8"/>
        <v/>
      </c>
    </row>
    <row r="205" spans="1:5" x14ac:dyDescent="0.25">
      <c r="A205" s="152">
        <v>196</v>
      </c>
      <c r="B205" s="153"/>
      <c r="C205" s="153"/>
      <c r="D205" s="155"/>
      <c r="E205" s="19" t="str">
        <f t="shared" si="8"/>
        <v/>
      </c>
    </row>
    <row r="206" spans="1:5" x14ac:dyDescent="0.25">
      <c r="A206" s="152">
        <v>197</v>
      </c>
      <c r="B206" s="153"/>
      <c r="C206" s="153"/>
      <c r="D206" s="155"/>
      <c r="E206" s="19" t="str">
        <f t="shared" si="8"/>
        <v/>
      </c>
    </row>
    <row r="207" spans="1:5" x14ac:dyDescent="0.25">
      <c r="A207" s="152">
        <v>198</v>
      </c>
      <c r="B207" s="153"/>
      <c r="C207" s="153"/>
      <c r="D207" s="155"/>
      <c r="E207" s="19" t="str">
        <f t="shared" si="8"/>
        <v/>
      </c>
    </row>
    <row r="208" spans="1:5" x14ac:dyDescent="0.25">
      <c r="A208" s="152">
        <v>199</v>
      </c>
      <c r="B208" s="153"/>
      <c r="C208" s="153"/>
      <c r="D208" s="155"/>
      <c r="E208" s="19" t="str">
        <f t="shared" si="8"/>
        <v/>
      </c>
    </row>
    <row r="209" spans="1:5" x14ac:dyDescent="0.25">
      <c r="A209" s="152">
        <v>200</v>
      </c>
      <c r="B209" s="153"/>
      <c r="C209" s="153"/>
      <c r="D209" s="155"/>
      <c r="E209" s="19" t="str">
        <f t="shared" si="8"/>
        <v/>
      </c>
    </row>
    <row r="210" spans="1:5" x14ac:dyDescent="0.25">
      <c r="A210" s="152">
        <v>201</v>
      </c>
      <c r="B210" s="153"/>
      <c r="C210" s="153"/>
      <c r="D210" s="155"/>
      <c r="E210" s="19" t="str">
        <f t="shared" si="8"/>
        <v/>
      </c>
    </row>
    <row r="211" spans="1:5" x14ac:dyDescent="0.25">
      <c r="A211" s="152">
        <v>202</v>
      </c>
      <c r="B211" s="153"/>
      <c r="C211" s="153"/>
      <c r="D211" s="155"/>
      <c r="E211" s="19" t="str">
        <f t="shared" si="8"/>
        <v/>
      </c>
    </row>
    <row r="212" spans="1:5" x14ac:dyDescent="0.25">
      <c r="A212" s="152">
        <v>203</v>
      </c>
      <c r="B212" s="153"/>
      <c r="C212" s="153"/>
      <c r="D212" s="155"/>
      <c r="E212" s="19" t="str">
        <f t="shared" si="8"/>
        <v/>
      </c>
    </row>
    <row r="213" spans="1:5" x14ac:dyDescent="0.25">
      <c r="A213" s="152">
        <v>204</v>
      </c>
      <c r="B213" s="153"/>
      <c r="C213" s="153"/>
      <c r="D213" s="155"/>
      <c r="E213" s="19" t="str">
        <f t="shared" si="8"/>
        <v/>
      </c>
    </row>
    <row r="214" spans="1:5" x14ac:dyDescent="0.25">
      <c r="A214" s="152">
        <v>205</v>
      </c>
      <c r="B214" s="153"/>
      <c r="C214" s="153"/>
      <c r="D214" s="155"/>
      <c r="E214" s="19" t="str">
        <f t="shared" si="8"/>
        <v/>
      </c>
    </row>
    <row r="215" spans="1:5" x14ac:dyDescent="0.25">
      <c r="A215" s="152">
        <v>206</v>
      </c>
      <c r="B215" s="153"/>
      <c r="C215" s="153"/>
      <c r="D215" s="155"/>
      <c r="E215" s="19" t="str">
        <f t="shared" si="8"/>
        <v/>
      </c>
    </row>
    <row r="216" spans="1:5" x14ac:dyDescent="0.25">
      <c r="A216" s="152">
        <v>207</v>
      </c>
      <c r="B216" s="153"/>
      <c r="C216" s="153"/>
      <c r="D216" s="155"/>
      <c r="E216" s="19" t="str">
        <f t="shared" si="8"/>
        <v/>
      </c>
    </row>
    <row r="217" spans="1:5" x14ac:dyDescent="0.25">
      <c r="A217" s="152">
        <v>208</v>
      </c>
      <c r="B217" s="153"/>
      <c r="C217" s="153"/>
      <c r="D217" s="155"/>
      <c r="E217" s="19" t="str">
        <f t="shared" si="8"/>
        <v/>
      </c>
    </row>
    <row r="218" spans="1:5" x14ac:dyDescent="0.25">
      <c r="A218" s="152">
        <v>209</v>
      </c>
      <c r="B218" s="153"/>
      <c r="C218" s="153"/>
      <c r="D218" s="155"/>
      <c r="E218" s="19" t="str">
        <f t="shared" si="8"/>
        <v/>
      </c>
    </row>
    <row r="219" spans="1:5" x14ac:dyDescent="0.25">
      <c r="A219" s="152">
        <v>210</v>
      </c>
      <c r="B219" s="153"/>
      <c r="C219" s="153"/>
      <c r="D219" s="155"/>
      <c r="E219" s="19" t="str">
        <f t="shared" si="8"/>
        <v/>
      </c>
    </row>
    <row r="220" spans="1:5" x14ac:dyDescent="0.25">
      <c r="A220" s="152">
        <v>211</v>
      </c>
      <c r="B220" s="153"/>
      <c r="C220" s="153"/>
      <c r="D220" s="155"/>
      <c r="E220" s="19" t="str">
        <f t="shared" si="8"/>
        <v/>
      </c>
    </row>
    <row r="221" spans="1:5" x14ac:dyDescent="0.25">
      <c r="A221" s="152">
        <v>212</v>
      </c>
      <c r="B221" s="153"/>
      <c r="C221" s="153"/>
      <c r="D221" s="155"/>
      <c r="E221" s="19" t="str">
        <f t="shared" si="8"/>
        <v/>
      </c>
    </row>
    <row r="222" spans="1:5" x14ac:dyDescent="0.25">
      <c r="A222" s="152">
        <v>213</v>
      </c>
      <c r="B222" s="153"/>
      <c r="C222" s="153"/>
      <c r="D222" s="155"/>
      <c r="E222" s="19" t="str">
        <f t="shared" si="8"/>
        <v/>
      </c>
    </row>
    <row r="223" spans="1:5" x14ac:dyDescent="0.25">
      <c r="A223" s="152">
        <v>214</v>
      </c>
      <c r="B223" s="153"/>
      <c r="C223" s="153"/>
      <c r="D223" s="155"/>
      <c r="E223" s="19" t="str">
        <f t="shared" si="8"/>
        <v/>
      </c>
    </row>
    <row r="224" spans="1:5" x14ac:dyDescent="0.25">
      <c r="A224" s="152">
        <v>215</v>
      </c>
      <c r="B224" s="153"/>
      <c r="C224" s="153"/>
      <c r="D224" s="155"/>
      <c r="E224" s="19" t="str">
        <f t="shared" si="8"/>
        <v/>
      </c>
    </row>
    <row r="225" spans="1:5" x14ac:dyDescent="0.25">
      <c r="A225" s="152">
        <v>216</v>
      </c>
      <c r="B225" s="153"/>
      <c r="C225" s="153"/>
      <c r="D225" s="155"/>
      <c r="E225" s="19" t="str">
        <f t="shared" si="8"/>
        <v/>
      </c>
    </row>
    <row r="226" spans="1:5" x14ac:dyDescent="0.25">
      <c r="A226" s="152">
        <v>217</v>
      </c>
      <c r="B226" s="153"/>
      <c r="C226" s="153"/>
      <c r="D226" s="155"/>
      <c r="E226" s="19" t="str">
        <f t="shared" si="8"/>
        <v/>
      </c>
    </row>
    <row r="227" spans="1:5" x14ac:dyDescent="0.25">
      <c r="A227" s="152">
        <v>218</v>
      </c>
      <c r="B227" s="153"/>
      <c r="C227" s="153"/>
      <c r="D227" s="155"/>
      <c r="E227" s="19" t="str">
        <f t="shared" si="8"/>
        <v/>
      </c>
    </row>
    <row r="228" spans="1:5" x14ac:dyDescent="0.25">
      <c r="A228" s="152">
        <v>219</v>
      </c>
      <c r="B228" s="153"/>
      <c r="C228" s="153"/>
      <c r="D228" s="155"/>
      <c r="E228" s="19" t="str">
        <f t="shared" si="8"/>
        <v/>
      </c>
    </row>
    <row r="229" spans="1:5" x14ac:dyDescent="0.25">
      <c r="A229" s="152">
        <v>220</v>
      </c>
      <c r="B229" s="153"/>
      <c r="C229" s="153"/>
      <c r="D229" s="155"/>
      <c r="E229" s="19" t="str">
        <f t="shared" si="8"/>
        <v/>
      </c>
    </row>
    <row r="230" spans="1:5" x14ac:dyDescent="0.25">
      <c r="A230" s="152">
        <v>221</v>
      </c>
      <c r="B230" s="153"/>
      <c r="C230" s="153"/>
      <c r="D230" s="155"/>
      <c r="E230" s="19" t="str">
        <f t="shared" si="8"/>
        <v/>
      </c>
    </row>
    <row r="231" spans="1:5" x14ac:dyDescent="0.25">
      <c r="A231" s="152">
        <v>222</v>
      </c>
      <c r="B231" s="153"/>
      <c r="C231" s="153"/>
      <c r="D231" s="155"/>
      <c r="E231" s="19" t="str">
        <f t="shared" si="8"/>
        <v/>
      </c>
    </row>
    <row r="232" spans="1:5" x14ac:dyDescent="0.25">
      <c r="A232" s="152">
        <v>223</v>
      </c>
      <c r="B232" s="153"/>
      <c r="C232" s="153"/>
      <c r="D232" s="155"/>
      <c r="E232" s="19" t="str">
        <f t="shared" si="8"/>
        <v/>
      </c>
    </row>
    <row r="233" spans="1:5" x14ac:dyDescent="0.25">
      <c r="A233" s="152">
        <v>224</v>
      </c>
      <c r="B233" s="153"/>
      <c r="C233" s="153"/>
      <c r="D233" s="155"/>
      <c r="E233" s="19" t="str">
        <f t="shared" si="8"/>
        <v/>
      </c>
    </row>
    <row r="234" spans="1:5" x14ac:dyDescent="0.25">
      <c r="A234" s="152">
        <v>225</v>
      </c>
      <c r="B234" s="153"/>
      <c r="C234" s="153"/>
      <c r="D234" s="155"/>
      <c r="E234" s="19" t="str">
        <f t="shared" si="8"/>
        <v/>
      </c>
    </row>
    <row r="235" spans="1:5" x14ac:dyDescent="0.25">
      <c r="A235" s="152">
        <v>226</v>
      </c>
      <c r="B235" s="153"/>
      <c r="C235" s="153"/>
      <c r="D235" s="155"/>
      <c r="E235" s="19" t="str">
        <f t="shared" si="8"/>
        <v/>
      </c>
    </row>
    <row r="236" spans="1:5" x14ac:dyDescent="0.25">
      <c r="A236" s="152">
        <v>227</v>
      </c>
      <c r="B236" s="153"/>
      <c r="C236" s="153"/>
      <c r="D236" s="155"/>
      <c r="E236" s="19" t="str">
        <f t="shared" si="8"/>
        <v/>
      </c>
    </row>
    <row r="237" spans="1:5" x14ac:dyDescent="0.25">
      <c r="A237" s="152">
        <v>228</v>
      </c>
      <c r="B237" s="153"/>
      <c r="C237" s="153"/>
      <c r="D237" s="155"/>
      <c r="E237" s="19" t="str">
        <f t="shared" si="8"/>
        <v/>
      </c>
    </row>
    <row r="238" spans="1:5" x14ac:dyDescent="0.25">
      <c r="A238" s="152">
        <v>229</v>
      </c>
      <c r="B238" s="153"/>
      <c r="C238" s="153"/>
      <c r="D238" s="155"/>
      <c r="E238" s="19" t="str">
        <f t="shared" si="8"/>
        <v/>
      </c>
    </row>
    <row r="239" spans="1:5" x14ac:dyDescent="0.25">
      <c r="A239" s="152">
        <v>230</v>
      </c>
      <c r="B239" s="153"/>
      <c r="C239" s="153"/>
      <c r="D239" s="155"/>
      <c r="E239" s="19" t="str">
        <f t="shared" si="8"/>
        <v/>
      </c>
    </row>
    <row r="240" spans="1:5" x14ac:dyDescent="0.25">
      <c r="A240" s="152">
        <v>231</v>
      </c>
      <c r="B240" s="153"/>
      <c r="C240" s="153"/>
      <c r="D240" s="155"/>
      <c r="E240" s="19" t="str">
        <f t="shared" si="8"/>
        <v/>
      </c>
    </row>
    <row r="241" spans="1:5" x14ac:dyDescent="0.25">
      <c r="A241" s="152">
        <v>232</v>
      </c>
      <c r="B241" s="153"/>
      <c r="C241" s="153"/>
      <c r="D241" s="155"/>
      <c r="E241" s="19" t="str">
        <f t="shared" si="8"/>
        <v/>
      </c>
    </row>
    <row r="242" spans="1:5" x14ac:dyDescent="0.25">
      <c r="A242" s="152">
        <v>233</v>
      </c>
      <c r="B242" s="153"/>
      <c r="C242" s="153"/>
      <c r="D242" s="155"/>
      <c r="E242" s="19" t="str">
        <f t="shared" si="8"/>
        <v/>
      </c>
    </row>
    <row r="243" spans="1:5" x14ac:dyDescent="0.25">
      <c r="A243" s="152">
        <v>234</v>
      </c>
      <c r="B243" s="153"/>
      <c r="C243" s="153"/>
      <c r="D243" s="155"/>
      <c r="E243" s="19" t="str">
        <f t="shared" si="8"/>
        <v/>
      </c>
    </row>
    <row r="244" spans="1:5" x14ac:dyDescent="0.25">
      <c r="A244" s="152">
        <v>235</v>
      </c>
      <c r="B244" s="153"/>
      <c r="C244" s="153"/>
      <c r="D244" s="155"/>
      <c r="E244" s="19" t="str">
        <f t="shared" si="8"/>
        <v/>
      </c>
    </row>
    <row r="245" spans="1:5" x14ac:dyDescent="0.25">
      <c r="A245" s="152">
        <v>236</v>
      </c>
      <c r="B245" s="153"/>
      <c r="C245" s="153"/>
      <c r="D245" s="155"/>
      <c r="E245" s="19" t="str">
        <f t="shared" si="8"/>
        <v/>
      </c>
    </row>
    <row r="246" spans="1:5" x14ac:dyDescent="0.25">
      <c r="A246" s="152">
        <v>237</v>
      </c>
      <c r="B246" s="153"/>
      <c r="C246" s="153"/>
      <c r="D246" s="155"/>
      <c r="E246" s="19" t="str">
        <f t="shared" si="8"/>
        <v/>
      </c>
    </row>
    <row r="247" spans="1:5" x14ac:dyDescent="0.25">
      <c r="A247" s="152">
        <v>238</v>
      </c>
      <c r="B247" s="153"/>
      <c r="C247" s="153"/>
      <c r="D247" s="155"/>
      <c r="E247" s="19" t="str">
        <f t="shared" si="8"/>
        <v/>
      </c>
    </row>
    <row r="248" spans="1:5" x14ac:dyDescent="0.25">
      <c r="A248" s="152">
        <v>239</v>
      </c>
      <c r="B248" s="153"/>
      <c r="C248" s="153"/>
      <c r="D248" s="155"/>
      <c r="E248" s="19" t="str">
        <f t="shared" si="8"/>
        <v/>
      </c>
    </row>
    <row r="249" spans="1:5" x14ac:dyDescent="0.25">
      <c r="A249" s="152">
        <v>240</v>
      </c>
      <c r="B249" s="153"/>
      <c r="C249" s="153"/>
      <c r="D249" s="155"/>
      <c r="E249" s="19" t="str">
        <f t="shared" si="8"/>
        <v/>
      </c>
    </row>
    <row r="250" spans="1:5" x14ac:dyDescent="0.25">
      <c r="A250" s="152">
        <v>241</v>
      </c>
      <c r="B250" s="153"/>
      <c r="C250" s="153"/>
      <c r="D250" s="155"/>
      <c r="E250" s="19" t="str">
        <f t="shared" si="8"/>
        <v/>
      </c>
    </row>
    <row r="251" spans="1:5" x14ac:dyDescent="0.25">
      <c r="A251" s="152">
        <v>242</v>
      </c>
      <c r="B251" s="153"/>
      <c r="C251" s="153"/>
      <c r="D251" s="155"/>
      <c r="E251" s="19" t="str">
        <f t="shared" si="8"/>
        <v/>
      </c>
    </row>
    <row r="252" spans="1:5" x14ac:dyDescent="0.25">
      <c r="A252" s="152">
        <v>243</v>
      </c>
      <c r="B252" s="153"/>
      <c r="C252" s="153"/>
      <c r="D252" s="155"/>
      <c r="E252" s="19" t="str">
        <f t="shared" si="8"/>
        <v/>
      </c>
    </row>
    <row r="253" spans="1:5" x14ac:dyDescent="0.25">
      <c r="A253" s="152">
        <v>244</v>
      </c>
      <c r="B253" s="153"/>
      <c r="C253" s="153"/>
      <c r="D253" s="155"/>
      <c r="E253" s="19" t="str">
        <f t="shared" si="8"/>
        <v/>
      </c>
    </row>
    <row r="254" spans="1:5" x14ac:dyDescent="0.25">
      <c r="A254" s="152">
        <v>245</v>
      </c>
      <c r="B254" s="153"/>
      <c r="C254" s="153"/>
      <c r="D254" s="155"/>
      <c r="E254" s="19" t="str">
        <f t="shared" si="8"/>
        <v/>
      </c>
    </row>
    <row r="255" spans="1:5" x14ac:dyDescent="0.25">
      <c r="A255" s="152">
        <v>246</v>
      </c>
      <c r="B255" s="153"/>
      <c r="C255" s="153"/>
      <c r="D255" s="155"/>
      <c r="E255" s="19" t="str">
        <f t="shared" si="8"/>
        <v/>
      </c>
    </row>
    <row r="256" spans="1:5" x14ac:dyDescent="0.25">
      <c r="A256" s="152">
        <v>247</v>
      </c>
      <c r="B256" s="153"/>
      <c r="C256" s="153"/>
      <c r="D256" s="155"/>
      <c r="E256" s="19" t="str">
        <f t="shared" si="8"/>
        <v/>
      </c>
    </row>
    <row r="257" spans="1:5" x14ac:dyDescent="0.25">
      <c r="A257" s="152">
        <v>248</v>
      </c>
      <c r="B257" s="153"/>
      <c r="C257" s="153"/>
      <c r="D257" s="155"/>
      <c r="E257" s="19" t="str">
        <f t="shared" si="8"/>
        <v/>
      </c>
    </row>
    <row r="258" spans="1:5" x14ac:dyDescent="0.25">
      <c r="A258" s="152">
        <v>249</v>
      </c>
      <c r="B258" s="153"/>
      <c r="C258" s="153"/>
      <c r="D258" s="155"/>
      <c r="E258" s="19" t="str">
        <f t="shared" si="8"/>
        <v/>
      </c>
    </row>
    <row r="259" spans="1:5" x14ac:dyDescent="0.25">
      <c r="A259" s="152">
        <v>250</v>
      </c>
      <c r="B259" s="153"/>
      <c r="C259" s="153"/>
      <c r="D259" s="155"/>
      <c r="E259" s="19" t="str">
        <f t="shared" si="8"/>
        <v/>
      </c>
    </row>
  </sheetData>
  <sheetProtection algorithmName="SHA-512" hashValue="dg8nliNCByikj/Hgs1eu4flDAX2jHOC4fAR69jNkLfzS0nx6egGfCmgQesmTBjaaQhYR7jDGIuznc7ytN6Ljow==" saltValue="K0FPcXjSb5qwq0MRUpioEQ==" spinCount="100000" sheet="1" objects="1" scenarios="1" formatCells="0" formatRows="0" insertRows="0"/>
  <mergeCells count="9">
    <mergeCell ref="F7:F8"/>
    <mergeCell ref="G7:G8"/>
    <mergeCell ref="A4:E4"/>
    <mergeCell ref="A5:E5"/>
    <mergeCell ref="A7:A8"/>
    <mergeCell ref="B7:B8"/>
    <mergeCell ref="C7:C8"/>
    <mergeCell ref="D7:D8"/>
    <mergeCell ref="E7:E8"/>
  </mergeCells>
  <dataValidations count="1">
    <dataValidation type="list" allowBlank="1" showInputMessage="1" showErrorMessage="1" sqref="C10:C259">
      <formula1>ii11conferinte</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tabColor rgb="FFFFFF00"/>
  </sheetPr>
  <dimension ref="A1:G259"/>
  <sheetViews>
    <sheetView view="pageBreakPreview" topLeftCell="A8" zoomScaleNormal="85" zoomScaleSheetLayoutView="100" workbookViewId="0">
      <selection activeCell="A10" sqref="A10"/>
    </sheetView>
  </sheetViews>
  <sheetFormatPr defaultRowHeight="15.75" x14ac:dyDescent="0.25"/>
  <cols>
    <col min="1" max="1" width="5.7109375" style="69" customWidth="1"/>
    <col min="2" max="2" width="66.7109375" style="73" customWidth="1"/>
    <col min="3" max="3" width="15" style="73" bestFit="1" customWidth="1"/>
    <col min="4" max="4" width="10.7109375" style="78" customWidth="1"/>
    <col min="5" max="5" width="17.7109375" style="73" customWidth="1"/>
    <col min="6" max="6" width="9.140625" style="80" hidden="1" customWidth="1"/>
    <col min="7" max="7" width="9.140625" style="73" hidden="1" customWidth="1"/>
    <col min="8" max="17" width="9.140625" style="73" customWidth="1"/>
    <col min="18" max="16384" width="9.140625" style="73"/>
  </cols>
  <sheetData>
    <row r="1" spans="1:7" s="69" customFormat="1" x14ac:dyDescent="0.2">
      <c r="A1" s="68" t="s">
        <v>484</v>
      </c>
      <c r="D1" s="70"/>
      <c r="E1" s="72"/>
      <c r="F1" s="326"/>
    </row>
    <row r="2" spans="1:7" s="69" customFormat="1" x14ac:dyDescent="0.2">
      <c r="A2" s="386" t="str">
        <f>IF(ISBLANK(facultate), IF(ISBLANK(departament),"","Departament " &amp; departament), "Facultatea " &amp; facultate)</f>
        <v>Facultatea Automatică și Calculatoare</v>
      </c>
      <c r="D2" s="70"/>
      <c r="E2" s="72"/>
      <c r="F2" s="326"/>
    </row>
    <row r="3" spans="1:7" s="69" customFormat="1" x14ac:dyDescent="0.2">
      <c r="A3" s="386" t="str">
        <f>IF(ISBLANK(departament),"","Departamentul " &amp; departament)</f>
        <v>Departamentul Automatică și Informatică Aplicată</v>
      </c>
      <c r="D3" s="70"/>
      <c r="E3" s="72"/>
      <c r="F3" s="326"/>
    </row>
    <row r="4" spans="1:7" x14ac:dyDescent="0.25">
      <c r="A4" s="485" t="s">
        <v>955</v>
      </c>
      <c r="B4" s="485"/>
      <c r="C4" s="485"/>
      <c r="D4" s="485"/>
      <c r="E4" s="485"/>
      <c r="F4" s="328"/>
    </row>
    <row r="5" spans="1:7" x14ac:dyDescent="0.25">
      <c r="A5" s="485" t="s">
        <v>1061</v>
      </c>
      <c r="B5" s="485"/>
      <c r="C5" s="485"/>
      <c r="D5" s="485"/>
      <c r="E5" s="485"/>
    </row>
    <row r="6" spans="1:7" ht="13.5" customHeight="1" x14ac:dyDescent="0.25">
      <c r="D6" s="73"/>
      <c r="E6" s="387" t="str">
        <f>CONCATENATE(functie," ",nume_candidat)</f>
        <v>Profesor Andreescu Gheorghe-Daniel</v>
      </c>
    </row>
    <row r="7" spans="1:7" ht="18.75" customHeight="1" x14ac:dyDescent="0.25">
      <c r="A7" s="482" t="s">
        <v>339</v>
      </c>
      <c r="B7" s="482" t="s">
        <v>1112</v>
      </c>
      <c r="C7" s="482" t="s">
        <v>461</v>
      </c>
      <c r="D7" s="488" t="s">
        <v>2</v>
      </c>
      <c r="E7" s="537" t="s">
        <v>546</v>
      </c>
      <c r="F7" s="489" t="s">
        <v>542</v>
      </c>
      <c r="G7" s="490" t="s">
        <v>553</v>
      </c>
    </row>
    <row r="8" spans="1:7" ht="46.5" customHeight="1" x14ac:dyDescent="0.25">
      <c r="A8" s="482"/>
      <c r="B8" s="482"/>
      <c r="C8" s="482"/>
      <c r="D8" s="488"/>
      <c r="E8" s="538"/>
      <c r="F8" s="489"/>
      <c r="G8" s="490"/>
    </row>
    <row r="9" spans="1:7" x14ac:dyDescent="0.25">
      <c r="A9" s="97"/>
      <c r="B9" s="74"/>
      <c r="C9" s="74"/>
      <c r="D9" s="39"/>
      <c r="E9" s="157">
        <f t="shared" ref="E9" si="0">SUMIF(E10:E108,"&gt;0")</f>
        <v>25</v>
      </c>
      <c r="F9" s="335"/>
    </row>
    <row r="10" spans="1:7" ht="47.25" x14ac:dyDescent="0.25">
      <c r="A10" s="46">
        <v>1</v>
      </c>
      <c r="B10" s="420" t="s">
        <v>1271</v>
      </c>
      <c r="C10" s="420" t="s">
        <v>1064</v>
      </c>
      <c r="D10" s="442">
        <v>2015</v>
      </c>
      <c r="E10" s="19">
        <f t="shared" ref="E10:E73" si="1">IF(OR($B10="",,,,$D10&lt;an_initial,$D10&gt;an_final,),"",HLOOKUP(C10,ii120punctaje,2,FALSE) )</f>
        <v>5</v>
      </c>
      <c r="F10" s="389" t="b">
        <f t="shared" ref="F10:F73" si="2">IF(nume_candidat="",FALSE,ISNUMBER(SEARCH(nume_candidat,$B10)))</f>
        <v>0</v>
      </c>
      <c r="G10" s="390">
        <f t="shared" ref="G10:G73" si="3">LEN(B10)-LEN(SUBSTITUTE(B10,",",""))+1</f>
        <v>5</v>
      </c>
    </row>
    <row r="11" spans="1:7" ht="31.5" x14ac:dyDescent="0.25">
      <c r="A11" s="46">
        <v>2</v>
      </c>
      <c r="B11" s="420" t="s">
        <v>1273</v>
      </c>
      <c r="C11" s="420" t="s">
        <v>1064</v>
      </c>
      <c r="D11" s="442">
        <v>2013</v>
      </c>
      <c r="E11" s="19">
        <f t="shared" si="1"/>
        <v>5</v>
      </c>
      <c r="F11" s="389" t="b">
        <f t="shared" si="2"/>
        <v>0</v>
      </c>
      <c r="G11" s="390">
        <f t="shared" si="3"/>
        <v>4</v>
      </c>
    </row>
    <row r="12" spans="1:7" ht="31.5" x14ac:dyDescent="0.25">
      <c r="A12" s="46">
        <v>3</v>
      </c>
      <c r="B12" s="420" t="s">
        <v>1272</v>
      </c>
      <c r="C12" s="420" t="s">
        <v>1064</v>
      </c>
      <c r="D12" s="442">
        <v>2016</v>
      </c>
      <c r="E12" s="19">
        <f t="shared" si="1"/>
        <v>5</v>
      </c>
      <c r="F12" s="389" t="b">
        <f t="shared" si="2"/>
        <v>0</v>
      </c>
      <c r="G12" s="390">
        <f t="shared" si="3"/>
        <v>4</v>
      </c>
    </row>
    <row r="13" spans="1:7" ht="47.25" x14ac:dyDescent="0.25">
      <c r="A13" s="46">
        <v>4</v>
      </c>
      <c r="B13" s="7" t="s">
        <v>1274</v>
      </c>
      <c r="C13" s="7" t="s">
        <v>1064</v>
      </c>
      <c r="D13" s="440">
        <v>2015</v>
      </c>
      <c r="E13" s="19">
        <f t="shared" si="1"/>
        <v>5</v>
      </c>
      <c r="F13" s="389" t="b">
        <f t="shared" si="2"/>
        <v>0</v>
      </c>
      <c r="G13" s="390">
        <f t="shared" si="3"/>
        <v>4</v>
      </c>
    </row>
    <row r="14" spans="1:7" ht="47.25" x14ac:dyDescent="0.25">
      <c r="A14" s="46">
        <v>5</v>
      </c>
      <c r="B14" s="7" t="s">
        <v>1275</v>
      </c>
      <c r="C14" s="7" t="s">
        <v>1064</v>
      </c>
      <c r="D14" s="440">
        <v>2015</v>
      </c>
      <c r="E14" s="19">
        <f t="shared" si="1"/>
        <v>5</v>
      </c>
      <c r="F14" s="389" t="b">
        <f t="shared" si="2"/>
        <v>0</v>
      </c>
      <c r="G14" s="390">
        <f t="shared" si="3"/>
        <v>4</v>
      </c>
    </row>
    <row r="15" spans="1:7" x14ac:dyDescent="0.25">
      <c r="A15" s="46">
        <v>6</v>
      </c>
      <c r="B15" s="7"/>
      <c r="C15" s="7"/>
      <c r="D15" s="227"/>
      <c r="E15" s="19" t="str">
        <f t="shared" si="1"/>
        <v/>
      </c>
      <c r="F15" s="389" t="b">
        <f t="shared" si="2"/>
        <v>0</v>
      </c>
      <c r="G15" s="390">
        <f t="shared" si="3"/>
        <v>1</v>
      </c>
    </row>
    <row r="16" spans="1:7" x14ac:dyDescent="0.25">
      <c r="A16" s="46">
        <v>7</v>
      </c>
      <c r="B16" s="7"/>
      <c r="C16" s="7"/>
      <c r="D16" s="227"/>
      <c r="E16" s="19" t="str">
        <f t="shared" si="1"/>
        <v/>
      </c>
      <c r="F16" s="389" t="b">
        <f t="shared" si="2"/>
        <v>0</v>
      </c>
      <c r="G16" s="390">
        <f t="shared" si="3"/>
        <v>1</v>
      </c>
    </row>
    <row r="17" spans="1:7" x14ac:dyDescent="0.25">
      <c r="A17" s="46">
        <v>8</v>
      </c>
      <c r="B17" s="7"/>
      <c r="C17" s="7"/>
      <c r="D17" s="227"/>
      <c r="E17" s="19" t="str">
        <f t="shared" si="1"/>
        <v/>
      </c>
      <c r="F17" s="389" t="b">
        <f t="shared" si="2"/>
        <v>0</v>
      </c>
      <c r="G17" s="390">
        <f t="shared" si="3"/>
        <v>1</v>
      </c>
    </row>
    <row r="18" spans="1:7" x14ac:dyDescent="0.25">
      <c r="A18" s="46">
        <v>9</v>
      </c>
      <c r="B18" s="7"/>
      <c r="C18" s="7"/>
      <c r="D18" s="227"/>
      <c r="E18" s="19" t="str">
        <f t="shared" si="1"/>
        <v/>
      </c>
      <c r="F18" s="389" t="b">
        <f t="shared" si="2"/>
        <v>0</v>
      </c>
      <c r="G18" s="390">
        <f t="shared" si="3"/>
        <v>1</v>
      </c>
    </row>
    <row r="19" spans="1:7" x14ac:dyDescent="0.25">
      <c r="A19" s="46">
        <v>10</v>
      </c>
      <c r="B19" s="7"/>
      <c r="C19" s="7"/>
      <c r="D19" s="227"/>
      <c r="E19" s="19" t="str">
        <f t="shared" si="1"/>
        <v/>
      </c>
      <c r="F19" s="389" t="b">
        <f t="shared" si="2"/>
        <v>0</v>
      </c>
      <c r="G19" s="390">
        <f t="shared" si="3"/>
        <v>1</v>
      </c>
    </row>
    <row r="20" spans="1:7" x14ac:dyDescent="0.25">
      <c r="A20" s="46">
        <v>11</v>
      </c>
      <c r="B20" s="7"/>
      <c r="C20" s="7"/>
      <c r="D20" s="227"/>
      <c r="E20" s="19" t="str">
        <f t="shared" si="1"/>
        <v/>
      </c>
      <c r="F20" s="389" t="b">
        <f t="shared" si="2"/>
        <v>0</v>
      </c>
      <c r="G20" s="390">
        <f t="shared" si="3"/>
        <v>1</v>
      </c>
    </row>
    <row r="21" spans="1:7" x14ac:dyDescent="0.25">
      <c r="A21" s="46">
        <v>12</v>
      </c>
      <c r="B21" s="7"/>
      <c r="C21" s="7"/>
      <c r="D21" s="227"/>
      <c r="E21" s="19" t="str">
        <f t="shared" si="1"/>
        <v/>
      </c>
      <c r="F21" s="389" t="b">
        <f t="shared" si="2"/>
        <v>0</v>
      </c>
      <c r="G21" s="390">
        <f t="shared" si="3"/>
        <v>1</v>
      </c>
    </row>
    <row r="22" spans="1:7" x14ac:dyDescent="0.25">
      <c r="A22" s="46">
        <v>13</v>
      </c>
      <c r="B22" s="7"/>
      <c r="C22" s="7"/>
      <c r="D22" s="227"/>
      <c r="E22" s="19" t="str">
        <f t="shared" si="1"/>
        <v/>
      </c>
      <c r="F22" s="389" t="b">
        <f t="shared" si="2"/>
        <v>0</v>
      </c>
      <c r="G22" s="390">
        <f t="shared" si="3"/>
        <v>1</v>
      </c>
    </row>
    <row r="23" spans="1:7" x14ac:dyDescent="0.25">
      <c r="A23" s="46">
        <v>14</v>
      </c>
      <c r="B23" s="7"/>
      <c r="C23" s="7"/>
      <c r="D23" s="227"/>
      <c r="E23" s="19" t="str">
        <f t="shared" si="1"/>
        <v/>
      </c>
      <c r="F23" s="389" t="b">
        <f t="shared" si="2"/>
        <v>0</v>
      </c>
      <c r="G23" s="390">
        <f t="shared" si="3"/>
        <v>1</v>
      </c>
    </row>
    <row r="24" spans="1:7" x14ac:dyDescent="0.25">
      <c r="A24" s="46">
        <v>15</v>
      </c>
      <c r="B24" s="7"/>
      <c r="C24" s="7"/>
      <c r="D24" s="227"/>
      <c r="E24" s="19" t="str">
        <f t="shared" si="1"/>
        <v/>
      </c>
      <c r="F24" s="389" t="b">
        <f t="shared" si="2"/>
        <v>0</v>
      </c>
      <c r="G24" s="390">
        <f t="shared" si="3"/>
        <v>1</v>
      </c>
    </row>
    <row r="25" spans="1:7" x14ac:dyDescent="0.25">
      <c r="A25" s="46">
        <v>16</v>
      </c>
      <c r="B25" s="7"/>
      <c r="C25" s="7"/>
      <c r="D25" s="227"/>
      <c r="E25" s="19" t="str">
        <f t="shared" si="1"/>
        <v/>
      </c>
      <c r="F25" s="389" t="b">
        <f t="shared" si="2"/>
        <v>0</v>
      </c>
      <c r="G25" s="390">
        <f t="shared" si="3"/>
        <v>1</v>
      </c>
    </row>
    <row r="26" spans="1:7" x14ac:dyDescent="0.25">
      <c r="A26" s="46">
        <v>17</v>
      </c>
      <c r="B26" s="7"/>
      <c r="C26" s="7"/>
      <c r="D26" s="227"/>
      <c r="E26" s="19" t="str">
        <f t="shared" si="1"/>
        <v/>
      </c>
      <c r="F26" s="389" t="b">
        <f t="shared" si="2"/>
        <v>0</v>
      </c>
      <c r="G26" s="390">
        <f t="shared" si="3"/>
        <v>1</v>
      </c>
    </row>
    <row r="27" spans="1:7" x14ac:dyDescent="0.25">
      <c r="A27" s="46">
        <v>18</v>
      </c>
      <c r="B27" s="7"/>
      <c r="C27" s="7"/>
      <c r="D27" s="227"/>
      <c r="E27" s="19" t="str">
        <f t="shared" si="1"/>
        <v/>
      </c>
      <c r="F27" s="389" t="b">
        <f t="shared" si="2"/>
        <v>0</v>
      </c>
      <c r="G27" s="390">
        <f t="shared" si="3"/>
        <v>1</v>
      </c>
    </row>
    <row r="28" spans="1:7" x14ac:dyDescent="0.25">
      <c r="A28" s="46">
        <v>19</v>
      </c>
      <c r="B28" s="7"/>
      <c r="C28" s="7"/>
      <c r="D28" s="227"/>
      <c r="E28" s="19" t="str">
        <f t="shared" si="1"/>
        <v/>
      </c>
      <c r="F28" s="389" t="b">
        <f t="shared" si="2"/>
        <v>0</v>
      </c>
      <c r="G28" s="390">
        <f t="shared" si="3"/>
        <v>1</v>
      </c>
    </row>
    <row r="29" spans="1:7" x14ac:dyDescent="0.25">
      <c r="A29" s="46">
        <v>20</v>
      </c>
      <c r="B29" s="7"/>
      <c r="C29" s="7"/>
      <c r="D29" s="227"/>
      <c r="E29" s="19" t="str">
        <f t="shared" si="1"/>
        <v/>
      </c>
      <c r="F29" s="389" t="b">
        <f t="shared" si="2"/>
        <v>0</v>
      </c>
      <c r="G29" s="390">
        <f t="shared" si="3"/>
        <v>1</v>
      </c>
    </row>
    <row r="30" spans="1:7" x14ac:dyDescent="0.25">
      <c r="A30" s="46">
        <v>21</v>
      </c>
      <c r="B30" s="7"/>
      <c r="C30" s="7"/>
      <c r="D30" s="227"/>
      <c r="E30" s="19" t="str">
        <f t="shared" si="1"/>
        <v/>
      </c>
      <c r="F30" s="389" t="b">
        <f t="shared" si="2"/>
        <v>0</v>
      </c>
      <c r="G30" s="390">
        <f t="shared" si="3"/>
        <v>1</v>
      </c>
    </row>
    <row r="31" spans="1:7" x14ac:dyDescent="0.25">
      <c r="A31" s="46">
        <v>22</v>
      </c>
      <c r="B31" s="7"/>
      <c r="C31" s="7"/>
      <c r="D31" s="227"/>
      <c r="E31" s="19" t="str">
        <f t="shared" si="1"/>
        <v/>
      </c>
      <c r="F31" s="389" t="b">
        <f t="shared" si="2"/>
        <v>0</v>
      </c>
      <c r="G31" s="390">
        <f t="shared" si="3"/>
        <v>1</v>
      </c>
    </row>
    <row r="32" spans="1:7" x14ac:dyDescent="0.25">
      <c r="A32" s="46">
        <v>23</v>
      </c>
      <c r="B32" s="7"/>
      <c r="C32" s="7"/>
      <c r="D32" s="227"/>
      <c r="E32" s="19" t="str">
        <f t="shared" si="1"/>
        <v/>
      </c>
      <c r="F32" s="389" t="b">
        <f t="shared" si="2"/>
        <v>0</v>
      </c>
      <c r="G32" s="390">
        <f t="shared" si="3"/>
        <v>1</v>
      </c>
    </row>
    <row r="33" spans="1:7" x14ac:dyDescent="0.25">
      <c r="A33" s="46">
        <v>24</v>
      </c>
      <c r="B33" s="7"/>
      <c r="C33" s="7"/>
      <c r="D33" s="227"/>
      <c r="E33" s="19" t="str">
        <f t="shared" si="1"/>
        <v/>
      </c>
      <c r="F33" s="389" t="b">
        <f t="shared" si="2"/>
        <v>0</v>
      </c>
      <c r="G33" s="390">
        <f t="shared" si="3"/>
        <v>1</v>
      </c>
    </row>
    <row r="34" spans="1:7" x14ac:dyDescent="0.25">
      <c r="A34" s="46">
        <v>25</v>
      </c>
      <c r="B34" s="7"/>
      <c r="C34" s="7"/>
      <c r="D34" s="227"/>
      <c r="E34" s="19" t="str">
        <f t="shared" si="1"/>
        <v/>
      </c>
      <c r="F34" s="389" t="b">
        <f t="shared" si="2"/>
        <v>0</v>
      </c>
      <c r="G34" s="390">
        <f t="shared" si="3"/>
        <v>1</v>
      </c>
    </row>
    <row r="35" spans="1:7" x14ac:dyDescent="0.25">
      <c r="A35" s="46">
        <v>26</v>
      </c>
      <c r="B35" s="7"/>
      <c r="C35" s="7"/>
      <c r="D35" s="227"/>
      <c r="E35" s="19" t="str">
        <f t="shared" si="1"/>
        <v/>
      </c>
      <c r="F35" s="389" t="b">
        <f t="shared" si="2"/>
        <v>0</v>
      </c>
      <c r="G35" s="390">
        <f t="shared" si="3"/>
        <v>1</v>
      </c>
    </row>
    <row r="36" spans="1:7" x14ac:dyDescent="0.25">
      <c r="A36" s="46">
        <v>27</v>
      </c>
      <c r="B36" s="7"/>
      <c r="C36" s="7"/>
      <c r="D36" s="227"/>
      <c r="E36" s="19" t="str">
        <f t="shared" si="1"/>
        <v/>
      </c>
      <c r="F36" s="389" t="b">
        <f t="shared" si="2"/>
        <v>0</v>
      </c>
      <c r="G36" s="390">
        <f t="shared" si="3"/>
        <v>1</v>
      </c>
    </row>
    <row r="37" spans="1:7" x14ac:dyDescent="0.25">
      <c r="A37" s="46">
        <v>28</v>
      </c>
      <c r="B37" s="7"/>
      <c r="C37" s="7"/>
      <c r="D37" s="227"/>
      <c r="E37" s="19" t="str">
        <f t="shared" si="1"/>
        <v/>
      </c>
      <c r="F37" s="389" t="b">
        <f t="shared" si="2"/>
        <v>0</v>
      </c>
      <c r="G37" s="390">
        <f t="shared" si="3"/>
        <v>1</v>
      </c>
    </row>
    <row r="38" spans="1:7" x14ac:dyDescent="0.25">
      <c r="A38" s="46">
        <v>29</v>
      </c>
      <c r="B38" s="7"/>
      <c r="C38" s="7"/>
      <c r="D38" s="227"/>
      <c r="E38" s="19" t="str">
        <f t="shared" si="1"/>
        <v/>
      </c>
      <c r="F38" s="389" t="b">
        <f t="shared" si="2"/>
        <v>0</v>
      </c>
      <c r="G38" s="390">
        <f t="shared" si="3"/>
        <v>1</v>
      </c>
    </row>
    <row r="39" spans="1:7" x14ac:dyDescent="0.25">
      <c r="A39" s="46">
        <v>30</v>
      </c>
      <c r="B39" s="7"/>
      <c r="C39" s="7"/>
      <c r="D39" s="227"/>
      <c r="E39" s="19" t="str">
        <f t="shared" si="1"/>
        <v/>
      </c>
      <c r="F39" s="389" t="b">
        <f t="shared" si="2"/>
        <v>0</v>
      </c>
      <c r="G39" s="390">
        <f t="shared" si="3"/>
        <v>1</v>
      </c>
    </row>
    <row r="40" spans="1:7" x14ac:dyDescent="0.25">
      <c r="A40" s="46">
        <v>31</v>
      </c>
      <c r="B40" s="7"/>
      <c r="C40" s="7"/>
      <c r="D40" s="227"/>
      <c r="E40" s="19" t="str">
        <f t="shared" si="1"/>
        <v/>
      </c>
      <c r="F40" s="389" t="b">
        <f t="shared" si="2"/>
        <v>0</v>
      </c>
      <c r="G40" s="390">
        <f t="shared" si="3"/>
        <v>1</v>
      </c>
    </row>
    <row r="41" spans="1:7" x14ac:dyDescent="0.25">
      <c r="A41" s="46">
        <v>32</v>
      </c>
      <c r="B41" s="7"/>
      <c r="C41" s="7"/>
      <c r="D41" s="227"/>
      <c r="E41" s="19" t="str">
        <f t="shared" si="1"/>
        <v/>
      </c>
      <c r="F41" s="389" t="b">
        <f t="shared" si="2"/>
        <v>0</v>
      </c>
      <c r="G41" s="390">
        <f t="shared" si="3"/>
        <v>1</v>
      </c>
    </row>
    <row r="42" spans="1:7" x14ac:dyDescent="0.25">
      <c r="A42" s="46">
        <v>33</v>
      </c>
      <c r="B42" s="7"/>
      <c r="C42" s="7"/>
      <c r="D42" s="227"/>
      <c r="E42" s="19" t="str">
        <f t="shared" si="1"/>
        <v/>
      </c>
      <c r="F42" s="389" t="b">
        <f t="shared" si="2"/>
        <v>0</v>
      </c>
      <c r="G42" s="390">
        <f t="shared" si="3"/>
        <v>1</v>
      </c>
    </row>
    <row r="43" spans="1:7" x14ac:dyDescent="0.25">
      <c r="A43" s="46">
        <v>34</v>
      </c>
      <c r="B43" s="7"/>
      <c r="C43" s="7"/>
      <c r="D43" s="227"/>
      <c r="E43" s="19" t="str">
        <f t="shared" si="1"/>
        <v/>
      </c>
      <c r="F43" s="389" t="b">
        <f t="shared" si="2"/>
        <v>0</v>
      </c>
      <c r="G43" s="390">
        <f t="shared" si="3"/>
        <v>1</v>
      </c>
    </row>
    <row r="44" spans="1:7" x14ac:dyDescent="0.25">
      <c r="A44" s="46">
        <v>35</v>
      </c>
      <c r="B44" s="7"/>
      <c r="C44" s="7"/>
      <c r="D44" s="227"/>
      <c r="E44" s="19" t="str">
        <f t="shared" si="1"/>
        <v/>
      </c>
      <c r="F44" s="389" t="b">
        <f t="shared" si="2"/>
        <v>0</v>
      </c>
      <c r="G44" s="390">
        <f t="shared" si="3"/>
        <v>1</v>
      </c>
    </row>
    <row r="45" spans="1:7" x14ac:dyDescent="0.25">
      <c r="A45" s="46">
        <v>36</v>
      </c>
      <c r="B45" s="7"/>
      <c r="C45" s="7"/>
      <c r="D45" s="227"/>
      <c r="E45" s="19" t="str">
        <f t="shared" si="1"/>
        <v/>
      </c>
      <c r="F45" s="389" t="b">
        <f t="shared" si="2"/>
        <v>0</v>
      </c>
      <c r="G45" s="390">
        <f t="shared" si="3"/>
        <v>1</v>
      </c>
    </row>
    <row r="46" spans="1:7" x14ac:dyDescent="0.25">
      <c r="A46" s="46">
        <v>37</v>
      </c>
      <c r="B46" s="7"/>
      <c r="C46" s="7"/>
      <c r="D46" s="227"/>
      <c r="E46" s="19" t="str">
        <f t="shared" si="1"/>
        <v/>
      </c>
      <c r="F46" s="389" t="b">
        <f t="shared" si="2"/>
        <v>0</v>
      </c>
      <c r="G46" s="390">
        <f t="shared" si="3"/>
        <v>1</v>
      </c>
    </row>
    <row r="47" spans="1:7" x14ac:dyDescent="0.25">
      <c r="A47" s="46">
        <v>38</v>
      </c>
      <c r="B47" s="7"/>
      <c r="C47" s="7"/>
      <c r="D47" s="227"/>
      <c r="E47" s="19" t="str">
        <f t="shared" si="1"/>
        <v/>
      </c>
      <c r="F47" s="389" t="b">
        <f t="shared" si="2"/>
        <v>0</v>
      </c>
      <c r="G47" s="390">
        <f t="shared" si="3"/>
        <v>1</v>
      </c>
    </row>
    <row r="48" spans="1:7" x14ac:dyDescent="0.25">
      <c r="A48" s="46">
        <v>39</v>
      </c>
      <c r="B48" s="7"/>
      <c r="C48" s="7"/>
      <c r="D48" s="227"/>
      <c r="E48" s="19" t="str">
        <f t="shared" si="1"/>
        <v/>
      </c>
      <c r="F48" s="389" t="b">
        <f t="shared" si="2"/>
        <v>0</v>
      </c>
      <c r="G48" s="390">
        <f t="shared" si="3"/>
        <v>1</v>
      </c>
    </row>
    <row r="49" spans="1:7" x14ac:dyDescent="0.25">
      <c r="A49" s="46">
        <v>40</v>
      </c>
      <c r="B49" s="7"/>
      <c r="C49" s="7"/>
      <c r="D49" s="227"/>
      <c r="E49" s="19" t="str">
        <f t="shared" si="1"/>
        <v/>
      </c>
      <c r="F49" s="389" t="b">
        <f t="shared" si="2"/>
        <v>0</v>
      </c>
      <c r="G49" s="390">
        <f t="shared" si="3"/>
        <v>1</v>
      </c>
    </row>
    <row r="50" spans="1:7" x14ac:dyDescent="0.25">
      <c r="A50" s="46">
        <v>41</v>
      </c>
      <c r="B50" s="7"/>
      <c r="C50" s="7"/>
      <c r="D50" s="227"/>
      <c r="E50" s="19" t="str">
        <f t="shared" si="1"/>
        <v/>
      </c>
      <c r="F50" s="389" t="b">
        <f t="shared" si="2"/>
        <v>0</v>
      </c>
      <c r="G50" s="390">
        <f t="shared" si="3"/>
        <v>1</v>
      </c>
    </row>
    <row r="51" spans="1:7" x14ac:dyDescent="0.25">
      <c r="A51" s="46">
        <v>42</v>
      </c>
      <c r="B51" s="7"/>
      <c r="C51" s="7"/>
      <c r="D51" s="227"/>
      <c r="E51" s="19" t="str">
        <f t="shared" si="1"/>
        <v/>
      </c>
      <c r="F51" s="389" t="b">
        <f t="shared" si="2"/>
        <v>0</v>
      </c>
      <c r="G51" s="390">
        <f t="shared" si="3"/>
        <v>1</v>
      </c>
    </row>
    <row r="52" spans="1:7" x14ac:dyDescent="0.25">
      <c r="A52" s="46">
        <v>43</v>
      </c>
      <c r="B52" s="7"/>
      <c r="C52" s="7"/>
      <c r="D52" s="227"/>
      <c r="E52" s="19" t="str">
        <f t="shared" si="1"/>
        <v/>
      </c>
      <c r="F52" s="389" t="b">
        <f t="shared" si="2"/>
        <v>0</v>
      </c>
      <c r="G52" s="390">
        <f t="shared" si="3"/>
        <v>1</v>
      </c>
    </row>
    <row r="53" spans="1:7" x14ac:dyDescent="0.25">
      <c r="A53" s="46">
        <v>44</v>
      </c>
      <c r="B53" s="7"/>
      <c r="C53" s="7"/>
      <c r="D53" s="227"/>
      <c r="E53" s="19" t="str">
        <f t="shared" si="1"/>
        <v/>
      </c>
      <c r="F53" s="389" t="b">
        <f t="shared" si="2"/>
        <v>0</v>
      </c>
      <c r="G53" s="390">
        <f t="shared" si="3"/>
        <v>1</v>
      </c>
    </row>
    <row r="54" spans="1:7" x14ac:dyDescent="0.25">
      <c r="A54" s="46">
        <v>45</v>
      </c>
      <c r="B54" s="7"/>
      <c r="C54" s="7"/>
      <c r="D54" s="227"/>
      <c r="E54" s="19" t="str">
        <f t="shared" si="1"/>
        <v/>
      </c>
      <c r="F54" s="389" t="b">
        <f t="shared" si="2"/>
        <v>0</v>
      </c>
      <c r="G54" s="390">
        <f t="shared" si="3"/>
        <v>1</v>
      </c>
    </row>
    <row r="55" spans="1:7" x14ac:dyDescent="0.25">
      <c r="A55" s="46">
        <v>46</v>
      </c>
      <c r="B55" s="7"/>
      <c r="C55" s="7"/>
      <c r="D55" s="227"/>
      <c r="E55" s="19" t="str">
        <f t="shared" si="1"/>
        <v/>
      </c>
      <c r="F55" s="389" t="b">
        <f t="shared" si="2"/>
        <v>0</v>
      </c>
      <c r="G55" s="390">
        <f t="shared" si="3"/>
        <v>1</v>
      </c>
    </row>
    <row r="56" spans="1:7" x14ac:dyDescent="0.25">
      <c r="A56" s="46">
        <v>47</v>
      </c>
      <c r="B56" s="7"/>
      <c r="C56" s="7"/>
      <c r="D56" s="227"/>
      <c r="E56" s="19" t="str">
        <f t="shared" si="1"/>
        <v/>
      </c>
      <c r="F56" s="389" t="b">
        <f t="shared" si="2"/>
        <v>0</v>
      </c>
      <c r="G56" s="390">
        <f t="shared" si="3"/>
        <v>1</v>
      </c>
    </row>
    <row r="57" spans="1:7" x14ac:dyDescent="0.25">
      <c r="A57" s="46">
        <v>48</v>
      </c>
      <c r="B57" s="7"/>
      <c r="C57" s="7"/>
      <c r="D57" s="227"/>
      <c r="E57" s="19" t="str">
        <f t="shared" si="1"/>
        <v/>
      </c>
      <c r="F57" s="389" t="b">
        <f t="shared" si="2"/>
        <v>0</v>
      </c>
      <c r="G57" s="390">
        <f t="shared" si="3"/>
        <v>1</v>
      </c>
    </row>
    <row r="58" spans="1:7" x14ac:dyDescent="0.25">
      <c r="A58" s="46">
        <v>49</v>
      </c>
      <c r="B58" s="7"/>
      <c r="C58" s="7"/>
      <c r="D58" s="227"/>
      <c r="E58" s="19" t="str">
        <f t="shared" si="1"/>
        <v/>
      </c>
      <c r="F58" s="389" t="b">
        <f t="shared" si="2"/>
        <v>0</v>
      </c>
      <c r="G58" s="390">
        <f t="shared" si="3"/>
        <v>1</v>
      </c>
    </row>
    <row r="59" spans="1:7" x14ac:dyDescent="0.25">
      <c r="A59" s="46">
        <v>50</v>
      </c>
      <c r="B59" s="7"/>
      <c r="C59" s="7"/>
      <c r="D59" s="227"/>
      <c r="E59" s="19" t="str">
        <f t="shared" si="1"/>
        <v/>
      </c>
      <c r="F59" s="389" t="b">
        <f t="shared" si="2"/>
        <v>0</v>
      </c>
      <c r="G59" s="390">
        <f t="shared" si="3"/>
        <v>1</v>
      </c>
    </row>
    <row r="60" spans="1:7" x14ac:dyDescent="0.25">
      <c r="A60" s="46">
        <v>51</v>
      </c>
      <c r="B60" s="7"/>
      <c r="C60" s="7"/>
      <c r="D60" s="227"/>
      <c r="E60" s="19" t="str">
        <f t="shared" si="1"/>
        <v/>
      </c>
      <c r="F60" s="389" t="b">
        <f t="shared" si="2"/>
        <v>0</v>
      </c>
      <c r="G60" s="390">
        <f t="shared" si="3"/>
        <v>1</v>
      </c>
    </row>
    <row r="61" spans="1:7" x14ac:dyDescent="0.25">
      <c r="A61" s="46">
        <v>52</v>
      </c>
      <c r="B61" s="7"/>
      <c r="C61" s="7"/>
      <c r="D61" s="227"/>
      <c r="E61" s="19" t="str">
        <f t="shared" si="1"/>
        <v/>
      </c>
      <c r="F61" s="389" t="b">
        <f t="shared" si="2"/>
        <v>0</v>
      </c>
      <c r="G61" s="390">
        <f t="shared" si="3"/>
        <v>1</v>
      </c>
    </row>
    <row r="62" spans="1:7" x14ac:dyDescent="0.25">
      <c r="A62" s="46">
        <v>53</v>
      </c>
      <c r="B62" s="7"/>
      <c r="C62" s="7"/>
      <c r="D62" s="227"/>
      <c r="E62" s="19" t="str">
        <f t="shared" si="1"/>
        <v/>
      </c>
      <c r="F62" s="389" t="b">
        <f t="shared" si="2"/>
        <v>0</v>
      </c>
      <c r="G62" s="390">
        <f t="shared" si="3"/>
        <v>1</v>
      </c>
    </row>
    <row r="63" spans="1:7" x14ac:dyDescent="0.25">
      <c r="A63" s="46">
        <v>54</v>
      </c>
      <c r="B63" s="7"/>
      <c r="C63" s="7"/>
      <c r="D63" s="227"/>
      <c r="E63" s="19" t="str">
        <f t="shared" si="1"/>
        <v/>
      </c>
      <c r="F63" s="389" t="b">
        <f t="shared" si="2"/>
        <v>0</v>
      </c>
      <c r="G63" s="390">
        <f t="shared" si="3"/>
        <v>1</v>
      </c>
    </row>
    <row r="64" spans="1:7" x14ac:dyDescent="0.25">
      <c r="A64" s="46">
        <v>55</v>
      </c>
      <c r="B64" s="7"/>
      <c r="C64" s="7"/>
      <c r="D64" s="227"/>
      <c r="E64" s="19" t="str">
        <f t="shared" si="1"/>
        <v/>
      </c>
      <c r="F64" s="389" t="b">
        <f t="shared" si="2"/>
        <v>0</v>
      </c>
      <c r="G64" s="390">
        <f t="shared" si="3"/>
        <v>1</v>
      </c>
    </row>
    <row r="65" spans="1:7" x14ac:dyDescent="0.25">
      <c r="A65" s="46">
        <v>56</v>
      </c>
      <c r="B65" s="7"/>
      <c r="C65" s="7"/>
      <c r="D65" s="227"/>
      <c r="E65" s="19" t="str">
        <f t="shared" si="1"/>
        <v/>
      </c>
      <c r="F65" s="389" t="b">
        <f t="shared" si="2"/>
        <v>0</v>
      </c>
      <c r="G65" s="390">
        <f t="shared" si="3"/>
        <v>1</v>
      </c>
    </row>
    <row r="66" spans="1:7" x14ac:dyDescent="0.25">
      <c r="A66" s="46">
        <v>57</v>
      </c>
      <c r="B66" s="7"/>
      <c r="C66" s="7"/>
      <c r="D66" s="227"/>
      <c r="E66" s="19" t="str">
        <f t="shared" si="1"/>
        <v/>
      </c>
      <c r="F66" s="389" t="b">
        <f t="shared" si="2"/>
        <v>0</v>
      </c>
      <c r="G66" s="390">
        <f t="shared" si="3"/>
        <v>1</v>
      </c>
    </row>
    <row r="67" spans="1:7" x14ac:dyDescent="0.25">
      <c r="A67" s="46">
        <v>58</v>
      </c>
      <c r="B67" s="7"/>
      <c r="C67" s="7"/>
      <c r="D67" s="227"/>
      <c r="E67" s="19" t="str">
        <f t="shared" si="1"/>
        <v/>
      </c>
      <c r="F67" s="389" t="b">
        <f t="shared" si="2"/>
        <v>0</v>
      </c>
      <c r="G67" s="390">
        <f t="shared" si="3"/>
        <v>1</v>
      </c>
    </row>
    <row r="68" spans="1:7" x14ac:dyDescent="0.25">
      <c r="A68" s="46">
        <v>59</v>
      </c>
      <c r="B68" s="7"/>
      <c r="C68" s="7"/>
      <c r="D68" s="227"/>
      <c r="E68" s="19" t="str">
        <f t="shared" si="1"/>
        <v/>
      </c>
      <c r="F68" s="389" t="b">
        <f t="shared" si="2"/>
        <v>0</v>
      </c>
      <c r="G68" s="390">
        <f t="shared" si="3"/>
        <v>1</v>
      </c>
    </row>
    <row r="69" spans="1:7" x14ac:dyDescent="0.25">
      <c r="A69" s="46">
        <v>60</v>
      </c>
      <c r="B69" s="7"/>
      <c r="C69" s="7"/>
      <c r="D69" s="227"/>
      <c r="E69" s="19" t="str">
        <f t="shared" si="1"/>
        <v/>
      </c>
      <c r="F69" s="389" t="b">
        <f t="shared" si="2"/>
        <v>0</v>
      </c>
      <c r="G69" s="390">
        <f t="shared" si="3"/>
        <v>1</v>
      </c>
    </row>
    <row r="70" spans="1:7" x14ac:dyDescent="0.25">
      <c r="A70" s="46">
        <v>61</v>
      </c>
      <c r="B70" s="7"/>
      <c r="C70" s="7"/>
      <c r="D70" s="227"/>
      <c r="E70" s="19" t="str">
        <f t="shared" si="1"/>
        <v/>
      </c>
      <c r="F70" s="389" t="b">
        <f t="shared" si="2"/>
        <v>0</v>
      </c>
      <c r="G70" s="390">
        <f t="shared" si="3"/>
        <v>1</v>
      </c>
    </row>
    <row r="71" spans="1:7" x14ac:dyDescent="0.25">
      <c r="A71" s="46">
        <v>62</v>
      </c>
      <c r="B71" s="7"/>
      <c r="C71" s="7"/>
      <c r="D71" s="227"/>
      <c r="E71" s="19" t="str">
        <f t="shared" si="1"/>
        <v/>
      </c>
      <c r="F71" s="389" t="b">
        <f t="shared" si="2"/>
        <v>0</v>
      </c>
      <c r="G71" s="390">
        <f t="shared" si="3"/>
        <v>1</v>
      </c>
    </row>
    <row r="72" spans="1:7" x14ac:dyDescent="0.25">
      <c r="A72" s="46">
        <v>63</v>
      </c>
      <c r="B72" s="7"/>
      <c r="C72" s="7"/>
      <c r="D72" s="227"/>
      <c r="E72" s="19" t="str">
        <f t="shared" si="1"/>
        <v/>
      </c>
      <c r="F72" s="389" t="b">
        <f t="shared" si="2"/>
        <v>0</v>
      </c>
      <c r="G72" s="390">
        <f t="shared" si="3"/>
        <v>1</v>
      </c>
    </row>
    <row r="73" spans="1:7" x14ac:dyDescent="0.25">
      <c r="A73" s="46">
        <v>64</v>
      </c>
      <c r="B73" s="7"/>
      <c r="C73" s="7"/>
      <c r="D73" s="227"/>
      <c r="E73" s="19" t="str">
        <f t="shared" si="1"/>
        <v/>
      </c>
      <c r="F73" s="389" t="b">
        <f t="shared" si="2"/>
        <v>0</v>
      </c>
      <c r="G73" s="390">
        <f t="shared" si="3"/>
        <v>1</v>
      </c>
    </row>
    <row r="74" spans="1:7" x14ac:dyDescent="0.25">
      <c r="A74" s="46">
        <v>65</v>
      </c>
      <c r="B74" s="7"/>
      <c r="C74" s="7"/>
      <c r="D74" s="227"/>
      <c r="E74" s="19" t="str">
        <f t="shared" ref="E74:E137" si="4">IF(OR($B74="",,,,$D74&lt;an_initial,$D74&gt;an_final,),"",HLOOKUP(C74,ii120punctaje,2,FALSE) )</f>
        <v/>
      </c>
      <c r="F74" s="389" t="b">
        <f t="shared" ref="F74:F108" si="5">IF(nume_candidat="",FALSE,ISNUMBER(SEARCH(nume_candidat,$B74)))</f>
        <v>0</v>
      </c>
      <c r="G74" s="390">
        <f t="shared" ref="G74:G108" si="6">LEN(B74)-LEN(SUBSTITUTE(B74,",",""))+1</f>
        <v>1</v>
      </c>
    </row>
    <row r="75" spans="1:7" x14ac:dyDescent="0.25">
      <c r="A75" s="46">
        <v>66</v>
      </c>
      <c r="B75" s="7"/>
      <c r="C75" s="7"/>
      <c r="D75" s="227"/>
      <c r="E75" s="19" t="str">
        <f t="shared" si="4"/>
        <v/>
      </c>
      <c r="F75" s="389" t="b">
        <f t="shared" si="5"/>
        <v>0</v>
      </c>
      <c r="G75" s="390">
        <f t="shared" si="6"/>
        <v>1</v>
      </c>
    </row>
    <row r="76" spans="1:7" x14ac:dyDescent="0.25">
      <c r="A76" s="46">
        <v>67</v>
      </c>
      <c r="B76" s="7"/>
      <c r="C76" s="7"/>
      <c r="D76" s="227"/>
      <c r="E76" s="19" t="str">
        <f t="shared" si="4"/>
        <v/>
      </c>
      <c r="F76" s="389" t="b">
        <f t="shared" si="5"/>
        <v>0</v>
      </c>
      <c r="G76" s="390">
        <f t="shared" si="6"/>
        <v>1</v>
      </c>
    </row>
    <row r="77" spans="1:7" x14ac:dyDescent="0.25">
      <c r="A77" s="46">
        <v>68</v>
      </c>
      <c r="B77" s="7"/>
      <c r="C77" s="7"/>
      <c r="D77" s="227"/>
      <c r="E77" s="19" t="str">
        <f t="shared" si="4"/>
        <v/>
      </c>
      <c r="F77" s="389" t="b">
        <f t="shared" si="5"/>
        <v>0</v>
      </c>
      <c r="G77" s="390">
        <f t="shared" si="6"/>
        <v>1</v>
      </c>
    </row>
    <row r="78" spans="1:7" x14ac:dyDescent="0.25">
      <c r="A78" s="46">
        <v>69</v>
      </c>
      <c r="B78" s="7"/>
      <c r="C78" s="7"/>
      <c r="D78" s="227"/>
      <c r="E78" s="19" t="str">
        <f t="shared" si="4"/>
        <v/>
      </c>
      <c r="F78" s="389" t="b">
        <f t="shared" si="5"/>
        <v>0</v>
      </c>
      <c r="G78" s="390">
        <f t="shared" si="6"/>
        <v>1</v>
      </c>
    </row>
    <row r="79" spans="1:7" x14ac:dyDescent="0.25">
      <c r="A79" s="46">
        <v>70</v>
      </c>
      <c r="B79" s="7"/>
      <c r="C79" s="7"/>
      <c r="D79" s="227"/>
      <c r="E79" s="19" t="str">
        <f t="shared" si="4"/>
        <v/>
      </c>
      <c r="F79" s="389" t="b">
        <f t="shared" si="5"/>
        <v>0</v>
      </c>
      <c r="G79" s="390">
        <f t="shared" si="6"/>
        <v>1</v>
      </c>
    </row>
    <row r="80" spans="1:7" x14ac:dyDescent="0.25">
      <c r="A80" s="46">
        <v>71</v>
      </c>
      <c r="B80" s="7"/>
      <c r="C80" s="7"/>
      <c r="D80" s="227"/>
      <c r="E80" s="19" t="str">
        <f t="shared" si="4"/>
        <v/>
      </c>
      <c r="F80" s="389" t="b">
        <f t="shared" si="5"/>
        <v>0</v>
      </c>
      <c r="G80" s="390">
        <f t="shared" si="6"/>
        <v>1</v>
      </c>
    </row>
    <row r="81" spans="1:7" x14ac:dyDescent="0.25">
      <c r="A81" s="46">
        <v>72</v>
      </c>
      <c r="B81" s="7"/>
      <c r="C81" s="7"/>
      <c r="D81" s="227"/>
      <c r="E81" s="19" t="str">
        <f t="shared" si="4"/>
        <v/>
      </c>
      <c r="F81" s="389" t="b">
        <f t="shared" si="5"/>
        <v>0</v>
      </c>
      <c r="G81" s="390">
        <f t="shared" si="6"/>
        <v>1</v>
      </c>
    </row>
    <row r="82" spans="1:7" x14ac:dyDescent="0.25">
      <c r="A82" s="46">
        <v>73</v>
      </c>
      <c r="B82" s="7"/>
      <c r="C82" s="7"/>
      <c r="D82" s="227"/>
      <c r="E82" s="19" t="str">
        <f t="shared" si="4"/>
        <v/>
      </c>
      <c r="F82" s="389" t="b">
        <f t="shared" si="5"/>
        <v>0</v>
      </c>
      <c r="G82" s="390">
        <f t="shared" si="6"/>
        <v>1</v>
      </c>
    </row>
    <row r="83" spans="1:7" x14ac:dyDescent="0.25">
      <c r="A83" s="46">
        <v>74</v>
      </c>
      <c r="B83" s="7"/>
      <c r="C83" s="7"/>
      <c r="D83" s="227"/>
      <c r="E83" s="19" t="str">
        <f t="shared" si="4"/>
        <v/>
      </c>
      <c r="F83" s="389" t="b">
        <f t="shared" si="5"/>
        <v>0</v>
      </c>
      <c r="G83" s="390">
        <f t="shared" si="6"/>
        <v>1</v>
      </c>
    </row>
    <row r="84" spans="1:7" x14ac:dyDescent="0.25">
      <c r="A84" s="46">
        <v>75</v>
      </c>
      <c r="B84" s="7"/>
      <c r="C84" s="7"/>
      <c r="D84" s="227"/>
      <c r="E84" s="19" t="str">
        <f t="shared" si="4"/>
        <v/>
      </c>
      <c r="F84" s="389" t="b">
        <f t="shared" si="5"/>
        <v>0</v>
      </c>
      <c r="G84" s="390">
        <f t="shared" si="6"/>
        <v>1</v>
      </c>
    </row>
    <row r="85" spans="1:7" x14ac:dyDescent="0.25">
      <c r="A85" s="46">
        <v>76</v>
      </c>
      <c r="B85" s="7"/>
      <c r="C85" s="7"/>
      <c r="D85" s="227"/>
      <c r="E85" s="19" t="str">
        <f t="shared" si="4"/>
        <v/>
      </c>
      <c r="F85" s="389" t="b">
        <f t="shared" si="5"/>
        <v>0</v>
      </c>
      <c r="G85" s="390">
        <f t="shared" si="6"/>
        <v>1</v>
      </c>
    </row>
    <row r="86" spans="1:7" x14ac:dyDescent="0.25">
      <c r="A86" s="46">
        <v>77</v>
      </c>
      <c r="B86" s="7"/>
      <c r="C86" s="7"/>
      <c r="D86" s="227"/>
      <c r="E86" s="19" t="str">
        <f t="shared" si="4"/>
        <v/>
      </c>
      <c r="F86" s="389" t="b">
        <f t="shared" si="5"/>
        <v>0</v>
      </c>
      <c r="G86" s="390">
        <f t="shared" si="6"/>
        <v>1</v>
      </c>
    </row>
    <row r="87" spans="1:7" x14ac:dyDescent="0.25">
      <c r="A87" s="46">
        <v>78</v>
      </c>
      <c r="B87" s="7"/>
      <c r="C87" s="7"/>
      <c r="D87" s="227"/>
      <c r="E87" s="19" t="str">
        <f t="shared" si="4"/>
        <v/>
      </c>
      <c r="F87" s="389" t="b">
        <f t="shared" si="5"/>
        <v>0</v>
      </c>
      <c r="G87" s="390">
        <f t="shared" si="6"/>
        <v>1</v>
      </c>
    </row>
    <row r="88" spans="1:7" x14ac:dyDescent="0.25">
      <c r="A88" s="46">
        <v>79</v>
      </c>
      <c r="B88" s="7"/>
      <c r="C88" s="7"/>
      <c r="D88" s="227"/>
      <c r="E88" s="19" t="str">
        <f t="shared" si="4"/>
        <v/>
      </c>
      <c r="F88" s="389" t="b">
        <f t="shared" si="5"/>
        <v>0</v>
      </c>
      <c r="G88" s="390">
        <f t="shared" si="6"/>
        <v>1</v>
      </c>
    </row>
    <row r="89" spans="1:7" x14ac:dyDescent="0.25">
      <c r="A89" s="46">
        <v>80</v>
      </c>
      <c r="B89" s="7"/>
      <c r="C89" s="7"/>
      <c r="D89" s="227"/>
      <c r="E89" s="19" t="str">
        <f t="shared" si="4"/>
        <v/>
      </c>
      <c r="F89" s="389" t="b">
        <f t="shared" si="5"/>
        <v>0</v>
      </c>
      <c r="G89" s="390">
        <f t="shared" si="6"/>
        <v>1</v>
      </c>
    </row>
    <row r="90" spans="1:7" x14ac:dyDescent="0.25">
      <c r="A90" s="46">
        <v>81</v>
      </c>
      <c r="B90" s="7"/>
      <c r="C90" s="7"/>
      <c r="D90" s="227"/>
      <c r="E90" s="19" t="str">
        <f t="shared" si="4"/>
        <v/>
      </c>
      <c r="F90" s="389" t="b">
        <f t="shared" si="5"/>
        <v>0</v>
      </c>
      <c r="G90" s="390">
        <f t="shared" si="6"/>
        <v>1</v>
      </c>
    </row>
    <row r="91" spans="1:7" x14ac:dyDescent="0.25">
      <c r="A91" s="46">
        <v>82</v>
      </c>
      <c r="B91" s="7"/>
      <c r="C91" s="7"/>
      <c r="D91" s="227"/>
      <c r="E91" s="19" t="str">
        <f t="shared" si="4"/>
        <v/>
      </c>
      <c r="F91" s="389" t="b">
        <f t="shared" si="5"/>
        <v>0</v>
      </c>
      <c r="G91" s="390">
        <f t="shared" si="6"/>
        <v>1</v>
      </c>
    </row>
    <row r="92" spans="1:7" x14ac:dyDescent="0.25">
      <c r="A92" s="46">
        <v>83</v>
      </c>
      <c r="B92" s="7"/>
      <c r="C92" s="7"/>
      <c r="D92" s="227"/>
      <c r="E92" s="19" t="str">
        <f t="shared" si="4"/>
        <v/>
      </c>
      <c r="F92" s="389" t="b">
        <f t="shared" si="5"/>
        <v>0</v>
      </c>
      <c r="G92" s="390">
        <f t="shared" si="6"/>
        <v>1</v>
      </c>
    </row>
    <row r="93" spans="1:7" x14ac:dyDescent="0.25">
      <c r="A93" s="46">
        <v>84</v>
      </c>
      <c r="B93" s="7"/>
      <c r="C93" s="7"/>
      <c r="D93" s="227"/>
      <c r="E93" s="19" t="str">
        <f t="shared" si="4"/>
        <v/>
      </c>
      <c r="F93" s="389" t="b">
        <f t="shared" si="5"/>
        <v>0</v>
      </c>
      <c r="G93" s="390">
        <f t="shared" si="6"/>
        <v>1</v>
      </c>
    </row>
    <row r="94" spans="1:7" x14ac:dyDescent="0.25">
      <c r="A94" s="46">
        <v>85</v>
      </c>
      <c r="B94" s="7"/>
      <c r="C94" s="7"/>
      <c r="D94" s="227"/>
      <c r="E94" s="19" t="str">
        <f t="shared" si="4"/>
        <v/>
      </c>
      <c r="F94" s="389" t="b">
        <f t="shared" si="5"/>
        <v>0</v>
      </c>
      <c r="G94" s="390">
        <f t="shared" si="6"/>
        <v>1</v>
      </c>
    </row>
    <row r="95" spans="1:7" x14ac:dyDescent="0.25">
      <c r="A95" s="46">
        <v>86</v>
      </c>
      <c r="B95" s="7"/>
      <c r="C95" s="7"/>
      <c r="D95" s="227"/>
      <c r="E95" s="19" t="str">
        <f t="shared" si="4"/>
        <v/>
      </c>
      <c r="F95" s="389" t="b">
        <f t="shared" si="5"/>
        <v>0</v>
      </c>
      <c r="G95" s="390">
        <f t="shared" si="6"/>
        <v>1</v>
      </c>
    </row>
    <row r="96" spans="1:7" x14ac:dyDescent="0.25">
      <c r="A96" s="46">
        <v>87</v>
      </c>
      <c r="B96" s="7"/>
      <c r="C96" s="7"/>
      <c r="D96" s="227"/>
      <c r="E96" s="19" t="str">
        <f t="shared" si="4"/>
        <v/>
      </c>
      <c r="F96" s="389" t="b">
        <f t="shared" si="5"/>
        <v>0</v>
      </c>
      <c r="G96" s="390">
        <f t="shared" si="6"/>
        <v>1</v>
      </c>
    </row>
    <row r="97" spans="1:7" x14ac:dyDescent="0.25">
      <c r="A97" s="46">
        <v>88</v>
      </c>
      <c r="B97" s="7"/>
      <c r="C97" s="7"/>
      <c r="D97" s="227"/>
      <c r="E97" s="19" t="str">
        <f t="shared" si="4"/>
        <v/>
      </c>
      <c r="F97" s="389" t="b">
        <f t="shared" si="5"/>
        <v>0</v>
      </c>
      <c r="G97" s="390">
        <f t="shared" si="6"/>
        <v>1</v>
      </c>
    </row>
    <row r="98" spans="1:7" x14ac:dyDescent="0.25">
      <c r="A98" s="46">
        <v>89</v>
      </c>
      <c r="B98" s="7"/>
      <c r="C98" s="7"/>
      <c r="D98" s="227"/>
      <c r="E98" s="19" t="str">
        <f t="shared" si="4"/>
        <v/>
      </c>
      <c r="F98" s="389" t="b">
        <f t="shared" si="5"/>
        <v>0</v>
      </c>
      <c r="G98" s="390">
        <f t="shared" si="6"/>
        <v>1</v>
      </c>
    </row>
    <row r="99" spans="1:7" x14ac:dyDescent="0.25">
      <c r="A99" s="46">
        <v>90</v>
      </c>
      <c r="B99" s="7"/>
      <c r="C99" s="7"/>
      <c r="D99" s="227"/>
      <c r="E99" s="19" t="str">
        <f t="shared" si="4"/>
        <v/>
      </c>
      <c r="F99" s="389" t="b">
        <f t="shared" si="5"/>
        <v>0</v>
      </c>
      <c r="G99" s="390">
        <f t="shared" si="6"/>
        <v>1</v>
      </c>
    </row>
    <row r="100" spans="1:7" x14ac:dyDescent="0.25">
      <c r="A100" s="46">
        <v>91</v>
      </c>
      <c r="B100" s="7"/>
      <c r="C100" s="7"/>
      <c r="D100" s="227"/>
      <c r="E100" s="19" t="str">
        <f t="shared" si="4"/>
        <v/>
      </c>
      <c r="F100" s="389" t="b">
        <f t="shared" si="5"/>
        <v>0</v>
      </c>
      <c r="G100" s="390">
        <f t="shared" si="6"/>
        <v>1</v>
      </c>
    </row>
    <row r="101" spans="1:7" x14ac:dyDescent="0.25">
      <c r="A101" s="46">
        <v>92</v>
      </c>
      <c r="B101" s="7"/>
      <c r="C101" s="7"/>
      <c r="D101" s="227"/>
      <c r="E101" s="19" t="str">
        <f t="shared" si="4"/>
        <v/>
      </c>
      <c r="F101" s="389" t="b">
        <f t="shared" si="5"/>
        <v>0</v>
      </c>
      <c r="G101" s="390">
        <f t="shared" si="6"/>
        <v>1</v>
      </c>
    </row>
    <row r="102" spans="1:7" x14ac:dyDescent="0.25">
      <c r="A102" s="46">
        <v>93</v>
      </c>
      <c r="B102" s="7"/>
      <c r="C102" s="7"/>
      <c r="D102" s="227"/>
      <c r="E102" s="19" t="str">
        <f t="shared" si="4"/>
        <v/>
      </c>
      <c r="F102" s="389" t="b">
        <f t="shared" si="5"/>
        <v>0</v>
      </c>
      <c r="G102" s="390">
        <f t="shared" si="6"/>
        <v>1</v>
      </c>
    </row>
    <row r="103" spans="1:7" x14ac:dyDescent="0.25">
      <c r="A103" s="46">
        <v>94</v>
      </c>
      <c r="B103" s="7"/>
      <c r="C103" s="7"/>
      <c r="D103" s="227"/>
      <c r="E103" s="19" t="str">
        <f t="shared" si="4"/>
        <v/>
      </c>
      <c r="F103" s="389" t="b">
        <f t="shared" si="5"/>
        <v>0</v>
      </c>
      <c r="G103" s="390">
        <f t="shared" si="6"/>
        <v>1</v>
      </c>
    </row>
    <row r="104" spans="1:7" x14ac:dyDescent="0.25">
      <c r="A104" s="46">
        <v>95</v>
      </c>
      <c r="B104" s="7"/>
      <c r="C104" s="7"/>
      <c r="D104" s="227"/>
      <c r="E104" s="19" t="str">
        <f t="shared" si="4"/>
        <v/>
      </c>
      <c r="F104" s="389" t="b">
        <f t="shared" si="5"/>
        <v>0</v>
      </c>
      <c r="G104" s="390">
        <f t="shared" si="6"/>
        <v>1</v>
      </c>
    </row>
    <row r="105" spans="1:7" x14ac:dyDescent="0.25">
      <c r="A105" s="46">
        <v>96</v>
      </c>
      <c r="B105" s="7"/>
      <c r="C105" s="7"/>
      <c r="D105" s="227"/>
      <c r="E105" s="19" t="str">
        <f t="shared" si="4"/>
        <v/>
      </c>
      <c r="F105" s="389" t="b">
        <f t="shared" si="5"/>
        <v>0</v>
      </c>
      <c r="G105" s="390">
        <f t="shared" si="6"/>
        <v>1</v>
      </c>
    </row>
    <row r="106" spans="1:7" x14ac:dyDescent="0.25">
      <c r="A106" s="46">
        <v>97</v>
      </c>
      <c r="B106" s="7"/>
      <c r="C106" s="7"/>
      <c r="D106" s="227"/>
      <c r="E106" s="19" t="str">
        <f t="shared" si="4"/>
        <v/>
      </c>
      <c r="F106" s="389" t="b">
        <f t="shared" si="5"/>
        <v>0</v>
      </c>
      <c r="G106" s="390">
        <f t="shared" si="6"/>
        <v>1</v>
      </c>
    </row>
    <row r="107" spans="1:7" x14ac:dyDescent="0.25">
      <c r="A107" s="46">
        <v>98</v>
      </c>
      <c r="B107" s="7"/>
      <c r="C107" s="7"/>
      <c r="D107" s="227"/>
      <c r="E107" s="19" t="str">
        <f t="shared" si="4"/>
        <v/>
      </c>
      <c r="F107" s="389" t="b">
        <f t="shared" si="5"/>
        <v>0</v>
      </c>
      <c r="G107" s="390">
        <f t="shared" si="6"/>
        <v>1</v>
      </c>
    </row>
    <row r="108" spans="1:7" x14ac:dyDescent="0.25">
      <c r="A108" s="152">
        <v>99</v>
      </c>
      <c r="B108" s="7"/>
      <c r="C108" s="7"/>
      <c r="D108" s="227"/>
      <c r="E108" s="19" t="str">
        <f t="shared" si="4"/>
        <v/>
      </c>
      <c r="F108" s="389" t="b">
        <f t="shared" si="5"/>
        <v>0</v>
      </c>
      <c r="G108" s="390">
        <f t="shared" si="6"/>
        <v>1</v>
      </c>
    </row>
    <row r="109" spans="1:7" x14ac:dyDescent="0.25">
      <c r="A109" s="152">
        <v>100</v>
      </c>
      <c r="B109" s="153"/>
      <c r="C109" s="153"/>
      <c r="D109" s="155"/>
      <c r="E109" s="19" t="str">
        <f t="shared" si="4"/>
        <v/>
      </c>
    </row>
    <row r="110" spans="1:7" x14ac:dyDescent="0.25">
      <c r="A110" s="152">
        <v>101</v>
      </c>
      <c r="B110" s="153"/>
      <c r="C110" s="153"/>
      <c r="D110" s="155"/>
      <c r="E110" s="19" t="str">
        <f t="shared" si="4"/>
        <v/>
      </c>
    </row>
    <row r="111" spans="1:7" x14ac:dyDescent="0.25">
      <c r="A111" s="152">
        <v>102</v>
      </c>
      <c r="B111" s="153"/>
      <c r="C111" s="153"/>
      <c r="D111" s="155"/>
      <c r="E111" s="19" t="str">
        <f t="shared" si="4"/>
        <v/>
      </c>
    </row>
    <row r="112" spans="1:7" x14ac:dyDescent="0.25">
      <c r="A112" s="152">
        <v>103</v>
      </c>
      <c r="B112" s="153"/>
      <c r="C112" s="153"/>
      <c r="D112" s="155"/>
      <c r="E112" s="19" t="str">
        <f t="shared" si="4"/>
        <v/>
      </c>
    </row>
    <row r="113" spans="1:5" x14ac:dyDescent="0.25">
      <c r="A113" s="152">
        <v>104</v>
      </c>
      <c r="B113" s="153"/>
      <c r="C113" s="153"/>
      <c r="D113" s="155"/>
      <c r="E113" s="19" t="str">
        <f t="shared" si="4"/>
        <v/>
      </c>
    </row>
    <row r="114" spans="1:5" x14ac:dyDescent="0.25">
      <c r="A114" s="152">
        <v>105</v>
      </c>
      <c r="B114" s="153"/>
      <c r="C114" s="153"/>
      <c r="D114" s="155"/>
      <c r="E114" s="19" t="str">
        <f t="shared" si="4"/>
        <v/>
      </c>
    </row>
    <row r="115" spans="1:5" x14ac:dyDescent="0.25">
      <c r="A115" s="152">
        <v>106</v>
      </c>
      <c r="B115" s="153"/>
      <c r="C115" s="153"/>
      <c r="D115" s="155"/>
      <c r="E115" s="19" t="str">
        <f t="shared" si="4"/>
        <v/>
      </c>
    </row>
    <row r="116" spans="1:5" x14ac:dyDescent="0.25">
      <c r="A116" s="152">
        <v>107</v>
      </c>
      <c r="B116" s="153"/>
      <c r="C116" s="153"/>
      <c r="D116" s="155"/>
      <c r="E116" s="19" t="str">
        <f t="shared" si="4"/>
        <v/>
      </c>
    </row>
    <row r="117" spans="1:5" x14ac:dyDescent="0.25">
      <c r="A117" s="152">
        <v>108</v>
      </c>
      <c r="B117" s="153"/>
      <c r="C117" s="153"/>
      <c r="D117" s="155"/>
      <c r="E117" s="19" t="str">
        <f t="shared" si="4"/>
        <v/>
      </c>
    </row>
    <row r="118" spans="1:5" x14ac:dyDescent="0.25">
      <c r="A118" s="152">
        <v>109</v>
      </c>
      <c r="B118" s="153"/>
      <c r="C118" s="153"/>
      <c r="D118" s="155"/>
      <c r="E118" s="19" t="str">
        <f t="shared" si="4"/>
        <v/>
      </c>
    </row>
    <row r="119" spans="1:5" x14ac:dyDescent="0.25">
      <c r="A119" s="152">
        <v>110</v>
      </c>
      <c r="B119" s="153"/>
      <c r="C119" s="153"/>
      <c r="D119" s="155"/>
      <c r="E119" s="19" t="str">
        <f t="shared" si="4"/>
        <v/>
      </c>
    </row>
    <row r="120" spans="1:5" x14ac:dyDescent="0.25">
      <c r="A120" s="152">
        <v>111</v>
      </c>
      <c r="B120" s="153"/>
      <c r="C120" s="153"/>
      <c r="D120" s="155"/>
      <c r="E120" s="19" t="str">
        <f t="shared" si="4"/>
        <v/>
      </c>
    </row>
    <row r="121" spans="1:5" x14ac:dyDescent="0.25">
      <c r="A121" s="152">
        <v>112</v>
      </c>
      <c r="B121" s="153"/>
      <c r="C121" s="153"/>
      <c r="D121" s="155"/>
      <c r="E121" s="19" t="str">
        <f t="shared" si="4"/>
        <v/>
      </c>
    </row>
    <row r="122" spans="1:5" x14ac:dyDescent="0.25">
      <c r="A122" s="152">
        <v>113</v>
      </c>
      <c r="B122" s="153"/>
      <c r="C122" s="153"/>
      <c r="D122" s="155"/>
      <c r="E122" s="19" t="str">
        <f t="shared" si="4"/>
        <v/>
      </c>
    </row>
    <row r="123" spans="1:5" x14ac:dyDescent="0.25">
      <c r="A123" s="152">
        <v>114</v>
      </c>
      <c r="B123" s="153"/>
      <c r="C123" s="153"/>
      <c r="D123" s="155"/>
      <c r="E123" s="19" t="str">
        <f t="shared" si="4"/>
        <v/>
      </c>
    </row>
    <row r="124" spans="1:5" x14ac:dyDescent="0.25">
      <c r="A124" s="152">
        <v>115</v>
      </c>
      <c r="B124" s="153"/>
      <c r="C124" s="153"/>
      <c r="D124" s="155"/>
      <c r="E124" s="19" t="str">
        <f t="shared" si="4"/>
        <v/>
      </c>
    </row>
    <row r="125" spans="1:5" x14ac:dyDescent="0.25">
      <c r="A125" s="152">
        <v>116</v>
      </c>
      <c r="B125" s="153"/>
      <c r="C125" s="153"/>
      <c r="D125" s="155"/>
      <c r="E125" s="19" t="str">
        <f t="shared" si="4"/>
        <v/>
      </c>
    </row>
    <row r="126" spans="1:5" x14ac:dyDescent="0.25">
      <c r="A126" s="152">
        <v>117</v>
      </c>
      <c r="B126" s="153"/>
      <c r="C126" s="153"/>
      <c r="D126" s="155"/>
      <c r="E126" s="19" t="str">
        <f t="shared" si="4"/>
        <v/>
      </c>
    </row>
    <row r="127" spans="1:5" x14ac:dyDescent="0.25">
      <c r="A127" s="152">
        <v>118</v>
      </c>
      <c r="B127" s="153"/>
      <c r="C127" s="153"/>
      <c r="D127" s="155"/>
      <c r="E127" s="19" t="str">
        <f t="shared" si="4"/>
        <v/>
      </c>
    </row>
    <row r="128" spans="1:5" x14ac:dyDescent="0.25">
      <c r="A128" s="152">
        <v>119</v>
      </c>
      <c r="B128" s="153"/>
      <c r="C128" s="153"/>
      <c r="D128" s="155"/>
      <c r="E128" s="19" t="str">
        <f t="shared" si="4"/>
        <v/>
      </c>
    </row>
    <row r="129" spans="1:5" x14ac:dyDescent="0.25">
      <c r="A129" s="152">
        <v>120</v>
      </c>
      <c r="B129" s="153"/>
      <c r="C129" s="153"/>
      <c r="D129" s="155"/>
      <c r="E129" s="19" t="str">
        <f t="shared" si="4"/>
        <v/>
      </c>
    </row>
    <row r="130" spans="1:5" x14ac:dyDescent="0.25">
      <c r="A130" s="152">
        <v>121</v>
      </c>
      <c r="B130" s="153"/>
      <c r="C130" s="153"/>
      <c r="D130" s="155"/>
      <c r="E130" s="19" t="str">
        <f t="shared" si="4"/>
        <v/>
      </c>
    </row>
    <row r="131" spans="1:5" x14ac:dyDescent="0.25">
      <c r="A131" s="152">
        <v>122</v>
      </c>
      <c r="B131" s="153"/>
      <c r="C131" s="153"/>
      <c r="D131" s="155"/>
      <c r="E131" s="19" t="str">
        <f t="shared" si="4"/>
        <v/>
      </c>
    </row>
    <row r="132" spans="1:5" x14ac:dyDescent="0.25">
      <c r="A132" s="152">
        <v>123</v>
      </c>
      <c r="B132" s="153"/>
      <c r="C132" s="153"/>
      <c r="D132" s="155"/>
      <c r="E132" s="19" t="str">
        <f t="shared" si="4"/>
        <v/>
      </c>
    </row>
    <row r="133" spans="1:5" x14ac:dyDescent="0.25">
      <c r="A133" s="152">
        <v>124</v>
      </c>
      <c r="B133" s="153"/>
      <c r="C133" s="153"/>
      <c r="D133" s="155"/>
      <c r="E133" s="19" t="str">
        <f t="shared" si="4"/>
        <v/>
      </c>
    </row>
    <row r="134" spans="1:5" x14ac:dyDescent="0.25">
      <c r="A134" s="152">
        <v>125</v>
      </c>
      <c r="B134" s="153"/>
      <c r="C134" s="153"/>
      <c r="D134" s="155"/>
      <c r="E134" s="19" t="str">
        <f t="shared" si="4"/>
        <v/>
      </c>
    </row>
    <row r="135" spans="1:5" x14ac:dyDescent="0.25">
      <c r="A135" s="152">
        <v>126</v>
      </c>
      <c r="B135" s="153"/>
      <c r="C135" s="153"/>
      <c r="D135" s="155"/>
      <c r="E135" s="19" t="str">
        <f t="shared" si="4"/>
        <v/>
      </c>
    </row>
    <row r="136" spans="1:5" x14ac:dyDescent="0.25">
      <c r="A136" s="152">
        <v>127</v>
      </c>
      <c r="B136" s="153"/>
      <c r="C136" s="153"/>
      <c r="D136" s="155"/>
      <c r="E136" s="19" t="str">
        <f t="shared" si="4"/>
        <v/>
      </c>
    </row>
    <row r="137" spans="1:5" x14ac:dyDescent="0.25">
      <c r="A137" s="152">
        <v>128</v>
      </c>
      <c r="B137" s="153"/>
      <c r="C137" s="153"/>
      <c r="D137" s="155"/>
      <c r="E137" s="19" t="str">
        <f t="shared" si="4"/>
        <v/>
      </c>
    </row>
    <row r="138" spans="1:5" x14ac:dyDescent="0.25">
      <c r="A138" s="152">
        <v>129</v>
      </c>
      <c r="B138" s="153"/>
      <c r="C138" s="153"/>
      <c r="D138" s="155"/>
      <c r="E138" s="19" t="str">
        <f t="shared" ref="E138:E201" si="7">IF(OR($B138="",,,,$D138&lt;an_initial,$D138&gt;an_final,),"",HLOOKUP(C138,ii120punctaje,2,FALSE) )</f>
        <v/>
      </c>
    </row>
    <row r="139" spans="1:5" x14ac:dyDescent="0.25">
      <c r="A139" s="152">
        <v>130</v>
      </c>
      <c r="B139" s="153"/>
      <c r="C139" s="153"/>
      <c r="D139" s="155"/>
      <c r="E139" s="19" t="str">
        <f t="shared" si="7"/>
        <v/>
      </c>
    </row>
    <row r="140" spans="1:5" x14ac:dyDescent="0.25">
      <c r="A140" s="152">
        <v>131</v>
      </c>
      <c r="B140" s="153"/>
      <c r="C140" s="153"/>
      <c r="D140" s="155"/>
      <c r="E140" s="19" t="str">
        <f t="shared" si="7"/>
        <v/>
      </c>
    </row>
    <row r="141" spans="1:5" x14ac:dyDescent="0.25">
      <c r="A141" s="152">
        <v>132</v>
      </c>
      <c r="B141" s="153"/>
      <c r="C141" s="153"/>
      <c r="D141" s="155"/>
      <c r="E141" s="19" t="str">
        <f t="shared" si="7"/>
        <v/>
      </c>
    </row>
    <row r="142" spans="1:5" x14ac:dyDescent="0.25">
      <c r="A142" s="152">
        <v>133</v>
      </c>
      <c r="B142" s="153"/>
      <c r="C142" s="153"/>
      <c r="D142" s="155"/>
      <c r="E142" s="19" t="str">
        <f t="shared" si="7"/>
        <v/>
      </c>
    </row>
    <row r="143" spans="1:5" x14ac:dyDescent="0.25">
      <c r="A143" s="152">
        <v>134</v>
      </c>
      <c r="B143" s="153"/>
      <c r="C143" s="153"/>
      <c r="D143" s="155"/>
      <c r="E143" s="19" t="str">
        <f t="shared" si="7"/>
        <v/>
      </c>
    </row>
    <row r="144" spans="1:5" x14ac:dyDescent="0.25">
      <c r="A144" s="152">
        <v>135</v>
      </c>
      <c r="B144" s="153"/>
      <c r="C144" s="153"/>
      <c r="D144" s="155"/>
      <c r="E144" s="19" t="str">
        <f t="shared" si="7"/>
        <v/>
      </c>
    </row>
    <row r="145" spans="1:5" x14ac:dyDescent="0.25">
      <c r="A145" s="152">
        <v>136</v>
      </c>
      <c r="B145" s="153"/>
      <c r="C145" s="153"/>
      <c r="D145" s="155"/>
      <c r="E145" s="19" t="str">
        <f t="shared" si="7"/>
        <v/>
      </c>
    </row>
    <row r="146" spans="1:5" x14ac:dyDescent="0.25">
      <c r="A146" s="152">
        <v>137</v>
      </c>
      <c r="B146" s="153"/>
      <c r="C146" s="153"/>
      <c r="D146" s="155"/>
      <c r="E146" s="19" t="str">
        <f t="shared" si="7"/>
        <v/>
      </c>
    </row>
    <row r="147" spans="1:5" x14ac:dyDescent="0.25">
      <c r="A147" s="152">
        <v>138</v>
      </c>
      <c r="B147" s="153"/>
      <c r="C147" s="153"/>
      <c r="D147" s="155"/>
      <c r="E147" s="19" t="str">
        <f t="shared" si="7"/>
        <v/>
      </c>
    </row>
    <row r="148" spans="1:5" x14ac:dyDescent="0.25">
      <c r="A148" s="152">
        <v>139</v>
      </c>
      <c r="B148" s="153"/>
      <c r="C148" s="153"/>
      <c r="D148" s="155"/>
      <c r="E148" s="19" t="str">
        <f t="shared" si="7"/>
        <v/>
      </c>
    </row>
    <row r="149" spans="1:5" x14ac:dyDescent="0.25">
      <c r="A149" s="152">
        <v>140</v>
      </c>
      <c r="B149" s="153"/>
      <c r="C149" s="153"/>
      <c r="D149" s="155"/>
      <c r="E149" s="19" t="str">
        <f t="shared" si="7"/>
        <v/>
      </c>
    </row>
    <row r="150" spans="1:5" x14ac:dyDescent="0.25">
      <c r="A150" s="152">
        <v>141</v>
      </c>
      <c r="B150" s="153"/>
      <c r="C150" s="153"/>
      <c r="D150" s="155"/>
      <c r="E150" s="19" t="str">
        <f t="shared" si="7"/>
        <v/>
      </c>
    </row>
    <row r="151" spans="1:5" x14ac:dyDescent="0.25">
      <c r="A151" s="152">
        <v>142</v>
      </c>
      <c r="B151" s="153"/>
      <c r="C151" s="153"/>
      <c r="D151" s="155"/>
      <c r="E151" s="19" t="str">
        <f t="shared" si="7"/>
        <v/>
      </c>
    </row>
    <row r="152" spans="1:5" x14ac:dyDescent="0.25">
      <c r="A152" s="152">
        <v>143</v>
      </c>
      <c r="B152" s="153"/>
      <c r="C152" s="153"/>
      <c r="D152" s="155"/>
      <c r="E152" s="19" t="str">
        <f t="shared" si="7"/>
        <v/>
      </c>
    </row>
    <row r="153" spans="1:5" x14ac:dyDescent="0.25">
      <c r="A153" s="152">
        <v>144</v>
      </c>
      <c r="B153" s="153"/>
      <c r="C153" s="153"/>
      <c r="D153" s="155"/>
      <c r="E153" s="19" t="str">
        <f t="shared" si="7"/>
        <v/>
      </c>
    </row>
    <row r="154" spans="1:5" x14ac:dyDescent="0.25">
      <c r="A154" s="152">
        <v>145</v>
      </c>
      <c r="B154" s="153"/>
      <c r="C154" s="153"/>
      <c r="D154" s="155"/>
      <c r="E154" s="19" t="str">
        <f t="shared" si="7"/>
        <v/>
      </c>
    </row>
    <row r="155" spans="1:5" x14ac:dyDescent="0.25">
      <c r="A155" s="152">
        <v>146</v>
      </c>
      <c r="B155" s="153"/>
      <c r="C155" s="153"/>
      <c r="D155" s="155"/>
      <c r="E155" s="19" t="str">
        <f t="shared" si="7"/>
        <v/>
      </c>
    </row>
    <row r="156" spans="1:5" x14ac:dyDescent="0.25">
      <c r="A156" s="152">
        <v>147</v>
      </c>
      <c r="B156" s="153"/>
      <c r="C156" s="153"/>
      <c r="D156" s="155"/>
      <c r="E156" s="19" t="str">
        <f t="shared" si="7"/>
        <v/>
      </c>
    </row>
    <row r="157" spans="1:5" x14ac:dyDescent="0.25">
      <c r="A157" s="152">
        <v>148</v>
      </c>
      <c r="B157" s="153"/>
      <c r="C157" s="153"/>
      <c r="D157" s="155"/>
      <c r="E157" s="19" t="str">
        <f t="shared" si="7"/>
        <v/>
      </c>
    </row>
    <row r="158" spans="1:5" x14ac:dyDescent="0.25">
      <c r="A158" s="152">
        <v>149</v>
      </c>
      <c r="B158" s="153"/>
      <c r="C158" s="153"/>
      <c r="D158" s="155"/>
      <c r="E158" s="19" t="str">
        <f t="shared" si="7"/>
        <v/>
      </c>
    </row>
    <row r="159" spans="1:5" x14ac:dyDescent="0.25">
      <c r="A159" s="152">
        <v>150</v>
      </c>
      <c r="B159" s="153"/>
      <c r="C159" s="153"/>
      <c r="D159" s="155"/>
      <c r="E159" s="19" t="str">
        <f t="shared" si="7"/>
        <v/>
      </c>
    </row>
    <row r="160" spans="1:5" x14ac:dyDescent="0.25">
      <c r="A160" s="152">
        <v>151</v>
      </c>
      <c r="B160" s="153"/>
      <c r="C160" s="153"/>
      <c r="D160" s="155"/>
      <c r="E160" s="19" t="str">
        <f t="shared" si="7"/>
        <v/>
      </c>
    </row>
    <row r="161" spans="1:5" x14ac:dyDescent="0.25">
      <c r="A161" s="152">
        <v>152</v>
      </c>
      <c r="B161" s="153"/>
      <c r="C161" s="153"/>
      <c r="D161" s="155"/>
      <c r="E161" s="19" t="str">
        <f t="shared" si="7"/>
        <v/>
      </c>
    </row>
    <row r="162" spans="1:5" x14ac:dyDescent="0.25">
      <c r="A162" s="152">
        <v>153</v>
      </c>
      <c r="B162" s="153"/>
      <c r="C162" s="153"/>
      <c r="D162" s="155"/>
      <c r="E162" s="19" t="str">
        <f t="shared" si="7"/>
        <v/>
      </c>
    </row>
    <row r="163" spans="1:5" x14ac:dyDescent="0.25">
      <c r="A163" s="152">
        <v>154</v>
      </c>
      <c r="B163" s="153"/>
      <c r="C163" s="153"/>
      <c r="D163" s="155"/>
      <c r="E163" s="19" t="str">
        <f t="shared" si="7"/>
        <v/>
      </c>
    </row>
    <row r="164" spans="1:5" x14ac:dyDescent="0.25">
      <c r="A164" s="152">
        <v>155</v>
      </c>
      <c r="B164" s="153"/>
      <c r="C164" s="153"/>
      <c r="D164" s="155"/>
      <c r="E164" s="19" t="str">
        <f t="shared" si="7"/>
        <v/>
      </c>
    </row>
    <row r="165" spans="1:5" x14ac:dyDescent="0.25">
      <c r="A165" s="152">
        <v>156</v>
      </c>
      <c r="B165" s="153"/>
      <c r="C165" s="153"/>
      <c r="D165" s="155"/>
      <c r="E165" s="19" t="str">
        <f t="shared" si="7"/>
        <v/>
      </c>
    </row>
    <row r="166" spans="1:5" x14ac:dyDescent="0.25">
      <c r="A166" s="152">
        <v>157</v>
      </c>
      <c r="B166" s="153"/>
      <c r="C166" s="153"/>
      <c r="D166" s="155"/>
      <c r="E166" s="19" t="str">
        <f t="shared" si="7"/>
        <v/>
      </c>
    </row>
    <row r="167" spans="1:5" x14ac:dyDescent="0.25">
      <c r="A167" s="152">
        <v>158</v>
      </c>
      <c r="B167" s="153"/>
      <c r="C167" s="153"/>
      <c r="D167" s="155"/>
      <c r="E167" s="19" t="str">
        <f t="shared" si="7"/>
        <v/>
      </c>
    </row>
    <row r="168" spans="1:5" x14ac:dyDescent="0.25">
      <c r="A168" s="152">
        <v>159</v>
      </c>
      <c r="B168" s="153"/>
      <c r="C168" s="153"/>
      <c r="D168" s="155"/>
      <c r="E168" s="19" t="str">
        <f t="shared" si="7"/>
        <v/>
      </c>
    </row>
    <row r="169" spans="1:5" x14ac:dyDescent="0.25">
      <c r="A169" s="152">
        <v>160</v>
      </c>
      <c r="B169" s="153"/>
      <c r="C169" s="153"/>
      <c r="D169" s="155"/>
      <c r="E169" s="19" t="str">
        <f t="shared" si="7"/>
        <v/>
      </c>
    </row>
    <row r="170" spans="1:5" x14ac:dyDescent="0.25">
      <c r="A170" s="152">
        <v>161</v>
      </c>
      <c r="B170" s="153"/>
      <c r="C170" s="153"/>
      <c r="D170" s="155"/>
      <c r="E170" s="19" t="str">
        <f t="shared" si="7"/>
        <v/>
      </c>
    </row>
    <row r="171" spans="1:5" x14ac:dyDescent="0.25">
      <c r="A171" s="152">
        <v>162</v>
      </c>
      <c r="B171" s="153"/>
      <c r="C171" s="153"/>
      <c r="D171" s="155"/>
      <c r="E171" s="19" t="str">
        <f t="shared" si="7"/>
        <v/>
      </c>
    </row>
    <row r="172" spans="1:5" x14ac:dyDescent="0.25">
      <c r="A172" s="152">
        <v>163</v>
      </c>
      <c r="B172" s="153"/>
      <c r="C172" s="153"/>
      <c r="D172" s="155"/>
      <c r="E172" s="19" t="str">
        <f t="shared" si="7"/>
        <v/>
      </c>
    </row>
    <row r="173" spans="1:5" x14ac:dyDescent="0.25">
      <c r="A173" s="152">
        <v>164</v>
      </c>
      <c r="B173" s="153"/>
      <c r="C173" s="153"/>
      <c r="D173" s="155"/>
      <c r="E173" s="19" t="str">
        <f t="shared" si="7"/>
        <v/>
      </c>
    </row>
    <row r="174" spans="1:5" x14ac:dyDescent="0.25">
      <c r="A174" s="152">
        <v>165</v>
      </c>
      <c r="B174" s="153"/>
      <c r="C174" s="153"/>
      <c r="D174" s="155"/>
      <c r="E174" s="19" t="str">
        <f t="shared" si="7"/>
        <v/>
      </c>
    </row>
    <row r="175" spans="1:5" x14ac:dyDescent="0.25">
      <c r="A175" s="152">
        <v>166</v>
      </c>
      <c r="B175" s="153"/>
      <c r="C175" s="153"/>
      <c r="D175" s="155"/>
      <c r="E175" s="19" t="str">
        <f t="shared" si="7"/>
        <v/>
      </c>
    </row>
    <row r="176" spans="1:5" x14ac:dyDescent="0.25">
      <c r="A176" s="152">
        <v>167</v>
      </c>
      <c r="B176" s="153"/>
      <c r="C176" s="153"/>
      <c r="D176" s="155"/>
      <c r="E176" s="19" t="str">
        <f t="shared" si="7"/>
        <v/>
      </c>
    </row>
    <row r="177" spans="1:5" x14ac:dyDescent="0.25">
      <c r="A177" s="152">
        <v>168</v>
      </c>
      <c r="B177" s="153"/>
      <c r="C177" s="153"/>
      <c r="D177" s="155"/>
      <c r="E177" s="19" t="str">
        <f t="shared" si="7"/>
        <v/>
      </c>
    </row>
    <row r="178" spans="1:5" x14ac:dyDescent="0.25">
      <c r="A178" s="152">
        <v>169</v>
      </c>
      <c r="B178" s="153"/>
      <c r="C178" s="153"/>
      <c r="D178" s="155"/>
      <c r="E178" s="19" t="str">
        <f t="shared" si="7"/>
        <v/>
      </c>
    </row>
    <row r="179" spans="1:5" x14ac:dyDescent="0.25">
      <c r="A179" s="152">
        <v>170</v>
      </c>
      <c r="B179" s="153"/>
      <c r="C179" s="153"/>
      <c r="D179" s="155"/>
      <c r="E179" s="19" t="str">
        <f t="shared" si="7"/>
        <v/>
      </c>
    </row>
    <row r="180" spans="1:5" x14ac:dyDescent="0.25">
      <c r="A180" s="152">
        <v>171</v>
      </c>
      <c r="B180" s="153"/>
      <c r="C180" s="153"/>
      <c r="D180" s="155"/>
      <c r="E180" s="19" t="str">
        <f t="shared" si="7"/>
        <v/>
      </c>
    </row>
    <row r="181" spans="1:5" x14ac:dyDescent="0.25">
      <c r="A181" s="152">
        <v>172</v>
      </c>
      <c r="B181" s="153"/>
      <c r="C181" s="153"/>
      <c r="D181" s="155"/>
      <c r="E181" s="19" t="str">
        <f t="shared" si="7"/>
        <v/>
      </c>
    </row>
    <row r="182" spans="1:5" x14ac:dyDescent="0.25">
      <c r="A182" s="152">
        <v>173</v>
      </c>
      <c r="B182" s="153"/>
      <c r="C182" s="153"/>
      <c r="D182" s="155"/>
      <c r="E182" s="19" t="str">
        <f t="shared" si="7"/>
        <v/>
      </c>
    </row>
    <row r="183" spans="1:5" x14ac:dyDescent="0.25">
      <c r="A183" s="152">
        <v>174</v>
      </c>
      <c r="B183" s="153"/>
      <c r="C183" s="153"/>
      <c r="D183" s="155"/>
      <c r="E183" s="19" t="str">
        <f t="shared" si="7"/>
        <v/>
      </c>
    </row>
    <row r="184" spans="1:5" x14ac:dyDescent="0.25">
      <c r="A184" s="152">
        <v>175</v>
      </c>
      <c r="B184" s="153"/>
      <c r="C184" s="153"/>
      <c r="D184" s="155"/>
      <c r="E184" s="19" t="str">
        <f t="shared" si="7"/>
        <v/>
      </c>
    </row>
    <row r="185" spans="1:5" x14ac:dyDescent="0.25">
      <c r="A185" s="152">
        <v>176</v>
      </c>
      <c r="B185" s="153"/>
      <c r="C185" s="153"/>
      <c r="D185" s="155"/>
      <c r="E185" s="19" t="str">
        <f t="shared" si="7"/>
        <v/>
      </c>
    </row>
    <row r="186" spans="1:5" x14ac:dyDescent="0.25">
      <c r="A186" s="152">
        <v>177</v>
      </c>
      <c r="B186" s="153"/>
      <c r="C186" s="153"/>
      <c r="D186" s="155"/>
      <c r="E186" s="19" t="str">
        <f t="shared" si="7"/>
        <v/>
      </c>
    </row>
    <row r="187" spans="1:5" x14ac:dyDescent="0.25">
      <c r="A187" s="152">
        <v>178</v>
      </c>
      <c r="B187" s="153"/>
      <c r="C187" s="153"/>
      <c r="D187" s="155"/>
      <c r="E187" s="19" t="str">
        <f t="shared" si="7"/>
        <v/>
      </c>
    </row>
    <row r="188" spans="1:5" x14ac:dyDescent="0.25">
      <c r="A188" s="152">
        <v>179</v>
      </c>
      <c r="B188" s="153"/>
      <c r="C188" s="153"/>
      <c r="D188" s="155"/>
      <c r="E188" s="19" t="str">
        <f t="shared" si="7"/>
        <v/>
      </c>
    </row>
    <row r="189" spans="1:5" x14ac:dyDescent="0.25">
      <c r="A189" s="152">
        <v>180</v>
      </c>
      <c r="B189" s="153"/>
      <c r="C189" s="153"/>
      <c r="D189" s="155"/>
      <c r="E189" s="19" t="str">
        <f t="shared" si="7"/>
        <v/>
      </c>
    </row>
    <row r="190" spans="1:5" x14ac:dyDescent="0.25">
      <c r="A190" s="152">
        <v>181</v>
      </c>
      <c r="B190" s="153"/>
      <c r="C190" s="153"/>
      <c r="D190" s="155"/>
      <c r="E190" s="19" t="str">
        <f t="shared" si="7"/>
        <v/>
      </c>
    </row>
    <row r="191" spans="1:5" x14ac:dyDescent="0.25">
      <c r="A191" s="152">
        <v>182</v>
      </c>
      <c r="B191" s="153"/>
      <c r="C191" s="153"/>
      <c r="D191" s="155"/>
      <c r="E191" s="19" t="str">
        <f t="shared" si="7"/>
        <v/>
      </c>
    </row>
    <row r="192" spans="1:5" x14ac:dyDescent="0.25">
      <c r="A192" s="152">
        <v>183</v>
      </c>
      <c r="B192" s="153"/>
      <c r="C192" s="153"/>
      <c r="D192" s="155"/>
      <c r="E192" s="19" t="str">
        <f t="shared" si="7"/>
        <v/>
      </c>
    </row>
    <row r="193" spans="1:5" x14ac:dyDescent="0.25">
      <c r="A193" s="152">
        <v>184</v>
      </c>
      <c r="B193" s="153"/>
      <c r="C193" s="153"/>
      <c r="D193" s="155"/>
      <c r="E193" s="19" t="str">
        <f t="shared" si="7"/>
        <v/>
      </c>
    </row>
    <row r="194" spans="1:5" x14ac:dyDescent="0.25">
      <c r="A194" s="152">
        <v>185</v>
      </c>
      <c r="B194" s="153"/>
      <c r="C194" s="153"/>
      <c r="D194" s="155"/>
      <c r="E194" s="19" t="str">
        <f t="shared" si="7"/>
        <v/>
      </c>
    </row>
    <row r="195" spans="1:5" x14ac:dyDescent="0.25">
      <c r="A195" s="152">
        <v>186</v>
      </c>
      <c r="B195" s="153"/>
      <c r="C195" s="153"/>
      <c r="D195" s="155"/>
      <c r="E195" s="19" t="str">
        <f t="shared" si="7"/>
        <v/>
      </c>
    </row>
    <row r="196" spans="1:5" x14ac:dyDescent="0.25">
      <c r="A196" s="152">
        <v>187</v>
      </c>
      <c r="B196" s="153"/>
      <c r="C196" s="153"/>
      <c r="D196" s="155"/>
      <c r="E196" s="19" t="str">
        <f t="shared" si="7"/>
        <v/>
      </c>
    </row>
    <row r="197" spans="1:5" x14ac:dyDescent="0.25">
      <c r="A197" s="152">
        <v>188</v>
      </c>
      <c r="B197" s="153"/>
      <c r="C197" s="153"/>
      <c r="D197" s="155"/>
      <c r="E197" s="19" t="str">
        <f t="shared" si="7"/>
        <v/>
      </c>
    </row>
    <row r="198" spans="1:5" x14ac:dyDescent="0.25">
      <c r="A198" s="152">
        <v>189</v>
      </c>
      <c r="B198" s="153"/>
      <c r="C198" s="153"/>
      <c r="D198" s="155"/>
      <c r="E198" s="19" t="str">
        <f t="shared" si="7"/>
        <v/>
      </c>
    </row>
    <row r="199" spans="1:5" x14ac:dyDescent="0.25">
      <c r="A199" s="152">
        <v>190</v>
      </c>
      <c r="B199" s="153"/>
      <c r="C199" s="153"/>
      <c r="D199" s="155"/>
      <c r="E199" s="19" t="str">
        <f t="shared" si="7"/>
        <v/>
      </c>
    </row>
    <row r="200" spans="1:5" x14ac:dyDescent="0.25">
      <c r="A200" s="152">
        <v>191</v>
      </c>
      <c r="B200" s="153"/>
      <c r="C200" s="153"/>
      <c r="D200" s="155"/>
      <c r="E200" s="19" t="str">
        <f t="shared" si="7"/>
        <v/>
      </c>
    </row>
    <row r="201" spans="1:5" x14ac:dyDescent="0.25">
      <c r="A201" s="152">
        <v>192</v>
      </c>
      <c r="B201" s="153"/>
      <c r="C201" s="153"/>
      <c r="D201" s="155"/>
      <c r="E201" s="19" t="str">
        <f t="shared" si="7"/>
        <v/>
      </c>
    </row>
    <row r="202" spans="1:5" x14ac:dyDescent="0.25">
      <c r="A202" s="152">
        <v>193</v>
      </c>
      <c r="B202" s="153"/>
      <c r="C202" s="153"/>
      <c r="D202" s="155"/>
      <c r="E202" s="19" t="str">
        <f t="shared" ref="E202:E259" si="8">IF(OR($B202="",,,,$D202&lt;an_initial,$D202&gt;an_final,),"",HLOOKUP(C202,ii120punctaje,2,FALSE) )</f>
        <v/>
      </c>
    </row>
    <row r="203" spans="1:5" x14ac:dyDescent="0.25">
      <c r="A203" s="152">
        <v>194</v>
      </c>
      <c r="B203" s="153"/>
      <c r="C203" s="153"/>
      <c r="D203" s="155"/>
      <c r="E203" s="19" t="str">
        <f t="shared" si="8"/>
        <v/>
      </c>
    </row>
    <row r="204" spans="1:5" x14ac:dyDescent="0.25">
      <c r="A204" s="152">
        <v>195</v>
      </c>
      <c r="B204" s="153"/>
      <c r="C204" s="153"/>
      <c r="D204" s="155"/>
      <c r="E204" s="19" t="str">
        <f t="shared" si="8"/>
        <v/>
      </c>
    </row>
    <row r="205" spans="1:5" x14ac:dyDescent="0.25">
      <c r="A205" s="152">
        <v>196</v>
      </c>
      <c r="B205" s="153"/>
      <c r="C205" s="153"/>
      <c r="D205" s="155"/>
      <c r="E205" s="19" t="str">
        <f t="shared" si="8"/>
        <v/>
      </c>
    </row>
    <row r="206" spans="1:5" x14ac:dyDescent="0.25">
      <c r="A206" s="152">
        <v>197</v>
      </c>
      <c r="B206" s="153"/>
      <c r="C206" s="153"/>
      <c r="D206" s="155"/>
      <c r="E206" s="19" t="str">
        <f t="shared" si="8"/>
        <v/>
      </c>
    </row>
    <row r="207" spans="1:5" x14ac:dyDescent="0.25">
      <c r="A207" s="152">
        <v>198</v>
      </c>
      <c r="B207" s="153"/>
      <c r="C207" s="153"/>
      <c r="D207" s="155"/>
      <c r="E207" s="19" t="str">
        <f t="shared" si="8"/>
        <v/>
      </c>
    </row>
    <row r="208" spans="1:5" x14ac:dyDescent="0.25">
      <c r="A208" s="152">
        <v>199</v>
      </c>
      <c r="B208" s="153"/>
      <c r="C208" s="153"/>
      <c r="D208" s="155"/>
      <c r="E208" s="19" t="str">
        <f t="shared" si="8"/>
        <v/>
      </c>
    </row>
    <row r="209" spans="1:5" x14ac:dyDescent="0.25">
      <c r="A209" s="152">
        <v>200</v>
      </c>
      <c r="B209" s="153"/>
      <c r="C209" s="153"/>
      <c r="D209" s="155"/>
      <c r="E209" s="19" t="str">
        <f t="shared" si="8"/>
        <v/>
      </c>
    </row>
    <row r="210" spans="1:5" x14ac:dyDescent="0.25">
      <c r="A210" s="152">
        <v>201</v>
      </c>
      <c r="B210" s="153"/>
      <c r="C210" s="153"/>
      <c r="D210" s="155"/>
      <c r="E210" s="19" t="str">
        <f t="shared" si="8"/>
        <v/>
      </c>
    </row>
    <row r="211" spans="1:5" x14ac:dyDescent="0.25">
      <c r="A211" s="152">
        <v>202</v>
      </c>
      <c r="B211" s="153"/>
      <c r="C211" s="153"/>
      <c r="D211" s="155"/>
      <c r="E211" s="19" t="str">
        <f t="shared" si="8"/>
        <v/>
      </c>
    </row>
    <row r="212" spans="1:5" x14ac:dyDescent="0.25">
      <c r="A212" s="152">
        <v>203</v>
      </c>
      <c r="B212" s="153"/>
      <c r="C212" s="153"/>
      <c r="D212" s="155"/>
      <c r="E212" s="19" t="str">
        <f t="shared" si="8"/>
        <v/>
      </c>
    </row>
    <row r="213" spans="1:5" x14ac:dyDescent="0.25">
      <c r="A213" s="152">
        <v>204</v>
      </c>
      <c r="B213" s="153"/>
      <c r="C213" s="153"/>
      <c r="D213" s="155"/>
      <c r="E213" s="19" t="str">
        <f t="shared" si="8"/>
        <v/>
      </c>
    </row>
    <row r="214" spans="1:5" x14ac:dyDescent="0.25">
      <c r="A214" s="152">
        <v>205</v>
      </c>
      <c r="B214" s="153"/>
      <c r="C214" s="153"/>
      <c r="D214" s="155"/>
      <c r="E214" s="19" t="str">
        <f t="shared" si="8"/>
        <v/>
      </c>
    </row>
    <row r="215" spans="1:5" x14ac:dyDescent="0.25">
      <c r="A215" s="152">
        <v>206</v>
      </c>
      <c r="B215" s="153"/>
      <c r="C215" s="153"/>
      <c r="D215" s="155"/>
      <c r="E215" s="19" t="str">
        <f t="shared" si="8"/>
        <v/>
      </c>
    </row>
    <row r="216" spans="1:5" x14ac:dyDescent="0.25">
      <c r="A216" s="152">
        <v>207</v>
      </c>
      <c r="B216" s="153"/>
      <c r="C216" s="153"/>
      <c r="D216" s="155"/>
      <c r="E216" s="19" t="str">
        <f t="shared" si="8"/>
        <v/>
      </c>
    </row>
    <row r="217" spans="1:5" x14ac:dyDescent="0.25">
      <c r="A217" s="152">
        <v>208</v>
      </c>
      <c r="B217" s="153"/>
      <c r="C217" s="153"/>
      <c r="D217" s="155"/>
      <c r="E217" s="19" t="str">
        <f t="shared" si="8"/>
        <v/>
      </c>
    </row>
    <row r="218" spans="1:5" x14ac:dyDescent="0.25">
      <c r="A218" s="152">
        <v>209</v>
      </c>
      <c r="B218" s="153"/>
      <c r="C218" s="153"/>
      <c r="D218" s="155"/>
      <c r="E218" s="19" t="str">
        <f t="shared" si="8"/>
        <v/>
      </c>
    </row>
    <row r="219" spans="1:5" x14ac:dyDescent="0.25">
      <c r="A219" s="152">
        <v>210</v>
      </c>
      <c r="B219" s="153"/>
      <c r="C219" s="153"/>
      <c r="D219" s="155"/>
      <c r="E219" s="19" t="str">
        <f t="shared" si="8"/>
        <v/>
      </c>
    </row>
    <row r="220" spans="1:5" x14ac:dyDescent="0.25">
      <c r="A220" s="152">
        <v>211</v>
      </c>
      <c r="B220" s="153"/>
      <c r="C220" s="153"/>
      <c r="D220" s="155"/>
      <c r="E220" s="19" t="str">
        <f t="shared" si="8"/>
        <v/>
      </c>
    </row>
    <row r="221" spans="1:5" x14ac:dyDescent="0.25">
      <c r="A221" s="152">
        <v>212</v>
      </c>
      <c r="B221" s="153"/>
      <c r="C221" s="153"/>
      <c r="D221" s="155"/>
      <c r="E221" s="19" t="str">
        <f t="shared" si="8"/>
        <v/>
      </c>
    </row>
    <row r="222" spans="1:5" x14ac:dyDescent="0.25">
      <c r="A222" s="152">
        <v>213</v>
      </c>
      <c r="B222" s="153"/>
      <c r="C222" s="153"/>
      <c r="D222" s="155"/>
      <c r="E222" s="19" t="str">
        <f t="shared" si="8"/>
        <v/>
      </c>
    </row>
    <row r="223" spans="1:5" x14ac:dyDescent="0.25">
      <c r="A223" s="152">
        <v>214</v>
      </c>
      <c r="B223" s="153"/>
      <c r="C223" s="153"/>
      <c r="D223" s="155"/>
      <c r="E223" s="19" t="str">
        <f t="shared" si="8"/>
        <v/>
      </c>
    </row>
    <row r="224" spans="1:5" x14ac:dyDescent="0.25">
      <c r="A224" s="152">
        <v>215</v>
      </c>
      <c r="B224" s="153"/>
      <c r="C224" s="153"/>
      <c r="D224" s="155"/>
      <c r="E224" s="19" t="str">
        <f t="shared" si="8"/>
        <v/>
      </c>
    </row>
    <row r="225" spans="1:5" x14ac:dyDescent="0.25">
      <c r="A225" s="152">
        <v>216</v>
      </c>
      <c r="B225" s="153"/>
      <c r="C225" s="153"/>
      <c r="D225" s="155"/>
      <c r="E225" s="19" t="str">
        <f t="shared" si="8"/>
        <v/>
      </c>
    </row>
    <row r="226" spans="1:5" x14ac:dyDescent="0.25">
      <c r="A226" s="152">
        <v>217</v>
      </c>
      <c r="B226" s="153"/>
      <c r="C226" s="153"/>
      <c r="D226" s="155"/>
      <c r="E226" s="19" t="str">
        <f t="shared" si="8"/>
        <v/>
      </c>
    </row>
    <row r="227" spans="1:5" x14ac:dyDescent="0.25">
      <c r="A227" s="152">
        <v>218</v>
      </c>
      <c r="B227" s="153"/>
      <c r="C227" s="153"/>
      <c r="D227" s="155"/>
      <c r="E227" s="19" t="str">
        <f t="shared" si="8"/>
        <v/>
      </c>
    </row>
    <row r="228" spans="1:5" x14ac:dyDescent="0.25">
      <c r="A228" s="152">
        <v>219</v>
      </c>
      <c r="B228" s="153"/>
      <c r="C228" s="153"/>
      <c r="D228" s="155"/>
      <c r="E228" s="19" t="str">
        <f t="shared" si="8"/>
        <v/>
      </c>
    </row>
    <row r="229" spans="1:5" x14ac:dyDescent="0.25">
      <c r="A229" s="152">
        <v>220</v>
      </c>
      <c r="B229" s="153"/>
      <c r="C229" s="153"/>
      <c r="D229" s="155"/>
      <c r="E229" s="19" t="str">
        <f t="shared" si="8"/>
        <v/>
      </c>
    </row>
    <row r="230" spans="1:5" x14ac:dyDescent="0.25">
      <c r="A230" s="152">
        <v>221</v>
      </c>
      <c r="B230" s="153"/>
      <c r="C230" s="153"/>
      <c r="D230" s="155"/>
      <c r="E230" s="19" t="str">
        <f t="shared" si="8"/>
        <v/>
      </c>
    </row>
    <row r="231" spans="1:5" x14ac:dyDescent="0.25">
      <c r="A231" s="152">
        <v>222</v>
      </c>
      <c r="B231" s="153"/>
      <c r="C231" s="153"/>
      <c r="D231" s="155"/>
      <c r="E231" s="19" t="str">
        <f t="shared" si="8"/>
        <v/>
      </c>
    </row>
    <row r="232" spans="1:5" x14ac:dyDescent="0.25">
      <c r="A232" s="152">
        <v>223</v>
      </c>
      <c r="B232" s="153"/>
      <c r="C232" s="153"/>
      <c r="D232" s="155"/>
      <c r="E232" s="19" t="str">
        <f t="shared" si="8"/>
        <v/>
      </c>
    </row>
    <row r="233" spans="1:5" x14ac:dyDescent="0.25">
      <c r="A233" s="152">
        <v>224</v>
      </c>
      <c r="B233" s="153"/>
      <c r="C233" s="153"/>
      <c r="D233" s="155"/>
      <c r="E233" s="19" t="str">
        <f t="shared" si="8"/>
        <v/>
      </c>
    </row>
    <row r="234" spans="1:5" x14ac:dyDescent="0.25">
      <c r="A234" s="152">
        <v>225</v>
      </c>
      <c r="B234" s="153"/>
      <c r="C234" s="153"/>
      <c r="D234" s="155"/>
      <c r="E234" s="19" t="str">
        <f t="shared" si="8"/>
        <v/>
      </c>
    </row>
    <row r="235" spans="1:5" x14ac:dyDescent="0.25">
      <c r="A235" s="152">
        <v>226</v>
      </c>
      <c r="B235" s="153"/>
      <c r="C235" s="153"/>
      <c r="D235" s="155"/>
      <c r="E235" s="19" t="str">
        <f t="shared" si="8"/>
        <v/>
      </c>
    </row>
    <row r="236" spans="1:5" x14ac:dyDescent="0.25">
      <c r="A236" s="152">
        <v>227</v>
      </c>
      <c r="B236" s="153"/>
      <c r="C236" s="153"/>
      <c r="D236" s="155"/>
      <c r="E236" s="19" t="str">
        <f t="shared" si="8"/>
        <v/>
      </c>
    </row>
    <row r="237" spans="1:5" x14ac:dyDescent="0.25">
      <c r="A237" s="152">
        <v>228</v>
      </c>
      <c r="B237" s="153"/>
      <c r="C237" s="153"/>
      <c r="D237" s="155"/>
      <c r="E237" s="19" t="str">
        <f t="shared" si="8"/>
        <v/>
      </c>
    </row>
    <row r="238" spans="1:5" x14ac:dyDescent="0.25">
      <c r="A238" s="152">
        <v>229</v>
      </c>
      <c r="B238" s="153"/>
      <c r="C238" s="153"/>
      <c r="D238" s="155"/>
      <c r="E238" s="19" t="str">
        <f t="shared" si="8"/>
        <v/>
      </c>
    </row>
    <row r="239" spans="1:5" x14ac:dyDescent="0.25">
      <c r="A239" s="152">
        <v>230</v>
      </c>
      <c r="B239" s="153"/>
      <c r="C239" s="153"/>
      <c r="D239" s="155"/>
      <c r="E239" s="19" t="str">
        <f t="shared" si="8"/>
        <v/>
      </c>
    </row>
    <row r="240" spans="1:5" x14ac:dyDescent="0.25">
      <c r="A240" s="152">
        <v>231</v>
      </c>
      <c r="B240" s="153"/>
      <c r="C240" s="153"/>
      <c r="D240" s="155"/>
      <c r="E240" s="19" t="str">
        <f t="shared" si="8"/>
        <v/>
      </c>
    </row>
    <row r="241" spans="1:5" x14ac:dyDescent="0.25">
      <c r="A241" s="152">
        <v>232</v>
      </c>
      <c r="B241" s="153"/>
      <c r="C241" s="153"/>
      <c r="D241" s="155"/>
      <c r="E241" s="19" t="str">
        <f t="shared" si="8"/>
        <v/>
      </c>
    </row>
    <row r="242" spans="1:5" x14ac:dyDescent="0.25">
      <c r="A242" s="152">
        <v>233</v>
      </c>
      <c r="B242" s="153"/>
      <c r="C242" s="153"/>
      <c r="D242" s="155"/>
      <c r="E242" s="19" t="str">
        <f t="shared" si="8"/>
        <v/>
      </c>
    </row>
    <row r="243" spans="1:5" x14ac:dyDescent="0.25">
      <c r="A243" s="152">
        <v>234</v>
      </c>
      <c r="B243" s="153"/>
      <c r="C243" s="153"/>
      <c r="D243" s="155"/>
      <c r="E243" s="19" t="str">
        <f t="shared" si="8"/>
        <v/>
      </c>
    </row>
    <row r="244" spans="1:5" x14ac:dyDescent="0.25">
      <c r="A244" s="152">
        <v>235</v>
      </c>
      <c r="B244" s="153"/>
      <c r="C244" s="153"/>
      <c r="D244" s="155"/>
      <c r="E244" s="19" t="str">
        <f t="shared" si="8"/>
        <v/>
      </c>
    </row>
    <row r="245" spans="1:5" x14ac:dyDescent="0.25">
      <c r="A245" s="152">
        <v>236</v>
      </c>
      <c r="B245" s="153"/>
      <c r="C245" s="153"/>
      <c r="D245" s="155"/>
      <c r="E245" s="19" t="str">
        <f t="shared" si="8"/>
        <v/>
      </c>
    </row>
    <row r="246" spans="1:5" x14ac:dyDescent="0.25">
      <c r="A246" s="152">
        <v>237</v>
      </c>
      <c r="B246" s="153"/>
      <c r="C246" s="153"/>
      <c r="D246" s="155"/>
      <c r="E246" s="19" t="str">
        <f t="shared" si="8"/>
        <v/>
      </c>
    </row>
    <row r="247" spans="1:5" x14ac:dyDescent="0.25">
      <c r="A247" s="152">
        <v>238</v>
      </c>
      <c r="B247" s="153"/>
      <c r="C247" s="153"/>
      <c r="D247" s="155"/>
      <c r="E247" s="19" t="str">
        <f t="shared" si="8"/>
        <v/>
      </c>
    </row>
    <row r="248" spans="1:5" x14ac:dyDescent="0.25">
      <c r="A248" s="152">
        <v>239</v>
      </c>
      <c r="B248" s="153"/>
      <c r="C248" s="153"/>
      <c r="D248" s="155"/>
      <c r="E248" s="19" t="str">
        <f t="shared" si="8"/>
        <v/>
      </c>
    </row>
    <row r="249" spans="1:5" x14ac:dyDescent="0.25">
      <c r="A249" s="152">
        <v>240</v>
      </c>
      <c r="B249" s="153"/>
      <c r="C249" s="153"/>
      <c r="D249" s="155"/>
      <c r="E249" s="19" t="str">
        <f t="shared" si="8"/>
        <v/>
      </c>
    </row>
    <row r="250" spans="1:5" x14ac:dyDescent="0.25">
      <c r="A250" s="152">
        <v>241</v>
      </c>
      <c r="B250" s="153"/>
      <c r="C250" s="153"/>
      <c r="D250" s="155"/>
      <c r="E250" s="19" t="str">
        <f t="shared" si="8"/>
        <v/>
      </c>
    </row>
    <row r="251" spans="1:5" x14ac:dyDescent="0.25">
      <c r="A251" s="152">
        <v>242</v>
      </c>
      <c r="B251" s="153"/>
      <c r="C251" s="153"/>
      <c r="D251" s="155"/>
      <c r="E251" s="19" t="str">
        <f t="shared" si="8"/>
        <v/>
      </c>
    </row>
    <row r="252" spans="1:5" x14ac:dyDescent="0.25">
      <c r="A252" s="152">
        <v>243</v>
      </c>
      <c r="B252" s="153"/>
      <c r="C252" s="153"/>
      <c r="D252" s="155"/>
      <c r="E252" s="19" t="str">
        <f t="shared" si="8"/>
        <v/>
      </c>
    </row>
    <row r="253" spans="1:5" x14ac:dyDescent="0.25">
      <c r="A253" s="152">
        <v>244</v>
      </c>
      <c r="B253" s="153"/>
      <c r="C253" s="153"/>
      <c r="D253" s="155"/>
      <c r="E253" s="19" t="str">
        <f t="shared" si="8"/>
        <v/>
      </c>
    </row>
    <row r="254" spans="1:5" x14ac:dyDescent="0.25">
      <c r="A254" s="152">
        <v>245</v>
      </c>
      <c r="B254" s="153"/>
      <c r="C254" s="153"/>
      <c r="D254" s="155"/>
      <c r="E254" s="19" t="str">
        <f t="shared" si="8"/>
        <v/>
      </c>
    </row>
    <row r="255" spans="1:5" x14ac:dyDescent="0.25">
      <c r="A255" s="152">
        <v>246</v>
      </c>
      <c r="B255" s="153"/>
      <c r="C255" s="153"/>
      <c r="D255" s="155"/>
      <c r="E255" s="19" t="str">
        <f t="shared" si="8"/>
        <v/>
      </c>
    </row>
    <row r="256" spans="1:5" x14ac:dyDescent="0.25">
      <c r="A256" s="152">
        <v>247</v>
      </c>
      <c r="B256" s="153"/>
      <c r="C256" s="153"/>
      <c r="D256" s="155"/>
      <c r="E256" s="19" t="str">
        <f t="shared" si="8"/>
        <v/>
      </c>
    </row>
    <row r="257" spans="1:5" x14ac:dyDescent="0.25">
      <c r="A257" s="152">
        <v>248</v>
      </c>
      <c r="B257" s="153"/>
      <c r="C257" s="153"/>
      <c r="D257" s="155"/>
      <c r="E257" s="19" t="str">
        <f t="shared" si="8"/>
        <v/>
      </c>
    </row>
    <row r="258" spans="1:5" x14ac:dyDescent="0.25">
      <c r="A258" s="152">
        <v>249</v>
      </c>
      <c r="B258" s="153"/>
      <c r="C258" s="153"/>
      <c r="D258" s="155"/>
      <c r="E258" s="19" t="str">
        <f t="shared" si="8"/>
        <v/>
      </c>
    </row>
    <row r="259" spans="1:5" x14ac:dyDescent="0.25">
      <c r="A259" s="152">
        <v>250</v>
      </c>
      <c r="B259" s="153"/>
      <c r="C259" s="153"/>
      <c r="D259" s="155"/>
      <c r="E259" s="19" t="str">
        <f t="shared" si="8"/>
        <v/>
      </c>
    </row>
  </sheetData>
  <sheetProtection algorithmName="SHA-512" hashValue="6Dx+8O5QXWpNGURTRrThhmU5cXh7SjdqFTBi57aSGqHPsGMK3Uesz6St4xTXF7PblrREyQJUw0Q3xmpGefafkw==" saltValue="meyv65wGvYSPRe9hlQEc6Q==" spinCount="100000" sheet="1" objects="1" scenarios="1" formatCells="0" formatRows="0" insertRows="0"/>
  <mergeCells count="9">
    <mergeCell ref="F7:F8"/>
    <mergeCell ref="G7:G8"/>
    <mergeCell ref="A4:E4"/>
    <mergeCell ref="A5:E5"/>
    <mergeCell ref="A7:A8"/>
    <mergeCell ref="B7:B8"/>
    <mergeCell ref="C7:C8"/>
    <mergeCell ref="D7:D8"/>
    <mergeCell ref="E7:E8"/>
  </mergeCells>
  <dataValidations count="1">
    <dataValidation type="list" allowBlank="1" showInputMessage="1" showErrorMessage="1" sqref="C10:C259">
      <formula1>ii120tipuri</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17" max="4" man="1"/>
  </rowBreaks>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F259"/>
  <sheetViews>
    <sheetView zoomScaleNormal="100" workbookViewId="0">
      <selection activeCell="A10" sqref="A10"/>
    </sheetView>
  </sheetViews>
  <sheetFormatPr defaultRowHeight="15.75" x14ac:dyDescent="0.25"/>
  <cols>
    <col min="1" max="1" width="5.7109375" style="69" customWidth="1"/>
    <col min="2" max="2" width="59.85546875" style="73" customWidth="1"/>
    <col min="3" max="3" width="10.7109375" style="78" customWidth="1"/>
    <col min="4" max="4" width="17.7109375" style="73" customWidth="1"/>
    <col min="5" max="5" width="9.140625" style="80" hidden="1" customWidth="1"/>
    <col min="6" max="6" width="9.140625" style="73" hidden="1" customWidth="1"/>
    <col min="7" max="16" width="9.140625" style="73" customWidth="1"/>
    <col min="17" max="16384" width="9.140625" style="73"/>
  </cols>
  <sheetData>
    <row r="1" spans="1:6" s="69" customFormat="1" x14ac:dyDescent="0.2">
      <c r="A1" s="68" t="s">
        <v>484</v>
      </c>
      <c r="C1" s="70"/>
      <c r="D1" s="72"/>
      <c r="E1" s="326"/>
    </row>
    <row r="2" spans="1:6" s="69" customFormat="1" x14ac:dyDescent="0.2">
      <c r="A2" s="386" t="str">
        <f>IF(ISBLANK(facultate), IF(ISBLANK(departament),"","Departament " &amp; departament), "Facultatea " &amp; facultate)</f>
        <v>Facultatea Automatică și Calculatoare</v>
      </c>
      <c r="C2" s="70"/>
      <c r="D2" s="72"/>
      <c r="E2" s="326"/>
    </row>
    <row r="3" spans="1:6" s="69" customFormat="1" x14ac:dyDescent="0.2">
      <c r="A3" s="386" t="str">
        <f>IF(ISBLANK(departament),"","Departamentul " &amp; departament)</f>
        <v>Departamentul Automatică și Informatică Aplicată</v>
      </c>
      <c r="C3" s="70"/>
      <c r="D3" s="72"/>
      <c r="E3" s="326"/>
    </row>
    <row r="4" spans="1:6" x14ac:dyDescent="0.25">
      <c r="A4" s="485" t="s">
        <v>955</v>
      </c>
      <c r="B4" s="485"/>
      <c r="C4" s="485"/>
      <c r="D4" s="485"/>
      <c r="E4" s="328"/>
    </row>
    <row r="5" spans="1:6" x14ac:dyDescent="0.25">
      <c r="A5" s="485" t="s">
        <v>1065</v>
      </c>
      <c r="B5" s="485"/>
      <c r="C5" s="485"/>
      <c r="D5" s="485"/>
    </row>
    <row r="6" spans="1:6" ht="13.5" customHeight="1" x14ac:dyDescent="0.25">
      <c r="C6" s="73"/>
      <c r="D6" s="387" t="str">
        <f>CONCATENATE(functie," ",nume_candidat)</f>
        <v>Profesor Andreescu Gheorghe-Daniel</v>
      </c>
    </row>
    <row r="7" spans="1:6" ht="18.75" customHeight="1" x14ac:dyDescent="0.25">
      <c r="A7" s="482" t="s">
        <v>339</v>
      </c>
      <c r="B7" s="482" t="s">
        <v>1097</v>
      </c>
      <c r="C7" s="488" t="s">
        <v>2</v>
      </c>
      <c r="D7" s="537" t="s">
        <v>546</v>
      </c>
      <c r="E7" s="489" t="s">
        <v>542</v>
      </c>
      <c r="F7" s="490" t="s">
        <v>553</v>
      </c>
    </row>
    <row r="8" spans="1:6" ht="46.5" customHeight="1" x14ac:dyDescent="0.25">
      <c r="A8" s="482"/>
      <c r="B8" s="482"/>
      <c r="C8" s="488"/>
      <c r="D8" s="538"/>
      <c r="E8" s="489"/>
      <c r="F8" s="490"/>
    </row>
    <row r="9" spans="1:6" x14ac:dyDescent="0.25">
      <c r="A9" s="97"/>
      <c r="B9" s="74"/>
      <c r="C9" s="39"/>
      <c r="D9" s="157">
        <f t="shared" ref="D9" si="0">SUMIF(D10:D108,"&gt;0")</f>
        <v>0</v>
      </c>
      <c r="E9" s="335"/>
    </row>
    <row r="10" spans="1:6" x14ac:dyDescent="0.25">
      <c r="A10" s="46">
        <v>1</v>
      </c>
      <c r="B10" s="8"/>
      <c r="C10" s="231"/>
      <c r="D10" s="19" t="str">
        <f t="shared" ref="D10:D73" si="1">IF(OR($B10="",,,,$C10&lt;an_initial,$C10&gt;an_final,),"",10)</f>
        <v/>
      </c>
      <c r="E10" s="389" t="b">
        <f t="shared" ref="E10:E73" si="2">IF(nume_candidat="",FALSE,ISNUMBER(SEARCH(nume_candidat,$B10)))</f>
        <v>0</v>
      </c>
      <c r="F10" s="390">
        <f t="shared" ref="F10:F73" si="3">LEN(B10)-LEN(SUBSTITUTE(B10,",",""))+1</f>
        <v>1</v>
      </c>
    </row>
    <row r="11" spans="1:6" x14ac:dyDescent="0.25">
      <c r="A11" s="46">
        <v>2</v>
      </c>
      <c r="B11" s="8"/>
      <c r="C11" s="231"/>
      <c r="D11" s="19" t="str">
        <f t="shared" si="1"/>
        <v/>
      </c>
      <c r="E11" s="389" t="b">
        <f t="shared" si="2"/>
        <v>0</v>
      </c>
      <c r="F11" s="390">
        <f t="shared" si="3"/>
        <v>1</v>
      </c>
    </row>
    <row r="12" spans="1:6" x14ac:dyDescent="0.25">
      <c r="A12" s="46">
        <v>3</v>
      </c>
      <c r="B12" s="8"/>
      <c r="C12" s="231"/>
      <c r="D12" s="19" t="str">
        <f t="shared" si="1"/>
        <v/>
      </c>
      <c r="E12" s="389" t="b">
        <f t="shared" si="2"/>
        <v>0</v>
      </c>
      <c r="F12" s="390">
        <f t="shared" si="3"/>
        <v>1</v>
      </c>
    </row>
    <row r="13" spans="1:6" x14ac:dyDescent="0.25">
      <c r="A13" s="46">
        <v>4</v>
      </c>
      <c r="B13" s="7"/>
      <c r="C13" s="227"/>
      <c r="D13" s="19" t="str">
        <f t="shared" si="1"/>
        <v/>
      </c>
      <c r="E13" s="389" t="b">
        <f t="shared" si="2"/>
        <v>0</v>
      </c>
      <c r="F13" s="390">
        <f t="shared" si="3"/>
        <v>1</v>
      </c>
    </row>
    <row r="14" spans="1:6" x14ac:dyDescent="0.25">
      <c r="A14" s="46">
        <v>5</v>
      </c>
      <c r="B14" s="7"/>
      <c r="C14" s="227"/>
      <c r="D14" s="19" t="str">
        <f t="shared" si="1"/>
        <v/>
      </c>
      <c r="E14" s="389" t="b">
        <f t="shared" si="2"/>
        <v>0</v>
      </c>
      <c r="F14" s="390">
        <f t="shared" si="3"/>
        <v>1</v>
      </c>
    </row>
    <row r="15" spans="1:6" x14ac:dyDescent="0.25">
      <c r="A15" s="46">
        <v>6</v>
      </c>
      <c r="B15" s="7"/>
      <c r="C15" s="227"/>
      <c r="D15" s="19" t="str">
        <f t="shared" si="1"/>
        <v/>
      </c>
      <c r="E15" s="389" t="b">
        <f t="shared" si="2"/>
        <v>0</v>
      </c>
      <c r="F15" s="390">
        <f t="shared" si="3"/>
        <v>1</v>
      </c>
    </row>
    <row r="16" spans="1:6" x14ac:dyDescent="0.25">
      <c r="A16" s="46">
        <v>7</v>
      </c>
      <c r="B16" s="7"/>
      <c r="C16" s="227"/>
      <c r="D16" s="19" t="str">
        <f t="shared" si="1"/>
        <v/>
      </c>
      <c r="E16" s="389" t="b">
        <f t="shared" si="2"/>
        <v>0</v>
      </c>
      <c r="F16" s="390">
        <f t="shared" si="3"/>
        <v>1</v>
      </c>
    </row>
    <row r="17" spans="1:6" x14ac:dyDescent="0.25">
      <c r="A17" s="46">
        <v>8</v>
      </c>
      <c r="B17" s="7"/>
      <c r="C17" s="227"/>
      <c r="D17" s="19" t="str">
        <f t="shared" si="1"/>
        <v/>
      </c>
      <c r="E17" s="389" t="b">
        <f t="shared" si="2"/>
        <v>0</v>
      </c>
      <c r="F17" s="390">
        <f t="shared" si="3"/>
        <v>1</v>
      </c>
    </row>
    <row r="18" spans="1:6" x14ac:dyDescent="0.25">
      <c r="A18" s="46">
        <v>9</v>
      </c>
      <c r="B18" s="7"/>
      <c r="C18" s="227"/>
      <c r="D18" s="19" t="str">
        <f t="shared" si="1"/>
        <v/>
      </c>
      <c r="E18" s="389" t="b">
        <f t="shared" si="2"/>
        <v>0</v>
      </c>
      <c r="F18" s="390">
        <f t="shared" si="3"/>
        <v>1</v>
      </c>
    </row>
    <row r="19" spans="1:6" x14ac:dyDescent="0.25">
      <c r="A19" s="46">
        <v>10</v>
      </c>
      <c r="B19" s="7"/>
      <c r="C19" s="227"/>
      <c r="D19" s="19" t="str">
        <f t="shared" si="1"/>
        <v/>
      </c>
      <c r="E19" s="389" t="b">
        <f t="shared" si="2"/>
        <v>0</v>
      </c>
      <c r="F19" s="390">
        <f t="shared" si="3"/>
        <v>1</v>
      </c>
    </row>
    <row r="20" spans="1:6" x14ac:dyDescent="0.25">
      <c r="A20" s="46">
        <v>11</v>
      </c>
      <c r="B20" s="7"/>
      <c r="C20" s="227"/>
      <c r="D20" s="19" t="str">
        <f t="shared" si="1"/>
        <v/>
      </c>
      <c r="E20" s="389" t="b">
        <f t="shared" si="2"/>
        <v>0</v>
      </c>
      <c r="F20" s="390">
        <f t="shared" si="3"/>
        <v>1</v>
      </c>
    </row>
    <row r="21" spans="1:6" x14ac:dyDescent="0.25">
      <c r="A21" s="46">
        <v>12</v>
      </c>
      <c r="B21" s="7"/>
      <c r="C21" s="227"/>
      <c r="D21" s="19" t="str">
        <f t="shared" si="1"/>
        <v/>
      </c>
      <c r="E21" s="389" t="b">
        <f t="shared" si="2"/>
        <v>0</v>
      </c>
      <c r="F21" s="390">
        <f t="shared" si="3"/>
        <v>1</v>
      </c>
    </row>
    <row r="22" spans="1:6" x14ac:dyDescent="0.25">
      <c r="A22" s="46">
        <v>13</v>
      </c>
      <c r="B22" s="7"/>
      <c r="C22" s="227"/>
      <c r="D22" s="19" t="str">
        <f t="shared" si="1"/>
        <v/>
      </c>
      <c r="E22" s="389" t="b">
        <f t="shared" si="2"/>
        <v>0</v>
      </c>
      <c r="F22" s="390">
        <f t="shared" si="3"/>
        <v>1</v>
      </c>
    </row>
    <row r="23" spans="1:6" x14ac:dyDescent="0.25">
      <c r="A23" s="46">
        <v>14</v>
      </c>
      <c r="B23" s="7"/>
      <c r="C23" s="227"/>
      <c r="D23" s="19" t="str">
        <f t="shared" si="1"/>
        <v/>
      </c>
      <c r="E23" s="389" t="b">
        <f t="shared" si="2"/>
        <v>0</v>
      </c>
      <c r="F23" s="390">
        <f t="shared" si="3"/>
        <v>1</v>
      </c>
    </row>
    <row r="24" spans="1:6" x14ac:dyDescent="0.25">
      <c r="A24" s="46">
        <v>15</v>
      </c>
      <c r="B24" s="7"/>
      <c r="C24" s="227"/>
      <c r="D24" s="19" t="str">
        <f t="shared" si="1"/>
        <v/>
      </c>
      <c r="E24" s="389" t="b">
        <f t="shared" si="2"/>
        <v>0</v>
      </c>
      <c r="F24" s="390">
        <f t="shared" si="3"/>
        <v>1</v>
      </c>
    </row>
    <row r="25" spans="1:6" x14ac:dyDescent="0.25">
      <c r="A25" s="46">
        <v>16</v>
      </c>
      <c r="B25" s="7"/>
      <c r="C25" s="227"/>
      <c r="D25" s="19" t="str">
        <f t="shared" si="1"/>
        <v/>
      </c>
      <c r="E25" s="389" t="b">
        <f t="shared" si="2"/>
        <v>0</v>
      </c>
      <c r="F25" s="390">
        <f t="shared" si="3"/>
        <v>1</v>
      </c>
    </row>
    <row r="26" spans="1:6" x14ac:dyDescent="0.25">
      <c r="A26" s="46">
        <v>17</v>
      </c>
      <c r="B26" s="7"/>
      <c r="C26" s="227"/>
      <c r="D26" s="19" t="str">
        <f t="shared" si="1"/>
        <v/>
      </c>
      <c r="E26" s="389" t="b">
        <f t="shared" si="2"/>
        <v>0</v>
      </c>
      <c r="F26" s="390">
        <f t="shared" si="3"/>
        <v>1</v>
      </c>
    </row>
    <row r="27" spans="1:6" x14ac:dyDescent="0.25">
      <c r="A27" s="46">
        <v>18</v>
      </c>
      <c r="B27" s="7"/>
      <c r="C27" s="227"/>
      <c r="D27" s="19" t="str">
        <f t="shared" si="1"/>
        <v/>
      </c>
      <c r="E27" s="389" t="b">
        <f t="shared" si="2"/>
        <v>0</v>
      </c>
      <c r="F27" s="390">
        <f t="shared" si="3"/>
        <v>1</v>
      </c>
    </row>
    <row r="28" spans="1:6" x14ac:dyDescent="0.25">
      <c r="A28" s="46">
        <v>19</v>
      </c>
      <c r="B28" s="7"/>
      <c r="C28" s="227"/>
      <c r="D28" s="19" t="str">
        <f t="shared" si="1"/>
        <v/>
      </c>
      <c r="E28" s="389" t="b">
        <f t="shared" si="2"/>
        <v>0</v>
      </c>
      <c r="F28" s="390">
        <f t="shared" si="3"/>
        <v>1</v>
      </c>
    </row>
    <row r="29" spans="1:6" x14ac:dyDescent="0.25">
      <c r="A29" s="46">
        <v>20</v>
      </c>
      <c r="B29" s="7"/>
      <c r="C29" s="227"/>
      <c r="D29" s="19" t="str">
        <f t="shared" si="1"/>
        <v/>
      </c>
      <c r="E29" s="389" t="b">
        <f t="shared" si="2"/>
        <v>0</v>
      </c>
      <c r="F29" s="390">
        <f t="shared" si="3"/>
        <v>1</v>
      </c>
    </row>
    <row r="30" spans="1:6" x14ac:dyDescent="0.25">
      <c r="A30" s="46">
        <v>21</v>
      </c>
      <c r="B30" s="7"/>
      <c r="C30" s="227"/>
      <c r="D30" s="19" t="str">
        <f t="shared" si="1"/>
        <v/>
      </c>
      <c r="E30" s="389" t="b">
        <f t="shared" si="2"/>
        <v>0</v>
      </c>
      <c r="F30" s="390">
        <f t="shared" si="3"/>
        <v>1</v>
      </c>
    </row>
    <row r="31" spans="1:6" x14ac:dyDescent="0.25">
      <c r="A31" s="46">
        <v>22</v>
      </c>
      <c r="B31" s="7"/>
      <c r="C31" s="227"/>
      <c r="D31" s="19" t="str">
        <f t="shared" si="1"/>
        <v/>
      </c>
      <c r="E31" s="389" t="b">
        <f t="shared" si="2"/>
        <v>0</v>
      </c>
      <c r="F31" s="390">
        <f t="shared" si="3"/>
        <v>1</v>
      </c>
    </row>
    <row r="32" spans="1:6" x14ac:dyDescent="0.25">
      <c r="A32" s="46">
        <v>23</v>
      </c>
      <c r="B32" s="7"/>
      <c r="C32" s="227"/>
      <c r="D32" s="19" t="str">
        <f t="shared" si="1"/>
        <v/>
      </c>
      <c r="E32" s="389" t="b">
        <f t="shared" si="2"/>
        <v>0</v>
      </c>
      <c r="F32" s="390">
        <f t="shared" si="3"/>
        <v>1</v>
      </c>
    </row>
    <row r="33" spans="1:6" x14ac:dyDescent="0.25">
      <c r="A33" s="46">
        <v>24</v>
      </c>
      <c r="B33" s="7"/>
      <c r="C33" s="227"/>
      <c r="D33" s="19" t="str">
        <f t="shared" si="1"/>
        <v/>
      </c>
      <c r="E33" s="389" t="b">
        <f t="shared" si="2"/>
        <v>0</v>
      </c>
      <c r="F33" s="390">
        <f t="shared" si="3"/>
        <v>1</v>
      </c>
    </row>
    <row r="34" spans="1:6" x14ac:dyDescent="0.25">
      <c r="A34" s="46">
        <v>25</v>
      </c>
      <c r="B34" s="7"/>
      <c r="C34" s="227"/>
      <c r="D34" s="19" t="str">
        <f t="shared" si="1"/>
        <v/>
      </c>
      <c r="E34" s="389" t="b">
        <f t="shared" si="2"/>
        <v>0</v>
      </c>
      <c r="F34" s="390">
        <f t="shared" si="3"/>
        <v>1</v>
      </c>
    </row>
    <row r="35" spans="1:6" x14ac:dyDescent="0.25">
      <c r="A35" s="46">
        <v>26</v>
      </c>
      <c r="B35" s="7"/>
      <c r="C35" s="227"/>
      <c r="D35" s="19" t="str">
        <f t="shared" si="1"/>
        <v/>
      </c>
      <c r="E35" s="389" t="b">
        <f t="shared" si="2"/>
        <v>0</v>
      </c>
      <c r="F35" s="390">
        <f t="shared" si="3"/>
        <v>1</v>
      </c>
    </row>
    <row r="36" spans="1:6" x14ac:dyDescent="0.25">
      <c r="A36" s="46">
        <v>27</v>
      </c>
      <c r="B36" s="7"/>
      <c r="C36" s="227"/>
      <c r="D36" s="19" t="str">
        <f t="shared" si="1"/>
        <v/>
      </c>
      <c r="E36" s="389" t="b">
        <f t="shared" si="2"/>
        <v>0</v>
      </c>
      <c r="F36" s="390">
        <f t="shared" si="3"/>
        <v>1</v>
      </c>
    </row>
    <row r="37" spans="1:6" x14ac:dyDescent="0.25">
      <c r="A37" s="46">
        <v>28</v>
      </c>
      <c r="B37" s="7"/>
      <c r="C37" s="227"/>
      <c r="D37" s="19" t="str">
        <f t="shared" si="1"/>
        <v/>
      </c>
      <c r="E37" s="389" t="b">
        <f t="shared" si="2"/>
        <v>0</v>
      </c>
      <c r="F37" s="390">
        <f t="shared" si="3"/>
        <v>1</v>
      </c>
    </row>
    <row r="38" spans="1:6" x14ac:dyDescent="0.25">
      <c r="A38" s="46">
        <v>29</v>
      </c>
      <c r="B38" s="7"/>
      <c r="C38" s="227"/>
      <c r="D38" s="19" t="str">
        <f t="shared" si="1"/>
        <v/>
      </c>
      <c r="E38" s="389" t="b">
        <f t="shared" si="2"/>
        <v>0</v>
      </c>
      <c r="F38" s="390">
        <f t="shared" si="3"/>
        <v>1</v>
      </c>
    </row>
    <row r="39" spans="1:6" x14ac:dyDescent="0.25">
      <c r="A39" s="46">
        <v>30</v>
      </c>
      <c r="B39" s="7"/>
      <c r="C39" s="227"/>
      <c r="D39" s="19" t="str">
        <f t="shared" si="1"/>
        <v/>
      </c>
      <c r="E39" s="389" t="b">
        <f t="shared" si="2"/>
        <v>0</v>
      </c>
      <c r="F39" s="390">
        <f t="shared" si="3"/>
        <v>1</v>
      </c>
    </row>
    <row r="40" spans="1:6" x14ac:dyDescent="0.25">
      <c r="A40" s="46">
        <v>31</v>
      </c>
      <c r="B40" s="7"/>
      <c r="C40" s="227"/>
      <c r="D40" s="19" t="str">
        <f t="shared" si="1"/>
        <v/>
      </c>
      <c r="E40" s="389" t="b">
        <f t="shared" si="2"/>
        <v>0</v>
      </c>
      <c r="F40" s="390">
        <f t="shared" si="3"/>
        <v>1</v>
      </c>
    </row>
    <row r="41" spans="1:6" x14ac:dyDescent="0.25">
      <c r="A41" s="46">
        <v>32</v>
      </c>
      <c r="B41" s="7"/>
      <c r="C41" s="227"/>
      <c r="D41" s="19" t="str">
        <f t="shared" si="1"/>
        <v/>
      </c>
      <c r="E41" s="389" t="b">
        <f t="shared" si="2"/>
        <v>0</v>
      </c>
      <c r="F41" s="390">
        <f t="shared" si="3"/>
        <v>1</v>
      </c>
    </row>
    <row r="42" spans="1:6" x14ac:dyDescent="0.25">
      <c r="A42" s="46">
        <v>33</v>
      </c>
      <c r="B42" s="7"/>
      <c r="C42" s="227"/>
      <c r="D42" s="19" t="str">
        <f t="shared" si="1"/>
        <v/>
      </c>
      <c r="E42" s="389" t="b">
        <f t="shared" si="2"/>
        <v>0</v>
      </c>
      <c r="F42" s="390">
        <f t="shared" si="3"/>
        <v>1</v>
      </c>
    </row>
    <row r="43" spans="1:6" x14ac:dyDescent="0.25">
      <c r="A43" s="46">
        <v>34</v>
      </c>
      <c r="B43" s="7"/>
      <c r="C43" s="227"/>
      <c r="D43" s="19" t="str">
        <f t="shared" si="1"/>
        <v/>
      </c>
      <c r="E43" s="389" t="b">
        <f t="shared" si="2"/>
        <v>0</v>
      </c>
      <c r="F43" s="390">
        <f t="shared" si="3"/>
        <v>1</v>
      </c>
    </row>
    <row r="44" spans="1:6" x14ac:dyDescent="0.25">
      <c r="A44" s="46">
        <v>35</v>
      </c>
      <c r="B44" s="7"/>
      <c r="C44" s="227"/>
      <c r="D44" s="19" t="str">
        <f t="shared" si="1"/>
        <v/>
      </c>
      <c r="E44" s="389" t="b">
        <f t="shared" si="2"/>
        <v>0</v>
      </c>
      <c r="F44" s="390">
        <f t="shared" si="3"/>
        <v>1</v>
      </c>
    </row>
    <row r="45" spans="1:6" x14ac:dyDescent="0.25">
      <c r="A45" s="46">
        <v>36</v>
      </c>
      <c r="B45" s="7"/>
      <c r="C45" s="227"/>
      <c r="D45" s="19" t="str">
        <f t="shared" si="1"/>
        <v/>
      </c>
      <c r="E45" s="389" t="b">
        <f t="shared" si="2"/>
        <v>0</v>
      </c>
      <c r="F45" s="390">
        <f t="shared" si="3"/>
        <v>1</v>
      </c>
    </row>
    <row r="46" spans="1:6" x14ac:dyDescent="0.25">
      <c r="A46" s="46">
        <v>37</v>
      </c>
      <c r="B46" s="7"/>
      <c r="C46" s="227"/>
      <c r="D46" s="19" t="str">
        <f t="shared" si="1"/>
        <v/>
      </c>
      <c r="E46" s="389" t="b">
        <f t="shared" si="2"/>
        <v>0</v>
      </c>
      <c r="F46" s="390">
        <f t="shared" si="3"/>
        <v>1</v>
      </c>
    </row>
    <row r="47" spans="1:6" x14ac:dyDescent="0.25">
      <c r="A47" s="46">
        <v>38</v>
      </c>
      <c r="B47" s="7"/>
      <c r="C47" s="227"/>
      <c r="D47" s="19" t="str">
        <f t="shared" si="1"/>
        <v/>
      </c>
      <c r="E47" s="389" t="b">
        <f t="shared" si="2"/>
        <v>0</v>
      </c>
      <c r="F47" s="390">
        <f t="shared" si="3"/>
        <v>1</v>
      </c>
    </row>
    <row r="48" spans="1:6" x14ac:dyDescent="0.25">
      <c r="A48" s="46">
        <v>39</v>
      </c>
      <c r="B48" s="7"/>
      <c r="C48" s="227"/>
      <c r="D48" s="19" t="str">
        <f t="shared" si="1"/>
        <v/>
      </c>
      <c r="E48" s="389" t="b">
        <f t="shared" si="2"/>
        <v>0</v>
      </c>
      <c r="F48" s="390">
        <f t="shared" si="3"/>
        <v>1</v>
      </c>
    </row>
    <row r="49" spans="1:6" x14ac:dyDescent="0.25">
      <c r="A49" s="46">
        <v>40</v>
      </c>
      <c r="B49" s="7"/>
      <c r="C49" s="227"/>
      <c r="D49" s="19" t="str">
        <f t="shared" si="1"/>
        <v/>
      </c>
      <c r="E49" s="389" t="b">
        <f t="shared" si="2"/>
        <v>0</v>
      </c>
      <c r="F49" s="390">
        <f t="shared" si="3"/>
        <v>1</v>
      </c>
    </row>
    <row r="50" spans="1:6" x14ac:dyDescent="0.25">
      <c r="A50" s="46">
        <v>41</v>
      </c>
      <c r="B50" s="7"/>
      <c r="C50" s="227"/>
      <c r="D50" s="19" t="str">
        <f t="shared" si="1"/>
        <v/>
      </c>
      <c r="E50" s="389" t="b">
        <f t="shared" si="2"/>
        <v>0</v>
      </c>
      <c r="F50" s="390">
        <f t="shared" si="3"/>
        <v>1</v>
      </c>
    </row>
    <row r="51" spans="1:6" x14ac:dyDescent="0.25">
      <c r="A51" s="46">
        <v>42</v>
      </c>
      <c r="B51" s="7"/>
      <c r="C51" s="227"/>
      <c r="D51" s="19" t="str">
        <f t="shared" si="1"/>
        <v/>
      </c>
      <c r="E51" s="389" t="b">
        <f t="shared" si="2"/>
        <v>0</v>
      </c>
      <c r="F51" s="390">
        <f t="shared" si="3"/>
        <v>1</v>
      </c>
    </row>
    <row r="52" spans="1:6" x14ac:dyDescent="0.25">
      <c r="A52" s="46">
        <v>43</v>
      </c>
      <c r="B52" s="7"/>
      <c r="C52" s="227"/>
      <c r="D52" s="19" t="str">
        <f t="shared" si="1"/>
        <v/>
      </c>
      <c r="E52" s="389" t="b">
        <f t="shared" si="2"/>
        <v>0</v>
      </c>
      <c r="F52" s="390">
        <f t="shared" si="3"/>
        <v>1</v>
      </c>
    </row>
    <row r="53" spans="1:6" x14ac:dyDescent="0.25">
      <c r="A53" s="46">
        <v>44</v>
      </c>
      <c r="B53" s="7"/>
      <c r="C53" s="227"/>
      <c r="D53" s="19" t="str">
        <f t="shared" si="1"/>
        <v/>
      </c>
      <c r="E53" s="389" t="b">
        <f t="shared" si="2"/>
        <v>0</v>
      </c>
      <c r="F53" s="390">
        <f t="shared" si="3"/>
        <v>1</v>
      </c>
    </row>
    <row r="54" spans="1:6" x14ac:dyDescent="0.25">
      <c r="A54" s="46">
        <v>45</v>
      </c>
      <c r="B54" s="7"/>
      <c r="C54" s="227"/>
      <c r="D54" s="19" t="str">
        <f t="shared" si="1"/>
        <v/>
      </c>
      <c r="E54" s="389" t="b">
        <f t="shared" si="2"/>
        <v>0</v>
      </c>
      <c r="F54" s="390">
        <f t="shared" si="3"/>
        <v>1</v>
      </c>
    </row>
    <row r="55" spans="1:6" x14ac:dyDescent="0.25">
      <c r="A55" s="46">
        <v>46</v>
      </c>
      <c r="B55" s="7"/>
      <c r="C55" s="227"/>
      <c r="D55" s="19" t="str">
        <f t="shared" si="1"/>
        <v/>
      </c>
      <c r="E55" s="389" t="b">
        <f t="shared" si="2"/>
        <v>0</v>
      </c>
      <c r="F55" s="390">
        <f t="shared" si="3"/>
        <v>1</v>
      </c>
    </row>
    <row r="56" spans="1:6" x14ac:dyDescent="0.25">
      <c r="A56" s="46">
        <v>47</v>
      </c>
      <c r="B56" s="7"/>
      <c r="C56" s="227"/>
      <c r="D56" s="19" t="str">
        <f t="shared" si="1"/>
        <v/>
      </c>
      <c r="E56" s="389" t="b">
        <f t="shared" si="2"/>
        <v>0</v>
      </c>
      <c r="F56" s="390">
        <f t="shared" si="3"/>
        <v>1</v>
      </c>
    </row>
    <row r="57" spans="1:6" x14ac:dyDescent="0.25">
      <c r="A57" s="46">
        <v>48</v>
      </c>
      <c r="B57" s="7"/>
      <c r="C57" s="227"/>
      <c r="D57" s="19" t="str">
        <f t="shared" si="1"/>
        <v/>
      </c>
      <c r="E57" s="389" t="b">
        <f t="shared" si="2"/>
        <v>0</v>
      </c>
      <c r="F57" s="390">
        <f t="shared" si="3"/>
        <v>1</v>
      </c>
    </row>
    <row r="58" spans="1:6" x14ac:dyDescent="0.25">
      <c r="A58" s="46">
        <v>49</v>
      </c>
      <c r="B58" s="7"/>
      <c r="C58" s="227"/>
      <c r="D58" s="19" t="str">
        <f t="shared" si="1"/>
        <v/>
      </c>
      <c r="E58" s="389" t="b">
        <f t="shared" si="2"/>
        <v>0</v>
      </c>
      <c r="F58" s="390">
        <f t="shared" si="3"/>
        <v>1</v>
      </c>
    </row>
    <row r="59" spans="1:6" x14ac:dyDescent="0.25">
      <c r="A59" s="46">
        <v>50</v>
      </c>
      <c r="B59" s="7"/>
      <c r="C59" s="227"/>
      <c r="D59" s="19" t="str">
        <f t="shared" si="1"/>
        <v/>
      </c>
      <c r="E59" s="389" t="b">
        <f t="shared" si="2"/>
        <v>0</v>
      </c>
      <c r="F59" s="390">
        <f t="shared" si="3"/>
        <v>1</v>
      </c>
    </row>
    <row r="60" spans="1:6" x14ac:dyDescent="0.25">
      <c r="A60" s="46">
        <v>51</v>
      </c>
      <c r="B60" s="7"/>
      <c r="C60" s="227"/>
      <c r="D60" s="19" t="str">
        <f t="shared" si="1"/>
        <v/>
      </c>
      <c r="E60" s="389" t="b">
        <f t="shared" si="2"/>
        <v>0</v>
      </c>
      <c r="F60" s="390">
        <f t="shared" si="3"/>
        <v>1</v>
      </c>
    </row>
    <row r="61" spans="1:6" x14ac:dyDescent="0.25">
      <c r="A61" s="46">
        <v>52</v>
      </c>
      <c r="B61" s="7"/>
      <c r="C61" s="227"/>
      <c r="D61" s="19" t="str">
        <f t="shared" si="1"/>
        <v/>
      </c>
      <c r="E61" s="389" t="b">
        <f t="shared" si="2"/>
        <v>0</v>
      </c>
      <c r="F61" s="390">
        <f t="shared" si="3"/>
        <v>1</v>
      </c>
    </row>
    <row r="62" spans="1:6" x14ac:dyDescent="0.25">
      <c r="A62" s="46">
        <v>53</v>
      </c>
      <c r="B62" s="7"/>
      <c r="C62" s="227"/>
      <c r="D62" s="19" t="str">
        <f t="shared" si="1"/>
        <v/>
      </c>
      <c r="E62" s="389" t="b">
        <f t="shared" si="2"/>
        <v>0</v>
      </c>
      <c r="F62" s="390">
        <f t="shared" si="3"/>
        <v>1</v>
      </c>
    </row>
    <row r="63" spans="1:6" x14ac:dyDescent="0.25">
      <c r="A63" s="46">
        <v>54</v>
      </c>
      <c r="B63" s="7"/>
      <c r="C63" s="227"/>
      <c r="D63" s="19" t="str">
        <f t="shared" si="1"/>
        <v/>
      </c>
      <c r="E63" s="389" t="b">
        <f t="shared" si="2"/>
        <v>0</v>
      </c>
      <c r="F63" s="390">
        <f t="shared" si="3"/>
        <v>1</v>
      </c>
    </row>
    <row r="64" spans="1:6" x14ac:dyDescent="0.25">
      <c r="A64" s="46">
        <v>55</v>
      </c>
      <c r="B64" s="7"/>
      <c r="C64" s="227"/>
      <c r="D64" s="19" t="str">
        <f t="shared" si="1"/>
        <v/>
      </c>
      <c r="E64" s="389" t="b">
        <f t="shared" si="2"/>
        <v>0</v>
      </c>
      <c r="F64" s="390">
        <f t="shared" si="3"/>
        <v>1</v>
      </c>
    </row>
    <row r="65" spans="1:6" x14ac:dyDescent="0.25">
      <c r="A65" s="46">
        <v>56</v>
      </c>
      <c r="B65" s="7"/>
      <c r="C65" s="227"/>
      <c r="D65" s="19" t="str">
        <f t="shared" si="1"/>
        <v/>
      </c>
      <c r="E65" s="389" t="b">
        <f t="shared" si="2"/>
        <v>0</v>
      </c>
      <c r="F65" s="390">
        <f t="shared" si="3"/>
        <v>1</v>
      </c>
    </row>
    <row r="66" spans="1:6" x14ac:dyDescent="0.25">
      <c r="A66" s="46">
        <v>57</v>
      </c>
      <c r="B66" s="7"/>
      <c r="C66" s="227"/>
      <c r="D66" s="19" t="str">
        <f t="shared" si="1"/>
        <v/>
      </c>
      <c r="E66" s="389" t="b">
        <f t="shared" si="2"/>
        <v>0</v>
      </c>
      <c r="F66" s="390">
        <f t="shared" si="3"/>
        <v>1</v>
      </c>
    </row>
    <row r="67" spans="1:6" x14ac:dyDescent="0.25">
      <c r="A67" s="46">
        <v>58</v>
      </c>
      <c r="B67" s="7"/>
      <c r="C67" s="227"/>
      <c r="D67" s="19" t="str">
        <f t="shared" si="1"/>
        <v/>
      </c>
      <c r="E67" s="389" t="b">
        <f t="shared" si="2"/>
        <v>0</v>
      </c>
      <c r="F67" s="390">
        <f t="shared" si="3"/>
        <v>1</v>
      </c>
    </row>
    <row r="68" spans="1:6" x14ac:dyDescent="0.25">
      <c r="A68" s="46">
        <v>59</v>
      </c>
      <c r="B68" s="7"/>
      <c r="C68" s="227"/>
      <c r="D68" s="19" t="str">
        <f t="shared" si="1"/>
        <v/>
      </c>
      <c r="E68" s="389" t="b">
        <f t="shared" si="2"/>
        <v>0</v>
      </c>
      <c r="F68" s="390">
        <f t="shared" si="3"/>
        <v>1</v>
      </c>
    </row>
    <row r="69" spans="1:6" x14ac:dyDescent="0.25">
      <c r="A69" s="46">
        <v>60</v>
      </c>
      <c r="B69" s="7"/>
      <c r="C69" s="227"/>
      <c r="D69" s="19" t="str">
        <f t="shared" si="1"/>
        <v/>
      </c>
      <c r="E69" s="389" t="b">
        <f t="shared" si="2"/>
        <v>0</v>
      </c>
      <c r="F69" s="390">
        <f t="shared" si="3"/>
        <v>1</v>
      </c>
    </row>
    <row r="70" spans="1:6" x14ac:dyDescent="0.25">
      <c r="A70" s="46">
        <v>61</v>
      </c>
      <c r="B70" s="7"/>
      <c r="C70" s="227"/>
      <c r="D70" s="19" t="str">
        <f t="shared" si="1"/>
        <v/>
      </c>
      <c r="E70" s="389" t="b">
        <f t="shared" si="2"/>
        <v>0</v>
      </c>
      <c r="F70" s="390">
        <f t="shared" si="3"/>
        <v>1</v>
      </c>
    </row>
    <row r="71" spans="1:6" x14ac:dyDescent="0.25">
      <c r="A71" s="46">
        <v>62</v>
      </c>
      <c r="B71" s="7"/>
      <c r="C71" s="227"/>
      <c r="D71" s="19" t="str">
        <f t="shared" si="1"/>
        <v/>
      </c>
      <c r="E71" s="389" t="b">
        <f t="shared" si="2"/>
        <v>0</v>
      </c>
      <c r="F71" s="390">
        <f t="shared" si="3"/>
        <v>1</v>
      </c>
    </row>
    <row r="72" spans="1:6" x14ac:dyDescent="0.25">
      <c r="A72" s="46">
        <v>63</v>
      </c>
      <c r="B72" s="7"/>
      <c r="C72" s="227"/>
      <c r="D72" s="19" t="str">
        <f t="shared" si="1"/>
        <v/>
      </c>
      <c r="E72" s="389" t="b">
        <f t="shared" si="2"/>
        <v>0</v>
      </c>
      <c r="F72" s="390">
        <f t="shared" si="3"/>
        <v>1</v>
      </c>
    </row>
    <row r="73" spans="1:6" x14ac:dyDescent="0.25">
      <c r="A73" s="46">
        <v>64</v>
      </c>
      <c r="B73" s="7"/>
      <c r="C73" s="227"/>
      <c r="D73" s="19" t="str">
        <f t="shared" si="1"/>
        <v/>
      </c>
      <c r="E73" s="389" t="b">
        <f t="shared" si="2"/>
        <v>0</v>
      </c>
      <c r="F73" s="390">
        <f t="shared" si="3"/>
        <v>1</v>
      </c>
    </row>
    <row r="74" spans="1:6" x14ac:dyDescent="0.25">
      <c r="A74" s="46">
        <v>65</v>
      </c>
      <c r="B74" s="7"/>
      <c r="C74" s="227"/>
      <c r="D74" s="19" t="str">
        <f t="shared" ref="D74:D137" si="4">IF(OR($B74="",,,,$C74&lt;an_initial,$C74&gt;an_final,),"",10)</f>
        <v/>
      </c>
      <c r="E74" s="389" t="b">
        <f t="shared" ref="E74:E108" si="5">IF(nume_candidat="",FALSE,ISNUMBER(SEARCH(nume_candidat,$B74)))</f>
        <v>0</v>
      </c>
      <c r="F74" s="390">
        <f t="shared" ref="F74:F108" si="6">LEN(B74)-LEN(SUBSTITUTE(B74,",",""))+1</f>
        <v>1</v>
      </c>
    </row>
    <row r="75" spans="1:6" x14ac:dyDescent="0.25">
      <c r="A75" s="46">
        <v>66</v>
      </c>
      <c r="B75" s="7"/>
      <c r="C75" s="227"/>
      <c r="D75" s="19" t="str">
        <f t="shared" si="4"/>
        <v/>
      </c>
      <c r="E75" s="389" t="b">
        <f t="shared" si="5"/>
        <v>0</v>
      </c>
      <c r="F75" s="390">
        <f t="shared" si="6"/>
        <v>1</v>
      </c>
    </row>
    <row r="76" spans="1:6" x14ac:dyDescent="0.25">
      <c r="A76" s="46">
        <v>67</v>
      </c>
      <c r="B76" s="7"/>
      <c r="C76" s="227"/>
      <c r="D76" s="19" t="str">
        <f t="shared" si="4"/>
        <v/>
      </c>
      <c r="E76" s="389" t="b">
        <f t="shared" si="5"/>
        <v>0</v>
      </c>
      <c r="F76" s="390">
        <f t="shared" si="6"/>
        <v>1</v>
      </c>
    </row>
    <row r="77" spans="1:6" x14ac:dyDescent="0.25">
      <c r="A77" s="46">
        <v>68</v>
      </c>
      <c r="B77" s="7"/>
      <c r="C77" s="227"/>
      <c r="D77" s="19" t="str">
        <f t="shared" si="4"/>
        <v/>
      </c>
      <c r="E77" s="389" t="b">
        <f t="shared" si="5"/>
        <v>0</v>
      </c>
      <c r="F77" s="390">
        <f t="shared" si="6"/>
        <v>1</v>
      </c>
    </row>
    <row r="78" spans="1:6" x14ac:dyDescent="0.25">
      <c r="A78" s="46">
        <v>69</v>
      </c>
      <c r="B78" s="7"/>
      <c r="C78" s="227"/>
      <c r="D78" s="19" t="str">
        <f t="shared" si="4"/>
        <v/>
      </c>
      <c r="E78" s="389" t="b">
        <f t="shared" si="5"/>
        <v>0</v>
      </c>
      <c r="F78" s="390">
        <f t="shared" si="6"/>
        <v>1</v>
      </c>
    </row>
    <row r="79" spans="1:6" x14ac:dyDescent="0.25">
      <c r="A79" s="46">
        <v>70</v>
      </c>
      <c r="B79" s="7"/>
      <c r="C79" s="227"/>
      <c r="D79" s="19" t="str">
        <f t="shared" si="4"/>
        <v/>
      </c>
      <c r="E79" s="389" t="b">
        <f t="shared" si="5"/>
        <v>0</v>
      </c>
      <c r="F79" s="390">
        <f t="shared" si="6"/>
        <v>1</v>
      </c>
    </row>
    <row r="80" spans="1:6" x14ac:dyDescent="0.25">
      <c r="A80" s="46">
        <v>71</v>
      </c>
      <c r="B80" s="7"/>
      <c r="C80" s="227"/>
      <c r="D80" s="19" t="str">
        <f t="shared" si="4"/>
        <v/>
      </c>
      <c r="E80" s="389" t="b">
        <f t="shared" si="5"/>
        <v>0</v>
      </c>
      <c r="F80" s="390">
        <f t="shared" si="6"/>
        <v>1</v>
      </c>
    </row>
    <row r="81" spans="1:6" x14ac:dyDescent="0.25">
      <c r="A81" s="46">
        <v>72</v>
      </c>
      <c r="B81" s="7"/>
      <c r="C81" s="227"/>
      <c r="D81" s="19" t="str">
        <f t="shared" si="4"/>
        <v/>
      </c>
      <c r="E81" s="389" t="b">
        <f t="shared" si="5"/>
        <v>0</v>
      </c>
      <c r="F81" s="390">
        <f t="shared" si="6"/>
        <v>1</v>
      </c>
    </row>
    <row r="82" spans="1:6" x14ac:dyDescent="0.25">
      <c r="A82" s="46">
        <v>73</v>
      </c>
      <c r="B82" s="7"/>
      <c r="C82" s="227"/>
      <c r="D82" s="19" t="str">
        <f t="shared" si="4"/>
        <v/>
      </c>
      <c r="E82" s="389" t="b">
        <f t="shared" si="5"/>
        <v>0</v>
      </c>
      <c r="F82" s="390">
        <f t="shared" si="6"/>
        <v>1</v>
      </c>
    </row>
    <row r="83" spans="1:6" x14ac:dyDescent="0.25">
      <c r="A83" s="46">
        <v>74</v>
      </c>
      <c r="B83" s="7"/>
      <c r="C83" s="227"/>
      <c r="D83" s="19" t="str">
        <f t="shared" si="4"/>
        <v/>
      </c>
      <c r="E83" s="389" t="b">
        <f t="shared" si="5"/>
        <v>0</v>
      </c>
      <c r="F83" s="390">
        <f t="shared" si="6"/>
        <v>1</v>
      </c>
    </row>
    <row r="84" spans="1:6" x14ac:dyDescent="0.25">
      <c r="A84" s="46">
        <v>75</v>
      </c>
      <c r="B84" s="7"/>
      <c r="C84" s="227"/>
      <c r="D84" s="19" t="str">
        <f t="shared" si="4"/>
        <v/>
      </c>
      <c r="E84" s="389" t="b">
        <f t="shared" si="5"/>
        <v>0</v>
      </c>
      <c r="F84" s="390">
        <f t="shared" si="6"/>
        <v>1</v>
      </c>
    </row>
    <row r="85" spans="1:6" x14ac:dyDescent="0.25">
      <c r="A85" s="46">
        <v>76</v>
      </c>
      <c r="B85" s="7"/>
      <c r="C85" s="227"/>
      <c r="D85" s="19" t="str">
        <f t="shared" si="4"/>
        <v/>
      </c>
      <c r="E85" s="389" t="b">
        <f t="shared" si="5"/>
        <v>0</v>
      </c>
      <c r="F85" s="390">
        <f t="shared" si="6"/>
        <v>1</v>
      </c>
    </row>
    <row r="86" spans="1:6" x14ac:dyDescent="0.25">
      <c r="A86" s="46">
        <v>77</v>
      </c>
      <c r="B86" s="7"/>
      <c r="C86" s="227"/>
      <c r="D86" s="19" t="str">
        <f t="shared" si="4"/>
        <v/>
      </c>
      <c r="E86" s="389" t="b">
        <f t="shared" si="5"/>
        <v>0</v>
      </c>
      <c r="F86" s="390">
        <f t="shared" si="6"/>
        <v>1</v>
      </c>
    </row>
    <row r="87" spans="1:6" x14ac:dyDescent="0.25">
      <c r="A87" s="46">
        <v>78</v>
      </c>
      <c r="B87" s="7"/>
      <c r="C87" s="227"/>
      <c r="D87" s="19" t="str">
        <f t="shared" si="4"/>
        <v/>
      </c>
      <c r="E87" s="389" t="b">
        <f t="shared" si="5"/>
        <v>0</v>
      </c>
      <c r="F87" s="390">
        <f t="shared" si="6"/>
        <v>1</v>
      </c>
    </row>
    <row r="88" spans="1:6" x14ac:dyDescent="0.25">
      <c r="A88" s="46">
        <v>79</v>
      </c>
      <c r="B88" s="7"/>
      <c r="C88" s="227"/>
      <c r="D88" s="19" t="str">
        <f t="shared" si="4"/>
        <v/>
      </c>
      <c r="E88" s="389" t="b">
        <f t="shared" si="5"/>
        <v>0</v>
      </c>
      <c r="F88" s="390">
        <f t="shared" si="6"/>
        <v>1</v>
      </c>
    </row>
    <row r="89" spans="1:6" x14ac:dyDescent="0.25">
      <c r="A89" s="46">
        <v>80</v>
      </c>
      <c r="B89" s="7"/>
      <c r="C89" s="227"/>
      <c r="D89" s="19" t="str">
        <f t="shared" si="4"/>
        <v/>
      </c>
      <c r="E89" s="389" t="b">
        <f t="shared" si="5"/>
        <v>0</v>
      </c>
      <c r="F89" s="390">
        <f t="shared" si="6"/>
        <v>1</v>
      </c>
    </row>
    <row r="90" spans="1:6" x14ac:dyDescent="0.25">
      <c r="A90" s="46">
        <v>81</v>
      </c>
      <c r="B90" s="7"/>
      <c r="C90" s="227"/>
      <c r="D90" s="19" t="str">
        <f t="shared" si="4"/>
        <v/>
      </c>
      <c r="E90" s="389" t="b">
        <f t="shared" si="5"/>
        <v>0</v>
      </c>
      <c r="F90" s="390">
        <f t="shared" si="6"/>
        <v>1</v>
      </c>
    </row>
    <row r="91" spans="1:6" x14ac:dyDescent="0.25">
      <c r="A91" s="46">
        <v>82</v>
      </c>
      <c r="B91" s="7"/>
      <c r="C91" s="227"/>
      <c r="D91" s="19" t="str">
        <f t="shared" si="4"/>
        <v/>
      </c>
      <c r="E91" s="389" t="b">
        <f t="shared" si="5"/>
        <v>0</v>
      </c>
      <c r="F91" s="390">
        <f t="shared" si="6"/>
        <v>1</v>
      </c>
    </row>
    <row r="92" spans="1:6" x14ac:dyDescent="0.25">
      <c r="A92" s="46">
        <v>83</v>
      </c>
      <c r="B92" s="7"/>
      <c r="C92" s="227"/>
      <c r="D92" s="19" t="str">
        <f t="shared" si="4"/>
        <v/>
      </c>
      <c r="E92" s="389" t="b">
        <f t="shared" si="5"/>
        <v>0</v>
      </c>
      <c r="F92" s="390">
        <f t="shared" si="6"/>
        <v>1</v>
      </c>
    </row>
    <row r="93" spans="1:6" x14ac:dyDescent="0.25">
      <c r="A93" s="46">
        <v>84</v>
      </c>
      <c r="B93" s="7"/>
      <c r="C93" s="227"/>
      <c r="D93" s="19" t="str">
        <f t="shared" si="4"/>
        <v/>
      </c>
      <c r="E93" s="389" t="b">
        <f t="shared" si="5"/>
        <v>0</v>
      </c>
      <c r="F93" s="390">
        <f t="shared" si="6"/>
        <v>1</v>
      </c>
    </row>
    <row r="94" spans="1:6" x14ac:dyDescent="0.25">
      <c r="A94" s="46">
        <v>85</v>
      </c>
      <c r="B94" s="7"/>
      <c r="C94" s="227"/>
      <c r="D94" s="19" t="str">
        <f t="shared" si="4"/>
        <v/>
      </c>
      <c r="E94" s="389" t="b">
        <f t="shared" si="5"/>
        <v>0</v>
      </c>
      <c r="F94" s="390">
        <f t="shared" si="6"/>
        <v>1</v>
      </c>
    </row>
    <row r="95" spans="1:6" x14ac:dyDescent="0.25">
      <c r="A95" s="46">
        <v>86</v>
      </c>
      <c r="B95" s="7"/>
      <c r="C95" s="227"/>
      <c r="D95" s="19" t="str">
        <f t="shared" si="4"/>
        <v/>
      </c>
      <c r="E95" s="389" t="b">
        <f t="shared" si="5"/>
        <v>0</v>
      </c>
      <c r="F95" s="390">
        <f t="shared" si="6"/>
        <v>1</v>
      </c>
    </row>
    <row r="96" spans="1:6" x14ac:dyDescent="0.25">
      <c r="A96" s="46">
        <v>87</v>
      </c>
      <c r="B96" s="7"/>
      <c r="C96" s="227"/>
      <c r="D96" s="19" t="str">
        <f t="shared" si="4"/>
        <v/>
      </c>
      <c r="E96" s="389" t="b">
        <f t="shared" si="5"/>
        <v>0</v>
      </c>
      <c r="F96" s="390">
        <f t="shared" si="6"/>
        <v>1</v>
      </c>
    </row>
    <row r="97" spans="1:6" x14ac:dyDescent="0.25">
      <c r="A97" s="46">
        <v>88</v>
      </c>
      <c r="B97" s="7"/>
      <c r="C97" s="227"/>
      <c r="D97" s="19" t="str">
        <f t="shared" si="4"/>
        <v/>
      </c>
      <c r="E97" s="389" t="b">
        <f t="shared" si="5"/>
        <v>0</v>
      </c>
      <c r="F97" s="390">
        <f t="shared" si="6"/>
        <v>1</v>
      </c>
    </row>
    <row r="98" spans="1:6" x14ac:dyDescent="0.25">
      <c r="A98" s="46">
        <v>89</v>
      </c>
      <c r="B98" s="7"/>
      <c r="C98" s="227"/>
      <c r="D98" s="19" t="str">
        <f t="shared" si="4"/>
        <v/>
      </c>
      <c r="E98" s="389" t="b">
        <f t="shared" si="5"/>
        <v>0</v>
      </c>
      <c r="F98" s="390">
        <f t="shared" si="6"/>
        <v>1</v>
      </c>
    </row>
    <row r="99" spans="1:6" x14ac:dyDescent="0.25">
      <c r="A99" s="46">
        <v>90</v>
      </c>
      <c r="B99" s="7"/>
      <c r="C99" s="227"/>
      <c r="D99" s="19" t="str">
        <f t="shared" si="4"/>
        <v/>
      </c>
      <c r="E99" s="389" t="b">
        <f t="shared" si="5"/>
        <v>0</v>
      </c>
      <c r="F99" s="390">
        <f t="shared" si="6"/>
        <v>1</v>
      </c>
    </row>
    <row r="100" spans="1:6" x14ac:dyDescent="0.25">
      <c r="A100" s="46">
        <v>91</v>
      </c>
      <c r="B100" s="7"/>
      <c r="C100" s="227"/>
      <c r="D100" s="19" t="str">
        <f t="shared" si="4"/>
        <v/>
      </c>
      <c r="E100" s="389" t="b">
        <f t="shared" si="5"/>
        <v>0</v>
      </c>
      <c r="F100" s="390">
        <f t="shared" si="6"/>
        <v>1</v>
      </c>
    </row>
    <row r="101" spans="1:6" x14ac:dyDescent="0.25">
      <c r="A101" s="46">
        <v>92</v>
      </c>
      <c r="B101" s="7"/>
      <c r="C101" s="227"/>
      <c r="D101" s="19" t="str">
        <f t="shared" si="4"/>
        <v/>
      </c>
      <c r="E101" s="389" t="b">
        <f t="shared" si="5"/>
        <v>0</v>
      </c>
      <c r="F101" s="390">
        <f t="shared" si="6"/>
        <v>1</v>
      </c>
    </row>
    <row r="102" spans="1:6" x14ac:dyDescent="0.25">
      <c r="A102" s="46">
        <v>93</v>
      </c>
      <c r="B102" s="7"/>
      <c r="C102" s="227"/>
      <c r="D102" s="19" t="str">
        <f t="shared" si="4"/>
        <v/>
      </c>
      <c r="E102" s="389" t="b">
        <f t="shared" si="5"/>
        <v>0</v>
      </c>
      <c r="F102" s="390">
        <f t="shared" si="6"/>
        <v>1</v>
      </c>
    </row>
    <row r="103" spans="1:6" x14ac:dyDescent="0.25">
      <c r="A103" s="46">
        <v>94</v>
      </c>
      <c r="B103" s="7"/>
      <c r="C103" s="227"/>
      <c r="D103" s="19" t="str">
        <f t="shared" si="4"/>
        <v/>
      </c>
      <c r="E103" s="389" t="b">
        <f t="shared" si="5"/>
        <v>0</v>
      </c>
      <c r="F103" s="390">
        <f t="shared" si="6"/>
        <v>1</v>
      </c>
    </row>
    <row r="104" spans="1:6" x14ac:dyDescent="0.25">
      <c r="A104" s="46">
        <v>95</v>
      </c>
      <c r="B104" s="7"/>
      <c r="C104" s="227"/>
      <c r="D104" s="19" t="str">
        <f t="shared" si="4"/>
        <v/>
      </c>
      <c r="E104" s="389" t="b">
        <f t="shared" si="5"/>
        <v>0</v>
      </c>
      <c r="F104" s="390">
        <f t="shared" si="6"/>
        <v>1</v>
      </c>
    </row>
    <row r="105" spans="1:6" x14ac:dyDescent="0.25">
      <c r="A105" s="46">
        <v>96</v>
      </c>
      <c r="B105" s="7"/>
      <c r="C105" s="227"/>
      <c r="D105" s="19" t="str">
        <f t="shared" si="4"/>
        <v/>
      </c>
      <c r="E105" s="389" t="b">
        <f t="shared" si="5"/>
        <v>0</v>
      </c>
      <c r="F105" s="390">
        <f t="shared" si="6"/>
        <v>1</v>
      </c>
    </row>
    <row r="106" spans="1:6" x14ac:dyDescent="0.25">
      <c r="A106" s="46">
        <v>97</v>
      </c>
      <c r="B106" s="7"/>
      <c r="C106" s="227"/>
      <c r="D106" s="19" t="str">
        <f t="shared" si="4"/>
        <v/>
      </c>
      <c r="E106" s="389" t="b">
        <f t="shared" si="5"/>
        <v>0</v>
      </c>
      <c r="F106" s="390">
        <f t="shared" si="6"/>
        <v>1</v>
      </c>
    </row>
    <row r="107" spans="1:6" x14ac:dyDescent="0.25">
      <c r="A107" s="46">
        <v>98</v>
      </c>
      <c r="B107" s="7"/>
      <c r="C107" s="227"/>
      <c r="D107" s="19" t="str">
        <f t="shared" si="4"/>
        <v/>
      </c>
      <c r="E107" s="389" t="b">
        <f t="shared" si="5"/>
        <v>0</v>
      </c>
      <c r="F107" s="390">
        <f t="shared" si="6"/>
        <v>1</v>
      </c>
    </row>
    <row r="108" spans="1:6" x14ac:dyDescent="0.25">
      <c r="A108" s="152">
        <v>99</v>
      </c>
      <c r="B108" s="7"/>
      <c r="C108" s="227"/>
      <c r="D108" s="19" t="str">
        <f t="shared" si="4"/>
        <v/>
      </c>
      <c r="E108" s="389" t="b">
        <f t="shared" si="5"/>
        <v>0</v>
      </c>
      <c r="F108" s="390">
        <f t="shared" si="6"/>
        <v>1</v>
      </c>
    </row>
    <row r="109" spans="1:6" x14ac:dyDescent="0.25">
      <c r="A109" s="152">
        <v>100</v>
      </c>
      <c r="B109" s="153"/>
      <c r="C109" s="155"/>
      <c r="D109" s="19" t="str">
        <f t="shared" si="4"/>
        <v/>
      </c>
    </row>
    <row r="110" spans="1:6" x14ac:dyDescent="0.25">
      <c r="A110" s="152">
        <v>101</v>
      </c>
      <c r="B110" s="153"/>
      <c r="C110" s="155"/>
      <c r="D110" s="19" t="str">
        <f t="shared" si="4"/>
        <v/>
      </c>
    </row>
    <row r="111" spans="1:6" x14ac:dyDescent="0.25">
      <c r="A111" s="152">
        <v>102</v>
      </c>
      <c r="B111" s="153"/>
      <c r="C111" s="155"/>
      <c r="D111" s="19" t="str">
        <f t="shared" si="4"/>
        <v/>
      </c>
    </row>
    <row r="112" spans="1:6" x14ac:dyDescent="0.25">
      <c r="A112" s="152">
        <v>103</v>
      </c>
      <c r="B112" s="153"/>
      <c r="C112" s="155"/>
      <c r="D112" s="19" t="str">
        <f t="shared" si="4"/>
        <v/>
      </c>
    </row>
    <row r="113" spans="1:4" x14ac:dyDescent="0.25">
      <c r="A113" s="152">
        <v>104</v>
      </c>
      <c r="B113" s="153"/>
      <c r="C113" s="155"/>
      <c r="D113" s="19" t="str">
        <f t="shared" si="4"/>
        <v/>
      </c>
    </row>
    <row r="114" spans="1:4" x14ac:dyDescent="0.25">
      <c r="A114" s="152">
        <v>105</v>
      </c>
      <c r="B114" s="153"/>
      <c r="C114" s="155"/>
      <c r="D114" s="19" t="str">
        <f t="shared" si="4"/>
        <v/>
      </c>
    </row>
    <row r="115" spans="1:4" x14ac:dyDescent="0.25">
      <c r="A115" s="152">
        <v>106</v>
      </c>
      <c r="B115" s="153"/>
      <c r="C115" s="155"/>
      <c r="D115" s="19" t="str">
        <f t="shared" si="4"/>
        <v/>
      </c>
    </row>
    <row r="116" spans="1:4" x14ac:dyDescent="0.25">
      <c r="A116" s="152">
        <v>107</v>
      </c>
      <c r="B116" s="153"/>
      <c r="C116" s="155"/>
      <c r="D116" s="19" t="str">
        <f t="shared" si="4"/>
        <v/>
      </c>
    </row>
    <row r="117" spans="1:4" x14ac:dyDescent="0.25">
      <c r="A117" s="152">
        <v>108</v>
      </c>
      <c r="B117" s="153"/>
      <c r="C117" s="155"/>
      <c r="D117" s="19" t="str">
        <f t="shared" si="4"/>
        <v/>
      </c>
    </row>
    <row r="118" spans="1:4" x14ac:dyDescent="0.25">
      <c r="A118" s="152">
        <v>109</v>
      </c>
      <c r="B118" s="153"/>
      <c r="C118" s="155"/>
      <c r="D118" s="19" t="str">
        <f t="shared" si="4"/>
        <v/>
      </c>
    </row>
    <row r="119" spans="1:4" x14ac:dyDescent="0.25">
      <c r="A119" s="152">
        <v>110</v>
      </c>
      <c r="B119" s="153"/>
      <c r="C119" s="155"/>
      <c r="D119" s="19" t="str">
        <f t="shared" si="4"/>
        <v/>
      </c>
    </row>
    <row r="120" spans="1:4" x14ac:dyDescent="0.25">
      <c r="A120" s="152">
        <v>111</v>
      </c>
      <c r="B120" s="153"/>
      <c r="C120" s="155"/>
      <c r="D120" s="19" t="str">
        <f t="shared" si="4"/>
        <v/>
      </c>
    </row>
    <row r="121" spans="1:4" x14ac:dyDescent="0.25">
      <c r="A121" s="152">
        <v>112</v>
      </c>
      <c r="B121" s="153"/>
      <c r="C121" s="155"/>
      <c r="D121" s="19" t="str">
        <f t="shared" si="4"/>
        <v/>
      </c>
    </row>
    <row r="122" spans="1:4" x14ac:dyDescent="0.25">
      <c r="A122" s="152">
        <v>113</v>
      </c>
      <c r="B122" s="153"/>
      <c r="C122" s="155"/>
      <c r="D122" s="19" t="str">
        <f t="shared" si="4"/>
        <v/>
      </c>
    </row>
    <row r="123" spans="1:4" x14ac:dyDescent="0.25">
      <c r="A123" s="152">
        <v>114</v>
      </c>
      <c r="B123" s="153"/>
      <c r="C123" s="155"/>
      <c r="D123" s="19" t="str">
        <f t="shared" si="4"/>
        <v/>
      </c>
    </row>
    <row r="124" spans="1:4" x14ac:dyDescent="0.25">
      <c r="A124" s="152">
        <v>115</v>
      </c>
      <c r="B124" s="153"/>
      <c r="C124" s="155"/>
      <c r="D124" s="19" t="str">
        <f t="shared" si="4"/>
        <v/>
      </c>
    </row>
    <row r="125" spans="1:4" x14ac:dyDescent="0.25">
      <c r="A125" s="152">
        <v>116</v>
      </c>
      <c r="B125" s="153"/>
      <c r="C125" s="155"/>
      <c r="D125" s="19" t="str">
        <f t="shared" si="4"/>
        <v/>
      </c>
    </row>
    <row r="126" spans="1:4" x14ac:dyDescent="0.25">
      <c r="A126" s="152">
        <v>117</v>
      </c>
      <c r="B126" s="153"/>
      <c r="C126" s="155"/>
      <c r="D126" s="19" t="str">
        <f t="shared" si="4"/>
        <v/>
      </c>
    </row>
    <row r="127" spans="1:4" x14ac:dyDescent="0.25">
      <c r="A127" s="152">
        <v>118</v>
      </c>
      <c r="B127" s="153"/>
      <c r="C127" s="155"/>
      <c r="D127" s="19" t="str">
        <f t="shared" si="4"/>
        <v/>
      </c>
    </row>
    <row r="128" spans="1:4" x14ac:dyDescent="0.25">
      <c r="A128" s="152">
        <v>119</v>
      </c>
      <c r="B128" s="153"/>
      <c r="C128" s="155"/>
      <c r="D128" s="19" t="str">
        <f t="shared" si="4"/>
        <v/>
      </c>
    </row>
    <row r="129" spans="1:4" x14ac:dyDescent="0.25">
      <c r="A129" s="152">
        <v>120</v>
      </c>
      <c r="B129" s="153"/>
      <c r="C129" s="155"/>
      <c r="D129" s="19" t="str">
        <f t="shared" si="4"/>
        <v/>
      </c>
    </row>
    <row r="130" spans="1:4" x14ac:dyDescent="0.25">
      <c r="A130" s="152">
        <v>121</v>
      </c>
      <c r="B130" s="153"/>
      <c r="C130" s="155"/>
      <c r="D130" s="19" t="str">
        <f t="shared" si="4"/>
        <v/>
      </c>
    </row>
    <row r="131" spans="1:4" x14ac:dyDescent="0.25">
      <c r="A131" s="152">
        <v>122</v>
      </c>
      <c r="B131" s="153"/>
      <c r="C131" s="155"/>
      <c r="D131" s="19" t="str">
        <f t="shared" si="4"/>
        <v/>
      </c>
    </row>
    <row r="132" spans="1:4" x14ac:dyDescent="0.25">
      <c r="A132" s="152">
        <v>123</v>
      </c>
      <c r="B132" s="153"/>
      <c r="C132" s="155"/>
      <c r="D132" s="19" t="str">
        <f t="shared" si="4"/>
        <v/>
      </c>
    </row>
    <row r="133" spans="1:4" x14ac:dyDescent="0.25">
      <c r="A133" s="152">
        <v>124</v>
      </c>
      <c r="B133" s="153"/>
      <c r="C133" s="155"/>
      <c r="D133" s="19" t="str">
        <f t="shared" si="4"/>
        <v/>
      </c>
    </row>
    <row r="134" spans="1:4" x14ac:dyDescent="0.25">
      <c r="A134" s="152">
        <v>125</v>
      </c>
      <c r="B134" s="153"/>
      <c r="C134" s="155"/>
      <c r="D134" s="19" t="str">
        <f t="shared" si="4"/>
        <v/>
      </c>
    </row>
    <row r="135" spans="1:4" x14ac:dyDescent="0.25">
      <c r="A135" s="152">
        <v>126</v>
      </c>
      <c r="B135" s="153"/>
      <c r="C135" s="155"/>
      <c r="D135" s="19" t="str">
        <f t="shared" si="4"/>
        <v/>
      </c>
    </row>
    <row r="136" spans="1:4" x14ac:dyDescent="0.25">
      <c r="A136" s="152">
        <v>127</v>
      </c>
      <c r="B136" s="153"/>
      <c r="C136" s="155"/>
      <c r="D136" s="19" t="str">
        <f t="shared" si="4"/>
        <v/>
      </c>
    </row>
    <row r="137" spans="1:4" x14ac:dyDescent="0.25">
      <c r="A137" s="152">
        <v>128</v>
      </c>
      <c r="B137" s="153"/>
      <c r="C137" s="155"/>
      <c r="D137" s="19" t="str">
        <f t="shared" si="4"/>
        <v/>
      </c>
    </row>
    <row r="138" spans="1:4" x14ac:dyDescent="0.25">
      <c r="A138" s="152">
        <v>129</v>
      </c>
      <c r="B138" s="153"/>
      <c r="C138" s="155"/>
      <c r="D138" s="19" t="str">
        <f t="shared" ref="D138:D201" si="7">IF(OR($B138="",,,,$C138&lt;an_initial,$C138&gt;an_final,),"",10)</f>
        <v/>
      </c>
    </row>
    <row r="139" spans="1:4" x14ac:dyDescent="0.25">
      <c r="A139" s="152">
        <v>130</v>
      </c>
      <c r="B139" s="153"/>
      <c r="C139" s="155"/>
      <c r="D139" s="19" t="str">
        <f t="shared" si="7"/>
        <v/>
      </c>
    </row>
    <row r="140" spans="1:4" x14ac:dyDescent="0.25">
      <c r="A140" s="152">
        <v>131</v>
      </c>
      <c r="B140" s="153"/>
      <c r="C140" s="155"/>
      <c r="D140" s="19" t="str">
        <f t="shared" si="7"/>
        <v/>
      </c>
    </row>
    <row r="141" spans="1:4" x14ac:dyDescent="0.25">
      <c r="A141" s="152">
        <v>132</v>
      </c>
      <c r="B141" s="153"/>
      <c r="C141" s="155"/>
      <c r="D141" s="19" t="str">
        <f t="shared" si="7"/>
        <v/>
      </c>
    </row>
    <row r="142" spans="1:4" x14ac:dyDescent="0.25">
      <c r="A142" s="152">
        <v>133</v>
      </c>
      <c r="B142" s="153"/>
      <c r="C142" s="155"/>
      <c r="D142" s="19" t="str">
        <f t="shared" si="7"/>
        <v/>
      </c>
    </row>
    <row r="143" spans="1:4" x14ac:dyDescent="0.25">
      <c r="A143" s="152">
        <v>134</v>
      </c>
      <c r="B143" s="153"/>
      <c r="C143" s="155"/>
      <c r="D143" s="19" t="str">
        <f t="shared" si="7"/>
        <v/>
      </c>
    </row>
    <row r="144" spans="1:4" x14ac:dyDescent="0.25">
      <c r="A144" s="152">
        <v>135</v>
      </c>
      <c r="B144" s="153"/>
      <c r="C144" s="155"/>
      <c r="D144" s="19" t="str">
        <f t="shared" si="7"/>
        <v/>
      </c>
    </row>
    <row r="145" spans="1:4" x14ac:dyDescent="0.25">
      <c r="A145" s="152">
        <v>136</v>
      </c>
      <c r="B145" s="153"/>
      <c r="C145" s="155"/>
      <c r="D145" s="19" t="str">
        <f t="shared" si="7"/>
        <v/>
      </c>
    </row>
    <row r="146" spans="1:4" x14ac:dyDescent="0.25">
      <c r="A146" s="152">
        <v>137</v>
      </c>
      <c r="B146" s="153"/>
      <c r="C146" s="155"/>
      <c r="D146" s="19" t="str">
        <f t="shared" si="7"/>
        <v/>
      </c>
    </row>
    <row r="147" spans="1:4" x14ac:dyDescent="0.25">
      <c r="A147" s="152">
        <v>138</v>
      </c>
      <c r="B147" s="153"/>
      <c r="C147" s="155"/>
      <c r="D147" s="19" t="str">
        <f t="shared" si="7"/>
        <v/>
      </c>
    </row>
    <row r="148" spans="1:4" x14ac:dyDescent="0.25">
      <c r="A148" s="152">
        <v>139</v>
      </c>
      <c r="B148" s="153"/>
      <c r="C148" s="155"/>
      <c r="D148" s="19" t="str">
        <f t="shared" si="7"/>
        <v/>
      </c>
    </row>
    <row r="149" spans="1:4" x14ac:dyDescent="0.25">
      <c r="A149" s="152">
        <v>140</v>
      </c>
      <c r="B149" s="153"/>
      <c r="C149" s="155"/>
      <c r="D149" s="19" t="str">
        <f t="shared" si="7"/>
        <v/>
      </c>
    </row>
    <row r="150" spans="1:4" x14ac:dyDescent="0.25">
      <c r="A150" s="152">
        <v>141</v>
      </c>
      <c r="B150" s="153"/>
      <c r="C150" s="155"/>
      <c r="D150" s="19" t="str">
        <f t="shared" si="7"/>
        <v/>
      </c>
    </row>
    <row r="151" spans="1:4" x14ac:dyDescent="0.25">
      <c r="A151" s="152">
        <v>142</v>
      </c>
      <c r="B151" s="153"/>
      <c r="C151" s="155"/>
      <c r="D151" s="19" t="str">
        <f t="shared" si="7"/>
        <v/>
      </c>
    </row>
    <row r="152" spans="1:4" x14ac:dyDescent="0.25">
      <c r="A152" s="152">
        <v>143</v>
      </c>
      <c r="B152" s="153"/>
      <c r="C152" s="155"/>
      <c r="D152" s="19" t="str">
        <f t="shared" si="7"/>
        <v/>
      </c>
    </row>
    <row r="153" spans="1:4" x14ac:dyDescent="0.25">
      <c r="A153" s="152">
        <v>144</v>
      </c>
      <c r="B153" s="153"/>
      <c r="C153" s="155"/>
      <c r="D153" s="19" t="str">
        <f t="shared" si="7"/>
        <v/>
      </c>
    </row>
    <row r="154" spans="1:4" x14ac:dyDescent="0.25">
      <c r="A154" s="152">
        <v>145</v>
      </c>
      <c r="B154" s="153"/>
      <c r="C154" s="155"/>
      <c r="D154" s="19" t="str">
        <f t="shared" si="7"/>
        <v/>
      </c>
    </row>
    <row r="155" spans="1:4" x14ac:dyDescent="0.25">
      <c r="A155" s="152">
        <v>146</v>
      </c>
      <c r="B155" s="153"/>
      <c r="C155" s="155"/>
      <c r="D155" s="19" t="str">
        <f t="shared" si="7"/>
        <v/>
      </c>
    </row>
    <row r="156" spans="1:4" x14ac:dyDescent="0.25">
      <c r="A156" s="152">
        <v>147</v>
      </c>
      <c r="B156" s="153"/>
      <c r="C156" s="155"/>
      <c r="D156" s="19" t="str">
        <f t="shared" si="7"/>
        <v/>
      </c>
    </row>
    <row r="157" spans="1:4" x14ac:dyDescent="0.25">
      <c r="A157" s="152">
        <v>148</v>
      </c>
      <c r="B157" s="153"/>
      <c r="C157" s="155"/>
      <c r="D157" s="19" t="str">
        <f t="shared" si="7"/>
        <v/>
      </c>
    </row>
    <row r="158" spans="1:4" x14ac:dyDescent="0.25">
      <c r="A158" s="152">
        <v>149</v>
      </c>
      <c r="B158" s="153"/>
      <c r="C158" s="155"/>
      <c r="D158" s="19" t="str">
        <f t="shared" si="7"/>
        <v/>
      </c>
    </row>
    <row r="159" spans="1:4" x14ac:dyDescent="0.25">
      <c r="A159" s="152">
        <v>150</v>
      </c>
      <c r="B159" s="153"/>
      <c r="C159" s="155"/>
      <c r="D159" s="19" t="str">
        <f t="shared" si="7"/>
        <v/>
      </c>
    </row>
    <row r="160" spans="1:4" x14ac:dyDescent="0.25">
      <c r="A160" s="152">
        <v>151</v>
      </c>
      <c r="B160" s="153"/>
      <c r="C160" s="155"/>
      <c r="D160" s="19" t="str">
        <f t="shared" si="7"/>
        <v/>
      </c>
    </row>
    <row r="161" spans="1:4" x14ac:dyDescent="0.25">
      <c r="A161" s="152">
        <v>152</v>
      </c>
      <c r="B161" s="153"/>
      <c r="C161" s="155"/>
      <c r="D161" s="19" t="str">
        <f t="shared" si="7"/>
        <v/>
      </c>
    </row>
    <row r="162" spans="1:4" x14ac:dyDescent="0.25">
      <c r="A162" s="152">
        <v>153</v>
      </c>
      <c r="B162" s="153"/>
      <c r="C162" s="155"/>
      <c r="D162" s="19" t="str">
        <f t="shared" si="7"/>
        <v/>
      </c>
    </row>
    <row r="163" spans="1:4" x14ac:dyDescent="0.25">
      <c r="A163" s="152">
        <v>154</v>
      </c>
      <c r="B163" s="153"/>
      <c r="C163" s="155"/>
      <c r="D163" s="19" t="str">
        <f t="shared" si="7"/>
        <v/>
      </c>
    </row>
    <row r="164" spans="1:4" x14ac:dyDescent="0.25">
      <c r="A164" s="152">
        <v>155</v>
      </c>
      <c r="B164" s="153"/>
      <c r="C164" s="155"/>
      <c r="D164" s="19" t="str">
        <f t="shared" si="7"/>
        <v/>
      </c>
    </row>
    <row r="165" spans="1:4" x14ac:dyDescent="0.25">
      <c r="A165" s="152">
        <v>156</v>
      </c>
      <c r="B165" s="153"/>
      <c r="C165" s="155"/>
      <c r="D165" s="19" t="str">
        <f t="shared" si="7"/>
        <v/>
      </c>
    </row>
    <row r="166" spans="1:4" x14ac:dyDescent="0.25">
      <c r="A166" s="152">
        <v>157</v>
      </c>
      <c r="B166" s="153"/>
      <c r="C166" s="155"/>
      <c r="D166" s="19" t="str">
        <f t="shared" si="7"/>
        <v/>
      </c>
    </row>
    <row r="167" spans="1:4" x14ac:dyDescent="0.25">
      <c r="A167" s="152">
        <v>158</v>
      </c>
      <c r="B167" s="153"/>
      <c r="C167" s="155"/>
      <c r="D167" s="19" t="str">
        <f t="shared" si="7"/>
        <v/>
      </c>
    </row>
    <row r="168" spans="1:4" x14ac:dyDescent="0.25">
      <c r="A168" s="152">
        <v>159</v>
      </c>
      <c r="B168" s="153"/>
      <c r="C168" s="155"/>
      <c r="D168" s="19" t="str">
        <f t="shared" si="7"/>
        <v/>
      </c>
    </row>
    <row r="169" spans="1:4" x14ac:dyDescent="0.25">
      <c r="A169" s="152">
        <v>160</v>
      </c>
      <c r="B169" s="153"/>
      <c r="C169" s="155"/>
      <c r="D169" s="19" t="str">
        <f t="shared" si="7"/>
        <v/>
      </c>
    </row>
    <row r="170" spans="1:4" x14ac:dyDescent="0.25">
      <c r="A170" s="152">
        <v>161</v>
      </c>
      <c r="B170" s="153"/>
      <c r="C170" s="155"/>
      <c r="D170" s="19" t="str">
        <f t="shared" si="7"/>
        <v/>
      </c>
    </row>
    <row r="171" spans="1:4" x14ac:dyDescent="0.25">
      <c r="A171" s="152">
        <v>162</v>
      </c>
      <c r="B171" s="153"/>
      <c r="C171" s="155"/>
      <c r="D171" s="19" t="str">
        <f t="shared" si="7"/>
        <v/>
      </c>
    </row>
    <row r="172" spans="1:4" x14ac:dyDescent="0.25">
      <c r="A172" s="152">
        <v>163</v>
      </c>
      <c r="B172" s="153"/>
      <c r="C172" s="155"/>
      <c r="D172" s="19" t="str">
        <f t="shared" si="7"/>
        <v/>
      </c>
    </row>
    <row r="173" spans="1:4" x14ac:dyDescent="0.25">
      <c r="A173" s="152">
        <v>164</v>
      </c>
      <c r="B173" s="153"/>
      <c r="C173" s="155"/>
      <c r="D173" s="19" t="str">
        <f t="shared" si="7"/>
        <v/>
      </c>
    </row>
    <row r="174" spans="1:4" x14ac:dyDescent="0.25">
      <c r="A174" s="152">
        <v>165</v>
      </c>
      <c r="B174" s="153"/>
      <c r="C174" s="155"/>
      <c r="D174" s="19" t="str">
        <f t="shared" si="7"/>
        <v/>
      </c>
    </row>
    <row r="175" spans="1:4" x14ac:dyDescent="0.25">
      <c r="A175" s="152">
        <v>166</v>
      </c>
      <c r="B175" s="153"/>
      <c r="C175" s="155"/>
      <c r="D175" s="19" t="str">
        <f t="shared" si="7"/>
        <v/>
      </c>
    </row>
    <row r="176" spans="1:4" x14ac:dyDescent="0.25">
      <c r="A176" s="152">
        <v>167</v>
      </c>
      <c r="B176" s="153"/>
      <c r="C176" s="155"/>
      <c r="D176" s="19" t="str">
        <f t="shared" si="7"/>
        <v/>
      </c>
    </row>
    <row r="177" spans="1:4" x14ac:dyDescent="0.25">
      <c r="A177" s="152">
        <v>168</v>
      </c>
      <c r="B177" s="153"/>
      <c r="C177" s="155"/>
      <c r="D177" s="19" t="str">
        <f t="shared" si="7"/>
        <v/>
      </c>
    </row>
    <row r="178" spans="1:4" x14ac:dyDescent="0.25">
      <c r="A178" s="152">
        <v>169</v>
      </c>
      <c r="B178" s="153"/>
      <c r="C178" s="155"/>
      <c r="D178" s="19" t="str">
        <f t="shared" si="7"/>
        <v/>
      </c>
    </row>
    <row r="179" spans="1:4" x14ac:dyDescent="0.25">
      <c r="A179" s="152">
        <v>170</v>
      </c>
      <c r="B179" s="153"/>
      <c r="C179" s="155"/>
      <c r="D179" s="19" t="str">
        <f t="shared" si="7"/>
        <v/>
      </c>
    </row>
    <row r="180" spans="1:4" x14ac:dyDescent="0.25">
      <c r="A180" s="152">
        <v>171</v>
      </c>
      <c r="B180" s="153"/>
      <c r="C180" s="155"/>
      <c r="D180" s="19" t="str">
        <f t="shared" si="7"/>
        <v/>
      </c>
    </row>
    <row r="181" spans="1:4" x14ac:dyDescent="0.25">
      <c r="A181" s="152">
        <v>172</v>
      </c>
      <c r="B181" s="153"/>
      <c r="C181" s="155"/>
      <c r="D181" s="19" t="str">
        <f t="shared" si="7"/>
        <v/>
      </c>
    </row>
    <row r="182" spans="1:4" x14ac:dyDescent="0.25">
      <c r="A182" s="152">
        <v>173</v>
      </c>
      <c r="B182" s="153"/>
      <c r="C182" s="155"/>
      <c r="D182" s="19" t="str">
        <f t="shared" si="7"/>
        <v/>
      </c>
    </row>
    <row r="183" spans="1:4" x14ac:dyDescent="0.25">
      <c r="A183" s="152">
        <v>174</v>
      </c>
      <c r="B183" s="153"/>
      <c r="C183" s="155"/>
      <c r="D183" s="19" t="str">
        <f t="shared" si="7"/>
        <v/>
      </c>
    </row>
    <row r="184" spans="1:4" x14ac:dyDescent="0.25">
      <c r="A184" s="152">
        <v>175</v>
      </c>
      <c r="B184" s="153"/>
      <c r="C184" s="155"/>
      <c r="D184" s="19" t="str">
        <f t="shared" si="7"/>
        <v/>
      </c>
    </row>
    <row r="185" spans="1:4" x14ac:dyDescent="0.25">
      <c r="A185" s="152">
        <v>176</v>
      </c>
      <c r="B185" s="153"/>
      <c r="C185" s="155"/>
      <c r="D185" s="19" t="str">
        <f t="shared" si="7"/>
        <v/>
      </c>
    </row>
    <row r="186" spans="1:4" x14ac:dyDescent="0.25">
      <c r="A186" s="152">
        <v>177</v>
      </c>
      <c r="B186" s="153"/>
      <c r="C186" s="155"/>
      <c r="D186" s="19" t="str">
        <f t="shared" si="7"/>
        <v/>
      </c>
    </row>
    <row r="187" spans="1:4" x14ac:dyDescent="0.25">
      <c r="A187" s="152">
        <v>178</v>
      </c>
      <c r="B187" s="153"/>
      <c r="C187" s="155"/>
      <c r="D187" s="19" t="str">
        <f t="shared" si="7"/>
        <v/>
      </c>
    </row>
    <row r="188" spans="1:4" x14ac:dyDescent="0.25">
      <c r="A188" s="152">
        <v>179</v>
      </c>
      <c r="B188" s="153"/>
      <c r="C188" s="155"/>
      <c r="D188" s="19" t="str">
        <f t="shared" si="7"/>
        <v/>
      </c>
    </row>
    <row r="189" spans="1:4" x14ac:dyDescent="0.25">
      <c r="A189" s="152">
        <v>180</v>
      </c>
      <c r="B189" s="153"/>
      <c r="C189" s="155"/>
      <c r="D189" s="19" t="str">
        <f t="shared" si="7"/>
        <v/>
      </c>
    </row>
    <row r="190" spans="1:4" x14ac:dyDescent="0.25">
      <c r="A190" s="152">
        <v>181</v>
      </c>
      <c r="B190" s="153"/>
      <c r="C190" s="155"/>
      <c r="D190" s="19" t="str">
        <f t="shared" si="7"/>
        <v/>
      </c>
    </row>
    <row r="191" spans="1:4" x14ac:dyDescent="0.25">
      <c r="A191" s="152">
        <v>182</v>
      </c>
      <c r="B191" s="153"/>
      <c r="C191" s="155"/>
      <c r="D191" s="19" t="str">
        <f t="shared" si="7"/>
        <v/>
      </c>
    </row>
    <row r="192" spans="1:4" x14ac:dyDescent="0.25">
      <c r="A192" s="152">
        <v>183</v>
      </c>
      <c r="B192" s="153"/>
      <c r="C192" s="155"/>
      <c r="D192" s="19" t="str">
        <f t="shared" si="7"/>
        <v/>
      </c>
    </row>
    <row r="193" spans="1:4" x14ac:dyDescent="0.25">
      <c r="A193" s="152">
        <v>184</v>
      </c>
      <c r="B193" s="153"/>
      <c r="C193" s="155"/>
      <c r="D193" s="19" t="str">
        <f t="shared" si="7"/>
        <v/>
      </c>
    </row>
    <row r="194" spans="1:4" x14ac:dyDescent="0.25">
      <c r="A194" s="152">
        <v>185</v>
      </c>
      <c r="B194" s="153"/>
      <c r="C194" s="155"/>
      <c r="D194" s="19" t="str">
        <f t="shared" si="7"/>
        <v/>
      </c>
    </row>
    <row r="195" spans="1:4" x14ac:dyDescent="0.25">
      <c r="A195" s="152">
        <v>186</v>
      </c>
      <c r="B195" s="153"/>
      <c r="C195" s="155"/>
      <c r="D195" s="19" t="str">
        <f t="shared" si="7"/>
        <v/>
      </c>
    </row>
    <row r="196" spans="1:4" x14ac:dyDescent="0.25">
      <c r="A196" s="152">
        <v>187</v>
      </c>
      <c r="B196" s="153"/>
      <c r="C196" s="155"/>
      <c r="D196" s="19" t="str">
        <f t="shared" si="7"/>
        <v/>
      </c>
    </row>
    <row r="197" spans="1:4" x14ac:dyDescent="0.25">
      <c r="A197" s="152">
        <v>188</v>
      </c>
      <c r="B197" s="153"/>
      <c r="C197" s="155"/>
      <c r="D197" s="19" t="str">
        <f t="shared" si="7"/>
        <v/>
      </c>
    </row>
    <row r="198" spans="1:4" x14ac:dyDescent="0.25">
      <c r="A198" s="152">
        <v>189</v>
      </c>
      <c r="B198" s="153"/>
      <c r="C198" s="155"/>
      <c r="D198" s="19" t="str">
        <f t="shared" si="7"/>
        <v/>
      </c>
    </row>
    <row r="199" spans="1:4" x14ac:dyDescent="0.25">
      <c r="A199" s="152">
        <v>190</v>
      </c>
      <c r="B199" s="153"/>
      <c r="C199" s="155"/>
      <c r="D199" s="19" t="str">
        <f t="shared" si="7"/>
        <v/>
      </c>
    </row>
    <row r="200" spans="1:4" x14ac:dyDescent="0.25">
      <c r="A200" s="152">
        <v>191</v>
      </c>
      <c r="B200" s="153"/>
      <c r="C200" s="155"/>
      <c r="D200" s="19" t="str">
        <f t="shared" si="7"/>
        <v/>
      </c>
    </row>
    <row r="201" spans="1:4" x14ac:dyDescent="0.25">
      <c r="A201" s="152">
        <v>192</v>
      </c>
      <c r="B201" s="153"/>
      <c r="C201" s="155"/>
      <c r="D201" s="19" t="str">
        <f t="shared" si="7"/>
        <v/>
      </c>
    </row>
    <row r="202" spans="1:4" x14ac:dyDescent="0.25">
      <c r="A202" s="152">
        <v>193</v>
      </c>
      <c r="B202" s="153"/>
      <c r="C202" s="155"/>
      <c r="D202" s="19" t="str">
        <f t="shared" ref="D202:D259" si="8">IF(OR($B202="",,,,$C202&lt;an_initial,$C202&gt;an_final,),"",10)</f>
        <v/>
      </c>
    </row>
    <row r="203" spans="1:4" x14ac:dyDescent="0.25">
      <c r="A203" s="152">
        <v>194</v>
      </c>
      <c r="B203" s="153"/>
      <c r="C203" s="155"/>
      <c r="D203" s="19" t="str">
        <f t="shared" si="8"/>
        <v/>
      </c>
    </row>
    <row r="204" spans="1:4" x14ac:dyDescent="0.25">
      <c r="A204" s="152">
        <v>195</v>
      </c>
      <c r="B204" s="153"/>
      <c r="C204" s="155"/>
      <c r="D204" s="19" t="str">
        <f t="shared" si="8"/>
        <v/>
      </c>
    </row>
    <row r="205" spans="1:4" x14ac:dyDescent="0.25">
      <c r="A205" s="152">
        <v>196</v>
      </c>
      <c r="B205" s="153"/>
      <c r="C205" s="155"/>
      <c r="D205" s="19" t="str">
        <f t="shared" si="8"/>
        <v/>
      </c>
    </row>
    <row r="206" spans="1:4" x14ac:dyDescent="0.25">
      <c r="A206" s="152">
        <v>197</v>
      </c>
      <c r="B206" s="153"/>
      <c r="C206" s="155"/>
      <c r="D206" s="19" t="str">
        <f t="shared" si="8"/>
        <v/>
      </c>
    </row>
    <row r="207" spans="1:4" x14ac:dyDescent="0.25">
      <c r="A207" s="152">
        <v>198</v>
      </c>
      <c r="B207" s="153"/>
      <c r="C207" s="155"/>
      <c r="D207" s="19" t="str">
        <f t="shared" si="8"/>
        <v/>
      </c>
    </row>
    <row r="208" spans="1:4" x14ac:dyDescent="0.25">
      <c r="A208" s="152">
        <v>199</v>
      </c>
      <c r="B208" s="153"/>
      <c r="C208" s="155"/>
      <c r="D208" s="19" t="str">
        <f t="shared" si="8"/>
        <v/>
      </c>
    </row>
    <row r="209" spans="1:4" x14ac:dyDescent="0.25">
      <c r="A209" s="152">
        <v>200</v>
      </c>
      <c r="B209" s="153"/>
      <c r="C209" s="155"/>
      <c r="D209" s="19" t="str">
        <f t="shared" si="8"/>
        <v/>
      </c>
    </row>
    <row r="210" spans="1:4" x14ac:dyDescent="0.25">
      <c r="A210" s="152">
        <v>201</v>
      </c>
      <c r="B210" s="153"/>
      <c r="C210" s="155"/>
      <c r="D210" s="19" t="str">
        <f t="shared" si="8"/>
        <v/>
      </c>
    </row>
    <row r="211" spans="1:4" x14ac:dyDescent="0.25">
      <c r="A211" s="152">
        <v>202</v>
      </c>
      <c r="B211" s="153"/>
      <c r="C211" s="155"/>
      <c r="D211" s="19" t="str">
        <f t="shared" si="8"/>
        <v/>
      </c>
    </row>
    <row r="212" spans="1:4" x14ac:dyDescent="0.25">
      <c r="A212" s="152">
        <v>203</v>
      </c>
      <c r="B212" s="153"/>
      <c r="C212" s="155"/>
      <c r="D212" s="19" t="str">
        <f t="shared" si="8"/>
        <v/>
      </c>
    </row>
    <row r="213" spans="1:4" x14ac:dyDescent="0.25">
      <c r="A213" s="152">
        <v>204</v>
      </c>
      <c r="B213" s="153"/>
      <c r="C213" s="155"/>
      <c r="D213" s="19" t="str">
        <f t="shared" si="8"/>
        <v/>
      </c>
    </row>
    <row r="214" spans="1:4" x14ac:dyDescent="0.25">
      <c r="A214" s="152">
        <v>205</v>
      </c>
      <c r="B214" s="153"/>
      <c r="C214" s="155"/>
      <c r="D214" s="19" t="str">
        <f t="shared" si="8"/>
        <v/>
      </c>
    </row>
    <row r="215" spans="1:4" x14ac:dyDescent="0.25">
      <c r="A215" s="152">
        <v>206</v>
      </c>
      <c r="B215" s="153"/>
      <c r="C215" s="155"/>
      <c r="D215" s="19" t="str">
        <f t="shared" si="8"/>
        <v/>
      </c>
    </row>
    <row r="216" spans="1:4" x14ac:dyDescent="0.25">
      <c r="A216" s="152">
        <v>207</v>
      </c>
      <c r="B216" s="153"/>
      <c r="C216" s="155"/>
      <c r="D216" s="19" t="str">
        <f t="shared" si="8"/>
        <v/>
      </c>
    </row>
    <row r="217" spans="1:4" x14ac:dyDescent="0.25">
      <c r="A217" s="152">
        <v>208</v>
      </c>
      <c r="B217" s="153"/>
      <c r="C217" s="155"/>
      <c r="D217" s="19" t="str">
        <f t="shared" si="8"/>
        <v/>
      </c>
    </row>
    <row r="218" spans="1:4" x14ac:dyDescent="0.25">
      <c r="A218" s="152">
        <v>209</v>
      </c>
      <c r="B218" s="153"/>
      <c r="C218" s="155"/>
      <c r="D218" s="19" t="str">
        <f t="shared" si="8"/>
        <v/>
      </c>
    </row>
    <row r="219" spans="1:4" x14ac:dyDescent="0.25">
      <c r="A219" s="152">
        <v>210</v>
      </c>
      <c r="B219" s="153"/>
      <c r="C219" s="155"/>
      <c r="D219" s="19" t="str">
        <f t="shared" si="8"/>
        <v/>
      </c>
    </row>
    <row r="220" spans="1:4" x14ac:dyDescent="0.25">
      <c r="A220" s="152">
        <v>211</v>
      </c>
      <c r="B220" s="153"/>
      <c r="C220" s="155"/>
      <c r="D220" s="19" t="str">
        <f t="shared" si="8"/>
        <v/>
      </c>
    </row>
    <row r="221" spans="1:4" x14ac:dyDescent="0.25">
      <c r="A221" s="152">
        <v>212</v>
      </c>
      <c r="B221" s="153"/>
      <c r="C221" s="155"/>
      <c r="D221" s="19" t="str">
        <f t="shared" si="8"/>
        <v/>
      </c>
    </row>
    <row r="222" spans="1:4" x14ac:dyDescent="0.25">
      <c r="A222" s="152">
        <v>213</v>
      </c>
      <c r="B222" s="153"/>
      <c r="C222" s="155"/>
      <c r="D222" s="19" t="str">
        <f t="shared" si="8"/>
        <v/>
      </c>
    </row>
    <row r="223" spans="1:4" x14ac:dyDescent="0.25">
      <c r="A223" s="152">
        <v>214</v>
      </c>
      <c r="B223" s="153"/>
      <c r="C223" s="155"/>
      <c r="D223" s="19" t="str">
        <f t="shared" si="8"/>
        <v/>
      </c>
    </row>
    <row r="224" spans="1:4" x14ac:dyDescent="0.25">
      <c r="A224" s="152">
        <v>215</v>
      </c>
      <c r="B224" s="153"/>
      <c r="C224" s="155"/>
      <c r="D224" s="19" t="str">
        <f t="shared" si="8"/>
        <v/>
      </c>
    </row>
    <row r="225" spans="1:4" x14ac:dyDescent="0.25">
      <c r="A225" s="152">
        <v>216</v>
      </c>
      <c r="B225" s="153"/>
      <c r="C225" s="155"/>
      <c r="D225" s="19" t="str">
        <f t="shared" si="8"/>
        <v/>
      </c>
    </row>
    <row r="226" spans="1:4" x14ac:dyDescent="0.25">
      <c r="A226" s="152">
        <v>217</v>
      </c>
      <c r="B226" s="153"/>
      <c r="C226" s="155"/>
      <c r="D226" s="19" t="str">
        <f t="shared" si="8"/>
        <v/>
      </c>
    </row>
    <row r="227" spans="1:4" x14ac:dyDescent="0.25">
      <c r="A227" s="152">
        <v>218</v>
      </c>
      <c r="B227" s="153"/>
      <c r="C227" s="155"/>
      <c r="D227" s="19" t="str">
        <f t="shared" si="8"/>
        <v/>
      </c>
    </row>
    <row r="228" spans="1:4" x14ac:dyDescent="0.25">
      <c r="A228" s="152">
        <v>219</v>
      </c>
      <c r="B228" s="153"/>
      <c r="C228" s="155"/>
      <c r="D228" s="19" t="str">
        <f t="shared" si="8"/>
        <v/>
      </c>
    </row>
    <row r="229" spans="1:4" x14ac:dyDescent="0.25">
      <c r="A229" s="152">
        <v>220</v>
      </c>
      <c r="B229" s="153"/>
      <c r="C229" s="155"/>
      <c r="D229" s="19" t="str">
        <f t="shared" si="8"/>
        <v/>
      </c>
    </row>
    <row r="230" spans="1:4" x14ac:dyDescent="0.25">
      <c r="A230" s="152">
        <v>221</v>
      </c>
      <c r="B230" s="153"/>
      <c r="C230" s="155"/>
      <c r="D230" s="19" t="str">
        <f t="shared" si="8"/>
        <v/>
      </c>
    </row>
    <row r="231" spans="1:4" x14ac:dyDescent="0.25">
      <c r="A231" s="152">
        <v>222</v>
      </c>
      <c r="B231" s="153"/>
      <c r="C231" s="155"/>
      <c r="D231" s="19" t="str">
        <f t="shared" si="8"/>
        <v/>
      </c>
    </row>
    <row r="232" spans="1:4" x14ac:dyDescent="0.25">
      <c r="A232" s="152">
        <v>223</v>
      </c>
      <c r="B232" s="153"/>
      <c r="C232" s="155"/>
      <c r="D232" s="19" t="str">
        <f t="shared" si="8"/>
        <v/>
      </c>
    </row>
    <row r="233" spans="1:4" x14ac:dyDescent="0.25">
      <c r="A233" s="152">
        <v>224</v>
      </c>
      <c r="B233" s="153"/>
      <c r="C233" s="155"/>
      <c r="D233" s="19" t="str">
        <f t="shared" si="8"/>
        <v/>
      </c>
    </row>
    <row r="234" spans="1:4" x14ac:dyDescent="0.25">
      <c r="A234" s="152">
        <v>225</v>
      </c>
      <c r="B234" s="153"/>
      <c r="C234" s="155"/>
      <c r="D234" s="19" t="str">
        <f t="shared" si="8"/>
        <v/>
      </c>
    </row>
    <row r="235" spans="1:4" x14ac:dyDescent="0.25">
      <c r="A235" s="152">
        <v>226</v>
      </c>
      <c r="B235" s="153"/>
      <c r="C235" s="155"/>
      <c r="D235" s="19" t="str">
        <f t="shared" si="8"/>
        <v/>
      </c>
    </row>
    <row r="236" spans="1:4" x14ac:dyDescent="0.25">
      <c r="A236" s="152">
        <v>227</v>
      </c>
      <c r="B236" s="153"/>
      <c r="C236" s="155"/>
      <c r="D236" s="19" t="str">
        <f t="shared" si="8"/>
        <v/>
      </c>
    </row>
    <row r="237" spans="1:4" x14ac:dyDescent="0.25">
      <c r="A237" s="152">
        <v>228</v>
      </c>
      <c r="B237" s="153"/>
      <c r="C237" s="155"/>
      <c r="D237" s="19" t="str">
        <f t="shared" si="8"/>
        <v/>
      </c>
    </row>
    <row r="238" spans="1:4" x14ac:dyDescent="0.25">
      <c r="A238" s="152">
        <v>229</v>
      </c>
      <c r="B238" s="153"/>
      <c r="C238" s="155"/>
      <c r="D238" s="19" t="str">
        <f t="shared" si="8"/>
        <v/>
      </c>
    </row>
    <row r="239" spans="1:4" x14ac:dyDescent="0.25">
      <c r="A239" s="152">
        <v>230</v>
      </c>
      <c r="B239" s="153"/>
      <c r="C239" s="155"/>
      <c r="D239" s="19" t="str">
        <f t="shared" si="8"/>
        <v/>
      </c>
    </row>
    <row r="240" spans="1:4" x14ac:dyDescent="0.25">
      <c r="A240" s="152">
        <v>231</v>
      </c>
      <c r="B240" s="153"/>
      <c r="C240" s="155"/>
      <c r="D240" s="19" t="str">
        <f t="shared" si="8"/>
        <v/>
      </c>
    </row>
    <row r="241" spans="1:4" x14ac:dyDescent="0.25">
      <c r="A241" s="152">
        <v>232</v>
      </c>
      <c r="B241" s="153"/>
      <c r="C241" s="155"/>
      <c r="D241" s="19" t="str">
        <f t="shared" si="8"/>
        <v/>
      </c>
    </row>
    <row r="242" spans="1:4" x14ac:dyDescent="0.25">
      <c r="A242" s="152">
        <v>233</v>
      </c>
      <c r="B242" s="153"/>
      <c r="C242" s="155"/>
      <c r="D242" s="19" t="str">
        <f t="shared" si="8"/>
        <v/>
      </c>
    </row>
    <row r="243" spans="1:4" x14ac:dyDescent="0.25">
      <c r="A243" s="152">
        <v>234</v>
      </c>
      <c r="B243" s="153"/>
      <c r="C243" s="155"/>
      <c r="D243" s="19" t="str">
        <f t="shared" si="8"/>
        <v/>
      </c>
    </row>
    <row r="244" spans="1:4" x14ac:dyDescent="0.25">
      <c r="A244" s="152">
        <v>235</v>
      </c>
      <c r="B244" s="153"/>
      <c r="C244" s="155"/>
      <c r="D244" s="19" t="str">
        <f t="shared" si="8"/>
        <v/>
      </c>
    </row>
    <row r="245" spans="1:4" x14ac:dyDescent="0.25">
      <c r="A245" s="152">
        <v>236</v>
      </c>
      <c r="B245" s="153"/>
      <c r="C245" s="155"/>
      <c r="D245" s="19" t="str">
        <f t="shared" si="8"/>
        <v/>
      </c>
    </row>
    <row r="246" spans="1:4" x14ac:dyDescent="0.25">
      <c r="A246" s="152">
        <v>237</v>
      </c>
      <c r="B246" s="153"/>
      <c r="C246" s="155"/>
      <c r="D246" s="19" t="str">
        <f t="shared" si="8"/>
        <v/>
      </c>
    </row>
    <row r="247" spans="1:4" x14ac:dyDescent="0.25">
      <c r="A247" s="152">
        <v>238</v>
      </c>
      <c r="B247" s="153"/>
      <c r="C247" s="155"/>
      <c r="D247" s="19" t="str">
        <f t="shared" si="8"/>
        <v/>
      </c>
    </row>
    <row r="248" spans="1:4" x14ac:dyDescent="0.25">
      <c r="A248" s="152">
        <v>239</v>
      </c>
      <c r="B248" s="153"/>
      <c r="C248" s="155"/>
      <c r="D248" s="19" t="str">
        <f t="shared" si="8"/>
        <v/>
      </c>
    </row>
    <row r="249" spans="1:4" x14ac:dyDescent="0.25">
      <c r="A249" s="152">
        <v>240</v>
      </c>
      <c r="B249" s="153"/>
      <c r="C249" s="155"/>
      <c r="D249" s="19" t="str">
        <f t="shared" si="8"/>
        <v/>
      </c>
    </row>
    <row r="250" spans="1:4" x14ac:dyDescent="0.25">
      <c r="A250" s="152">
        <v>241</v>
      </c>
      <c r="B250" s="153"/>
      <c r="C250" s="155"/>
      <c r="D250" s="19" t="str">
        <f t="shared" si="8"/>
        <v/>
      </c>
    </row>
    <row r="251" spans="1:4" x14ac:dyDescent="0.25">
      <c r="A251" s="152">
        <v>242</v>
      </c>
      <c r="B251" s="153"/>
      <c r="C251" s="155"/>
      <c r="D251" s="19" t="str">
        <f t="shared" si="8"/>
        <v/>
      </c>
    </row>
    <row r="252" spans="1:4" x14ac:dyDescent="0.25">
      <c r="A252" s="152">
        <v>243</v>
      </c>
      <c r="B252" s="153"/>
      <c r="C252" s="155"/>
      <c r="D252" s="19" t="str">
        <f t="shared" si="8"/>
        <v/>
      </c>
    </row>
    <row r="253" spans="1:4" x14ac:dyDescent="0.25">
      <c r="A253" s="152">
        <v>244</v>
      </c>
      <c r="B253" s="153"/>
      <c r="C253" s="155"/>
      <c r="D253" s="19" t="str">
        <f t="shared" si="8"/>
        <v/>
      </c>
    </row>
    <row r="254" spans="1:4" x14ac:dyDescent="0.25">
      <c r="A254" s="152">
        <v>245</v>
      </c>
      <c r="B254" s="153"/>
      <c r="C254" s="155"/>
      <c r="D254" s="19" t="str">
        <f t="shared" si="8"/>
        <v/>
      </c>
    </row>
    <row r="255" spans="1:4" x14ac:dyDescent="0.25">
      <c r="A255" s="152">
        <v>246</v>
      </c>
      <c r="B255" s="153"/>
      <c r="C255" s="155"/>
      <c r="D255" s="19" t="str">
        <f t="shared" si="8"/>
        <v/>
      </c>
    </row>
    <row r="256" spans="1:4" x14ac:dyDescent="0.25">
      <c r="A256" s="152">
        <v>247</v>
      </c>
      <c r="B256" s="153"/>
      <c r="C256" s="155"/>
      <c r="D256" s="19" t="str">
        <f t="shared" si="8"/>
        <v/>
      </c>
    </row>
    <row r="257" spans="1:4" x14ac:dyDescent="0.25">
      <c r="A257" s="152">
        <v>248</v>
      </c>
      <c r="B257" s="153"/>
      <c r="C257" s="155"/>
      <c r="D257" s="19" t="str">
        <f t="shared" si="8"/>
        <v/>
      </c>
    </row>
    <row r="258" spans="1:4" x14ac:dyDescent="0.25">
      <c r="A258" s="152">
        <v>249</v>
      </c>
      <c r="B258" s="153"/>
      <c r="C258" s="155"/>
      <c r="D258" s="19" t="str">
        <f t="shared" si="8"/>
        <v/>
      </c>
    </row>
    <row r="259" spans="1:4" x14ac:dyDescent="0.25">
      <c r="A259" s="152">
        <v>250</v>
      </c>
      <c r="B259" s="153"/>
      <c r="C259" s="155"/>
      <c r="D259" s="19" t="str">
        <f t="shared" si="8"/>
        <v/>
      </c>
    </row>
  </sheetData>
  <sheetProtection algorithmName="SHA-512" hashValue="pMSKdT7R2OKgOLKF3QNhdRJrwLUIlyxyUsmeE3obX2Cvw5kNTZrPcELx8L2ai+z0DJsAJxrUAxyjfgglWfmrcg==" saltValue="b/7s0YSk4Qvd3rZmVDIxuA==" spinCount="100000" sheet="1" objects="1" scenarios="1" formatCells="0" formatRows="0" insertRows="0"/>
  <mergeCells count="8">
    <mergeCell ref="E7:E8"/>
    <mergeCell ref="F7:F8"/>
    <mergeCell ref="A4:D4"/>
    <mergeCell ref="A5:D5"/>
    <mergeCell ref="A7:A8"/>
    <mergeCell ref="B7:B8"/>
    <mergeCell ref="C7:C8"/>
    <mergeCell ref="D7:D8"/>
  </mergeCell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0">
    <tabColor rgb="FFFFFF00"/>
  </sheetPr>
  <dimension ref="A1:R261"/>
  <sheetViews>
    <sheetView view="pageBreakPreview" topLeftCell="A7" zoomScaleNormal="100" zoomScaleSheetLayoutView="100" workbookViewId="0">
      <selection activeCell="A12" sqref="A12"/>
    </sheetView>
  </sheetViews>
  <sheetFormatPr defaultRowHeight="15.75" x14ac:dyDescent="0.25"/>
  <cols>
    <col min="1" max="1" width="5.7109375" style="69" customWidth="1"/>
    <col min="2" max="2" width="29.28515625" style="90" customWidth="1"/>
    <col min="3" max="3" width="45.28515625" style="73" customWidth="1"/>
    <col min="4" max="4" width="38.7109375" style="73" customWidth="1"/>
    <col min="5" max="5" width="10.7109375" style="78" customWidth="1"/>
    <col min="6" max="6" width="17.7109375" style="73" customWidth="1"/>
    <col min="7" max="7" width="10.7109375" style="79" hidden="1" customWidth="1"/>
    <col min="8" max="8" width="9.140625" style="80" hidden="1" customWidth="1"/>
    <col min="9" max="9" width="9.140625" style="73" hidden="1" customWidth="1"/>
    <col min="10" max="19" width="9.140625" style="73" customWidth="1"/>
    <col min="20" max="16384" width="9.140625" style="73"/>
  </cols>
  <sheetData>
    <row r="1" spans="1:9" s="69" customFormat="1" x14ac:dyDescent="0.2">
      <c r="A1" s="68" t="s">
        <v>484</v>
      </c>
      <c r="B1" s="372"/>
      <c r="E1" s="70"/>
      <c r="F1" s="72"/>
      <c r="G1" s="71"/>
      <c r="H1" s="326"/>
    </row>
    <row r="2" spans="1:9" s="69" customFormat="1" x14ac:dyDescent="0.2">
      <c r="A2" s="386" t="str">
        <f>IF(ISBLANK(facultate), IF(ISBLANK(departament),"","Departament " &amp; departament), "Facultatea " &amp; facultate)</f>
        <v>Facultatea Automatică și Calculatoare</v>
      </c>
      <c r="B2" s="372"/>
      <c r="E2" s="70"/>
      <c r="F2" s="72"/>
      <c r="G2" s="71"/>
      <c r="H2" s="326"/>
    </row>
    <row r="3" spans="1:9" s="69" customFormat="1" x14ac:dyDescent="0.2">
      <c r="A3" s="386" t="str">
        <f>IF(ISBLANK(departament),"","Departamentul " &amp; departament)</f>
        <v>Departamentul Automatică și Informatică Aplicată</v>
      </c>
      <c r="B3" s="372"/>
      <c r="E3" s="70"/>
      <c r="F3" s="72"/>
      <c r="G3" s="71"/>
      <c r="H3" s="326"/>
    </row>
    <row r="4" spans="1:9" x14ac:dyDescent="0.25">
      <c r="A4" s="485" t="s">
        <v>884</v>
      </c>
      <c r="B4" s="485"/>
      <c r="C4" s="485"/>
      <c r="D4" s="485"/>
      <c r="E4" s="485"/>
      <c r="F4" s="485"/>
      <c r="G4" s="238"/>
      <c r="H4" s="328"/>
    </row>
    <row r="5" spans="1:9" x14ac:dyDescent="0.25">
      <c r="A5" s="485" t="s">
        <v>885</v>
      </c>
      <c r="B5" s="485"/>
      <c r="C5" s="485"/>
      <c r="D5" s="485"/>
      <c r="E5" s="485"/>
      <c r="F5" s="485"/>
      <c r="G5" s="238"/>
    </row>
    <row r="6" spans="1:9" ht="13.5" customHeight="1" x14ac:dyDescent="0.25">
      <c r="E6" s="73"/>
      <c r="F6" s="387" t="str">
        <f>CONCATENATE(functie," ",nume_candidat)</f>
        <v>Profesor Andreescu Gheorghe-Daniel</v>
      </c>
    </row>
    <row r="7" spans="1:9" ht="18.75" customHeight="1" x14ac:dyDescent="0.25">
      <c r="A7" s="483" t="s">
        <v>339</v>
      </c>
      <c r="B7" s="493" t="s">
        <v>1114</v>
      </c>
      <c r="C7" s="493" t="s">
        <v>1113</v>
      </c>
      <c r="D7" s="493" t="s">
        <v>891</v>
      </c>
      <c r="E7" s="493" t="s">
        <v>2</v>
      </c>
      <c r="F7" s="483" t="s">
        <v>546</v>
      </c>
      <c r="G7" s="483" t="s">
        <v>4</v>
      </c>
      <c r="H7" s="504" t="s">
        <v>542</v>
      </c>
      <c r="I7" s="490" t="s">
        <v>553</v>
      </c>
    </row>
    <row r="8" spans="1:9" ht="18.75" customHeight="1" x14ac:dyDescent="0.25">
      <c r="A8" s="500"/>
      <c r="B8" s="494"/>
      <c r="C8" s="494"/>
      <c r="D8" s="494"/>
      <c r="E8" s="494"/>
      <c r="F8" s="500"/>
      <c r="G8" s="500"/>
      <c r="H8" s="505"/>
      <c r="I8" s="490"/>
    </row>
    <row r="9" spans="1:9" ht="18.75" customHeight="1" x14ac:dyDescent="0.25">
      <c r="A9" s="500"/>
      <c r="B9" s="494"/>
      <c r="C9" s="494"/>
      <c r="D9" s="494"/>
      <c r="E9" s="494"/>
      <c r="F9" s="484"/>
      <c r="G9" s="484"/>
      <c r="H9" s="505"/>
      <c r="I9" s="490"/>
    </row>
    <row r="10" spans="1:9" ht="18.75" customHeight="1" x14ac:dyDescent="0.25">
      <c r="A10" s="484"/>
      <c r="B10" s="495"/>
      <c r="C10" s="495"/>
      <c r="D10" s="495"/>
      <c r="E10" s="495"/>
      <c r="F10" s="388" t="str">
        <f>CONCATENATE("ultimii ",durata_evaluare," ani")</f>
        <v>ultimii 5 ani</v>
      </c>
      <c r="G10" s="388" t="str">
        <f>CONCATENATE("ultimii                                  ",durata_evaluare," ani")</f>
        <v>ultimii                                  5 ani</v>
      </c>
      <c r="H10" s="506"/>
      <c r="I10" s="490"/>
    </row>
    <row r="11" spans="1:9" x14ac:dyDescent="0.25">
      <c r="A11" s="97"/>
      <c r="B11" s="74"/>
      <c r="C11" s="74"/>
      <c r="D11" s="74"/>
      <c r="E11" s="39"/>
      <c r="F11" s="157">
        <f t="shared" ref="F11:G11" si="0">SUMIF(F12:F110,"&gt;0")</f>
        <v>37</v>
      </c>
      <c r="G11" s="4">
        <f t="shared" si="0"/>
        <v>7</v>
      </c>
      <c r="H11" s="335"/>
    </row>
    <row r="12" spans="1:9" ht="31.5" x14ac:dyDescent="0.25">
      <c r="A12" s="46">
        <v>1</v>
      </c>
      <c r="B12" s="174" t="s">
        <v>1276</v>
      </c>
      <c r="C12" s="420" t="s">
        <v>1277</v>
      </c>
      <c r="D12" s="420" t="s">
        <v>887</v>
      </c>
      <c r="E12" s="442">
        <v>2012</v>
      </c>
      <c r="F12" s="19">
        <f t="shared" ref="F12:F75" si="1">IF(OR($C12="",$E12&lt;an_initial,$E12&gt;an_final),"",G12*(HLOOKUP(D12,iii1punctaje,2,FALSE)))</f>
        <v>5</v>
      </c>
      <c r="G12" s="67">
        <f t="shared" ref="G12:G43" si="2">IF(OR($C12="",,$E12="",$E12&gt;an_final),"",IF($E12&gt;=an_initial,1,""))</f>
        <v>1</v>
      </c>
      <c r="H12" s="389" t="b">
        <f t="shared" ref="H12:H75" si="3">IF(nume_candidat="",FALSE,ISNUMBER(SEARCH(nume_candidat,$C12)))</f>
        <v>0</v>
      </c>
      <c r="I12" s="390">
        <f t="shared" ref="I12:I43" si="4">LEN(C12)-LEN(SUBSTITUTE(C12,",",""))+1</f>
        <v>2</v>
      </c>
    </row>
    <row r="13" spans="1:9" ht="31.5" x14ac:dyDescent="0.25">
      <c r="A13" s="46">
        <v>2</v>
      </c>
      <c r="B13" s="174" t="s">
        <v>1276</v>
      </c>
      <c r="C13" s="420" t="s">
        <v>1277</v>
      </c>
      <c r="D13" s="420" t="s">
        <v>887</v>
      </c>
      <c r="E13" s="442">
        <v>2013</v>
      </c>
      <c r="F13" s="19">
        <f t="shared" si="1"/>
        <v>5</v>
      </c>
      <c r="G13" s="67">
        <f t="shared" si="2"/>
        <v>1</v>
      </c>
      <c r="H13" s="389" t="b">
        <f t="shared" si="3"/>
        <v>0</v>
      </c>
      <c r="I13" s="390">
        <f t="shared" si="4"/>
        <v>2</v>
      </c>
    </row>
    <row r="14" spans="1:9" ht="31.5" x14ac:dyDescent="0.25">
      <c r="A14" s="46">
        <v>3</v>
      </c>
      <c r="B14" s="174" t="s">
        <v>1276</v>
      </c>
      <c r="C14" s="420" t="s">
        <v>1277</v>
      </c>
      <c r="D14" s="420" t="s">
        <v>887</v>
      </c>
      <c r="E14" s="442">
        <v>2014</v>
      </c>
      <c r="F14" s="19">
        <f t="shared" si="1"/>
        <v>5</v>
      </c>
      <c r="G14" s="67">
        <f t="shared" si="2"/>
        <v>1</v>
      </c>
      <c r="H14" s="389" t="b">
        <f t="shared" si="3"/>
        <v>0</v>
      </c>
      <c r="I14" s="390">
        <f t="shared" si="4"/>
        <v>2</v>
      </c>
    </row>
    <row r="15" spans="1:9" ht="31.5" x14ac:dyDescent="0.25">
      <c r="A15" s="46">
        <v>4</v>
      </c>
      <c r="B15" s="174" t="s">
        <v>1276</v>
      </c>
      <c r="C15" s="420" t="s">
        <v>1277</v>
      </c>
      <c r="D15" s="420" t="s">
        <v>887</v>
      </c>
      <c r="E15" s="440">
        <v>2015</v>
      </c>
      <c r="F15" s="19">
        <f t="shared" si="1"/>
        <v>5</v>
      </c>
      <c r="G15" s="67">
        <f t="shared" si="2"/>
        <v>1</v>
      </c>
      <c r="H15" s="389" t="b">
        <f t="shared" si="3"/>
        <v>0</v>
      </c>
      <c r="I15" s="390">
        <f t="shared" si="4"/>
        <v>2</v>
      </c>
    </row>
    <row r="16" spans="1:9" ht="31.5" x14ac:dyDescent="0.25">
      <c r="A16" s="46">
        <v>5</v>
      </c>
      <c r="B16" s="174" t="s">
        <v>1276</v>
      </c>
      <c r="C16" s="420" t="s">
        <v>1277</v>
      </c>
      <c r="D16" s="420" t="s">
        <v>887</v>
      </c>
      <c r="E16" s="440">
        <v>2016</v>
      </c>
      <c r="F16" s="19">
        <f t="shared" si="1"/>
        <v>5</v>
      </c>
      <c r="G16" s="67">
        <f t="shared" si="2"/>
        <v>1</v>
      </c>
      <c r="H16" s="389" t="b">
        <f t="shared" si="3"/>
        <v>0</v>
      </c>
      <c r="I16" s="390">
        <f t="shared" si="4"/>
        <v>2</v>
      </c>
    </row>
    <row r="17" spans="1:9" ht="47.25" x14ac:dyDescent="0.25">
      <c r="A17" s="46">
        <v>6</v>
      </c>
      <c r="B17" s="174" t="s">
        <v>1280</v>
      </c>
      <c r="C17" s="7" t="s">
        <v>1278</v>
      </c>
      <c r="D17" s="7" t="s">
        <v>888</v>
      </c>
      <c r="E17" s="440">
        <v>2016</v>
      </c>
      <c r="F17" s="19">
        <f t="shared" si="1"/>
        <v>10</v>
      </c>
      <c r="G17" s="67">
        <f t="shared" si="2"/>
        <v>1</v>
      </c>
      <c r="H17" s="389" t="b">
        <f t="shared" si="3"/>
        <v>0</v>
      </c>
      <c r="I17" s="390">
        <f t="shared" si="4"/>
        <v>1</v>
      </c>
    </row>
    <row r="18" spans="1:9" ht="31.5" x14ac:dyDescent="0.25">
      <c r="A18" s="46">
        <v>7</v>
      </c>
      <c r="B18" s="174" t="s">
        <v>1279</v>
      </c>
      <c r="C18" s="7" t="s">
        <v>1278</v>
      </c>
      <c r="D18" s="7" t="s">
        <v>889</v>
      </c>
      <c r="E18" s="440">
        <v>2016</v>
      </c>
      <c r="F18" s="19">
        <f t="shared" si="1"/>
        <v>2</v>
      </c>
      <c r="G18" s="67">
        <f t="shared" si="2"/>
        <v>1</v>
      </c>
      <c r="H18" s="389" t="b">
        <f t="shared" si="3"/>
        <v>0</v>
      </c>
      <c r="I18" s="390">
        <f t="shared" si="4"/>
        <v>1</v>
      </c>
    </row>
    <row r="19" spans="1:9" x14ac:dyDescent="0.25">
      <c r="A19" s="46">
        <v>8</v>
      </c>
      <c r="B19" s="174"/>
      <c r="C19" s="7"/>
      <c r="D19" s="7"/>
      <c r="E19" s="227"/>
      <c r="F19" s="19" t="str">
        <f t="shared" si="1"/>
        <v/>
      </c>
      <c r="G19" s="67" t="str">
        <f t="shared" si="2"/>
        <v/>
      </c>
      <c r="H19" s="389" t="b">
        <f t="shared" si="3"/>
        <v>0</v>
      </c>
      <c r="I19" s="390">
        <f t="shared" si="4"/>
        <v>1</v>
      </c>
    </row>
    <row r="20" spans="1:9" x14ac:dyDescent="0.25">
      <c r="A20" s="46">
        <v>9</v>
      </c>
      <c r="B20" s="174"/>
      <c r="C20" s="7"/>
      <c r="D20" s="7"/>
      <c r="E20" s="227"/>
      <c r="F20" s="19" t="str">
        <f t="shared" si="1"/>
        <v/>
      </c>
      <c r="G20" s="67" t="str">
        <f t="shared" si="2"/>
        <v/>
      </c>
      <c r="H20" s="389" t="b">
        <f t="shared" si="3"/>
        <v>0</v>
      </c>
      <c r="I20" s="390">
        <f t="shared" si="4"/>
        <v>1</v>
      </c>
    </row>
    <row r="21" spans="1:9" x14ac:dyDescent="0.25">
      <c r="A21" s="46">
        <v>10</v>
      </c>
      <c r="B21" s="174"/>
      <c r="C21" s="7"/>
      <c r="D21" s="7"/>
      <c r="E21" s="227"/>
      <c r="F21" s="19" t="str">
        <f t="shared" si="1"/>
        <v/>
      </c>
      <c r="G21" s="67" t="str">
        <f t="shared" si="2"/>
        <v/>
      </c>
      <c r="H21" s="389" t="b">
        <f t="shared" si="3"/>
        <v>0</v>
      </c>
      <c r="I21" s="390">
        <f t="shared" si="4"/>
        <v>1</v>
      </c>
    </row>
    <row r="22" spans="1:9" x14ac:dyDescent="0.25">
      <c r="A22" s="46">
        <v>11</v>
      </c>
      <c r="B22" s="174"/>
      <c r="C22" s="7"/>
      <c r="D22" s="7"/>
      <c r="E22" s="227"/>
      <c r="F22" s="19" t="str">
        <f t="shared" si="1"/>
        <v/>
      </c>
      <c r="G22" s="67" t="str">
        <f t="shared" si="2"/>
        <v/>
      </c>
      <c r="H22" s="389" t="b">
        <f t="shared" si="3"/>
        <v>0</v>
      </c>
      <c r="I22" s="390">
        <f t="shared" si="4"/>
        <v>1</v>
      </c>
    </row>
    <row r="23" spans="1:9" x14ac:dyDescent="0.25">
      <c r="A23" s="46">
        <v>12</v>
      </c>
      <c r="B23" s="174"/>
      <c r="C23" s="7"/>
      <c r="D23" s="7"/>
      <c r="E23" s="227"/>
      <c r="F23" s="19" t="str">
        <f t="shared" si="1"/>
        <v/>
      </c>
      <c r="G23" s="67" t="str">
        <f t="shared" si="2"/>
        <v/>
      </c>
      <c r="H23" s="389" t="b">
        <f t="shared" si="3"/>
        <v>0</v>
      </c>
      <c r="I23" s="390">
        <f t="shared" si="4"/>
        <v>1</v>
      </c>
    </row>
    <row r="24" spans="1:9" x14ac:dyDescent="0.25">
      <c r="A24" s="46">
        <v>13</v>
      </c>
      <c r="B24" s="174"/>
      <c r="C24" s="7"/>
      <c r="D24" s="7"/>
      <c r="E24" s="227"/>
      <c r="F24" s="19" t="str">
        <f t="shared" si="1"/>
        <v/>
      </c>
      <c r="G24" s="67" t="str">
        <f t="shared" si="2"/>
        <v/>
      </c>
      <c r="H24" s="389" t="b">
        <f t="shared" si="3"/>
        <v>0</v>
      </c>
      <c r="I24" s="390">
        <f t="shared" si="4"/>
        <v>1</v>
      </c>
    </row>
    <row r="25" spans="1:9" x14ac:dyDescent="0.25">
      <c r="A25" s="46">
        <v>14</v>
      </c>
      <c r="B25" s="174"/>
      <c r="C25" s="7"/>
      <c r="D25" s="7"/>
      <c r="E25" s="227"/>
      <c r="F25" s="19" t="str">
        <f t="shared" si="1"/>
        <v/>
      </c>
      <c r="G25" s="67" t="str">
        <f t="shared" si="2"/>
        <v/>
      </c>
      <c r="H25" s="389" t="b">
        <f t="shared" si="3"/>
        <v>0</v>
      </c>
      <c r="I25" s="390">
        <f t="shared" si="4"/>
        <v>1</v>
      </c>
    </row>
    <row r="26" spans="1:9" x14ac:dyDescent="0.25">
      <c r="A26" s="46">
        <v>15</v>
      </c>
      <c r="B26" s="174"/>
      <c r="C26" s="7"/>
      <c r="D26" s="7"/>
      <c r="E26" s="227"/>
      <c r="F26" s="19" t="str">
        <f t="shared" si="1"/>
        <v/>
      </c>
      <c r="G26" s="67" t="str">
        <f t="shared" si="2"/>
        <v/>
      </c>
      <c r="H26" s="389" t="b">
        <f t="shared" si="3"/>
        <v>0</v>
      </c>
      <c r="I26" s="390">
        <f t="shared" si="4"/>
        <v>1</v>
      </c>
    </row>
    <row r="27" spans="1:9" x14ac:dyDescent="0.25">
      <c r="A27" s="46">
        <v>16</v>
      </c>
      <c r="B27" s="174"/>
      <c r="C27" s="7"/>
      <c r="D27" s="7"/>
      <c r="E27" s="227"/>
      <c r="F27" s="19" t="str">
        <f t="shared" si="1"/>
        <v/>
      </c>
      <c r="G27" s="67" t="str">
        <f t="shared" si="2"/>
        <v/>
      </c>
      <c r="H27" s="389" t="b">
        <f t="shared" si="3"/>
        <v>0</v>
      </c>
      <c r="I27" s="390">
        <f t="shared" si="4"/>
        <v>1</v>
      </c>
    </row>
    <row r="28" spans="1:9" x14ac:dyDescent="0.25">
      <c r="A28" s="46">
        <v>17</v>
      </c>
      <c r="B28" s="174"/>
      <c r="C28" s="7"/>
      <c r="D28" s="7"/>
      <c r="E28" s="227"/>
      <c r="F28" s="19" t="str">
        <f t="shared" si="1"/>
        <v/>
      </c>
      <c r="G28" s="67" t="str">
        <f t="shared" si="2"/>
        <v/>
      </c>
      <c r="H28" s="389" t="b">
        <f t="shared" si="3"/>
        <v>0</v>
      </c>
      <c r="I28" s="390">
        <f t="shared" si="4"/>
        <v>1</v>
      </c>
    </row>
    <row r="29" spans="1:9" x14ac:dyDescent="0.25">
      <c r="A29" s="46">
        <v>18</v>
      </c>
      <c r="B29" s="174"/>
      <c r="C29" s="7"/>
      <c r="D29" s="7"/>
      <c r="E29" s="227"/>
      <c r="F29" s="19" t="str">
        <f t="shared" si="1"/>
        <v/>
      </c>
      <c r="G29" s="67" t="str">
        <f t="shared" si="2"/>
        <v/>
      </c>
      <c r="H29" s="389" t="b">
        <f t="shared" si="3"/>
        <v>0</v>
      </c>
      <c r="I29" s="390">
        <f t="shared" si="4"/>
        <v>1</v>
      </c>
    </row>
    <row r="30" spans="1:9" x14ac:dyDescent="0.25">
      <c r="A30" s="46">
        <v>19</v>
      </c>
      <c r="B30" s="174"/>
      <c r="C30" s="7"/>
      <c r="D30" s="7"/>
      <c r="E30" s="227"/>
      <c r="F30" s="19" t="str">
        <f t="shared" si="1"/>
        <v/>
      </c>
      <c r="G30" s="67" t="str">
        <f t="shared" si="2"/>
        <v/>
      </c>
      <c r="H30" s="389" t="b">
        <f t="shared" si="3"/>
        <v>0</v>
      </c>
      <c r="I30" s="390">
        <f t="shared" si="4"/>
        <v>1</v>
      </c>
    </row>
    <row r="31" spans="1:9" x14ac:dyDescent="0.25">
      <c r="A31" s="46">
        <v>20</v>
      </c>
      <c r="B31" s="174"/>
      <c r="C31" s="7"/>
      <c r="D31" s="7"/>
      <c r="E31" s="227"/>
      <c r="F31" s="19" t="str">
        <f t="shared" si="1"/>
        <v/>
      </c>
      <c r="G31" s="67" t="str">
        <f t="shared" si="2"/>
        <v/>
      </c>
      <c r="H31" s="389" t="b">
        <f t="shared" si="3"/>
        <v>0</v>
      </c>
      <c r="I31" s="390">
        <f t="shared" si="4"/>
        <v>1</v>
      </c>
    </row>
    <row r="32" spans="1:9" x14ac:dyDescent="0.25">
      <c r="A32" s="46">
        <v>21</v>
      </c>
      <c r="B32" s="174"/>
      <c r="C32" s="7"/>
      <c r="D32" s="7"/>
      <c r="E32" s="227"/>
      <c r="F32" s="19" t="str">
        <f t="shared" si="1"/>
        <v/>
      </c>
      <c r="G32" s="67" t="str">
        <f t="shared" si="2"/>
        <v/>
      </c>
      <c r="H32" s="389" t="b">
        <f t="shared" si="3"/>
        <v>0</v>
      </c>
      <c r="I32" s="390">
        <f t="shared" si="4"/>
        <v>1</v>
      </c>
    </row>
    <row r="33" spans="1:9" x14ac:dyDescent="0.25">
      <c r="A33" s="46">
        <v>22</v>
      </c>
      <c r="B33" s="174"/>
      <c r="C33" s="7"/>
      <c r="D33" s="7"/>
      <c r="E33" s="227"/>
      <c r="F33" s="19" t="str">
        <f t="shared" si="1"/>
        <v/>
      </c>
      <c r="G33" s="67" t="str">
        <f t="shared" si="2"/>
        <v/>
      </c>
      <c r="H33" s="389" t="b">
        <f t="shared" si="3"/>
        <v>0</v>
      </c>
      <c r="I33" s="390">
        <f t="shared" si="4"/>
        <v>1</v>
      </c>
    </row>
    <row r="34" spans="1:9" x14ac:dyDescent="0.25">
      <c r="A34" s="46">
        <v>23</v>
      </c>
      <c r="B34" s="174"/>
      <c r="C34" s="7"/>
      <c r="D34" s="7"/>
      <c r="E34" s="227"/>
      <c r="F34" s="19" t="str">
        <f t="shared" si="1"/>
        <v/>
      </c>
      <c r="G34" s="67" t="str">
        <f t="shared" si="2"/>
        <v/>
      </c>
      <c r="H34" s="389" t="b">
        <f t="shared" si="3"/>
        <v>0</v>
      </c>
      <c r="I34" s="390">
        <f t="shared" si="4"/>
        <v>1</v>
      </c>
    </row>
    <row r="35" spans="1:9" x14ac:dyDescent="0.25">
      <c r="A35" s="46">
        <v>24</v>
      </c>
      <c r="B35" s="174"/>
      <c r="C35" s="7"/>
      <c r="D35" s="7"/>
      <c r="E35" s="227"/>
      <c r="F35" s="19" t="str">
        <f t="shared" si="1"/>
        <v/>
      </c>
      <c r="G35" s="67" t="str">
        <f t="shared" si="2"/>
        <v/>
      </c>
      <c r="H35" s="389" t="b">
        <f t="shared" si="3"/>
        <v>0</v>
      </c>
      <c r="I35" s="390">
        <f t="shared" si="4"/>
        <v>1</v>
      </c>
    </row>
    <row r="36" spans="1:9" x14ac:dyDescent="0.25">
      <c r="A36" s="46">
        <v>25</v>
      </c>
      <c r="B36" s="174"/>
      <c r="C36" s="7"/>
      <c r="D36" s="7"/>
      <c r="E36" s="227"/>
      <c r="F36" s="19" t="str">
        <f t="shared" si="1"/>
        <v/>
      </c>
      <c r="G36" s="67" t="str">
        <f t="shared" si="2"/>
        <v/>
      </c>
      <c r="H36" s="389" t="b">
        <f t="shared" si="3"/>
        <v>0</v>
      </c>
      <c r="I36" s="390">
        <f t="shared" si="4"/>
        <v>1</v>
      </c>
    </row>
    <row r="37" spans="1:9" x14ac:dyDescent="0.25">
      <c r="A37" s="46">
        <v>26</v>
      </c>
      <c r="B37" s="174"/>
      <c r="C37" s="7"/>
      <c r="D37" s="7"/>
      <c r="E37" s="227"/>
      <c r="F37" s="19" t="str">
        <f t="shared" si="1"/>
        <v/>
      </c>
      <c r="G37" s="67" t="str">
        <f t="shared" si="2"/>
        <v/>
      </c>
      <c r="H37" s="389" t="b">
        <f t="shared" si="3"/>
        <v>0</v>
      </c>
      <c r="I37" s="390">
        <f t="shared" si="4"/>
        <v>1</v>
      </c>
    </row>
    <row r="38" spans="1:9" x14ac:dyDescent="0.25">
      <c r="A38" s="46">
        <v>27</v>
      </c>
      <c r="B38" s="174"/>
      <c r="C38" s="7"/>
      <c r="D38" s="7"/>
      <c r="E38" s="227"/>
      <c r="F38" s="19" t="str">
        <f t="shared" si="1"/>
        <v/>
      </c>
      <c r="G38" s="67" t="str">
        <f t="shared" si="2"/>
        <v/>
      </c>
      <c r="H38" s="389" t="b">
        <f t="shared" si="3"/>
        <v>0</v>
      </c>
      <c r="I38" s="390">
        <f t="shared" si="4"/>
        <v>1</v>
      </c>
    </row>
    <row r="39" spans="1:9" x14ac:dyDescent="0.25">
      <c r="A39" s="46">
        <v>28</v>
      </c>
      <c r="B39" s="174"/>
      <c r="C39" s="7"/>
      <c r="D39" s="7"/>
      <c r="E39" s="227"/>
      <c r="F39" s="19" t="str">
        <f t="shared" si="1"/>
        <v/>
      </c>
      <c r="G39" s="67" t="str">
        <f t="shared" si="2"/>
        <v/>
      </c>
      <c r="H39" s="389" t="b">
        <f t="shared" si="3"/>
        <v>0</v>
      </c>
      <c r="I39" s="390">
        <f t="shared" si="4"/>
        <v>1</v>
      </c>
    </row>
    <row r="40" spans="1:9" x14ac:dyDescent="0.25">
      <c r="A40" s="46">
        <v>29</v>
      </c>
      <c r="B40" s="174"/>
      <c r="C40" s="7"/>
      <c r="D40" s="7"/>
      <c r="E40" s="227"/>
      <c r="F40" s="19" t="str">
        <f t="shared" si="1"/>
        <v/>
      </c>
      <c r="G40" s="67" t="str">
        <f t="shared" si="2"/>
        <v/>
      </c>
      <c r="H40" s="389" t="b">
        <f t="shared" si="3"/>
        <v>0</v>
      </c>
      <c r="I40" s="390">
        <f t="shared" si="4"/>
        <v>1</v>
      </c>
    </row>
    <row r="41" spans="1:9" x14ac:dyDescent="0.25">
      <c r="A41" s="46">
        <v>30</v>
      </c>
      <c r="B41" s="174"/>
      <c r="C41" s="7"/>
      <c r="D41" s="7"/>
      <c r="E41" s="227"/>
      <c r="F41" s="19" t="str">
        <f t="shared" si="1"/>
        <v/>
      </c>
      <c r="G41" s="67" t="str">
        <f t="shared" si="2"/>
        <v/>
      </c>
      <c r="H41" s="389" t="b">
        <f t="shared" si="3"/>
        <v>0</v>
      </c>
      <c r="I41" s="390">
        <f t="shared" si="4"/>
        <v>1</v>
      </c>
    </row>
    <row r="42" spans="1:9" x14ac:dyDescent="0.25">
      <c r="A42" s="46">
        <v>31</v>
      </c>
      <c r="B42" s="174"/>
      <c r="C42" s="7"/>
      <c r="D42" s="7"/>
      <c r="E42" s="227"/>
      <c r="F42" s="19" t="str">
        <f t="shared" si="1"/>
        <v/>
      </c>
      <c r="G42" s="67" t="str">
        <f t="shared" si="2"/>
        <v/>
      </c>
      <c r="H42" s="389" t="b">
        <f t="shared" si="3"/>
        <v>0</v>
      </c>
      <c r="I42" s="390">
        <f t="shared" si="4"/>
        <v>1</v>
      </c>
    </row>
    <row r="43" spans="1:9" x14ac:dyDescent="0.25">
      <c r="A43" s="46">
        <v>32</v>
      </c>
      <c r="B43" s="174"/>
      <c r="C43" s="7"/>
      <c r="D43" s="7"/>
      <c r="E43" s="227"/>
      <c r="F43" s="19" t="str">
        <f t="shared" si="1"/>
        <v/>
      </c>
      <c r="G43" s="67" t="str">
        <f t="shared" si="2"/>
        <v/>
      </c>
      <c r="H43" s="389" t="b">
        <f t="shared" si="3"/>
        <v>0</v>
      </c>
      <c r="I43" s="390">
        <f t="shared" si="4"/>
        <v>1</v>
      </c>
    </row>
    <row r="44" spans="1:9" x14ac:dyDescent="0.25">
      <c r="A44" s="46">
        <v>33</v>
      </c>
      <c r="B44" s="174"/>
      <c r="C44" s="7"/>
      <c r="D44" s="7"/>
      <c r="E44" s="227"/>
      <c r="F44" s="19" t="str">
        <f t="shared" si="1"/>
        <v/>
      </c>
      <c r="G44" s="67" t="str">
        <f t="shared" ref="G44:G75" si="5">IF(OR($C44="",,$E44="",$E44&gt;an_final),"",IF($E44&gt;=an_initial,1,""))</f>
        <v/>
      </c>
      <c r="H44" s="389" t="b">
        <f t="shared" si="3"/>
        <v>0</v>
      </c>
      <c r="I44" s="390">
        <f t="shared" ref="I44:I75" si="6">LEN(C44)-LEN(SUBSTITUTE(C44,",",""))+1</f>
        <v>1</v>
      </c>
    </row>
    <row r="45" spans="1:9" x14ac:dyDescent="0.25">
      <c r="A45" s="46">
        <v>34</v>
      </c>
      <c r="B45" s="174"/>
      <c r="C45" s="7"/>
      <c r="D45" s="7"/>
      <c r="E45" s="227"/>
      <c r="F45" s="19" t="str">
        <f t="shared" si="1"/>
        <v/>
      </c>
      <c r="G45" s="67" t="str">
        <f t="shared" si="5"/>
        <v/>
      </c>
      <c r="H45" s="389" t="b">
        <f t="shared" si="3"/>
        <v>0</v>
      </c>
      <c r="I45" s="390">
        <f t="shared" si="6"/>
        <v>1</v>
      </c>
    </row>
    <row r="46" spans="1:9" x14ac:dyDescent="0.25">
      <c r="A46" s="46">
        <v>35</v>
      </c>
      <c r="B46" s="174"/>
      <c r="C46" s="7"/>
      <c r="D46" s="7"/>
      <c r="E46" s="227"/>
      <c r="F46" s="19" t="str">
        <f t="shared" si="1"/>
        <v/>
      </c>
      <c r="G46" s="67" t="str">
        <f t="shared" si="5"/>
        <v/>
      </c>
      <c r="H46" s="389" t="b">
        <f t="shared" si="3"/>
        <v>0</v>
      </c>
      <c r="I46" s="390">
        <f t="shared" si="6"/>
        <v>1</v>
      </c>
    </row>
    <row r="47" spans="1:9" x14ac:dyDescent="0.25">
      <c r="A47" s="46">
        <v>36</v>
      </c>
      <c r="B47" s="174"/>
      <c r="C47" s="7"/>
      <c r="D47" s="7"/>
      <c r="E47" s="227"/>
      <c r="F47" s="19" t="str">
        <f t="shared" si="1"/>
        <v/>
      </c>
      <c r="G47" s="67" t="str">
        <f t="shared" si="5"/>
        <v/>
      </c>
      <c r="H47" s="389" t="b">
        <f t="shared" si="3"/>
        <v>0</v>
      </c>
      <c r="I47" s="390">
        <f t="shared" si="6"/>
        <v>1</v>
      </c>
    </row>
    <row r="48" spans="1:9" x14ac:dyDescent="0.25">
      <c r="A48" s="46">
        <v>37</v>
      </c>
      <c r="B48" s="174"/>
      <c r="C48" s="7"/>
      <c r="D48" s="7"/>
      <c r="E48" s="227"/>
      <c r="F48" s="19" t="str">
        <f t="shared" si="1"/>
        <v/>
      </c>
      <c r="G48" s="67" t="str">
        <f t="shared" si="5"/>
        <v/>
      </c>
      <c r="H48" s="389" t="b">
        <f t="shared" si="3"/>
        <v>0</v>
      </c>
      <c r="I48" s="390">
        <f t="shared" si="6"/>
        <v>1</v>
      </c>
    </row>
    <row r="49" spans="1:9" x14ac:dyDescent="0.25">
      <c r="A49" s="46">
        <v>38</v>
      </c>
      <c r="B49" s="174"/>
      <c r="C49" s="7"/>
      <c r="D49" s="7"/>
      <c r="E49" s="227"/>
      <c r="F49" s="19" t="str">
        <f t="shared" si="1"/>
        <v/>
      </c>
      <c r="G49" s="67" t="str">
        <f t="shared" si="5"/>
        <v/>
      </c>
      <c r="H49" s="389" t="b">
        <f t="shared" si="3"/>
        <v>0</v>
      </c>
      <c r="I49" s="390">
        <f t="shared" si="6"/>
        <v>1</v>
      </c>
    </row>
    <row r="50" spans="1:9" x14ac:dyDescent="0.25">
      <c r="A50" s="46">
        <v>39</v>
      </c>
      <c r="B50" s="174"/>
      <c r="C50" s="7"/>
      <c r="D50" s="7"/>
      <c r="E50" s="227"/>
      <c r="F50" s="19" t="str">
        <f t="shared" si="1"/>
        <v/>
      </c>
      <c r="G50" s="67" t="str">
        <f t="shared" si="5"/>
        <v/>
      </c>
      <c r="H50" s="389" t="b">
        <f t="shared" si="3"/>
        <v>0</v>
      </c>
      <c r="I50" s="390">
        <f t="shared" si="6"/>
        <v>1</v>
      </c>
    </row>
    <row r="51" spans="1:9" x14ac:dyDescent="0.25">
      <c r="A51" s="46">
        <v>40</v>
      </c>
      <c r="B51" s="174"/>
      <c r="C51" s="7"/>
      <c r="D51" s="7"/>
      <c r="E51" s="227"/>
      <c r="F51" s="19" t="str">
        <f t="shared" si="1"/>
        <v/>
      </c>
      <c r="G51" s="67" t="str">
        <f t="shared" si="5"/>
        <v/>
      </c>
      <c r="H51" s="389" t="b">
        <f t="shared" si="3"/>
        <v>0</v>
      </c>
      <c r="I51" s="390">
        <f t="shared" si="6"/>
        <v>1</v>
      </c>
    </row>
    <row r="52" spans="1:9" x14ac:dyDescent="0.25">
      <c r="A52" s="46">
        <v>41</v>
      </c>
      <c r="B52" s="174"/>
      <c r="C52" s="7"/>
      <c r="D52" s="7"/>
      <c r="E52" s="227"/>
      <c r="F52" s="19" t="str">
        <f t="shared" si="1"/>
        <v/>
      </c>
      <c r="G52" s="67" t="str">
        <f t="shared" si="5"/>
        <v/>
      </c>
      <c r="H52" s="389" t="b">
        <f t="shared" si="3"/>
        <v>0</v>
      </c>
      <c r="I52" s="390">
        <f t="shared" si="6"/>
        <v>1</v>
      </c>
    </row>
    <row r="53" spans="1:9" x14ac:dyDescent="0.25">
      <c r="A53" s="46">
        <v>42</v>
      </c>
      <c r="B53" s="174"/>
      <c r="C53" s="7"/>
      <c r="D53" s="7"/>
      <c r="E53" s="227"/>
      <c r="F53" s="19" t="str">
        <f t="shared" si="1"/>
        <v/>
      </c>
      <c r="G53" s="67" t="str">
        <f t="shared" si="5"/>
        <v/>
      </c>
      <c r="H53" s="389" t="b">
        <f t="shared" si="3"/>
        <v>0</v>
      </c>
      <c r="I53" s="390">
        <f t="shared" si="6"/>
        <v>1</v>
      </c>
    </row>
    <row r="54" spans="1:9" x14ac:dyDescent="0.25">
      <c r="A54" s="46">
        <v>43</v>
      </c>
      <c r="B54" s="174"/>
      <c r="C54" s="7"/>
      <c r="D54" s="7"/>
      <c r="E54" s="227"/>
      <c r="F54" s="19" t="str">
        <f t="shared" si="1"/>
        <v/>
      </c>
      <c r="G54" s="67" t="str">
        <f t="shared" si="5"/>
        <v/>
      </c>
      <c r="H54" s="389" t="b">
        <f t="shared" si="3"/>
        <v>0</v>
      </c>
      <c r="I54" s="390">
        <f t="shared" si="6"/>
        <v>1</v>
      </c>
    </row>
    <row r="55" spans="1:9" x14ac:dyDescent="0.25">
      <c r="A55" s="46">
        <v>44</v>
      </c>
      <c r="B55" s="174"/>
      <c r="C55" s="7"/>
      <c r="D55" s="7"/>
      <c r="E55" s="227"/>
      <c r="F55" s="19" t="str">
        <f t="shared" si="1"/>
        <v/>
      </c>
      <c r="G55" s="67" t="str">
        <f t="shared" si="5"/>
        <v/>
      </c>
      <c r="H55" s="389" t="b">
        <f t="shared" si="3"/>
        <v>0</v>
      </c>
      <c r="I55" s="390">
        <f t="shared" si="6"/>
        <v>1</v>
      </c>
    </row>
    <row r="56" spans="1:9" x14ac:dyDescent="0.25">
      <c r="A56" s="46">
        <v>45</v>
      </c>
      <c r="B56" s="174"/>
      <c r="C56" s="7"/>
      <c r="D56" s="7"/>
      <c r="E56" s="227"/>
      <c r="F56" s="19" t="str">
        <f t="shared" si="1"/>
        <v/>
      </c>
      <c r="G56" s="67" t="str">
        <f t="shared" si="5"/>
        <v/>
      </c>
      <c r="H56" s="389" t="b">
        <f t="shared" si="3"/>
        <v>0</v>
      </c>
      <c r="I56" s="390">
        <f t="shared" si="6"/>
        <v>1</v>
      </c>
    </row>
    <row r="57" spans="1:9" x14ac:dyDescent="0.25">
      <c r="A57" s="46">
        <v>46</v>
      </c>
      <c r="B57" s="174"/>
      <c r="C57" s="7"/>
      <c r="D57" s="7"/>
      <c r="E57" s="227"/>
      <c r="F57" s="19" t="str">
        <f t="shared" si="1"/>
        <v/>
      </c>
      <c r="G57" s="67" t="str">
        <f t="shared" si="5"/>
        <v/>
      </c>
      <c r="H57" s="389" t="b">
        <f t="shared" si="3"/>
        <v>0</v>
      </c>
      <c r="I57" s="390">
        <f t="shared" si="6"/>
        <v>1</v>
      </c>
    </row>
    <row r="58" spans="1:9" x14ac:dyDescent="0.25">
      <c r="A58" s="46">
        <v>47</v>
      </c>
      <c r="B58" s="174"/>
      <c r="C58" s="7"/>
      <c r="D58" s="7"/>
      <c r="E58" s="227"/>
      <c r="F58" s="19" t="str">
        <f t="shared" si="1"/>
        <v/>
      </c>
      <c r="G58" s="67" t="str">
        <f t="shared" si="5"/>
        <v/>
      </c>
      <c r="H58" s="389" t="b">
        <f t="shared" si="3"/>
        <v>0</v>
      </c>
      <c r="I58" s="390">
        <f t="shared" si="6"/>
        <v>1</v>
      </c>
    </row>
    <row r="59" spans="1:9" x14ac:dyDescent="0.25">
      <c r="A59" s="46">
        <v>48</v>
      </c>
      <c r="B59" s="174"/>
      <c r="C59" s="7"/>
      <c r="D59" s="7"/>
      <c r="E59" s="227"/>
      <c r="F59" s="19" t="str">
        <f t="shared" si="1"/>
        <v/>
      </c>
      <c r="G59" s="67" t="str">
        <f t="shared" si="5"/>
        <v/>
      </c>
      <c r="H59" s="389" t="b">
        <f t="shared" si="3"/>
        <v>0</v>
      </c>
      <c r="I59" s="390">
        <f t="shared" si="6"/>
        <v>1</v>
      </c>
    </row>
    <row r="60" spans="1:9" x14ac:dyDescent="0.25">
      <c r="A60" s="46">
        <v>49</v>
      </c>
      <c r="B60" s="174"/>
      <c r="C60" s="7"/>
      <c r="D60" s="7"/>
      <c r="E60" s="227"/>
      <c r="F60" s="19" t="str">
        <f t="shared" si="1"/>
        <v/>
      </c>
      <c r="G60" s="67" t="str">
        <f t="shared" si="5"/>
        <v/>
      </c>
      <c r="H60" s="389" t="b">
        <f t="shared" si="3"/>
        <v>0</v>
      </c>
      <c r="I60" s="390">
        <f t="shared" si="6"/>
        <v>1</v>
      </c>
    </row>
    <row r="61" spans="1:9" x14ac:dyDescent="0.25">
      <c r="A61" s="46">
        <v>50</v>
      </c>
      <c r="B61" s="174"/>
      <c r="C61" s="7"/>
      <c r="D61" s="7"/>
      <c r="E61" s="227"/>
      <c r="F61" s="19" t="str">
        <f t="shared" si="1"/>
        <v/>
      </c>
      <c r="G61" s="67" t="str">
        <f t="shared" si="5"/>
        <v/>
      </c>
      <c r="H61" s="389" t="b">
        <f t="shared" si="3"/>
        <v>0</v>
      </c>
      <c r="I61" s="390">
        <f t="shared" si="6"/>
        <v>1</v>
      </c>
    </row>
    <row r="62" spans="1:9" x14ac:dyDescent="0.25">
      <c r="A62" s="46">
        <v>51</v>
      </c>
      <c r="B62" s="174"/>
      <c r="C62" s="7"/>
      <c r="D62" s="7"/>
      <c r="E62" s="227"/>
      <c r="F62" s="19" t="str">
        <f t="shared" si="1"/>
        <v/>
      </c>
      <c r="G62" s="67" t="str">
        <f t="shared" si="5"/>
        <v/>
      </c>
      <c r="H62" s="389" t="b">
        <f t="shared" si="3"/>
        <v>0</v>
      </c>
      <c r="I62" s="390">
        <f t="shared" si="6"/>
        <v>1</v>
      </c>
    </row>
    <row r="63" spans="1:9" x14ac:dyDescent="0.25">
      <c r="A63" s="46">
        <v>52</v>
      </c>
      <c r="B63" s="174"/>
      <c r="C63" s="7"/>
      <c r="D63" s="7"/>
      <c r="E63" s="227"/>
      <c r="F63" s="19" t="str">
        <f t="shared" si="1"/>
        <v/>
      </c>
      <c r="G63" s="67" t="str">
        <f t="shared" si="5"/>
        <v/>
      </c>
      <c r="H63" s="389" t="b">
        <f t="shared" si="3"/>
        <v>0</v>
      </c>
      <c r="I63" s="390">
        <f t="shared" si="6"/>
        <v>1</v>
      </c>
    </row>
    <row r="64" spans="1:9" x14ac:dyDescent="0.25">
      <c r="A64" s="46">
        <v>53</v>
      </c>
      <c r="B64" s="174"/>
      <c r="C64" s="7"/>
      <c r="D64" s="7"/>
      <c r="E64" s="227"/>
      <c r="F64" s="19" t="str">
        <f t="shared" si="1"/>
        <v/>
      </c>
      <c r="G64" s="67" t="str">
        <f t="shared" si="5"/>
        <v/>
      </c>
      <c r="H64" s="389" t="b">
        <f t="shared" si="3"/>
        <v>0</v>
      </c>
      <c r="I64" s="390">
        <f t="shared" si="6"/>
        <v>1</v>
      </c>
    </row>
    <row r="65" spans="1:9" x14ac:dyDescent="0.25">
      <c r="A65" s="46">
        <v>54</v>
      </c>
      <c r="B65" s="174"/>
      <c r="C65" s="7"/>
      <c r="D65" s="7"/>
      <c r="E65" s="227"/>
      <c r="F65" s="19" t="str">
        <f t="shared" si="1"/>
        <v/>
      </c>
      <c r="G65" s="67" t="str">
        <f t="shared" si="5"/>
        <v/>
      </c>
      <c r="H65" s="389" t="b">
        <f t="shared" si="3"/>
        <v>0</v>
      </c>
      <c r="I65" s="390">
        <f t="shared" si="6"/>
        <v>1</v>
      </c>
    </row>
    <row r="66" spans="1:9" x14ac:dyDescent="0.25">
      <c r="A66" s="46">
        <v>55</v>
      </c>
      <c r="B66" s="174"/>
      <c r="C66" s="7"/>
      <c r="D66" s="7"/>
      <c r="E66" s="227"/>
      <c r="F66" s="19" t="str">
        <f t="shared" si="1"/>
        <v/>
      </c>
      <c r="G66" s="67" t="str">
        <f t="shared" si="5"/>
        <v/>
      </c>
      <c r="H66" s="389" t="b">
        <f t="shared" si="3"/>
        <v>0</v>
      </c>
      <c r="I66" s="390">
        <f t="shared" si="6"/>
        <v>1</v>
      </c>
    </row>
    <row r="67" spans="1:9" x14ac:dyDescent="0.25">
      <c r="A67" s="46">
        <v>56</v>
      </c>
      <c r="B67" s="174"/>
      <c r="C67" s="7"/>
      <c r="D67" s="7"/>
      <c r="E67" s="227"/>
      <c r="F67" s="19" t="str">
        <f t="shared" si="1"/>
        <v/>
      </c>
      <c r="G67" s="67" t="str">
        <f t="shared" si="5"/>
        <v/>
      </c>
      <c r="H67" s="389" t="b">
        <f t="shared" si="3"/>
        <v>0</v>
      </c>
      <c r="I67" s="390">
        <f t="shared" si="6"/>
        <v>1</v>
      </c>
    </row>
    <row r="68" spans="1:9" x14ac:dyDescent="0.25">
      <c r="A68" s="46">
        <v>57</v>
      </c>
      <c r="B68" s="174"/>
      <c r="C68" s="7"/>
      <c r="D68" s="7"/>
      <c r="E68" s="227"/>
      <c r="F68" s="19" t="str">
        <f t="shared" si="1"/>
        <v/>
      </c>
      <c r="G68" s="67" t="str">
        <f t="shared" si="5"/>
        <v/>
      </c>
      <c r="H68" s="389" t="b">
        <f t="shared" si="3"/>
        <v>0</v>
      </c>
      <c r="I68" s="390">
        <f t="shared" si="6"/>
        <v>1</v>
      </c>
    </row>
    <row r="69" spans="1:9" x14ac:dyDescent="0.25">
      <c r="A69" s="46">
        <v>58</v>
      </c>
      <c r="B69" s="174"/>
      <c r="C69" s="7"/>
      <c r="D69" s="7"/>
      <c r="E69" s="227"/>
      <c r="F69" s="19" t="str">
        <f t="shared" si="1"/>
        <v/>
      </c>
      <c r="G69" s="67" t="str">
        <f t="shared" si="5"/>
        <v/>
      </c>
      <c r="H69" s="389" t="b">
        <f t="shared" si="3"/>
        <v>0</v>
      </c>
      <c r="I69" s="390">
        <f t="shared" si="6"/>
        <v>1</v>
      </c>
    </row>
    <row r="70" spans="1:9" x14ac:dyDescent="0.25">
      <c r="A70" s="46">
        <v>59</v>
      </c>
      <c r="B70" s="174"/>
      <c r="C70" s="7"/>
      <c r="D70" s="7"/>
      <c r="E70" s="227"/>
      <c r="F70" s="19" t="str">
        <f t="shared" si="1"/>
        <v/>
      </c>
      <c r="G70" s="67" t="str">
        <f t="shared" si="5"/>
        <v/>
      </c>
      <c r="H70" s="389" t="b">
        <f t="shared" si="3"/>
        <v>0</v>
      </c>
      <c r="I70" s="390">
        <f t="shared" si="6"/>
        <v>1</v>
      </c>
    </row>
    <row r="71" spans="1:9" x14ac:dyDescent="0.25">
      <c r="A71" s="46">
        <v>60</v>
      </c>
      <c r="B71" s="174"/>
      <c r="C71" s="7"/>
      <c r="D71" s="7"/>
      <c r="E71" s="227"/>
      <c r="F71" s="19" t="str">
        <f t="shared" si="1"/>
        <v/>
      </c>
      <c r="G71" s="67" t="str">
        <f t="shared" si="5"/>
        <v/>
      </c>
      <c r="H71" s="389" t="b">
        <f t="shared" si="3"/>
        <v>0</v>
      </c>
      <c r="I71" s="390">
        <f t="shared" si="6"/>
        <v>1</v>
      </c>
    </row>
    <row r="72" spans="1:9" x14ac:dyDescent="0.25">
      <c r="A72" s="46">
        <v>61</v>
      </c>
      <c r="B72" s="174"/>
      <c r="C72" s="7"/>
      <c r="D72" s="7"/>
      <c r="E72" s="227"/>
      <c r="F72" s="19" t="str">
        <f t="shared" si="1"/>
        <v/>
      </c>
      <c r="G72" s="67" t="str">
        <f t="shared" si="5"/>
        <v/>
      </c>
      <c r="H72" s="389" t="b">
        <f t="shared" si="3"/>
        <v>0</v>
      </c>
      <c r="I72" s="390">
        <f t="shared" si="6"/>
        <v>1</v>
      </c>
    </row>
    <row r="73" spans="1:9" x14ac:dyDescent="0.25">
      <c r="A73" s="46">
        <v>62</v>
      </c>
      <c r="B73" s="174"/>
      <c r="C73" s="7"/>
      <c r="D73" s="7"/>
      <c r="E73" s="227"/>
      <c r="F73" s="19" t="str">
        <f t="shared" si="1"/>
        <v/>
      </c>
      <c r="G73" s="67" t="str">
        <f t="shared" si="5"/>
        <v/>
      </c>
      <c r="H73" s="389" t="b">
        <f t="shared" si="3"/>
        <v>0</v>
      </c>
      <c r="I73" s="390">
        <f t="shared" si="6"/>
        <v>1</v>
      </c>
    </row>
    <row r="74" spans="1:9" x14ac:dyDescent="0.25">
      <c r="A74" s="46">
        <v>63</v>
      </c>
      <c r="B74" s="174"/>
      <c r="C74" s="7"/>
      <c r="D74" s="7"/>
      <c r="E74" s="227"/>
      <c r="F74" s="19" t="str">
        <f t="shared" si="1"/>
        <v/>
      </c>
      <c r="G74" s="67" t="str">
        <f t="shared" si="5"/>
        <v/>
      </c>
      <c r="H74" s="389" t="b">
        <f t="shared" si="3"/>
        <v>0</v>
      </c>
      <c r="I74" s="390">
        <f t="shared" si="6"/>
        <v>1</v>
      </c>
    </row>
    <row r="75" spans="1:9" x14ac:dyDescent="0.25">
      <c r="A75" s="46">
        <v>64</v>
      </c>
      <c r="B75" s="174"/>
      <c r="C75" s="7"/>
      <c r="D75" s="7"/>
      <c r="E75" s="227"/>
      <c r="F75" s="19" t="str">
        <f t="shared" si="1"/>
        <v/>
      </c>
      <c r="G75" s="67" t="str">
        <f t="shared" si="5"/>
        <v/>
      </c>
      <c r="H75" s="389" t="b">
        <f t="shared" si="3"/>
        <v>0</v>
      </c>
      <c r="I75" s="390">
        <f t="shared" si="6"/>
        <v>1</v>
      </c>
    </row>
    <row r="76" spans="1:9" x14ac:dyDescent="0.25">
      <c r="A76" s="46">
        <v>65</v>
      </c>
      <c r="B76" s="174"/>
      <c r="C76" s="7"/>
      <c r="D76" s="7"/>
      <c r="E76" s="227"/>
      <c r="F76" s="19" t="str">
        <f t="shared" ref="F76:F139" si="7">IF(OR($C76="",$E76&lt;an_initial,$E76&gt;an_final),"",G76*(HLOOKUP(D76,iii1punctaje,2,FALSE)))</f>
        <v/>
      </c>
      <c r="G76" s="67" t="str">
        <f t="shared" ref="G76:G110" si="8">IF(OR($C76="",,$E76="",$E76&gt;an_final),"",IF($E76&gt;=an_initial,1,""))</f>
        <v/>
      </c>
      <c r="H76" s="389" t="b">
        <f t="shared" ref="H76:H110" si="9">IF(nume_candidat="",FALSE,ISNUMBER(SEARCH(nume_candidat,$C76)))</f>
        <v>0</v>
      </c>
      <c r="I76" s="390">
        <f t="shared" ref="I76:I110" si="10">LEN(C76)-LEN(SUBSTITUTE(C76,",",""))+1</f>
        <v>1</v>
      </c>
    </row>
    <row r="77" spans="1:9" x14ac:dyDescent="0.25">
      <c r="A77" s="46">
        <v>66</v>
      </c>
      <c r="B77" s="174"/>
      <c r="C77" s="7"/>
      <c r="D77" s="7"/>
      <c r="E77" s="227"/>
      <c r="F77" s="19" t="str">
        <f t="shared" si="7"/>
        <v/>
      </c>
      <c r="G77" s="67" t="str">
        <f t="shared" si="8"/>
        <v/>
      </c>
      <c r="H77" s="389" t="b">
        <f t="shared" si="9"/>
        <v>0</v>
      </c>
      <c r="I77" s="390">
        <f t="shared" si="10"/>
        <v>1</v>
      </c>
    </row>
    <row r="78" spans="1:9" x14ac:dyDescent="0.25">
      <c r="A78" s="46">
        <v>67</v>
      </c>
      <c r="B78" s="174"/>
      <c r="C78" s="7"/>
      <c r="D78" s="7"/>
      <c r="E78" s="227"/>
      <c r="F78" s="19" t="str">
        <f t="shared" si="7"/>
        <v/>
      </c>
      <c r="G78" s="67" t="str">
        <f t="shared" si="8"/>
        <v/>
      </c>
      <c r="H78" s="389" t="b">
        <f t="shared" si="9"/>
        <v>0</v>
      </c>
      <c r="I78" s="390">
        <f t="shared" si="10"/>
        <v>1</v>
      </c>
    </row>
    <row r="79" spans="1:9" x14ac:dyDescent="0.25">
      <c r="A79" s="46">
        <v>68</v>
      </c>
      <c r="B79" s="174"/>
      <c r="C79" s="7"/>
      <c r="D79" s="7"/>
      <c r="E79" s="227"/>
      <c r="F79" s="19" t="str">
        <f t="shared" si="7"/>
        <v/>
      </c>
      <c r="G79" s="67" t="str">
        <f t="shared" si="8"/>
        <v/>
      </c>
      <c r="H79" s="389" t="b">
        <f t="shared" si="9"/>
        <v>0</v>
      </c>
      <c r="I79" s="390">
        <f t="shared" si="10"/>
        <v>1</v>
      </c>
    </row>
    <row r="80" spans="1:9" x14ac:dyDescent="0.25">
      <c r="A80" s="46">
        <v>69</v>
      </c>
      <c r="B80" s="174"/>
      <c r="C80" s="7"/>
      <c r="D80" s="7"/>
      <c r="E80" s="227"/>
      <c r="F80" s="19" t="str">
        <f t="shared" si="7"/>
        <v/>
      </c>
      <c r="G80" s="67" t="str">
        <f t="shared" si="8"/>
        <v/>
      </c>
      <c r="H80" s="389" t="b">
        <f t="shared" si="9"/>
        <v>0</v>
      </c>
      <c r="I80" s="390">
        <f t="shared" si="10"/>
        <v>1</v>
      </c>
    </row>
    <row r="81" spans="1:9" x14ac:dyDescent="0.25">
      <c r="A81" s="46">
        <v>70</v>
      </c>
      <c r="B81" s="174"/>
      <c r="C81" s="7"/>
      <c r="D81" s="7"/>
      <c r="E81" s="227"/>
      <c r="F81" s="19" t="str">
        <f t="shared" si="7"/>
        <v/>
      </c>
      <c r="G81" s="67" t="str">
        <f t="shared" si="8"/>
        <v/>
      </c>
      <c r="H81" s="389" t="b">
        <f t="shared" si="9"/>
        <v>0</v>
      </c>
      <c r="I81" s="390">
        <f t="shared" si="10"/>
        <v>1</v>
      </c>
    </row>
    <row r="82" spans="1:9" x14ac:dyDescent="0.25">
      <c r="A82" s="46">
        <v>71</v>
      </c>
      <c r="B82" s="174"/>
      <c r="C82" s="7"/>
      <c r="D82" s="7"/>
      <c r="E82" s="227"/>
      <c r="F82" s="19" t="str">
        <f t="shared" si="7"/>
        <v/>
      </c>
      <c r="G82" s="67" t="str">
        <f t="shared" si="8"/>
        <v/>
      </c>
      <c r="H82" s="389" t="b">
        <f t="shared" si="9"/>
        <v>0</v>
      </c>
      <c r="I82" s="390">
        <f t="shared" si="10"/>
        <v>1</v>
      </c>
    </row>
    <row r="83" spans="1:9" x14ac:dyDescent="0.25">
      <c r="A83" s="46">
        <v>72</v>
      </c>
      <c r="B83" s="174"/>
      <c r="C83" s="7"/>
      <c r="D83" s="7"/>
      <c r="E83" s="227"/>
      <c r="F83" s="19" t="str">
        <f t="shared" si="7"/>
        <v/>
      </c>
      <c r="G83" s="67" t="str">
        <f t="shared" si="8"/>
        <v/>
      </c>
      <c r="H83" s="389" t="b">
        <f t="shared" si="9"/>
        <v>0</v>
      </c>
      <c r="I83" s="390">
        <f t="shared" si="10"/>
        <v>1</v>
      </c>
    </row>
    <row r="84" spans="1:9" x14ac:dyDescent="0.25">
      <c r="A84" s="46">
        <v>73</v>
      </c>
      <c r="B84" s="174"/>
      <c r="C84" s="7"/>
      <c r="D84" s="7"/>
      <c r="E84" s="227"/>
      <c r="F84" s="19" t="str">
        <f t="shared" si="7"/>
        <v/>
      </c>
      <c r="G84" s="67" t="str">
        <f t="shared" si="8"/>
        <v/>
      </c>
      <c r="H84" s="389" t="b">
        <f t="shared" si="9"/>
        <v>0</v>
      </c>
      <c r="I84" s="390">
        <f t="shared" si="10"/>
        <v>1</v>
      </c>
    </row>
    <row r="85" spans="1:9" x14ac:dyDescent="0.25">
      <c r="A85" s="46">
        <v>74</v>
      </c>
      <c r="B85" s="174"/>
      <c r="C85" s="7"/>
      <c r="D85" s="7"/>
      <c r="E85" s="227"/>
      <c r="F85" s="19" t="str">
        <f t="shared" si="7"/>
        <v/>
      </c>
      <c r="G85" s="67" t="str">
        <f t="shared" si="8"/>
        <v/>
      </c>
      <c r="H85" s="389" t="b">
        <f t="shared" si="9"/>
        <v>0</v>
      </c>
      <c r="I85" s="390">
        <f t="shared" si="10"/>
        <v>1</v>
      </c>
    </row>
    <row r="86" spans="1:9" x14ac:dyDescent="0.25">
      <c r="A86" s="46">
        <v>75</v>
      </c>
      <c r="B86" s="174"/>
      <c r="C86" s="7"/>
      <c r="D86" s="7"/>
      <c r="E86" s="227"/>
      <c r="F86" s="19" t="str">
        <f t="shared" si="7"/>
        <v/>
      </c>
      <c r="G86" s="67" t="str">
        <f t="shared" si="8"/>
        <v/>
      </c>
      <c r="H86" s="389" t="b">
        <f t="shared" si="9"/>
        <v>0</v>
      </c>
      <c r="I86" s="390">
        <f t="shared" si="10"/>
        <v>1</v>
      </c>
    </row>
    <row r="87" spans="1:9" x14ac:dyDescent="0.25">
      <c r="A87" s="46">
        <v>76</v>
      </c>
      <c r="B87" s="174"/>
      <c r="C87" s="7"/>
      <c r="D87" s="7"/>
      <c r="E87" s="227"/>
      <c r="F87" s="19" t="str">
        <f t="shared" si="7"/>
        <v/>
      </c>
      <c r="G87" s="67" t="str">
        <f t="shared" si="8"/>
        <v/>
      </c>
      <c r="H87" s="389" t="b">
        <f t="shared" si="9"/>
        <v>0</v>
      </c>
      <c r="I87" s="390">
        <f t="shared" si="10"/>
        <v>1</v>
      </c>
    </row>
    <row r="88" spans="1:9" x14ac:dyDescent="0.25">
      <c r="A88" s="46">
        <v>77</v>
      </c>
      <c r="B88" s="174"/>
      <c r="C88" s="7"/>
      <c r="D88" s="7"/>
      <c r="E88" s="227"/>
      <c r="F88" s="19" t="str">
        <f t="shared" si="7"/>
        <v/>
      </c>
      <c r="G88" s="67" t="str">
        <f t="shared" si="8"/>
        <v/>
      </c>
      <c r="H88" s="389" t="b">
        <f t="shared" si="9"/>
        <v>0</v>
      </c>
      <c r="I88" s="390">
        <f t="shared" si="10"/>
        <v>1</v>
      </c>
    </row>
    <row r="89" spans="1:9" x14ac:dyDescent="0.25">
      <c r="A89" s="46">
        <v>78</v>
      </c>
      <c r="B89" s="174"/>
      <c r="C89" s="7"/>
      <c r="D89" s="7"/>
      <c r="E89" s="227"/>
      <c r="F89" s="19" t="str">
        <f t="shared" si="7"/>
        <v/>
      </c>
      <c r="G89" s="67" t="str">
        <f t="shared" si="8"/>
        <v/>
      </c>
      <c r="H89" s="389" t="b">
        <f t="shared" si="9"/>
        <v>0</v>
      </c>
      <c r="I89" s="390">
        <f t="shared" si="10"/>
        <v>1</v>
      </c>
    </row>
    <row r="90" spans="1:9" x14ac:dyDescent="0.25">
      <c r="A90" s="46">
        <v>79</v>
      </c>
      <c r="B90" s="174"/>
      <c r="C90" s="7"/>
      <c r="D90" s="7"/>
      <c r="E90" s="227"/>
      <c r="F90" s="19" t="str">
        <f t="shared" si="7"/>
        <v/>
      </c>
      <c r="G90" s="67" t="str">
        <f t="shared" si="8"/>
        <v/>
      </c>
      <c r="H90" s="389" t="b">
        <f t="shared" si="9"/>
        <v>0</v>
      </c>
      <c r="I90" s="390">
        <f t="shared" si="10"/>
        <v>1</v>
      </c>
    </row>
    <row r="91" spans="1:9" x14ac:dyDescent="0.25">
      <c r="A91" s="46">
        <v>80</v>
      </c>
      <c r="B91" s="174"/>
      <c r="C91" s="7"/>
      <c r="D91" s="7"/>
      <c r="E91" s="227"/>
      <c r="F91" s="19" t="str">
        <f t="shared" si="7"/>
        <v/>
      </c>
      <c r="G91" s="67" t="str">
        <f t="shared" si="8"/>
        <v/>
      </c>
      <c r="H91" s="389" t="b">
        <f t="shared" si="9"/>
        <v>0</v>
      </c>
      <c r="I91" s="390">
        <f t="shared" si="10"/>
        <v>1</v>
      </c>
    </row>
    <row r="92" spans="1:9" x14ac:dyDescent="0.25">
      <c r="A92" s="46">
        <v>81</v>
      </c>
      <c r="B92" s="174"/>
      <c r="C92" s="7"/>
      <c r="D92" s="7"/>
      <c r="E92" s="227"/>
      <c r="F92" s="19" t="str">
        <f t="shared" si="7"/>
        <v/>
      </c>
      <c r="G92" s="67" t="str">
        <f t="shared" si="8"/>
        <v/>
      </c>
      <c r="H92" s="389" t="b">
        <f t="shared" si="9"/>
        <v>0</v>
      </c>
      <c r="I92" s="390">
        <f t="shared" si="10"/>
        <v>1</v>
      </c>
    </row>
    <row r="93" spans="1:9" x14ac:dyDescent="0.25">
      <c r="A93" s="46">
        <v>82</v>
      </c>
      <c r="B93" s="174"/>
      <c r="C93" s="7"/>
      <c r="D93" s="7"/>
      <c r="E93" s="227"/>
      <c r="F93" s="19" t="str">
        <f t="shared" si="7"/>
        <v/>
      </c>
      <c r="G93" s="67" t="str">
        <f t="shared" si="8"/>
        <v/>
      </c>
      <c r="H93" s="389" t="b">
        <f t="shared" si="9"/>
        <v>0</v>
      </c>
      <c r="I93" s="390">
        <f t="shared" si="10"/>
        <v>1</v>
      </c>
    </row>
    <row r="94" spans="1:9" x14ac:dyDescent="0.25">
      <c r="A94" s="46">
        <v>83</v>
      </c>
      <c r="B94" s="174"/>
      <c r="C94" s="7"/>
      <c r="D94" s="7"/>
      <c r="E94" s="227"/>
      <c r="F94" s="19" t="str">
        <f t="shared" si="7"/>
        <v/>
      </c>
      <c r="G94" s="67" t="str">
        <f t="shared" si="8"/>
        <v/>
      </c>
      <c r="H94" s="389" t="b">
        <f t="shared" si="9"/>
        <v>0</v>
      </c>
      <c r="I94" s="390">
        <f t="shared" si="10"/>
        <v>1</v>
      </c>
    </row>
    <row r="95" spans="1:9" x14ac:dyDescent="0.25">
      <c r="A95" s="46">
        <v>84</v>
      </c>
      <c r="B95" s="174"/>
      <c r="C95" s="7"/>
      <c r="D95" s="7"/>
      <c r="E95" s="227"/>
      <c r="F95" s="19" t="str">
        <f t="shared" si="7"/>
        <v/>
      </c>
      <c r="G95" s="67" t="str">
        <f t="shared" si="8"/>
        <v/>
      </c>
      <c r="H95" s="389" t="b">
        <f t="shared" si="9"/>
        <v>0</v>
      </c>
      <c r="I95" s="390">
        <f t="shared" si="10"/>
        <v>1</v>
      </c>
    </row>
    <row r="96" spans="1:9" x14ac:dyDescent="0.25">
      <c r="A96" s="46">
        <v>85</v>
      </c>
      <c r="B96" s="174"/>
      <c r="C96" s="7"/>
      <c r="D96" s="7"/>
      <c r="E96" s="227"/>
      <c r="F96" s="19" t="str">
        <f t="shared" si="7"/>
        <v/>
      </c>
      <c r="G96" s="67" t="str">
        <f t="shared" si="8"/>
        <v/>
      </c>
      <c r="H96" s="389" t="b">
        <f t="shared" si="9"/>
        <v>0</v>
      </c>
      <c r="I96" s="390">
        <f t="shared" si="10"/>
        <v>1</v>
      </c>
    </row>
    <row r="97" spans="1:9" x14ac:dyDescent="0.25">
      <c r="A97" s="46">
        <v>86</v>
      </c>
      <c r="B97" s="174"/>
      <c r="C97" s="7"/>
      <c r="D97" s="7"/>
      <c r="E97" s="227"/>
      <c r="F97" s="19" t="str">
        <f t="shared" si="7"/>
        <v/>
      </c>
      <c r="G97" s="67" t="str">
        <f t="shared" si="8"/>
        <v/>
      </c>
      <c r="H97" s="389" t="b">
        <f t="shared" si="9"/>
        <v>0</v>
      </c>
      <c r="I97" s="390">
        <f t="shared" si="10"/>
        <v>1</v>
      </c>
    </row>
    <row r="98" spans="1:9" x14ac:dyDescent="0.25">
      <c r="A98" s="46">
        <v>87</v>
      </c>
      <c r="B98" s="174"/>
      <c r="C98" s="7"/>
      <c r="D98" s="7"/>
      <c r="E98" s="227"/>
      <c r="F98" s="19" t="str">
        <f t="shared" si="7"/>
        <v/>
      </c>
      <c r="G98" s="67" t="str">
        <f t="shared" si="8"/>
        <v/>
      </c>
      <c r="H98" s="389" t="b">
        <f t="shared" si="9"/>
        <v>0</v>
      </c>
      <c r="I98" s="390">
        <f t="shared" si="10"/>
        <v>1</v>
      </c>
    </row>
    <row r="99" spans="1:9" x14ac:dyDescent="0.25">
      <c r="A99" s="46">
        <v>88</v>
      </c>
      <c r="B99" s="174"/>
      <c r="C99" s="7"/>
      <c r="D99" s="7"/>
      <c r="E99" s="227"/>
      <c r="F99" s="19" t="str">
        <f t="shared" si="7"/>
        <v/>
      </c>
      <c r="G99" s="67" t="str">
        <f t="shared" si="8"/>
        <v/>
      </c>
      <c r="H99" s="389" t="b">
        <f t="shared" si="9"/>
        <v>0</v>
      </c>
      <c r="I99" s="390">
        <f t="shared" si="10"/>
        <v>1</v>
      </c>
    </row>
    <row r="100" spans="1:9" x14ac:dyDescent="0.25">
      <c r="A100" s="46">
        <v>89</v>
      </c>
      <c r="B100" s="174"/>
      <c r="C100" s="7"/>
      <c r="D100" s="7"/>
      <c r="E100" s="227"/>
      <c r="F100" s="19" t="str">
        <f t="shared" si="7"/>
        <v/>
      </c>
      <c r="G100" s="67" t="str">
        <f t="shared" si="8"/>
        <v/>
      </c>
      <c r="H100" s="389" t="b">
        <f t="shared" si="9"/>
        <v>0</v>
      </c>
      <c r="I100" s="390">
        <f t="shared" si="10"/>
        <v>1</v>
      </c>
    </row>
    <row r="101" spans="1:9" x14ac:dyDescent="0.25">
      <c r="A101" s="46">
        <v>90</v>
      </c>
      <c r="B101" s="174"/>
      <c r="C101" s="7"/>
      <c r="D101" s="7"/>
      <c r="E101" s="227"/>
      <c r="F101" s="19" t="str">
        <f t="shared" si="7"/>
        <v/>
      </c>
      <c r="G101" s="67" t="str">
        <f t="shared" si="8"/>
        <v/>
      </c>
      <c r="H101" s="389" t="b">
        <f t="shared" si="9"/>
        <v>0</v>
      </c>
      <c r="I101" s="390">
        <f t="shared" si="10"/>
        <v>1</v>
      </c>
    </row>
    <row r="102" spans="1:9" x14ac:dyDescent="0.25">
      <c r="A102" s="46">
        <v>91</v>
      </c>
      <c r="B102" s="174"/>
      <c r="C102" s="7"/>
      <c r="D102" s="7"/>
      <c r="E102" s="227"/>
      <c r="F102" s="19" t="str">
        <f t="shared" si="7"/>
        <v/>
      </c>
      <c r="G102" s="67" t="str">
        <f t="shared" si="8"/>
        <v/>
      </c>
      <c r="H102" s="389" t="b">
        <f t="shared" si="9"/>
        <v>0</v>
      </c>
      <c r="I102" s="390">
        <f t="shared" si="10"/>
        <v>1</v>
      </c>
    </row>
    <row r="103" spans="1:9" x14ac:dyDescent="0.25">
      <c r="A103" s="46">
        <v>92</v>
      </c>
      <c r="B103" s="174"/>
      <c r="C103" s="7"/>
      <c r="D103" s="7"/>
      <c r="E103" s="227"/>
      <c r="F103" s="19" t="str">
        <f t="shared" si="7"/>
        <v/>
      </c>
      <c r="G103" s="67" t="str">
        <f t="shared" si="8"/>
        <v/>
      </c>
      <c r="H103" s="389" t="b">
        <f t="shared" si="9"/>
        <v>0</v>
      </c>
      <c r="I103" s="390">
        <f t="shared" si="10"/>
        <v>1</v>
      </c>
    </row>
    <row r="104" spans="1:9" x14ac:dyDescent="0.25">
      <c r="A104" s="46">
        <v>93</v>
      </c>
      <c r="B104" s="174"/>
      <c r="C104" s="7"/>
      <c r="D104" s="7"/>
      <c r="E104" s="227"/>
      <c r="F104" s="19" t="str">
        <f t="shared" si="7"/>
        <v/>
      </c>
      <c r="G104" s="67" t="str">
        <f t="shared" si="8"/>
        <v/>
      </c>
      <c r="H104" s="389" t="b">
        <f t="shared" si="9"/>
        <v>0</v>
      </c>
      <c r="I104" s="390">
        <f t="shared" si="10"/>
        <v>1</v>
      </c>
    </row>
    <row r="105" spans="1:9" x14ac:dyDescent="0.25">
      <c r="A105" s="46">
        <v>94</v>
      </c>
      <c r="B105" s="174"/>
      <c r="C105" s="7"/>
      <c r="D105" s="7"/>
      <c r="E105" s="227"/>
      <c r="F105" s="19" t="str">
        <f t="shared" si="7"/>
        <v/>
      </c>
      <c r="G105" s="67" t="str">
        <f t="shared" si="8"/>
        <v/>
      </c>
      <c r="H105" s="389" t="b">
        <f t="shared" si="9"/>
        <v>0</v>
      </c>
      <c r="I105" s="390">
        <f t="shared" si="10"/>
        <v>1</v>
      </c>
    </row>
    <row r="106" spans="1:9" x14ac:dyDescent="0.25">
      <c r="A106" s="46">
        <v>95</v>
      </c>
      <c r="B106" s="174"/>
      <c r="C106" s="7"/>
      <c r="D106" s="7"/>
      <c r="E106" s="227"/>
      <c r="F106" s="19" t="str">
        <f t="shared" si="7"/>
        <v/>
      </c>
      <c r="G106" s="67" t="str">
        <f t="shared" si="8"/>
        <v/>
      </c>
      <c r="H106" s="389" t="b">
        <f t="shared" si="9"/>
        <v>0</v>
      </c>
      <c r="I106" s="390">
        <f t="shared" si="10"/>
        <v>1</v>
      </c>
    </row>
    <row r="107" spans="1:9" x14ac:dyDescent="0.25">
      <c r="A107" s="46">
        <v>96</v>
      </c>
      <c r="B107" s="174"/>
      <c r="C107" s="7"/>
      <c r="D107" s="7"/>
      <c r="E107" s="227"/>
      <c r="F107" s="19" t="str">
        <f t="shared" si="7"/>
        <v/>
      </c>
      <c r="G107" s="67" t="str">
        <f t="shared" si="8"/>
        <v/>
      </c>
      <c r="H107" s="389" t="b">
        <f t="shared" si="9"/>
        <v>0</v>
      </c>
      <c r="I107" s="390">
        <f t="shared" si="10"/>
        <v>1</v>
      </c>
    </row>
    <row r="108" spans="1:9" x14ac:dyDescent="0.25">
      <c r="A108" s="46">
        <v>97</v>
      </c>
      <c r="B108" s="174"/>
      <c r="C108" s="7"/>
      <c r="D108" s="7"/>
      <c r="E108" s="227"/>
      <c r="F108" s="19" t="str">
        <f t="shared" si="7"/>
        <v/>
      </c>
      <c r="G108" s="67" t="str">
        <f t="shared" si="8"/>
        <v/>
      </c>
      <c r="H108" s="389" t="b">
        <f t="shared" si="9"/>
        <v>0</v>
      </c>
      <c r="I108" s="390">
        <f t="shared" si="10"/>
        <v>1</v>
      </c>
    </row>
    <row r="109" spans="1:9" x14ac:dyDescent="0.25">
      <c r="A109" s="46">
        <v>98</v>
      </c>
      <c r="B109" s="174"/>
      <c r="C109" s="7"/>
      <c r="D109" s="7"/>
      <c r="E109" s="227"/>
      <c r="F109" s="19" t="str">
        <f t="shared" si="7"/>
        <v/>
      </c>
      <c r="G109" s="67" t="str">
        <f t="shared" si="8"/>
        <v/>
      </c>
      <c r="H109" s="389" t="b">
        <f t="shared" si="9"/>
        <v>0</v>
      </c>
      <c r="I109" s="390">
        <f t="shared" si="10"/>
        <v>1</v>
      </c>
    </row>
    <row r="110" spans="1:9" x14ac:dyDescent="0.25">
      <c r="A110" s="152">
        <v>99</v>
      </c>
      <c r="B110" s="195"/>
      <c r="C110" s="7"/>
      <c r="D110" s="7"/>
      <c r="E110" s="227"/>
      <c r="F110" s="19" t="str">
        <f t="shared" si="7"/>
        <v/>
      </c>
      <c r="G110" s="67" t="str">
        <f t="shared" si="8"/>
        <v/>
      </c>
      <c r="H110" s="389" t="b">
        <f t="shared" si="9"/>
        <v>0</v>
      </c>
      <c r="I110" s="390">
        <f t="shared" si="10"/>
        <v>1</v>
      </c>
    </row>
    <row r="111" spans="1:9" x14ac:dyDescent="0.25">
      <c r="A111" s="152">
        <v>100</v>
      </c>
      <c r="B111" s="195"/>
      <c r="C111" s="153"/>
      <c r="D111" s="153"/>
      <c r="E111" s="155"/>
      <c r="F111" s="19" t="str">
        <f t="shared" si="7"/>
        <v/>
      </c>
    </row>
    <row r="112" spans="1:9" x14ac:dyDescent="0.25">
      <c r="A112" s="152">
        <v>101</v>
      </c>
      <c r="B112" s="195"/>
      <c r="C112" s="153"/>
      <c r="D112" s="153"/>
      <c r="E112" s="155"/>
      <c r="F112" s="19" t="str">
        <f t="shared" si="7"/>
        <v/>
      </c>
    </row>
    <row r="113" spans="1:18" x14ac:dyDescent="0.25">
      <c r="A113" s="152">
        <v>102</v>
      </c>
      <c r="B113" s="195"/>
      <c r="C113" s="153"/>
      <c r="D113" s="153"/>
      <c r="E113" s="155"/>
      <c r="F113" s="19" t="str">
        <f t="shared" si="7"/>
        <v/>
      </c>
    </row>
    <row r="114" spans="1:18" x14ac:dyDescent="0.25">
      <c r="A114" s="152">
        <v>103</v>
      </c>
      <c r="B114" s="195"/>
      <c r="C114" s="153"/>
      <c r="D114" s="153"/>
      <c r="E114" s="155"/>
      <c r="F114" s="19" t="str">
        <f t="shared" si="7"/>
        <v/>
      </c>
    </row>
    <row r="115" spans="1:18" s="79" customFormat="1" x14ac:dyDescent="0.25">
      <c r="A115" s="152">
        <v>104</v>
      </c>
      <c r="B115" s="195"/>
      <c r="C115" s="153"/>
      <c r="D115" s="153"/>
      <c r="E115" s="155"/>
      <c r="F115" s="19" t="str">
        <f t="shared" si="7"/>
        <v/>
      </c>
      <c r="H115" s="80"/>
      <c r="I115" s="73"/>
      <c r="J115" s="73"/>
      <c r="K115" s="73"/>
      <c r="L115" s="73"/>
      <c r="M115" s="73"/>
      <c r="N115" s="73"/>
      <c r="O115" s="73"/>
      <c r="P115" s="73"/>
      <c r="Q115" s="73"/>
      <c r="R115" s="73"/>
    </row>
    <row r="116" spans="1:18" s="79" customFormat="1" x14ac:dyDescent="0.25">
      <c r="A116" s="152">
        <v>105</v>
      </c>
      <c r="B116" s="195"/>
      <c r="C116" s="153"/>
      <c r="D116" s="153"/>
      <c r="E116" s="155"/>
      <c r="F116" s="19" t="str">
        <f t="shared" si="7"/>
        <v/>
      </c>
      <c r="H116" s="80"/>
      <c r="I116" s="73"/>
      <c r="J116" s="73"/>
      <c r="K116" s="73"/>
      <c r="L116" s="73"/>
      <c r="M116" s="73"/>
      <c r="N116" s="73"/>
      <c r="O116" s="73"/>
      <c r="P116" s="73"/>
      <c r="Q116" s="73"/>
      <c r="R116" s="73"/>
    </row>
    <row r="117" spans="1:18" s="79" customFormat="1" x14ac:dyDescent="0.25">
      <c r="A117" s="152">
        <v>106</v>
      </c>
      <c r="B117" s="195"/>
      <c r="C117" s="153"/>
      <c r="D117" s="153"/>
      <c r="E117" s="155"/>
      <c r="F117" s="19" t="str">
        <f t="shared" si="7"/>
        <v/>
      </c>
      <c r="H117" s="80"/>
      <c r="I117" s="73"/>
      <c r="J117" s="73"/>
      <c r="K117" s="73"/>
      <c r="L117" s="73"/>
      <c r="M117" s="73"/>
      <c r="N117" s="73"/>
      <c r="O117" s="73"/>
      <c r="P117" s="73"/>
      <c r="Q117" s="73"/>
      <c r="R117" s="73"/>
    </row>
    <row r="118" spans="1:18" s="79" customFormat="1" x14ac:dyDescent="0.25">
      <c r="A118" s="152">
        <v>107</v>
      </c>
      <c r="B118" s="195"/>
      <c r="C118" s="153"/>
      <c r="D118" s="153"/>
      <c r="E118" s="155"/>
      <c r="F118" s="19" t="str">
        <f t="shared" si="7"/>
        <v/>
      </c>
      <c r="H118" s="80"/>
      <c r="I118" s="73"/>
      <c r="J118" s="73"/>
      <c r="K118" s="73"/>
      <c r="L118" s="73"/>
      <c r="M118" s="73"/>
      <c r="N118" s="73"/>
      <c r="O118" s="73"/>
      <c r="P118" s="73"/>
      <c r="Q118" s="73"/>
      <c r="R118" s="73"/>
    </row>
    <row r="119" spans="1:18" s="79" customFormat="1" x14ac:dyDescent="0.25">
      <c r="A119" s="152">
        <v>108</v>
      </c>
      <c r="B119" s="195"/>
      <c r="C119" s="153"/>
      <c r="D119" s="153"/>
      <c r="E119" s="155"/>
      <c r="F119" s="19" t="str">
        <f t="shared" si="7"/>
        <v/>
      </c>
      <c r="H119" s="80"/>
      <c r="I119" s="73"/>
      <c r="J119" s="73"/>
      <c r="K119" s="73"/>
      <c r="L119" s="73"/>
      <c r="M119" s="73"/>
      <c r="N119" s="73"/>
      <c r="O119" s="73"/>
      <c r="P119" s="73"/>
      <c r="Q119" s="73"/>
      <c r="R119" s="73"/>
    </row>
    <row r="120" spans="1:18" s="79" customFormat="1" x14ac:dyDescent="0.25">
      <c r="A120" s="152">
        <v>109</v>
      </c>
      <c r="B120" s="195"/>
      <c r="C120" s="153"/>
      <c r="D120" s="153"/>
      <c r="E120" s="155"/>
      <c r="F120" s="19" t="str">
        <f t="shared" si="7"/>
        <v/>
      </c>
      <c r="H120" s="80"/>
      <c r="I120" s="73"/>
      <c r="J120" s="73"/>
      <c r="K120" s="73"/>
      <c r="L120" s="73"/>
      <c r="M120" s="73"/>
      <c r="N120" s="73"/>
      <c r="O120" s="73"/>
      <c r="P120" s="73"/>
      <c r="Q120" s="73"/>
      <c r="R120" s="73"/>
    </row>
    <row r="121" spans="1:18" s="79" customFormat="1" x14ac:dyDescent="0.25">
      <c r="A121" s="152">
        <v>110</v>
      </c>
      <c r="B121" s="195"/>
      <c r="C121" s="153"/>
      <c r="D121" s="153"/>
      <c r="E121" s="155"/>
      <c r="F121" s="19" t="str">
        <f t="shared" si="7"/>
        <v/>
      </c>
      <c r="H121" s="80"/>
      <c r="I121" s="73"/>
      <c r="J121" s="73"/>
      <c r="K121" s="73"/>
      <c r="L121" s="73"/>
      <c r="M121" s="73"/>
      <c r="N121" s="73"/>
      <c r="O121" s="73"/>
      <c r="P121" s="73"/>
      <c r="Q121" s="73"/>
      <c r="R121" s="73"/>
    </row>
    <row r="122" spans="1:18" s="79" customFormat="1" x14ac:dyDescent="0.25">
      <c r="A122" s="152">
        <v>111</v>
      </c>
      <c r="B122" s="195"/>
      <c r="C122" s="153"/>
      <c r="D122" s="153"/>
      <c r="E122" s="155"/>
      <c r="F122" s="19" t="str">
        <f t="shared" si="7"/>
        <v/>
      </c>
      <c r="H122" s="80"/>
      <c r="I122" s="73"/>
      <c r="J122" s="73"/>
      <c r="K122" s="73"/>
      <c r="L122" s="73"/>
      <c r="M122" s="73"/>
      <c r="N122" s="73"/>
      <c r="O122" s="73"/>
      <c r="P122" s="73"/>
      <c r="Q122" s="73"/>
      <c r="R122" s="73"/>
    </row>
    <row r="123" spans="1:18" s="79" customFormat="1" x14ac:dyDescent="0.25">
      <c r="A123" s="152">
        <v>112</v>
      </c>
      <c r="B123" s="195"/>
      <c r="C123" s="153"/>
      <c r="D123" s="153"/>
      <c r="E123" s="155"/>
      <c r="F123" s="19" t="str">
        <f t="shared" si="7"/>
        <v/>
      </c>
      <c r="H123" s="80"/>
      <c r="I123" s="73"/>
      <c r="J123" s="73"/>
      <c r="K123" s="73"/>
      <c r="L123" s="73"/>
      <c r="M123" s="73"/>
      <c r="N123" s="73"/>
      <c r="O123" s="73"/>
      <c r="P123" s="73"/>
      <c r="Q123" s="73"/>
      <c r="R123" s="73"/>
    </row>
    <row r="124" spans="1:18" s="79" customFormat="1" x14ac:dyDescent="0.25">
      <c r="A124" s="152">
        <v>113</v>
      </c>
      <c r="B124" s="195"/>
      <c r="C124" s="153"/>
      <c r="D124" s="153"/>
      <c r="E124" s="155"/>
      <c r="F124" s="19" t="str">
        <f t="shared" si="7"/>
        <v/>
      </c>
      <c r="H124" s="80"/>
      <c r="I124" s="73"/>
      <c r="J124" s="73"/>
      <c r="K124" s="73"/>
      <c r="L124" s="73"/>
      <c r="M124" s="73"/>
      <c r="N124" s="73"/>
      <c r="O124" s="73"/>
      <c r="P124" s="73"/>
      <c r="Q124" s="73"/>
      <c r="R124" s="73"/>
    </row>
    <row r="125" spans="1:18" s="79" customFormat="1" x14ac:dyDescent="0.25">
      <c r="A125" s="152">
        <v>114</v>
      </c>
      <c r="B125" s="195"/>
      <c r="C125" s="153"/>
      <c r="D125" s="153"/>
      <c r="E125" s="155"/>
      <c r="F125" s="19" t="str">
        <f t="shared" si="7"/>
        <v/>
      </c>
      <c r="H125" s="80"/>
      <c r="I125" s="73"/>
      <c r="J125" s="73"/>
      <c r="K125" s="73"/>
      <c r="L125" s="73"/>
      <c r="M125" s="73"/>
      <c r="N125" s="73"/>
      <c r="O125" s="73"/>
      <c r="P125" s="73"/>
      <c r="Q125" s="73"/>
      <c r="R125" s="73"/>
    </row>
    <row r="126" spans="1:18" s="79" customFormat="1" x14ac:dyDescent="0.25">
      <c r="A126" s="152">
        <v>115</v>
      </c>
      <c r="B126" s="195"/>
      <c r="C126" s="153"/>
      <c r="D126" s="153"/>
      <c r="E126" s="155"/>
      <c r="F126" s="19" t="str">
        <f t="shared" si="7"/>
        <v/>
      </c>
      <c r="H126" s="80"/>
      <c r="I126" s="73"/>
      <c r="J126" s="73"/>
      <c r="K126" s="73"/>
      <c r="L126" s="73"/>
      <c r="M126" s="73"/>
      <c r="N126" s="73"/>
      <c r="O126" s="73"/>
      <c r="P126" s="73"/>
      <c r="Q126" s="73"/>
      <c r="R126" s="73"/>
    </row>
    <row r="127" spans="1:18" s="79" customFormat="1" x14ac:dyDescent="0.25">
      <c r="A127" s="152">
        <v>116</v>
      </c>
      <c r="B127" s="195"/>
      <c r="C127" s="153"/>
      <c r="D127" s="153"/>
      <c r="E127" s="155"/>
      <c r="F127" s="19" t="str">
        <f t="shared" si="7"/>
        <v/>
      </c>
      <c r="H127" s="80"/>
      <c r="I127" s="73"/>
      <c r="J127" s="73"/>
      <c r="K127" s="73"/>
      <c r="L127" s="73"/>
      <c r="M127" s="73"/>
      <c r="N127" s="73"/>
      <c r="O127" s="73"/>
      <c r="P127" s="73"/>
      <c r="Q127" s="73"/>
      <c r="R127" s="73"/>
    </row>
    <row r="128" spans="1:18" s="79" customFormat="1" x14ac:dyDescent="0.25">
      <c r="A128" s="152">
        <v>117</v>
      </c>
      <c r="B128" s="195"/>
      <c r="C128" s="153"/>
      <c r="D128" s="153"/>
      <c r="E128" s="155"/>
      <c r="F128" s="19" t="str">
        <f t="shared" si="7"/>
        <v/>
      </c>
      <c r="H128" s="80"/>
      <c r="I128" s="73"/>
      <c r="J128" s="73"/>
      <c r="K128" s="73"/>
      <c r="L128" s="73"/>
      <c r="M128" s="73"/>
      <c r="N128" s="73"/>
      <c r="O128" s="73"/>
      <c r="P128" s="73"/>
      <c r="Q128" s="73"/>
      <c r="R128" s="73"/>
    </row>
    <row r="129" spans="1:18" s="79" customFormat="1" x14ac:dyDescent="0.25">
      <c r="A129" s="152">
        <v>118</v>
      </c>
      <c r="B129" s="195"/>
      <c r="C129" s="153"/>
      <c r="D129" s="153"/>
      <c r="E129" s="155"/>
      <c r="F129" s="19" t="str">
        <f t="shared" si="7"/>
        <v/>
      </c>
      <c r="H129" s="80"/>
      <c r="I129" s="73"/>
      <c r="J129" s="73"/>
      <c r="K129" s="73"/>
      <c r="L129" s="73"/>
      <c r="M129" s="73"/>
      <c r="N129" s="73"/>
      <c r="O129" s="73"/>
      <c r="P129" s="73"/>
      <c r="Q129" s="73"/>
      <c r="R129" s="73"/>
    </row>
    <row r="130" spans="1:18" s="79" customFormat="1" x14ac:dyDescent="0.25">
      <c r="A130" s="152">
        <v>119</v>
      </c>
      <c r="B130" s="195"/>
      <c r="C130" s="153"/>
      <c r="D130" s="153"/>
      <c r="E130" s="155"/>
      <c r="F130" s="19" t="str">
        <f t="shared" si="7"/>
        <v/>
      </c>
      <c r="H130" s="80"/>
      <c r="I130" s="73"/>
      <c r="J130" s="73"/>
      <c r="K130" s="73"/>
      <c r="L130" s="73"/>
      <c r="M130" s="73"/>
      <c r="N130" s="73"/>
      <c r="O130" s="73"/>
      <c r="P130" s="73"/>
      <c r="Q130" s="73"/>
      <c r="R130" s="73"/>
    </row>
    <row r="131" spans="1:18" s="79" customFormat="1" x14ac:dyDescent="0.25">
      <c r="A131" s="152">
        <v>120</v>
      </c>
      <c r="B131" s="195"/>
      <c r="C131" s="153"/>
      <c r="D131" s="153"/>
      <c r="E131" s="155"/>
      <c r="F131" s="19" t="str">
        <f t="shared" si="7"/>
        <v/>
      </c>
      <c r="H131" s="80"/>
      <c r="I131" s="73"/>
      <c r="J131" s="73"/>
      <c r="K131" s="73"/>
      <c r="L131" s="73"/>
      <c r="M131" s="73"/>
      <c r="N131" s="73"/>
      <c r="O131" s="73"/>
      <c r="P131" s="73"/>
      <c r="Q131" s="73"/>
      <c r="R131" s="73"/>
    </row>
    <row r="132" spans="1:18" s="79" customFormat="1" x14ac:dyDescent="0.25">
      <c r="A132" s="152">
        <v>121</v>
      </c>
      <c r="B132" s="195"/>
      <c r="C132" s="153"/>
      <c r="D132" s="153"/>
      <c r="E132" s="155"/>
      <c r="F132" s="19" t="str">
        <f t="shared" si="7"/>
        <v/>
      </c>
      <c r="H132" s="80"/>
      <c r="I132" s="73"/>
      <c r="J132" s="73"/>
      <c r="K132" s="73"/>
      <c r="L132" s="73"/>
      <c r="M132" s="73"/>
      <c r="N132" s="73"/>
      <c r="O132" s="73"/>
      <c r="P132" s="73"/>
      <c r="Q132" s="73"/>
      <c r="R132" s="73"/>
    </row>
    <row r="133" spans="1:18" s="79" customFormat="1" x14ac:dyDescent="0.25">
      <c r="A133" s="152">
        <v>122</v>
      </c>
      <c r="B133" s="195"/>
      <c r="C133" s="153"/>
      <c r="D133" s="153"/>
      <c r="E133" s="155"/>
      <c r="F133" s="19" t="str">
        <f t="shared" si="7"/>
        <v/>
      </c>
      <c r="H133" s="80"/>
      <c r="I133" s="73"/>
      <c r="J133" s="73"/>
      <c r="K133" s="73"/>
      <c r="L133" s="73"/>
      <c r="M133" s="73"/>
      <c r="N133" s="73"/>
      <c r="O133" s="73"/>
      <c r="P133" s="73"/>
      <c r="Q133" s="73"/>
      <c r="R133" s="73"/>
    </row>
    <row r="134" spans="1:18" s="79" customFormat="1" x14ac:dyDescent="0.25">
      <c r="A134" s="152">
        <v>123</v>
      </c>
      <c r="B134" s="195"/>
      <c r="C134" s="153"/>
      <c r="D134" s="153"/>
      <c r="E134" s="155"/>
      <c r="F134" s="19" t="str">
        <f t="shared" si="7"/>
        <v/>
      </c>
      <c r="H134" s="80"/>
      <c r="I134" s="73"/>
      <c r="J134" s="73"/>
      <c r="K134" s="73"/>
      <c r="L134" s="73"/>
      <c r="M134" s="73"/>
      <c r="N134" s="73"/>
      <c r="O134" s="73"/>
      <c r="P134" s="73"/>
      <c r="Q134" s="73"/>
      <c r="R134" s="73"/>
    </row>
    <row r="135" spans="1:18" s="79" customFormat="1" x14ac:dyDescent="0.25">
      <c r="A135" s="152">
        <v>124</v>
      </c>
      <c r="B135" s="195"/>
      <c r="C135" s="153"/>
      <c r="D135" s="153"/>
      <c r="E135" s="155"/>
      <c r="F135" s="19" t="str">
        <f t="shared" si="7"/>
        <v/>
      </c>
      <c r="H135" s="80"/>
      <c r="I135" s="73"/>
      <c r="J135" s="73"/>
      <c r="K135" s="73"/>
      <c r="L135" s="73"/>
      <c r="M135" s="73"/>
      <c r="N135" s="73"/>
      <c r="O135" s="73"/>
      <c r="P135" s="73"/>
      <c r="Q135" s="73"/>
      <c r="R135" s="73"/>
    </row>
    <row r="136" spans="1:18" s="79" customFormat="1" x14ac:dyDescent="0.25">
      <c r="A136" s="152">
        <v>125</v>
      </c>
      <c r="B136" s="195"/>
      <c r="C136" s="153"/>
      <c r="D136" s="153"/>
      <c r="E136" s="155"/>
      <c r="F136" s="19" t="str">
        <f t="shared" si="7"/>
        <v/>
      </c>
      <c r="H136" s="80"/>
      <c r="I136" s="73"/>
      <c r="J136" s="73"/>
      <c r="K136" s="73"/>
      <c r="L136" s="73"/>
      <c r="M136" s="73"/>
      <c r="N136" s="73"/>
      <c r="O136" s="73"/>
      <c r="P136" s="73"/>
      <c r="Q136" s="73"/>
      <c r="R136" s="73"/>
    </row>
    <row r="137" spans="1:18" s="79" customFormat="1" x14ac:dyDescent="0.25">
      <c r="A137" s="152">
        <v>126</v>
      </c>
      <c r="B137" s="195"/>
      <c r="C137" s="153"/>
      <c r="D137" s="153"/>
      <c r="E137" s="155"/>
      <c r="F137" s="19" t="str">
        <f t="shared" si="7"/>
        <v/>
      </c>
      <c r="H137" s="80"/>
      <c r="I137" s="73"/>
      <c r="J137" s="73"/>
      <c r="K137" s="73"/>
      <c r="L137" s="73"/>
      <c r="M137" s="73"/>
      <c r="N137" s="73"/>
      <c r="O137" s="73"/>
      <c r="P137" s="73"/>
      <c r="Q137" s="73"/>
      <c r="R137" s="73"/>
    </row>
    <row r="138" spans="1:18" s="79" customFormat="1" x14ac:dyDescent="0.25">
      <c r="A138" s="152">
        <v>127</v>
      </c>
      <c r="B138" s="195"/>
      <c r="C138" s="153"/>
      <c r="D138" s="153"/>
      <c r="E138" s="155"/>
      <c r="F138" s="19" t="str">
        <f t="shared" si="7"/>
        <v/>
      </c>
      <c r="H138" s="80"/>
      <c r="I138" s="73"/>
      <c r="J138" s="73"/>
      <c r="K138" s="73"/>
      <c r="L138" s="73"/>
      <c r="M138" s="73"/>
      <c r="N138" s="73"/>
      <c r="O138" s="73"/>
      <c r="P138" s="73"/>
      <c r="Q138" s="73"/>
      <c r="R138" s="73"/>
    </row>
    <row r="139" spans="1:18" s="79" customFormat="1" x14ac:dyDescent="0.25">
      <c r="A139" s="152">
        <v>128</v>
      </c>
      <c r="B139" s="195"/>
      <c r="C139" s="153"/>
      <c r="D139" s="153"/>
      <c r="E139" s="155"/>
      <c r="F139" s="19" t="str">
        <f t="shared" si="7"/>
        <v/>
      </c>
      <c r="H139" s="80"/>
      <c r="I139" s="73"/>
      <c r="J139" s="73"/>
      <c r="K139" s="73"/>
      <c r="L139" s="73"/>
      <c r="M139" s="73"/>
      <c r="N139" s="73"/>
      <c r="O139" s="73"/>
      <c r="P139" s="73"/>
      <c r="Q139" s="73"/>
      <c r="R139" s="73"/>
    </row>
    <row r="140" spans="1:18" s="79" customFormat="1" x14ac:dyDescent="0.25">
      <c r="A140" s="152">
        <v>129</v>
      </c>
      <c r="B140" s="195"/>
      <c r="C140" s="153"/>
      <c r="D140" s="153"/>
      <c r="E140" s="155"/>
      <c r="F140" s="19" t="str">
        <f t="shared" ref="F140:F203" si="11">IF(OR($C140="",$E140&lt;an_initial,$E140&gt;an_final),"",G140*(HLOOKUP(D140,iii1punctaje,2,FALSE)))</f>
        <v/>
      </c>
      <c r="H140" s="80"/>
      <c r="I140" s="73"/>
      <c r="J140" s="73"/>
      <c r="K140" s="73"/>
      <c r="L140" s="73"/>
      <c r="M140" s="73"/>
      <c r="N140" s="73"/>
      <c r="O140" s="73"/>
      <c r="P140" s="73"/>
      <c r="Q140" s="73"/>
      <c r="R140" s="73"/>
    </row>
    <row r="141" spans="1:18" s="79" customFormat="1" x14ac:dyDescent="0.25">
      <c r="A141" s="152">
        <v>130</v>
      </c>
      <c r="B141" s="195"/>
      <c r="C141" s="153"/>
      <c r="D141" s="153"/>
      <c r="E141" s="155"/>
      <c r="F141" s="19" t="str">
        <f t="shared" si="11"/>
        <v/>
      </c>
      <c r="H141" s="80"/>
      <c r="I141" s="73"/>
      <c r="J141" s="73"/>
      <c r="K141" s="73"/>
      <c r="L141" s="73"/>
      <c r="M141" s="73"/>
      <c r="N141" s="73"/>
      <c r="O141" s="73"/>
      <c r="P141" s="73"/>
      <c r="Q141" s="73"/>
      <c r="R141" s="73"/>
    </row>
    <row r="142" spans="1:18" s="79" customFormat="1" x14ac:dyDescent="0.25">
      <c r="A142" s="152">
        <v>131</v>
      </c>
      <c r="B142" s="195"/>
      <c r="C142" s="153"/>
      <c r="D142" s="153"/>
      <c r="E142" s="155"/>
      <c r="F142" s="19" t="str">
        <f t="shared" si="11"/>
        <v/>
      </c>
      <c r="H142" s="80"/>
      <c r="I142" s="73"/>
      <c r="J142" s="73"/>
      <c r="K142" s="73"/>
      <c r="L142" s="73"/>
      <c r="M142" s="73"/>
      <c r="N142" s="73"/>
      <c r="O142" s="73"/>
      <c r="P142" s="73"/>
      <c r="Q142" s="73"/>
      <c r="R142" s="73"/>
    </row>
    <row r="143" spans="1:18" s="79" customFormat="1" x14ac:dyDescent="0.25">
      <c r="A143" s="152">
        <v>132</v>
      </c>
      <c r="B143" s="195"/>
      <c r="C143" s="153"/>
      <c r="D143" s="153"/>
      <c r="E143" s="155"/>
      <c r="F143" s="19" t="str">
        <f t="shared" si="11"/>
        <v/>
      </c>
      <c r="H143" s="80"/>
      <c r="I143" s="73"/>
      <c r="J143" s="73"/>
      <c r="K143" s="73"/>
      <c r="L143" s="73"/>
      <c r="M143" s="73"/>
      <c r="N143" s="73"/>
      <c r="O143" s="73"/>
      <c r="P143" s="73"/>
      <c r="Q143" s="73"/>
      <c r="R143" s="73"/>
    </row>
    <row r="144" spans="1:18" s="79" customFormat="1" x14ac:dyDescent="0.25">
      <c r="A144" s="152">
        <v>133</v>
      </c>
      <c r="B144" s="195"/>
      <c r="C144" s="153"/>
      <c r="D144" s="153"/>
      <c r="E144" s="155"/>
      <c r="F144" s="19" t="str">
        <f t="shared" si="11"/>
        <v/>
      </c>
      <c r="H144" s="80"/>
      <c r="I144" s="73"/>
      <c r="J144" s="73"/>
      <c r="K144" s="73"/>
      <c r="L144" s="73"/>
      <c r="M144" s="73"/>
      <c r="N144" s="73"/>
      <c r="O144" s="73"/>
      <c r="P144" s="73"/>
      <c r="Q144" s="73"/>
      <c r="R144" s="73"/>
    </row>
    <row r="145" spans="1:18" s="79" customFormat="1" x14ac:dyDescent="0.25">
      <c r="A145" s="152">
        <v>134</v>
      </c>
      <c r="B145" s="195"/>
      <c r="C145" s="153"/>
      <c r="D145" s="153"/>
      <c r="E145" s="155"/>
      <c r="F145" s="19" t="str">
        <f t="shared" si="11"/>
        <v/>
      </c>
      <c r="H145" s="80"/>
      <c r="I145" s="73"/>
      <c r="J145" s="73"/>
      <c r="K145" s="73"/>
      <c r="L145" s="73"/>
      <c r="M145" s="73"/>
      <c r="N145" s="73"/>
      <c r="O145" s="73"/>
      <c r="P145" s="73"/>
      <c r="Q145" s="73"/>
      <c r="R145" s="73"/>
    </row>
    <row r="146" spans="1:18" s="79" customFormat="1" x14ac:dyDescent="0.25">
      <c r="A146" s="152">
        <v>135</v>
      </c>
      <c r="B146" s="195"/>
      <c r="C146" s="153"/>
      <c r="D146" s="153"/>
      <c r="E146" s="155"/>
      <c r="F146" s="19" t="str">
        <f t="shared" si="11"/>
        <v/>
      </c>
      <c r="H146" s="80"/>
      <c r="I146" s="73"/>
      <c r="J146" s="73"/>
      <c r="K146" s="73"/>
      <c r="L146" s="73"/>
      <c r="M146" s="73"/>
      <c r="N146" s="73"/>
      <c r="O146" s="73"/>
      <c r="P146" s="73"/>
      <c r="Q146" s="73"/>
      <c r="R146" s="73"/>
    </row>
    <row r="147" spans="1:18" s="79" customFormat="1" x14ac:dyDescent="0.25">
      <c r="A147" s="152">
        <v>136</v>
      </c>
      <c r="B147" s="195"/>
      <c r="C147" s="153"/>
      <c r="D147" s="153"/>
      <c r="E147" s="155"/>
      <c r="F147" s="19" t="str">
        <f t="shared" si="11"/>
        <v/>
      </c>
      <c r="H147" s="80"/>
      <c r="I147" s="73"/>
      <c r="J147" s="73"/>
      <c r="K147" s="73"/>
      <c r="L147" s="73"/>
      <c r="M147" s="73"/>
      <c r="N147" s="73"/>
      <c r="O147" s="73"/>
      <c r="P147" s="73"/>
      <c r="Q147" s="73"/>
      <c r="R147" s="73"/>
    </row>
    <row r="148" spans="1:18" s="79" customFormat="1" x14ac:dyDescent="0.25">
      <c r="A148" s="152">
        <v>137</v>
      </c>
      <c r="B148" s="195"/>
      <c r="C148" s="153"/>
      <c r="D148" s="153"/>
      <c r="E148" s="155"/>
      <c r="F148" s="19" t="str">
        <f t="shared" si="11"/>
        <v/>
      </c>
      <c r="H148" s="80"/>
      <c r="I148" s="73"/>
      <c r="J148" s="73"/>
      <c r="K148" s="73"/>
      <c r="L148" s="73"/>
      <c r="M148" s="73"/>
      <c r="N148" s="73"/>
      <c r="O148" s="73"/>
      <c r="P148" s="73"/>
      <c r="Q148" s="73"/>
      <c r="R148" s="73"/>
    </row>
    <row r="149" spans="1:18" s="79" customFormat="1" x14ac:dyDescent="0.25">
      <c r="A149" s="152">
        <v>138</v>
      </c>
      <c r="B149" s="195"/>
      <c r="C149" s="153"/>
      <c r="D149" s="153"/>
      <c r="E149" s="155"/>
      <c r="F149" s="19" t="str">
        <f t="shared" si="11"/>
        <v/>
      </c>
      <c r="H149" s="80"/>
      <c r="I149" s="73"/>
      <c r="J149" s="73"/>
      <c r="K149" s="73"/>
      <c r="L149" s="73"/>
      <c r="M149" s="73"/>
      <c r="N149" s="73"/>
      <c r="O149" s="73"/>
      <c r="P149" s="73"/>
      <c r="Q149" s="73"/>
      <c r="R149" s="73"/>
    </row>
    <row r="150" spans="1:18" s="79" customFormat="1" x14ac:dyDescent="0.25">
      <c r="A150" s="152">
        <v>139</v>
      </c>
      <c r="B150" s="195"/>
      <c r="C150" s="153"/>
      <c r="D150" s="153"/>
      <c r="E150" s="155"/>
      <c r="F150" s="19" t="str">
        <f t="shared" si="11"/>
        <v/>
      </c>
      <c r="H150" s="80"/>
      <c r="I150" s="73"/>
      <c r="J150" s="73"/>
      <c r="K150" s="73"/>
      <c r="L150" s="73"/>
      <c r="M150" s="73"/>
      <c r="N150" s="73"/>
      <c r="O150" s="73"/>
      <c r="P150" s="73"/>
      <c r="Q150" s="73"/>
      <c r="R150" s="73"/>
    </row>
    <row r="151" spans="1:18" s="79" customFormat="1" x14ac:dyDescent="0.25">
      <c r="A151" s="152">
        <v>140</v>
      </c>
      <c r="B151" s="195"/>
      <c r="C151" s="153"/>
      <c r="D151" s="153"/>
      <c r="E151" s="155"/>
      <c r="F151" s="19" t="str">
        <f t="shared" si="11"/>
        <v/>
      </c>
      <c r="H151" s="80"/>
      <c r="I151" s="73"/>
      <c r="J151" s="73"/>
      <c r="K151" s="73"/>
      <c r="L151" s="73"/>
      <c r="M151" s="73"/>
      <c r="N151" s="73"/>
      <c r="O151" s="73"/>
      <c r="P151" s="73"/>
      <c r="Q151" s="73"/>
      <c r="R151" s="73"/>
    </row>
    <row r="152" spans="1:18" s="79" customFormat="1" x14ac:dyDescent="0.25">
      <c r="A152" s="152">
        <v>141</v>
      </c>
      <c r="B152" s="195"/>
      <c r="C152" s="153"/>
      <c r="D152" s="153"/>
      <c r="E152" s="155"/>
      <c r="F152" s="19" t="str">
        <f t="shared" si="11"/>
        <v/>
      </c>
      <c r="H152" s="80"/>
      <c r="I152" s="73"/>
      <c r="J152" s="73"/>
      <c r="K152" s="73"/>
      <c r="L152" s="73"/>
      <c r="M152" s="73"/>
      <c r="N152" s="73"/>
      <c r="O152" s="73"/>
      <c r="P152" s="73"/>
      <c r="Q152" s="73"/>
      <c r="R152" s="73"/>
    </row>
    <row r="153" spans="1:18" s="79" customFormat="1" x14ac:dyDescent="0.25">
      <c r="A153" s="152">
        <v>142</v>
      </c>
      <c r="B153" s="195"/>
      <c r="C153" s="153"/>
      <c r="D153" s="153"/>
      <c r="E153" s="155"/>
      <c r="F153" s="19" t="str">
        <f t="shared" si="11"/>
        <v/>
      </c>
      <c r="H153" s="80"/>
      <c r="I153" s="73"/>
      <c r="J153" s="73"/>
      <c r="K153" s="73"/>
      <c r="L153" s="73"/>
      <c r="M153" s="73"/>
      <c r="N153" s="73"/>
      <c r="O153" s="73"/>
      <c r="P153" s="73"/>
      <c r="Q153" s="73"/>
      <c r="R153" s="73"/>
    </row>
    <row r="154" spans="1:18" s="79" customFormat="1" x14ac:dyDescent="0.25">
      <c r="A154" s="152">
        <v>143</v>
      </c>
      <c r="B154" s="195"/>
      <c r="C154" s="153"/>
      <c r="D154" s="153"/>
      <c r="E154" s="155"/>
      <c r="F154" s="19" t="str">
        <f t="shared" si="11"/>
        <v/>
      </c>
      <c r="H154" s="80"/>
      <c r="I154" s="73"/>
      <c r="J154" s="73"/>
      <c r="K154" s="73"/>
      <c r="L154" s="73"/>
      <c r="M154" s="73"/>
      <c r="N154" s="73"/>
      <c r="O154" s="73"/>
      <c r="P154" s="73"/>
      <c r="Q154" s="73"/>
      <c r="R154" s="73"/>
    </row>
    <row r="155" spans="1:18" s="79" customFormat="1" x14ac:dyDescent="0.25">
      <c r="A155" s="152">
        <v>144</v>
      </c>
      <c r="B155" s="195"/>
      <c r="C155" s="153"/>
      <c r="D155" s="153"/>
      <c r="E155" s="155"/>
      <c r="F155" s="19" t="str">
        <f t="shared" si="11"/>
        <v/>
      </c>
      <c r="H155" s="80"/>
      <c r="I155" s="73"/>
      <c r="J155" s="73"/>
      <c r="K155" s="73"/>
      <c r="L155" s="73"/>
      <c r="M155" s="73"/>
      <c r="N155" s="73"/>
      <c r="O155" s="73"/>
      <c r="P155" s="73"/>
      <c r="Q155" s="73"/>
      <c r="R155" s="73"/>
    </row>
    <row r="156" spans="1:18" s="79" customFormat="1" x14ac:dyDescent="0.25">
      <c r="A156" s="152">
        <v>145</v>
      </c>
      <c r="B156" s="195"/>
      <c r="C156" s="153"/>
      <c r="D156" s="153"/>
      <c r="E156" s="155"/>
      <c r="F156" s="19" t="str">
        <f t="shared" si="11"/>
        <v/>
      </c>
      <c r="H156" s="80"/>
      <c r="I156" s="73"/>
      <c r="J156" s="73"/>
      <c r="K156" s="73"/>
      <c r="L156" s="73"/>
      <c r="M156" s="73"/>
      <c r="N156" s="73"/>
      <c r="O156" s="73"/>
      <c r="P156" s="73"/>
      <c r="Q156" s="73"/>
      <c r="R156" s="73"/>
    </row>
    <row r="157" spans="1:18" s="79" customFormat="1" x14ac:dyDescent="0.25">
      <c r="A157" s="152">
        <v>146</v>
      </c>
      <c r="B157" s="195"/>
      <c r="C157" s="153"/>
      <c r="D157" s="153"/>
      <c r="E157" s="155"/>
      <c r="F157" s="19" t="str">
        <f t="shared" si="11"/>
        <v/>
      </c>
      <c r="H157" s="80"/>
      <c r="I157" s="73"/>
      <c r="J157" s="73"/>
      <c r="K157" s="73"/>
      <c r="L157" s="73"/>
      <c r="M157" s="73"/>
      <c r="N157" s="73"/>
      <c r="O157" s="73"/>
      <c r="P157" s="73"/>
      <c r="Q157" s="73"/>
      <c r="R157" s="73"/>
    </row>
    <row r="158" spans="1:18" s="79" customFormat="1" x14ac:dyDescent="0.25">
      <c r="A158" s="152">
        <v>147</v>
      </c>
      <c r="B158" s="195"/>
      <c r="C158" s="153"/>
      <c r="D158" s="153"/>
      <c r="E158" s="155"/>
      <c r="F158" s="19" t="str">
        <f t="shared" si="11"/>
        <v/>
      </c>
      <c r="H158" s="80"/>
      <c r="I158" s="73"/>
      <c r="J158" s="73"/>
      <c r="K158" s="73"/>
      <c r="L158" s="73"/>
      <c r="M158" s="73"/>
      <c r="N158" s="73"/>
      <c r="O158" s="73"/>
      <c r="P158" s="73"/>
      <c r="Q158" s="73"/>
      <c r="R158" s="73"/>
    </row>
    <row r="159" spans="1:18" s="79" customFormat="1" x14ac:dyDescent="0.25">
      <c r="A159" s="152">
        <v>148</v>
      </c>
      <c r="B159" s="195"/>
      <c r="C159" s="153"/>
      <c r="D159" s="153"/>
      <c r="E159" s="155"/>
      <c r="F159" s="19" t="str">
        <f t="shared" si="11"/>
        <v/>
      </c>
      <c r="H159" s="80"/>
      <c r="I159" s="73"/>
      <c r="J159" s="73"/>
      <c r="K159" s="73"/>
      <c r="L159" s="73"/>
      <c r="M159" s="73"/>
      <c r="N159" s="73"/>
      <c r="O159" s="73"/>
      <c r="P159" s="73"/>
      <c r="Q159" s="73"/>
      <c r="R159" s="73"/>
    </row>
    <row r="160" spans="1:18" s="79" customFormat="1" x14ac:dyDescent="0.25">
      <c r="A160" s="152">
        <v>149</v>
      </c>
      <c r="B160" s="195"/>
      <c r="C160" s="153"/>
      <c r="D160" s="153"/>
      <c r="E160" s="155"/>
      <c r="F160" s="19" t="str">
        <f t="shared" si="11"/>
        <v/>
      </c>
      <c r="H160" s="80"/>
      <c r="I160" s="73"/>
      <c r="J160" s="73"/>
      <c r="K160" s="73"/>
      <c r="L160" s="73"/>
      <c r="M160" s="73"/>
      <c r="N160" s="73"/>
      <c r="O160" s="73"/>
      <c r="P160" s="73"/>
      <c r="Q160" s="73"/>
      <c r="R160" s="73"/>
    </row>
    <row r="161" spans="1:18" s="79" customFormat="1" x14ac:dyDescent="0.25">
      <c r="A161" s="152">
        <v>150</v>
      </c>
      <c r="B161" s="195"/>
      <c r="C161" s="153"/>
      <c r="D161" s="153"/>
      <c r="E161" s="155"/>
      <c r="F161" s="19" t="str">
        <f t="shared" si="11"/>
        <v/>
      </c>
      <c r="H161" s="80"/>
      <c r="I161" s="73"/>
      <c r="J161" s="73"/>
      <c r="K161" s="73"/>
      <c r="L161" s="73"/>
      <c r="M161" s="73"/>
      <c r="N161" s="73"/>
      <c r="O161" s="73"/>
      <c r="P161" s="73"/>
      <c r="Q161" s="73"/>
      <c r="R161" s="73"/>
    </row>
    <row r="162" spans="1:18" s="79" customFormat="1" x14ac:dyDescent="0.25">
      <c r="A162" s="152">
        <v>151</v>
      </c>
      <c r="B162" s="195"/>
      <c r="C162" s="153"/>
      <c r="D162" s="153"/>
      <c r="E162" s="155"/>
      <c r="F162" s="19" t="str">
        <f t="shared" si="11"/>
        <v/>
      </c>
      <c r="H162" s="80"/>
      <c r="I162" s="73"/>
      <c r="J162" s="73"/>
      <c r="K162" s="73"/>
      <c r="L162" s="73"/>
      <c r="M162" s="73"/>
      <c r="N162" s="73"/>
      <c r="O162" s="73"/>
      <c r="P162" s="73"/>
      <c r="Q162" s="73"/>
      <c r="R162" s="73"/>
    </row>
    <row r="163" spans="1:18" s="79" customFormat="1" x14ac:dyDescent="0.25">
      <c r="A163" s="152">
        <v>152</v>
      </c>
      <c r="B163" s="195"/>
      <c r="C163" s="153"/>
      <c r="D163" s="153"/>
      <c r="E163" s="155"/>
      <c r="F163" s="19" t="str">
        <f t="shared" si="11"/>
        <v/>
      </c>
      <c r="H163" s="80"/>
      <c r="I163" s="73"/>
      <c r="J163" s="73"/>
      <c r="K163" s="73"/>
      <c r="L163" s="73"/>
      <c r="M163" s="73"/>
      <c r="N163" s="73"/>
      <c r="O163" s="73"/>
      <c r="P163" s="73"/>
      <c r="Q163" s="73"/>
      <c r="R163" s="73"/>
    </row>
    <row r="164" spans="1:18" s="79" customFormat="1" x14ac:dyDescent="0.25">
      <c r="A164" s="152">
        <v>153</v>
      </c>
      <c r="B164" s="195"/>
      <c r="C164" s="153"/>
      <c r="D164" s="153"/>
      <c r="E164" s="155"/>
      <c r="F164" s="19" t="str">
        <f t="shared" si="11"/>
        <v/>
      </c>
      <c r="H164" s="80"/>
      <c r="I164" s="73"/>
      <c r="J164" s="73"/>
      <c r="K164" s="73"/>
      <c r="L164" s="73"/>
      <c r="M164" s="73"/>
      <c r="N164" s="73"/>
      <c r="O164" s="73"/>
      <c r="P164" s="73"/>
      <c r="Q164" s="73"/>
      <c r="R164" s="73"/>
    </row>
    <row r="165" spans="1:18" s="79" customFormat="1" x14ac:dyDescent="0.25">
      <c r="A165" s="152">
        <v>154</v>
      </c>
      <c r="B165" s="195"/>
      <c r="C165" s="153"/>
      <c r="D165" s="153"/>
      <c r="E165" s="155"/>
      <c r="F165" s="19" t="str">
        <f t="shared" si="11"/>
        <v/>
      </c>
      <c r="H165" s="80"/>
      <c r="I165" s="73"/>
      <c r="J165" s="73"/>
      <c r="K165" s="73"/>
      <c r="L165" s="73"/>
      <c r="M165" s="73"/>
      <c r="N165" s="73"/>
      <c r="O165" s="73"/>
      <c r="P165" s="73"/>
      <c r="Q165" s="73"/>
      <c r="R165" s="73"/>
    </row>
    <row r="166" spans="1:18" s="79" customFormat="1" x14ac:dyDescent="0.25">
      <c r="A166" s="152">
        <v>155</v>
      </c>
      <c r="B166" s="195"/>
      <c r="C166" s="153"/>
      <c r="D166" s="153"/>
      <c r="E166" s="155"/>
      <c r="F166" s="19" t="str">
        <f t="shared" si="11"/>
        <v/>
      </c>
      <c r="H166" s="80"/>
      <c r="I166" s="73"/>
      <c r="J166" s="73"/>
      <c r="K166" s="73"/>
      <c r="L166" s="73"/>
      <c r="M166" s="73"/>
      <c r="N166" s="73"/>
      <c r="O166" s="73"/>
      <c r="P166" s="73"/>
      <c r="Q166" s="73"/>
      <c r="R166" s="73"/>
    </row>
    <row r="167" spans="1:18" s="79" customFormat="1" x14ac:dyDescent="0.25">
      <c r="A167" s="152">
        <v>156</v>
      </c>
      <c r="B167" s="195"/>
      <c r="C167" s="153"/>
      <c r="D167" s="153"/>
      <c r="E167" s="155"/>
      <c r="F167" s="19" t="str">
        <f t="shared" si="11"/>
        <v/>
      </c>
      <c r="H167" s="80"/>
      <c r="I167" s="73"/>
      <c r="J167" s="73"/>
      <c r="K167" s="73"/>
      <c r="L167" s="73"/>
      <c r="M167" s="73"/>
      <c r="N167" s="73"/>
      <c r="O167" s="73"/>
      <c r="P167" s="73"/>
      <c r="Q167" s="73"/>
      <c r="R167" s="73"/>
    </row>
    <row r="168" spans="1:18" s="79" customFormat="1" x14ac:dyDescent="0.25">
      <c r="A168" s="152">
        <v>157</v>
      </c>
      <c r="B168" s="195"/>
      <c r="C168" s="153"/>
      <c r="D168" s="153"/>
      <c r="E168" s="155"/>
      <c r="F168" s="19" t="str">
        <f t="shared" si="11"/>
        <v/>
      </c>
      <c r="H168" s="80"/>
      <c r="I168" s="73"/>
      <c r="J168" s="73"/>
      <c r="K168" s="73"/>
      <c r="L168" s="73"/>
      <c r="M168" s="73"/>
      <c r="N168" s="73"/>
      <c r="O168" s="73"/>
      <c r="P168" s="73"/>
      <c r="Q168" s="73"/>
      <c r="R168" s="73"/>
    </row>
    <row r="169" spans="1:18" s="79" customFormat="1" x14ac:dyDescent="0.25">
      <c r="A169" s="152">
        <v>158</v>
      </c>
      <c r="B169" s="195"/>
      <c r="C169" s="153"/>
      <c r="D169" s="153"/>
      <c r="E169" s="155"/>
      <c r="F169" s="19" t="str">
        <f t="shared" si="11"/>
        <v/>
      </c>
      <c r="H169" s="80"/>
      <c r="I169" s="73"/>
      <c r="J169" s="73"/>
      <c r="K169" s="73"/>
      <c r="L169" s="73"/>
      <c r="M169" s="73"/>
      <c r="N169" s="73"/>
      <c r="O169" s="73"/>
      <c r="P169" s="73"/>
      <c r="Q169" s="73"/>
      <c r="R169" s="73"/>
    </row>
    <row r="170" spans="1:18" s="79" customFormat="1" x14ac:dyDescent="0.25">
      <c r="A170" s="152">
        <v>159</v>
      </c>
      <c r="B170" s="195"/>
      <c r="C170" s="153"/>
      <c r="D170" s="153"/>
      <c r="E170" s="155"/>
      <c r="F170" s="19" t="str">
        <f t="shared" si="11"/>
        <v/>
      </c>
      <c r="H170" s="80"/>
      <c r="I170" s="73"/>
      <c r="J170" s="73"/>
      <c r="K170" s="73"/>
      <c r="L170" s="73"/>
      <c r="M170" s="73"/>
      <c r="N170" s="73"/>
      <c r="O170" s="73"/>
      <c r="P170" s="73"/>
      <c r="Q170" s="73"/>
      <c r="R170" s="73"/>
    </row>
    <row r="171" spans="1:18" s="79" customFormat="1" x14ac:dyDescent="0.25">
      <c r="A171" s="152">
        <v>160</v>
      </c>
      <c r="B171" s="195"/>
      <c r="C171" s="153"/>
      <c r="D171" s="153"/>
      <c r="E171" s="155"/>
      <c r="F171" s="19" t="str">
        <f t="shared" si="11"/>
        <v/>
      </c>
      <c r="H171" s="80"/>
      <c r="I171" s="73"/>
      <c r="J171" s="73"/>
      <c r="K171" s="73"/>
      <c r="L171" s="73"/>
      <c r="M171" s="73"/>
      <c r="N171" s="73"/>
      <c r="O171" s="73"/>
      <c r="P171" s="73"/>
      <c r="Q171" s="73"/>
      <c r="R171" s="73"/>
    </row>
    <row r="172" spans="1:18" s="79" customFormat="1" x14ac:dyDescent="0.25">
      <c r="A172" s="152">
        <v>161</v>
      </c>
      <c r="B172" s="195"/>
      <c r="C172" s="153"/>
      <c r="D172" s="153"/>
      <c r="E172" s="155"/>
      <c r="F172" s="19" t="str">
        <f t="shared" si="11"/>
        <v/>
      </c>
      <c r="H172" s="80"/>
      <c r="I172" s="73"/>
      <c r="J172" s="73"/>
      <c r="K172" s="73"/>
      <c r="L172" s="73"/>
      <c r="M172" s="73"/>
      <c r="N172" s="73"/>
      <c r="O172" s="73"/>
      <c r="P172" s="73"/>
      <c r="Q172" s="73"/>
      <c r="R172" s="73"/>
    </row>
    <row r="173" spans="1:18" s="79" customFormat="1" x14ac:dyDescent="0.25">
      <c r="A173" s="152">
        <v>162</v>
      </c>
      <c r="B173" s="195"/>
      <c r="C173" s="153"/>
      <c r="D173" s="153"/>
      <c r="E173" s="155"/>
      <c r="F173" s="19" t="str">
        <f t="shared" si="11"/>
        <v/>
      </c>
      <c r="H173" s="80"/>
      <c r="I173" s="73"/>
      <c r="J173" s="73"/>
      <c r="K173" s="73"/>
      <c r="L173" s="73"/>
      <c r="M173" s="73"/>
      <c r="N173" s="73"/>
      <c r="O173" s="73"/>
      <c r="P173" s="73"/>
      <c r="Q173" s="73"/>
      <c r="R173" s="73"/>
    </row>
    <row r="174" spans="1:18" s="79" customFormat="1" x14ac:dyDescent="0.25">
      <c r="A174" s="152">
        <v>163</v>
      </c>
      <c r="B174" s="195"/>
      <c r="C174" s="153"/>
      <c r="D174" s="153"/>
      <c r="E174" s="155"/>
      <c r="F174" s="19" t="str">
        <f t="shared" si="11"/>
        <v/>
      </c>
      <c r="H174" s="80"/>
      <c r="I174" s="73"/>
      <c r="J174" s="73"/>
      <c r="K174" s="73"/>
      <c r="L174" s="73"/>
      <c r="M174" s="73"/>
      <c r="N174" s="73"/>
      <c r="O174" s="73"/>
      <c r="P174" s="73"/>
      <c r="Q174" s="73"/>
      <c r="R174" s="73"/>
    </row>
    <row r="175" spans="1:18" s="79" customFormat="1" x14ac:dyDescent="0.25">
      <c r="A175" s="152">
        <v>164</v>
      </c>
      <c r="B175" s="195"/>
      <c r="C175" s="153"/>
      <c r="D175" s="153"/>
      <c r="E175" s="155"/>
      <c r="F175" s="19" t="str">
        <f t="shared" si="11"/>
        <v/>
      </c>
      <c r="H175" s="80"/>
      <c r="I175" s="73"/>
      <c r="J175" s="73"/>
      <c r="K175" s="73"/>
      <c r="L175" s="73"/>
      <c r="M175" s="73"/>
      <c r="N175" s="73"/>
      <c r="O175" s="73"/>
      <c r="P175" s="73"/>
      <c r="Q175" s="73"/>
      <c r="R175" s="73"/>
    </row>
    <row r="176" spans="1:18" s="79" customFormat="1" x14ac:dyDescent="0.25">
      <c r="A176" s="152">
        <v>165</v>
      </c>
      <c r="B176" s="195"/>
      <c r="C176" s="153"/>
      <c r="D176" s="153"/>
      <c r="E176" s="155"/>
      <c r="F176" s="19" t="str">
        <f t="shared" si="11"/>
        <v/>
      </c>
      <c r="H176" s="80"/>
      <c r="I176" s="73"/>
      <c r="J176" s="73"/>
      <c r="K176" s="73"/>
      <c r="L176" s="73"/>
      <c r="M176" s="73"/>
      <c r="N176" s="73"/>
      <c r="O176" s="73"/>
      <c r="P176" s="73"/>
      <c r="Q176" s="73"/>
      <c r="R176" s="73"/>
    </row>
    <row r="177" spans="1:18" s="79" customFormat="1" x14ac:dyDescent="0.25">
      <c r="A177" s="152">
        <v>166</v>
      </c>
      <c r="B177" s="195"/>
      <c r="C177" s="153"/>
      <c r="D177" s="153"/>
      <c r="E177" s="155"/>
      <c r="F177" s="19" t="str">
        <f t="shared" si="11"/>
        <v/>
      </c>
      <c r="H177" s="80"/>
      <c r="I177" s="73"/>
      <c r="J177" s="73"/>
      <c r="K177" s="73"/>
      <c r="L177" s="73"/>
      <c r="M177" s="73"/>
      <c r="N177" s="73"/>
      <c r="O177" s="73"/>
      <c r="P177" s="73"/>
      <c r="Q177" s="73"/>
      <c r="R177" s="73"/>
    </row>
    <row r="178" spans="1:18" s="79" customFormat="1" x14ac:dyDescent="0.25">
      <c r="A178" s="152">
        <v>167</v>
      </c>
      <c r="B178" s="195"/>
      <c r="C178" s="153"/>
      <c r="D178" s="153"/>
      <c r="E178" s="155"/>
      <c r="F178" s="19" t="str">
        <f t="shared" si="11"/>
        <v/>
      </c>
      <c r="H178" s="80"/>
      <c r="I178" s="73"/>
      <c r="J178" s="73"/>
      <c r="K178" s="73"/>
      <c r="L178" s="73"/>
      <c r="M178" s="73"/>
      <c r="N178" s="73"/>
      <c r="O178" s="73"/>
      <c r="P178" s="73"/>
      <c r="Q178" s="73"/>
      <c r="R178" s="73"/>
    </row>
    <row r="179" spans="1:18" s="79" customFormat="1" x14ac:dyDescent="0.25">
      <c r="A179" s="152">
        <v>168</v>
      </c>
      <c r="B179" s="195"/>
      <c r="C179" s="153"/>
      <c r="D179" s="153"/>
      <c r="E179" s="155"/>
      <c r="F179" s="19" t="str">
        <f t="shared" si="11"/>
        <v/>
      </c>
      <c r="H179" s="80"/>
      <c r="I179" s="73"/>
      <c r="J179" s="73"/>
      <c r="K179" s="73"/>
      <c r="L179" s="73"/>
      <c r="M179" s="73"/>
      <c r="N179" s="73"/>
      <c r="O179" s="73"/>
      <c r="P179" s="73"/>
      <c r="Q179" s="73"/>
      <c r="R179" s="73"/>
    </row>
    <row r="180" spans="1:18" s="79" customFormat="1" x14ac:dyDescent="0.25">
      <c r="A180" s="152">
        <v>169</v>
      </c>
      <c r="B180" s="195"/>
      <c r="C180" s="153"/>
      <c r="D180" s="153"/>
      <c r="E180" s="155"/>
      <c r="F180" s="19" t="str">
        <f t="shared" si="11"/>
        <v/>
      </c>
      <c r="H180" s="80"/>
      <c r="I180" s="73"/>
      <c r="J180" s="73"/>
      <c r="K180" s="73"/>
      <c r="L180" s="73"/>
      <c r="M180" s="73"/>
      <c r="N180" s="73"/>
      <c r="O180" s="73"/>
      <c r="P180" s="73"/>
      <c r="Q180" s="73"/>
      <c r="R180" s="73"/>
    </row>
    <row r="181" spans="1:18" s="79" customFormat="1" x14ac:dyDescent="0.25">
      <c r="A181" s="152">
        <v>170</v>
      </c>
      <c r="B181" s="195"/>
      <c r="C181" s="153"/>
      <c r="D181" s="153"/>
      <c r="E181" s="155"/>
      <c r="F181" s="19" t="str">
        <f t="shared" si="11"/>
        <v/>
      </c>
      <c r="H181" s="80"/>
      <c r="I181" s="73"/>
      <c r="J181" s="73"/>
      <c r="K181" s="73"/>
      <c r="L181" s="73"/>
      <c r="M181" s="73"/>
      <c r="N181" s="73"/>
      <c r="O181" s="73"/>
      <c r="P181" s="73"/>
      <c r="Q181" s="73"/>
      <c r="R181" s="73"/>
    </row>
    <row r="182" spans="1:18" s="79" customFormat="1" x14ac:dyDescent="0.25">
      <c r="A182" s="152">
        <v>171</v>
      </c>
      <c r="B182" s="195"/>
      <c r="C182" s="153"/>
      <c r="D182" s="153"/>
      <c r="E182" s="155"/>
      <c r="F182" s="19" t="str">
        <f t="shared" si="11"/>
        <v/>
      </c>
      <c r="H182" s="80"/>
      <c r="I182" s="73"/>
      <c r="J182" s="73"/>
      <c r="K182" s="73"/>
      <c r="L182" s="73"/>
      <c r="M182" s="73"/>
      <c r="N182" s="73"/>
      <c r="O182" s="73"/>
      <c r="P182" s="73"/>
      <c r="Q182" s="73"/>
      <c r="R182" s="73"/>
    </row>
    <row r="183" spans="1:18" s="79" customFormat="1" x14ac:dyDescent="0.25">
      <c r="A183" s="152">
        <v>172</v>
      </c>
      <c r="B183" s="195"/>
      <c r="C183" s="153"/>
      <c r="D183" s="153"/>
      <c r="E183" s="155"/>
      <c r="F183" s="19" t="str">
        <f t="shared" si="11"/>
        <v/>
      </c>
      <c r="H183" s="80"/>
      <c r="I183" s="73"/>
      <c r="J183" s="73"/>
      <c r="K183" s="73"/>
      <c r="L183" s="73"/>
      <c r="M183" s="73"/>
      <c r="N183" s="73"/>
      <c r="O183" s="73"/>
      <c r="P183" s="73"/>
      <c r="Q183" s="73"/>
      <c r="R183" s="73"/>
    </row>
    <row r="184" spans="1:18" s="79" customFormat="1" x14ac:dyDescent="0.25">
      <c r="A184" s="152">
        <v>173</v>
      </c>
      <c r="B184" s="195"/>
      <c r="C184" s="153"/>
      <c r="D184" s="153"/>
      <c r="E184" s="155"/>
      <c r="F184" s="19" t="str">
        <f t="shared" si="11"/>
        <v/>
      </c>
      <c r="H184" s="80"/>
      <c r="I184" s="73"/>
      <c r="J184" s="73"/>
      <c r="K184" s="73"/>
      <c r="L184" s="73"/>
      <c r="M184" s="73"/>
      <c r="N184" s="73"/>
      <c r="O184" s="73"/>
      <c r="P184" s="73"/>
      <c r="Q184" s="73"/>
      <c r="R184" s="73"/>
    </row>
    <row r="185" spans="1:18" s="79" customFormat="1" x14ac:dyDescent="0.25">
      <c r="A185" s="152">
        <v>174</v>
      </c>
      <c r="B185" s="195"/>
      <c r="C185" s="153"/>
      <c r="D185" s="153"/>
      <c r="E185" s="155"/>
      <c r="F185" s="19" t="str">
        <f t="shared" si="11"/>
        <v/>
      </c>
      <c r="H185" s="80"/>
      <c r="I185" s="73"/>
      <c r="J185" s="73"/>
      <c r="K185" s="73"/>
      <c r="L185" s="73"/>
      <c r="M185" s="73"/>
      <c r="N185" s="73"/>
      <c r="O185" s="73"/>
      <c r="P185" s="73"/>
      <c r="Q185" s="73"/>
      <c r="R185" s="73"/>
    </row>
    <row r="186" spans="1:18" s="79" customFormat="1" x14ac:dyDescent="0.25">
      <c r="A186" s="152">
        <v>175</v>
      </c>
      <c r="B186" s="195"/>
      <c r="C186" s="153"/>
      <c r="D186" s="153"/>
      <c r="E186" s="155"/>
      <c r="F186" s="19" t="str">
        <f t="shared" si="11"/>
        <v/>
      </c>
      <c r="H186" s="80"/>
      <c r="I186" s="73"/>
      <c r="J186" s="73"/>
      <c r="K186" s="73"/>
      <c r="L186" s="73"/>
      <c r="M186" s="73"/>
      <c r="N186" s="73"/>
      <c r="O186" s="73"/>
      <c r="P186" s="73"/>
      <c r="Q186" s="73"/>
      <c r="R186" s="73"/>
    </row>
    <row r="187" spans="1:18" s="79" customFormat="1" x14ac:dyDescent="0.25">
      <c r="A187" s="152">
        <v>176</v>
      </c>
      <c r="B187" s="195"/>
      <c r="C187" s="153"/>
      <c r="D187" s="153"/>
      <c r="E187" s="155"/>
      <c r="F187" s="19" t="str">
        <f t="shared" si="11"/>
        <v/>
      </c>
      <c r="H187" s="80"/>
      <c r="I187" s="73"/>
      <c r="J187" s="73"/>
      <c r="K187" s="73"/>
      <c r="L187" s="73"/>
      <c r="M187" s="73"/>
      <c r="N187" s="73"/>
      <c r="O187" s="73"/>
      <c r="P187" s="73"/>
      <c r="Q187" s="73"/>
      <c r="R187" s="73"/>
    </row>
    <row r="188" spans="1:18" s="79" customFormat="1" x14ac:dyDescent="0.25">
      <c r="A188" s="152">
        <v>177</v>
      </c>
      <c r="B188" s="195"/>
      <c r="C188" s="153"/>
      <c r="D188" s="153"/>
      <c r="E188" s="155"/>
      <c r="F188" s="19" t="str">
        <f t="shared" si="11"/>
        <v/>
      </c>
      <c r="H188" s="80"/>
      <c r="I188" s="73"/>
      <c r="J188" s="73"/>
      <c r="K188" s="73"/>
      <c r="L188" s="73"/>
      <c r="M188" s="73"/>
      <c r="N188" s="73"/>
      <c r="O188" s="73"/>
      <c r="P188" s="73"/>
      <c r="Q188" s="73"/>
      <c r="R188" s="73"/>
    </row>
    <row r="189" spans="1:18" s="79" customFormat="1" x14ac:dyDescent="0.25">
      <c r="A189" s="152">
        <v>178</v>
      </c>
      <c r="B189" s="195"/>
      <c r="C189" s="153"/>
      <c r="D189" s="153"/>
      <c r="E189" s="155"/>
      <c r="F189" s="19" t="str">
        <f t="shared" si="11"/>
        <v/>
      </c>
      <c r="H189" s="80"/>
      <c r="I189" s="73"/>
      <c r="J189" s="73"/>
      <c r="K189" s="73"/>
      <c r="L189" s="73"/>
      <c r="M189" s="73"/>
      <c r="N189" s="73"/>
      <c r="O189" s="73"/>
      <c r="P189" s="73"/>
      <c r="Q189" s="73"/>
      <c r="R189" s="73"/>
    </row>
    <row r="190" spans="1:18" s="79" customFormat="1" x14ac:dyDescent="0.25">
      <c r="A190" s="152">
        <v>179</v>
      </c>
      <c r="B190" s="195"/>
      <c r="C190" s="153"/>
      <c r="D190" s="153"/>
      <c r="E190" s="155"/>
      <c r="F190" s="19" t="str">
        <f t="shared" si="11"/>
        <v/>
      </c>
      <c r="H190" s="80"/>
      <c r="I190" s="73"/>
      <c r="J190" s="73"/>
      <c r="K190" s="73"/>
      <c r="L190" s="73"/>
      <c r="M190" s="73"/>
      <c r="N190" s="73"/>
      <c r="O190" s="73"/>
      <c r="P190" s="73"/>
      <c r="Q190" s="73"/>
      <c r="R190" s="73"/>
    </row>
    <row r="191" spans="1:18" s="79" customFormat="1" x14ac:dyDescent="0.25">
      <c r="A191" s="152">
        <v>180</v>
      </c>
      <c r="B191" s="195"/>
      <c r="C191" s="153"/>
      <c r="D191" s="153"/>
      <c r="E191" s="155"/>
      <c r="F191" s="19" t="str">
        <f t="shared" si="11"/>
        <v/>
      </c>
      <c r="H191" s="80"/>
      <c r="I191" s="73"/>
      <c r="J191" s="73"/>
      <c r="K191" s="73"/>
      <c r="L191" s="73"/>
      <c r="M191" s="73"/>
      <c r="N191" s="73"/>
      <c r="O191" s="73"/>
      <c r="P191" s="73"/>
      <c r="Q191" s="73"/>
      <c r="R191" s="73"/>
    </row>
    <row r="192" spans="1:18" s="79" customFormat="1" x14ac:dyDescent="0.25">
      <c r="A192" s="152">
        <v>181</v>
      </c>
      <c r="B192" s="195"/>
      <c r="C192" s="153"/>
      <c r="D192" s="153"/>
      <c r="E192" s="155"/>
      <c r="F192" s="19" t="str">
        <f t="shared" si="11"/>
        <v/>
      </c>
      <c r="H192" s="80"/>
      <c r="I192" s="73"/>
      <c r="J192" s="73"/>
      <c r="K192" s="73"/>
      <c r="L192" s="73"/>
      <c r="M192" s="73"/>
      <c r="N192" s="73"/>
      <c r="O192" s="73"/>
      <c r="P192" s="73"/>
      <c r="Q192" s="73"/>
      <c r="R192" s="73"/>
    </row>
    <row r="193" spans="1:18" s="79" customFormat="1" x14ac:dyDescent="0.25">
      <c r="A193" s="152">
        <v>182</v>
      </c>
      <c r="B193" s="195"/>
      <c r="C193" s="153"/>
      <c r="D193" s="153"/>
      <c r="E193" s="155"/>
      <c r="F193" s="19" t="str">
        <f t="shared" si="11"/>
        <v/>
      </c>
      <c r="H193" s="80"/>
      <c r="I193" s="73"/>
      <c r="J193" s="73"/>
      <c r="K193" s="73"/>
      <c r="L193" s="73"/>
      <c r="M193" s="73"/>
      <c r="N193" s="73"/>
      <c r="O193" s="73"/>
      <c r="P193" s="73"/>
      <c r="Q193" s="73"/>
      <c r="R193" s="73"/>
    </row>
    <row r="194" spans="1:18" s="79" customFormat="1" x14ac:dyDescent="0.25">
      <c r="A194" s="152">
        <v>183</v>
      </c>
      <c r="B194" s="195"/>
      <c r="C194" s="153"/>
      <c r="D194" s="153"/>
      <c r="E194" s="155"/>
      <c r="F194" s="19" t="str">
        <f t="shared" si="11"/>
        <v/>
      </c>
      <c r="H194" s="80"/>
      <c r="I194" s="73"/>
      <c r="J194" s="73"/>
      <c r="K194" s="73"/>
      <c r="L194" s="73"/>
      <c r="M194" s="73"/>
      <c r="N194" s="73"/>
      <c r="O194" s="73"/>
      <c r="P194" s="73"/>
      <c r="Q194" s="73"/>
      <c r="R194" s="73"/>
    </row>
    <row r="195" spans="1:18" s="79" customFormat="1" x14ac:dyDescent="0.25">
      <c r="A195" s="152">
        <v>184</v>
      </c>
      <c r="B195" s="195"/>
      <c r="C195" s="153"/>
      <c r="D195" s="153"/>
      <c r="E195" s="155"/>
      <c r="F195" s="19" t="str">
        <f t="shared" si="11"/>
        <v/>
      </c>
      <c r="H195" s="80"/>
      <c r="I195" s="73"/>
      <c r="J195" s="73"/>
      <c r="K195" s="73"/>
      <c r="L195" s="73"/>
      <c r="M195" s="73"/>
      <c r="N195" s="73"/>
      <c r="O195" s="73"/>
      <c r="P195" s="73"/>
      <c r="Q195" s="73"/>
      <c r="R195" s="73"/>
    </row>
    <row r="196" spans="1:18" s="79" customFormat="1" x14ac:dyDescent="0.25">
      <c r="A196" s="152">
        <v>185</v>
      </c>
      <c r="B196" s="195"/>
      <c r="C196" s="153"/>
      <c r="D196" s="153"/>
      <c r="E196" s="155"/>
      <c r="F196" s="19" t="str">
        <f t="shared" si="11"/>
        <v/>
      </c>
      <c r="H196" s="80"/>
      <c r="I196" s="73"/>
      <c r="J196" s="73"/>
      <c r="K196" s="73"/>
      <c r="L196" s="73"/>
      <c r="M196" s="73"/>
      <c r="N196" s="73"/>
      <c r="O196" s="73"/>
      <c r="P196" s="73"/>
      <c r="Q196" s="73"/>
      <c r="R196" s="73"/>
    </row>
    <row r="197" spans="1:18" s="79" customFormat="1" x14ac:dyDescent="0.25">
      <c r="A197" s="152">
        <v>186</v>
      </c>
      <c r="B197" s="195"/>
      <c r="C197" s="153"/>
      <c r="D197" s="153"/>
      <c r="E197" s="155"/>
      <c r="F197" s="19" t="str">
        <f t="shared" si="11"/>
        <v/>
      </c>
      <c r="H197" s="80"/>
      <c r="I197" s="73"/>
      <c r="J197" s="73"/>
      <c r="K197" s="73"/>
      <c r="L197" s="73"/>
      <c r="M197" s="73"/>
      <c r="N197" s="73"/>
      <c r="O197" s="73"/>
      <c r="P197" s="73"/>
      <c r="Q197" s="73"/>
      <c r="R197" s="73"/>
    </row>
    <row r="198" spans="1:18" s="79" customFormat="1" x14ac:dyDescent="0.25">
      <c r="A198" s="152">
        <v>187</v>
      </c>
      <c r="B198" s="195"/>
      <c r="C198" s="153"/>
      <c r="D198" s="153"/>
      <c r="E198" s="155"/>
      <c r="F198" s="19" t="str">
        <f t="shared" si="11"/>
        <v/>
      </c>
      <c r="H198" s="80"/>
      <c r="I198" s="73"/>
      <c r="J198" s="73"/>
      <c r="K198" s="73"/>
      <c r="L198" s="73"/>
      <c r="M198" s="73"/>
      <c r="N198" s="73"/>
      <c r="O198" s="73"/>
      <c r="P198" s="73"/>
      <c r="Q198" s="73"/>
      <c r="R198" s="73"/>
    </row>
    <row r="199" spans="1:18" s="79" customFormat="1" x14ac:dyDescent="0.25">
      <c r="A199" s="152">
        <v>188</v>
      </c>
      <c r="B199" s="195"/>
      <c r="C199" s="153"/>
      <c r="D199" s="153"/>
      <c r="E199" s="155"/>
      <c r="F199" s="19" t="str">
        <f t="shared" si="11"/>
        <v/>
      </c>
      <c r="H199" s="80"/>
      <c r="I199" s="73"/>
      <c r="J199" s="73"/>
      <c r="K199" s="73"/>
      <c r="L199" s="73"/>
      <c r="M199" s="73"/>
      <c r="N199" s="73"/>
      <c r="O199" s="73"/>
      <c r="P199" s="73"/>
      <c r="Q199" s="73"/>
      <c r="R199" s="73"/>
    </row>
    <row r="200" spans="1:18" s="79" customFormat="1" x14ac:dyDescent="0.25">
      <c r="A200" s="152">
        <v>189</v>
      </c>
      <c r="B200" s="195"/>
      <c r="C200" s="153"/>
      <c r="D200" s="153"/>
      <c r="E200" s="155"/>
      <c r="F200" s="19" t="str">
        <f t="shared" si="11"/>
        <v/>
      </c>
      <c r="H200" s="80"/>
      <c r="I200" s="73"/>
      <c r="J200" s="73"/>
      <c r="K200" s="73"/>
      <c r="L200" s="73"/>
      <c r="M200" s="73"/>
      <c r="N200" s="73"/>
      <c r="O200" s="73"/>
      <c r="P200" s="73"/>
      <c r="Q200" s="73"/>
      <c r="R200" s="73"/>
    </row>
    <row r="201" spans="1:18" s="79" customFormat="1" x14ac:dyDescent="0.25">
      <c r="A201" s="152">
        <v>190</v>
      </c>
      <c r="B201" s="195"/>
      <c r="C201" s="153"/>
      <c r="D201" s="153"/>
      <c r="E201" s="155"/>
      <c r="F201" s="19" t="str">
        <f t="shared" si="11"/>
        <v/>
      </c>
      <c r="H201" s="80"/>
      <c r="I201" s="73"/>
      <c r="J201" s="73"/>
      <c r="K201" s="73"/>
      <c r="L201" s="73"/>
      <c r="M201" s="73"/>
      <c r="N201" s="73"/>
      <c r="O201" s="73"/>
      <c r="P201" s="73"/>
      <c r="Q201" s="73"/>
      <c r="R201" s="73"/>
    </row>
    <row r="202" spans="1:18" s="79" customFormat="1" x14ac:dyDescent="0.25">
      <c r="A202" s="152">
        <v>191</v>
      </c>
      <c r="B202" s="195"/>
      <c r="C202" s="153"/>
      <c r="D202" s="153"/>
      <c r="E202" s="155"/>
      <c r="F202" s="19" t="str">
        <f t="shared" si="11"/>
        <v/>
      </c>
      <c r="H202" s="80"/>
      <c r="I202" s="73"/>
      <c r="J202" s="73"/>
      <c r="K202" s="73"/>
      <c r="L202" s="73"/>
      <c r="M202" s="73"/>
      <c r="N202" s="73"/>
      <c r="O202" s="73"/>
      <c r="P202" s="73"/>
      <c r="Q202" s="73"/>
      <c r="R202" s="73"/>
    </row>
    <row r="203" spans="1:18" s="79" customFormat="1" x14ac:dyDescent="0.25">
      <c r="A203" s="152">
        <v>192</v>
      </c>
      <c r="B203" s="195"/>
      <c r="C203" s="153"/>
      <c r="D203" s="153"/>
      <c r="E203" s="155"/>
      <c r="F203" s="19" t="str">
        <f t="shared" si="11"/>
        <v/>
      </c>
      <c r="H203" s="80"/>
      <c r="I203" s="73"/>
      <c r="J203" s="73"/>
      <c r="K203" s="73"/>
      <c r="L203" s="73"/>
      <c r="M203" s="73"/>
      <c r="N203" s="73"/>
      <c r="O203" s="73"/>
      <c r="P203" s="73"/>
      <c r="Q203" s="73"/>
      <c r="R203" s="73"/>
    </row>
    <row r="204" spans="1:18" s="79" customFormat="1" x14ac:dyDescent="0.25">
      <c r="A204" s="152">
        <v>193</v>
      </c>
      <c r="B204" s="195"/>
      <c r="C204" s="153"/>
      <c r="D204" s="153"/>
      <c r="E204" s="155"/>
      <c r="F204" s="19" t="str">
        <f t="shared" ref="F204:F261" si="12">IF(OR($C204="",$E204&lt;an_initial,$E204&gt;an_final),"",G204*(HLOOKUP(D204,iii1punctaje,2,FALSE)))</f>
        <v/>
      </c>
      <c r="H204" s="80"/>
      <c r="I204" s="73"/>
      <c r="J204" s="73"/>
      <c r="K204" s="73"/>
      <c r="L204" s="73"/>
      <c r="M204" s="73"/>
      <c r="N204" s="73"/>
      <c r="O204" s="73"/>
      <c r="P204" s="73"/>
      <c r="Q204" s="73"/>
      <c r="R204" s="73"/>
    </row>
    <row r="205" spans="1:18" s="79" customFormat="1" x14ac:dyDescent="0.25">
      <c r="A205" s="152">
        <v>194</v>
      </c>
      <c r="B205" s="195"/>
      <c r="C205" s="153"/>
      <c r="D205" s="153"/>
      <c r="E205" s="155"/>
      <c r="F205" s="19" t="str">
        <f t="shared" si="12"/>
        <v/>
      </c>
      <c r="H205" s="80"/>
      <c r="I205" s="73"/>
      <c r="J205" s="73"/>
      <c r="K205" s="73"/>
      <c r="L205" s="73"/>
      <c r="M205" s="73"/>
      <c r="N205" s="73"/>
      <c r="O205" s="73"/>
      <c r="P205" s="73"/>
      <c r="Q205" s="73"/>
      <c r="R205" s="73"/>
    </row>
    <row r="206" spans="1:18" s="79" customFormat="1" x14ac:dyDescent="0.25">
      <c r="A206" s="152">
        <v>195</v>
      </c>
      <c r="B206" s="195"/>
      <c r="C206" s="153"/>
      <c r="D206" s="153"/>
      <c r="E206" s="155"/>
      <c r="F206" s="19" t="str">
        <f t="shared" si="12"/>
        <v/>
      </c>
      <c r="H206" s="80"/>
      <c r="I206" s="73"/>
      <c r="J206" s="73"/>
      <c r="K206" s="73"/>
      <c r="L206" s="73"/>
      <c r="M206" s="73"/>
      <c r="N206" s="73"/>
      <c r="O206" s="73"/>
      <c r="P206" s="73"/>
      <c r="Q206" s="73"/>
      <c r="R206" s="73"/>
    </row>
    <row r="207" spans="1:18" s="79" customFormat="1" x14ac:dyDescent="0.25">
      <c r="A207" s="152">
        <v>196</v>
      </c>
      <c r="B207" s="195"/>
      <c r="C207" s="153"/>
      <c r="D207" s="153"/>
      <c r="E207" s="155"/>
      <c r="F207" s="19" t="str">
        <f t="shared" si="12"/>
        <v/>
      </c>
      <c r="H207" s="80"/>
      <c r="I207" s="73"/>
      <c r="J207" s="73"/>
      <c r="K207" s="73"/>
      <c r="L207" s="73"/>
      <c r="M207" s="73"/>
      <c r="N207" s="73"/>
      <c r="O207" s="73"/>
      <c r="P207" s="73"/>
      <c r="Q207" s="73"/>
      <c r="R207" s="73"/>
    </row>
    <row r="208" spans="1:18" s="79" customFormat="1" x14ac:dyDescent="0.25">
      <c r="A208" s="152">
        <v>197</v>
      </c>
      <c r="B208" s="195"/>
      <c r="C208" s="153"/>
      <c r="D208" s="153"/>
      <c r="E208" s="155"/>
      <c r="F208" s="19" t="str">
        <f t="shared" si="12"/>
        <v/>
      </c>
      <c r="H208" s="80"/>
      <c r="I208" s="73"/>
      <c r="J208" s="73"/>
      <c r="K208" s="73"/>
      <c r="L208" s="73"/>
      <c r="M208" s="73"/>
      <c r="N208" s="73"/>
      <c r="O208" s="73"/>
      <c r="P208" s="73"/>
      <c r="Q208" s="73"/>
      <c r="R208" s="73"/>
    </row>
    <row r="209" spans="1:18" s="79" customFormat="1" x14ac:dyDescent="0.25">
      <c r="A209" s="152">
        <v>198</v>
      </c>
      <c r="B209" s="195"/>
      <c r="C209" s="153"/>
      <c r="D209" s="153"/>
      <c r="E209" s="155"/>
      <c r="F209" s="19" t="str">
        <f t="shared" si="12"/>
        <v/>
      </c>
      <c r="H209" s="80"/>
      <c r="I209" s="73"/>
      <c r="J209" s="73"/>
      <c r="K209" s="73"/>
      <c r="L209" s="73"/>
      <c r="M209" s="73"/>
      <c r="N209" s="73"/>
      <c r="O209" s="73"/>
      <c r="P209" s="73"/>
      <c r="Q209" s="73"/>
      <c r="R209" s="73"/>
    </row>
    <row r="210" spans="1:18" s="79" customFormat="1" x14ac:dyDescent="0.25">
      <c r="A210" s="152">
        <v>199</v>
      </c>
      <c r="B210" s="195"/>
      <c r="C210" s="153"/>
      <c r="D210" s="153"/>
      <c r="E210" s="155"/>
      <c r="F210" s="19" t="str">
        <f t="shared" si="12"/>
        <v/>
      </c>
      <c r="H210" s="80"/>
      <c r="I210" s="73"/>
      <c r="J210" s="73"/>
      <c r="K210" s="73"/>
      <c r="L210" s="73"/>
      <c r="M210" s="73"/>
      <c r="N210" s="73"/>
      <c r="O210" s="73"/>
      <c r="P210" s="73"/>
      <c r="Q210" s="73"/>
      <c r="R210" s="73"/>
    </row>
    <row r="211" spans="1:18" s="79" customFormat="1" x14ac:dyDescent="0.25">
      <c r="A211" s="152">
        <v>200</v>
      </c>
      <c r="B211" s="195"/>
      <c r="C211" s="153"/>
      <c r="D211" s="153"/>
      <c r="E211" s="155"/>
      <c r="F211" s="19" t="str">
        <f t="shared" si="12"/>
        <v/>
      </c>
      <c r="H211" s="80"/>
      <c r="I211" s="73"/>
      <c r="J211" s="73"/>
      <c r="K211" s="73"/>
      <c r="L211" s="73"/>
      <c r="M211" s="73"/>
      <c r="N211" s="73"/>
      <c r="O211" s="73"/>
      <c r="P211" s="73"/>
      <c r="Q211" s="73"/>
      <c r="R211" s="73"/>
    </row>
    <row r="212" spans="1:18" s="79" customFormat="1" x14ac:dyDescent="0.25">
      <c r="A212" s="152">
        <v>201</v>
      </c>
      <c r="B212" s="195"/>
      <c r="C212" s="153"/>
      <c r="D212" s="153"/>
      <c r="E212" s="155"/>
      <c r="F212" s="19" t="str">
        <f t="shared" si="12"/>
        <v/>
      </c>
      <c r="H212" s="80"/>
      <c r="I212" s="73"/>
      <c r="J212" s="73"/>
      <c r="K212" s="73"/>
      <c r="L212" s="73"/>
      <c r="M212" s="73"/>
      <c r="N212" s="73"/>
      <c r="O212" s="73"/>
      <c r="P212" s="73"/>
      <c r="Q212" s="73"/>
      <c r="R212" s="73"/>
    </row>
    <row r="213" spans="1:18" s="79" customFormat="1" x14ac:dyDescent="0.25">
      <c r="A213" s="152">
        <v>202</v>
      </c>
      <c r="B213" s="195"/>
      <c r="C213" s="153"/>
      <c r="D213" s="153"/>
      <c r="E213" s="155"/>
      <c r="F213" s="19" t="str">
        <f t="shared" si="12"/>
        <v/>
      </c>
      <c r="H213" s="80"/>
      <c r="I213" s="73"/>
      <c r="J213" s="73"/>
      <c r="K213" s="73"/>
      <c r="L213" s="73"/>
      <c r="M213" s="73"/>
      <c r="N213" s="73"/>
      <c r="O213" s="73"/>
      <c r="P213" s="73"/>
      <c r="Q213" s="73"/>
      <c r="R213" s="73"/>
    </row>
    <row r="214" spans="1:18" s="79" customFormat="1" x14ac:dyDescent="0.25">
      <c r="A214" s="152">
        <v>203</v>
      </c>
      <c r="B214" s="195"/>
      <c r="C214" s="153"/>
      <c r="D214" s="153"/>
      <c r="E214" s="155"/>
      <c r="F214" s="19" t="str">
        <f t="shared" si="12"/>
        <v/>
      </c>
      <c r="H214" s="80"/>
      <c r="I214" s="73"/>
      <c r="J214" s="73"/>
      <c r="K214" s="73"/>
      <c r="L214" s="73"/>
      <c r="M214" s="73"/>
      <c r="N214" s="73"/>
      <c r="O214" s="73"/>
      <c r="P214" s="73"/>
      <c r="Q214" s="73"/>
      <c r="R214" s="73"/>
    </row>
    <row r="215" spans="1:18" s="79" customFormat="1" x14ac:dyDescent="0.25">
      <c r="A215" s="152">
        <v>204</v>
      </c>
      <c r="B215" s="195"/>
      <c r="C215" s="153"/>
      <c r="D215" s="153"/>
      <c r="E215" s="155"/>
      <c r="F215" s="19" t="str">
        <f t="shared" si="12"/>
        <v/>
      </c>
      <c r="H215" s="80"/>
      <c r="I215" s="73"/>
      <c r="J215" s="73"/>
      <c r="K215" s="73"/>
      <c r="L215" s="73"/>
      <c r="M215" s="73"/>
      <c r="N215" s="73"/>
      <c r="O215" s="73"/>
      <c r="P215" s="73"/>
      <c r="Q215" s="73"/>
      <c r="R215" s="73"/>
    </row>
    <row r="216" spans="1:18" s="79" customFormat="1" x14ac:dyDescent="0.25">
      <c r="A216" s="152">
        <v>205</v>
      </c>
      <c r="B216" s="195"/>
      <c r="C216" s="153"/>
      <c r="D216" s="153"/>
      <c r="E216" s="155"/>
      <c r="F216" s="19" t="str">
        <f t="shared" si="12"/>
        <v/>
      </c>
      <c r="H216" s="80"/>
      <c r="I216" s="73"/>
      <c r="J216" s="73"/>
      <c r="K216" s="73"/>
      <c r="L216" s="73"/>
      <c r="M216" s="73"/>
      <c r="N216" s="73"/>
      <c r="O216" s="73"/>
      <c r="P216" s="73"/>
      <c r="Q216" s="73"/>
      <c r="R216" s="73"/>
    </row>
    <row r="217" spans="1:18" s="79" customFormat="1" x14ac:dyDescent="0.25">
      <c r="A217" s="152">
        <v>206</v>
      </c>
      <c r="B217" s="195"/>
      <c r="C217" s="153"/>
      <c r="D217" s="153"/>
      <c r="E217" s="155"/>
      <c r="F217" s="19" t="str">
        <f t="shared" si="12"/>
        <v/>
      </c>
      <c r="H217" s="80"/>
      <c r="I217" s="73"/>
      <c r="J217" s="73"/>
      <c r="K217" s="73"/>
      <c r="L217" s="73"/>
      <c r="M217" s="73"/>
      <c r="N217" s="73"/>
      <c r="O217" s="73"/>
      <c r="P217" s="73"/>
      <c r="Q217" s="73"/>
      <c r="R217" s="73"/>
    </row>
    <row r="218" spans="1:18" s="79" customFormat="1" x14ac:dyDescent="0.25">
      <c r="A218" s="152">
        <v>207</v>
      </c>
      <c r="B218" s="195"/>
      <c r="C218" s="153"/>
      <c r="D218" s="153"/>
      <c r="E218" s="155"/>
      <c r="F218" s="19" t="str">
        <f t="shared" si="12"/>
        <v/>
      </c>
      <c r="H218" s="80"/>
      <c r="I218" s="73"/>
      <c r="J218" s="73"/>
      <c r="K218" s="73"/>
      <c r="L218" s="73"/>
      <c r="M218" s="73"/>
      <c r="N218" s="73"/>
      <c r="O218" s="73"/>
      <c r="P218" s="73"/>
      <c r="Q218" s="73"/>
      <c r="R218" s="73"/>
    </row>
    <row r="219" spans="1:18" s="79" customFormat="1" x14ac:dyDescent="0.25">
      <c r="A219" s="152">
        <v>208</v>
      </c>
      <c r="B219" s="195"/>
      <c r="C219" s="153"/>
      <c r="D219" s="153"/>
      <c r="E219" s="155"/>
      <c r="F219" s="19" t="str">
        <f t="shared" si="12"/>
        <v/>
      </c>
      <c r="H219" s="80"/>
      <c r="I219" s="73"/>
      <c r="J219" s="73"/>
      <c r="K219" s="73"/>
      <c r="L219" s="73"/>
      <c r="M219" s="73"/>
      <c r="N219" s="73"/>
      <c r="O219" s="73"/>
      <c r="P219" s="73"/>
      <c r="Q219" s="73"/>
      <c r="R219" s="73"/>
    </row>
    <row r="220" spans="1:18" s="79" customFormat="1" x14ac:dyDescent="0.25">
      <c r="A220" s="152">
        <v>209</v>
      </c>
      <c r="B220" s="195"/>
      <c r="C220" s="153"/>
      <c r="D220" s="153"/>
      <c r="E220" s="155"/>
      <c r="F220" s="19" t="str">
        <f t="shared" si="12"/>
        <v/>
      </c>
      <c r="H220" s="80"/>
      <c r="I220" s="73"/>
      <c r="J220" s="73"/>
      <c r="K220" s="73"/>
      <c r="L220" s="73"/>
      <c r="M220" s="73"/>
      <c r="N220" s="73"/>
      <c r="O220" s="73"/>
      <c r="P220" s="73"/>
      <c r="Q220" s="73"/>
      <c r="R220" s="73"/>
    </row>
    <row r="221" spans="1:18" s="79" customFormat="1" x14ac:dyDescent="0.25">
      <c r="A221" s="152">
        <v>210</v>
      </c>
      <c r="B221" s="195"/>
      <c r="C221" s="153"/>
      <c r="D221" s="153"/>
      <c r="E221" s="155"/>
      <c r="F221" s="19" t="str">
        <f t="shared" si="12"/>
        <v/>
      </c>
      <c r="H221" s="80"/>
      <c r="I221" s="73"/>
      <c r="J221" s="73"/>
      <c r="K221" s="73"/>
      <c r="L221" s="73"/>
      <c r="M221" s="73"/>
      <c r="N221" s="73"/>
      <c r="O221" s="73"/>
      <c r="P221" s="73"/>
      <c r="Q221" s="73"/>
      <c r="R221" s="73"/>
    </row>
    <row r="222" spans="1:18" s="79" customFormat="1" x14ac:dyDescent="0.25">
      <c r="A222" s="152">
        <v>211</v>
      </c>
      <c r="B222" s="195"/>
      <c r="C222" s="153"/>
      <c r="D222" s="153"/>
      <c r="E222" s="155"/>
      <c r="F222" s="19" t="str">
        <f t="shared" si="12"/>
        <v/>
      </c>
      <c r="H222" s="80"/>
      <c r="I222" s="73"/>
      <c r="J222" s="73"/>
      <c r="K222" s="73"/>
      <c r="L222" s="73"/>
      <c r="M222" s="73"/>
      <c r="N222" s="73"/>
      <c r="O222" s="73"/>
      <c r="P222" s="73"/>
      <c r="Q222" s="73"/>
      <c r="R222" s="73"/>
    </row>
    <row r="223" spans="1:18" s="79" customFormat="1" x14ac:dyDescent="0.25">
      <c r="A223" s="152">
        <v>212</v>
      </c>
      <c r="B223" s="195"/>
      <c r="C223" s="153"/>
      <c r="D223" s="153"/>
      <c r="E223" s="155"/>
      <c r="F223" s="19" t="str">
        <f t="shared" si="12"/>
        <v/>
      </c>
      <c r="H223" s="80"/>
      <c r="I223" s="73"/>
      <c r="J223" s="73"/>
      <c r="K223" s="73"/>
      <c r="L223" s="73"/>
      <c r="M223" s="73"/>
      <c r="N223" s="73"/>
      <c r="O223" s="73"/>
      <c r="P223" s="73"/>
      <c r="Q223" s="73"/>
      <c r="R223" s="73"/>
    </row>
    <row r="224" spans="1:18" s="79" customFormat="1" x14ac:dyDescent="0.25">
      <c r="A224" s="152">
        <v>213</v>
      </c>
      <c r="B224" s="195"/>
      <c r="C224" s="153"/>
      <c r="D224" s="153"/>
      <c r="E224" s="155"/>
      <c r="F224" s="19" t="str">
        <f t="shared" si="12"/>
        <v/>
      </c>
      <c r="H224" s="80"/>
      <c r="I224" s="73"/>
      <c r="J224" s="73"/>
      <c r="K224" s="73"/>
      <c r="L224" s="73"/>
      <c r="M224" s="73"/>
      <c r="N224" s="73"/>
      <c r="O224" s="73"/>
      <c r="P224" s="73"/>
      <c r="Q224" s="73"/>
      <c r="R224" s="73"/>
    </row>
    <row r="225" spans="1:18" s="79" customFormat="1" x14ac:dyDescent="0.25">
      <c r="A225" s="152">
        <v>214</v>
      </c>
      <c r="B225" s="195"/>
      <c r="C225" s="153"/>
      <c r="D225" s="153"/>
      <c r="E225" s="155"/>
      <c r="F225" s="19" t="str">
        <f t="shared" si="12"/>
        <v/>
      </c>
      <c r="H225" s="80"/>
      <c r="I225" s="73"/>
      <c r="J225" s="73"/>
      <c r="K225" s="73"/>
      <c r="L225" s="73"/>
      <c r="M225" s="73"/>
      <c r="N225" s="73"/>
      <c r="O225" s="73"/>
      <c r="P225" s="73"/>
      <c r="Q225" s="73"/>
      <c r="R225" s="73"/>
    </row>
    <row r="226" spans="1:18" s="79" customFormat="1" x14ac:dyDescent="0.25">
      <c r="A226" s="152">
        <v>215</v>
      </c>
      <c r="B226" s="195"/>
      <c r="C226" s="153"/>
      <c r="D226" s="153"/>
      <c r="E226" s="155"/>
      <c r="F226" s="19" t="str">
        <f t="shared" si="12"/>
        <v/>
      </c>
      <c r="H226" s="80"/>
      <c r="I226" s="73"/>
      <c r="J226" s="73"/>
      <c r="K226" s="73"/>
      <c r="L226" s="73"/>
      <c r="M226" s="73"/>
      <c r="N226" s="73"/>
      <c r="O226" s="73"/>
      <c r="P226" s="73"/>
      <c r="Q226" s="73"/>
      <c r="R226" s="73"/>
    </row>
    <row r="227" spans="1:18" s="79" customFormat="1" x14ac:dyDescent="0.25">
      <c r="A227" s="152">
        <v>216</v>
      </c>
      <c r="B227" s="195"/>
      <c r="C227" s="153"/>
      <c r="D227" s="153"/>
      <c r="E227" s="155"/>
      <c r="F227" s="19" t="str">
        <f t="shared" si="12"/>
        <v/>
      </c>
      <c r="H227" s="80"/>
      <c r="I227" s="73"/>
      <c r="J227" s="73"/>
      <c r="K227" s="73"/>
      <c r="L227" s="73"/>
      <c r="M227" s="73"/>
      <c r="N227" s="73"/>
      <c r="O227" s="73"/>
      <c r="P227" s="73"/>
      <c r="Q227" s="73"/>
      <c r="R227" s="73"/>
    </row>
    <row r="228" spans="1:18" s="79" customFormat="1" x14ac:dyDescent="0.25">
      <c r="A228" s="152">
        <v>217</v>
      </c>
      <c r="B228" s="195"/>
      <c r="C228" s="153"/>
      <c r="D228" s="153"/>
      <c r="E228" s="155"/>
      <c r="F228" s="19" t="str">
        <f t="shared" si="12"/>
        <v/>
      </c>
      <c r="H228" s="80"/>
      <c r="I228" s="73"/>
      <c r="J228" s="73"/>
      <c r="K228" s="73"/>
      <c r="L228" s="73"/>
      <c r="M228" s="73"/>
      <c r="N228" s="73"/>
      <c r="O228" s="73"/>
      <c r="P228" s="73"/>
      <c r="Q228" s="73"/>
      <c r="R228" s="73"/>
    </row>
    <row r="229" spans="1:18" s="79" customFormat="1" x14ac:dyDescent="0.25">
      <c r="A229" s="152">
        <v>218</v>
      </c>
      <c r="B229" s="195"/>
      <c r="C229" s="153"/>
      <c r="D229" s="153"/>
      <c r="E229" s="155"/>
      <c r="F229" s="19" t="str">
        <f t="shared" si="12"/>
        <v/>
      </c>
      <c r="H229" s="80"/>
      <c r="I229" s="73"/>
      <c r="J229" s="73"/>
      <c r="K229" s="73"/>
      <c r="L229" s="73"/>
      <c r="M229" s="73"/>
      <c r="N229" s="73"/>
      <c r="O229" s="73"/>
      <c r="P229" s="73"/>
      <c r="Q229" s="73"/>
      <c r="R229" s="73"/>
    </row>
    <row r="230" spans="1:18" s="79" customFormat="1" x14ac:dyDescent="0.25">
      <c r="A230" s="152">
        <v>219</v>
      </c>
      <c r="B230" s="195"/>
      <c r="C230" s="153"/>
      <c r="D230" s="153"/>
      <c r="E230" s="155"/>
      <c r="F230" s="19" t="str">
        <f t="shared" si="12"/>
        <v/>
      </c>
      <c r="H230" s="80"/>
      <c r="I230" s="73"/>
      <c r="J230" s="73"/>
      <c r="K230" s="73"/>
      <c r="L230" s="73"/>
      <c r="M230" s="73"/>
      <c r="N230" s="73"/>
      <c r="O230" s="73"/>
      <c r="P230" s="73"/>
      <c r="Q230" s="73"/>
      <c r="R230" s="73"/>
    </row>
    <row r="231" spans="1:18" s="79" customFormat="1" x14ac:dyDescent="0.25">
      <c r="A231" s="152">
        <v>220</v>
      </c>
      <c r="B231" s="195"/>
      <c r="C231" s="153"/>
      <c r="D231" s="153"/>
      <c r="E231" s="155"/>
      <c r="F231" s="19" t="str">
        <f t="shared" si="12"/>
        <v/>
      </c>
      <c r="H231" s="80"/>
      <c r="I231" s="73"/>
      <c r="J231" s="73"/>
      <c r="K231" s="73"/>
      <c r="L231" s="73"/>
      <c r="M231" s="73"/>
      <c r="N231" s="73"/>
      <c r="O231" s="73"/>
      <c r="P231" s="73"/>
      <c r="Q231" s="73"/>
      <c r="R231" s="73"/>
    </row>
    <row r="232" spans="1:18" s="79" customFormat="1" x14ac:dyDescent="0.25">
      <c r="A232" s="152">
        <v>221</v>
      </c>
      <c r="B232" s="195"/>
      <c r="C232" s="153"/>
      <c r="D232" s="153"/>
      <c r="E232" s="155"/>
      <c r="F232" s="19" t="str">
        <f t="shared" si="12"/>
        <v/>
      </c>
      <c r="H232" s="80"/>
      <c r="I232" s="73"/>
      <c r="J232" s="73"/>
      <c r="K232" s="73"/>
      <c r="L232" s="73"/>
      <c r="M232" s="73"/>
      <c r="N232" s="73"/>
      <c r="O232" s="73"/>
      <c r="P232" s="73"/>
      <c r="Q232" s="73"/>
      <c r="R232" s="73"/>
    </row>
    <row r="233" spans="1:18" s="79" customFormat="1" x14ac:dyDescent="0.25">
      <c r="A233" s="152">
        <v>222</v>
      </c>
      <c r="B233" s="195"/>
      <c r="C233" s="153"/>
      <c r="D233" s="153"/>
      <c r="E233" s="155"/>
      <c r="F233" s="19" t="str">
        <f t="shared" si="12"/>
        <v/>
      </c>
      <c r="H233" s="80"/>
      <c r="I233" s="73"/>
      <c r="J233" s="73"/>
      <c r="K233" s="73"/>
      <c r="L233" s="73"/>
      <c r="M233" s="73"/>
      <c r="N233" s="73"/>
      <c r="O233" s="73"/>
      <c r="P233" s="73"/>
      <c r="Q233" s="73"/>
      <c r="R233" s="73"/>
    </row>
    <row r="234" spans="1:18" s="79" customFormat="1" x14ac:dyDescent="0.25">
      <c r="A234" s="152">
        <v>223</v>
      </c>
      <c r="B234" s="195"/>
      <c r="C234" s="153"/>
      <c r="D234" s="153"/>
      <c r="E234" s="155"/>
      <c r="F234" s="19" t="str">
        <f t="shared" si="12"/>
        <v/>
      </c>
      <c r="H234" s="80"/>
      <c r="I234" s="73"/>
      <c r="J234" s="73"/>
      <c r="K234" s="73"/>
      <c r="L234" s="73"/>
      <c r="M234" s="73"/>
      <c r="N234" s="73"/>
      <c r="O234" s="73"/>
      <c r="P234" s="73"/>
      <c r="Q234" s="73"/>
      <c r="R234" s="73"/>
    </row>
    <row r="235" spans="1:18" s="79" customFormat="1" x14ac:dyDescent="0.25">
      <c r="A235" s="152">
        <v>224</v>
      </c>
      <c r="B235" s="195"/>
      <c r="C235" s="153"/>
      <c r="D235" s="153"/>
      <c r="E235" s="155"/>
      <c r="F235" s="19" t="str">
        <f t="shared" si="12"/>
        <v/>
      </c>
      <c r="H235" s="80"/>
      <c r="I235" s="73"/>
      <c r="J235" s="73"/>
      <c r="K235" s="73"/>
      <c r="L235" s="73"/>
      <c r="M235" s="73"/>
      <c r="N235" s="73"/>
      <c r="O235" s="73"/>
      <c r="P235" s="73"/>
      <c r="Q235" s="73"/>
      <c r="R235" s="73"/>
    </row>
    <row r="236" spans="1:18" s="79" customFormat="1" x14ac:dyDescent="0.25">
      <c r="A236" s="152">
        <v>225</v>
      </c>
      <c r="B236" s="195"/>
      <c r="C236" s="153"/>
      <c r="D236" s="153"/>
      <c r="E236" s="155"/>
      <c r="F236" s="19" t="str">
        <f t="shared" si="12"/>
        <v/>
      </c>
      <c r="H236" s="80"/>
      <c r="I236" s="73"/>
      <c r="J236" s="73"/>
      <c r="K236" s="73"/>
      <c r="L236" s="73"/>
      <c r="M236" s="73"/>
      <c r="N236" s="73"/>
      <c r="O236" s="73"/>
      <c r="P236" s="73"/>
      <c r="Q236" s="73"/>
      <c r="R236" s="73"/>
    </row>
    <row r="237" spans="1:18" s="79" customFormat="1" x14ac:dyDescent="0.25">
      <c r="A237" s="152">
        <v>226</v>
      </c>
      <c r="B237" s="195"/>
      <c r="C237" s="153"/>
      <c r="D237" s="153"/>
      <c r="E237" s="155"/>
      <c r="F237" s="19" t="str">
        <f t="shared" si="12"/>
        <v/>
      </c>
      <c r="H237" s="80"/>
      <c r="I237" s="73"/>
      <c r="J237" s="73"/>
      <c r="K237" s="73"/>
      <c r="L237" s="73"/>
      <c r="M237" s="73"/>
      <c r="N237" s="73"/>
      <c r="O237" s="73"/>
      <c r="P237" s="73"/>
      <c r="Q237" s="73"/>
      <c r="R237" s="73"/>
    </row>
    <row r="238" spans="1:18" s="79" customFormat="1" x14ac:dyDescent="0.25">
      <c r="A238" s="152">
        <v>227</v>
      </c>
      <c r="B238" s="195"/>
      <c r="C238" s="153"/>
      <c r="D238" s="153"/>
      <c r="E238" s="155"/>
      <c r="F238" s="19" t="str">
        <f t="shared" si="12"/>
        <v/>
      </c>
      <c r="H238" s="80"/>
      <c r="I238" s="73"/>
      <c r="J238" s="73"/>
      <c r="K238" s="73"/>
      <c r="L238" s="73"/>
      <c r="M238" s="73"/>
      <c r="N238" s="73"/>
      <c r="O238" s="73"/>
      <c r="P238" s="73"/>
      <c r="Q238" s="73"/>
      <c r="R238" s="73"/>
    </row>
    <row r="239" spans="1:18" s="79" customFormat="1" x14ac:dyDescent="0.25">
      <c r="A239" s="152">
        <v>228</v>
      </c>
      <c r="B239" s="195"/>
      <c r="C239" s="153"/>
      <c r="D239" s="153"/>
      <c r="E239" s="155"/>
      <c r="F239" s="19" t="str">
        <f t="shared" si="12"/>
        <v/>
      </c>
      <c r="H239" s="80"/>
      <c r="I239" s="73"/>
      <c r="J239" s="73"/>
      <c r="K239" s="73"/>
      <c r="L239" s="73"/>
      <c r="M239" s="73"/>
      <c r="N239" s="73"/>
      <c r="O239" s="73"/>
      <c r="P239" s="73"/>
      <c r="Q239" s="73"/>
      <c r="R239" s="73"/>
    </row>
    <row r="240" spans="1:18" s="79" customFormat="1" x14ac:dyDescent="0.25">
      <c r="A240" s="152">
        <v>229</v>
      </c>
      <c r="B240" s="195"/>
      <c r="C240" s="153"/>
      <c r="D240" s="153"/>
      <c r="E240" s="155"/>
      <c r="F240" s="19" t="str">
        <f t="shared" si="12"/>
        <v/>
      </c>
      <c r="H240" s="80"/>
      <c r="I240" s="73"/>
      <c r="J240" s="73"/>
      <c r="K240" s="73"/>
      <c r="L240" s="73"/>
      <c r="M240" s="73"/>
      <c r="N240" s="73"/>
      <c r="O240" s="73"/>
      <c r="P240" s="73"/>
      <c r="Q240" s="73"/>
      <c r="R240" s="73"/>
    </row>
    <row r="241" spans="1:18" s="79" customFormat="1" x14ac:dyDescent="0.25">
      <c r="A241" s="152">
        <v>230</v>
      </c>
      <c r="B241" s="195"/>
      <c r="C241" s="153"/>
      <c r="D241" s="153"/>
      <c r="E241" s="155"/>
      <c r="F241" s="19" t="str">
        <f t="shared" si="12"/>
        <v/>
      </c>
      <c r="H241" s="80"/>
      <c r="I241" s="73"/>
      <c r="J241" s="73"/>
      <c r="K241" s="73"/>
      <c r="L241" s="73"/>
      <c r="M241" s="73"/>
      <c r="N241" s="73"/>
      <c r="O241" s="73"/>
      <c r="P241" s="73"/>
      <c r="Q241" s="73"/>
      <c r="R241" s="73"/>
    </row>
    <row r="242" spans="1:18" s="79" customFormat="1" x14ac:dyDescent="0.25">
      <c r="A242" s="152">
        <v>231</v>
      </c>
      <c r="B242" s="195"/>
      <c r="C242" s="153"/>
      <c r="D242" s="153"/>
      <c r="E242" s="155"/>
      <c r="F242" s="19" t="str">
        <f t="shared" si="12"/>
        <v/>
      </c>
      <c r="H242" s="80"/>
      <c r="I242" s="73"/>
      <c r="J242" s="73"/>
      <c r="K242" s="73"/>
      <c r="L242" s="73"/>
      <c r="M242" s="73"/>
      <c r="N242" s="73"/>
      <c r="O242" s="73"/>
      <c r="P242" s="73"/>
      <c r="Q242" s="73"/>
      <c r="R242" s="73"/>
    </row>
    <row r="243" spans="1:18" s="79" customFormat="1" x14ac:dyDescent="0.25">
      <c r="A243" s="152">
        <v>232</v>
      </c>
      <c r="B243" s="195"/>
      <c r="C243" s="153"/>
      <c r="D243" s="153"/>
      <c r="E243" s="155"/>
      <c r="F243" s="19" t="str">
        <f t="shared" si="12"/>
        <v/>
      </c>
      <c r="H243" s="80"/>
      <c r="I243" s="73"/>
      <c r="J243" s="73"/>
      <c r="K243" s="73"/>
      <c r="L243" s="73"/>
      <c r="M243" s="73"/>
      <c r="N243" s="73"/>
      <c r="O243" s="73"/>
      <c r="P243" s="73"/>
      <c r="Q243" s="73"/>
      <c r="R243" s="73"/>
    </row>
    <row r="244" spans="1:18" s="79" customFormat="1" x14ac:dyDescent="0.25">
      <c r="A244" s="152">
        <v>233</v>
      </c>
      <c r="B244" s="195"/>
      <c r="C244" s="153"/>
      <c r="D244" s="153"/>
      <c r="E244" s="155"/>
      <c r="F244" s="19" t="str">
        <f t="shared" si="12"/>
        <v/>
      </c>
      <c r="H244" s="80"/>
      <c r="I244" s="73"/>
      <c r="J244" s="73"/>
      <c r="K244" s="73"/>
      <c r="L244" s="73"/>
      <c r="M244" s="73"/>
      <c r="N244" s="73"/>
      <c r="O244" s="73"/>
      <c r="P244" s="73"/>
      <c r="Q244" s="73"/>
      <c r="R244" s="73"/>
    </row>
    <row r="245" spans="1:18" s="79" customFormat="1" x14ac:dyDescent="0.25">
      <c r="A245" s="152">
        <v>234</v>
      </c>
      <c r="B245" s="195"/>
      <c r="C245" s="153"/>
      <c r="D245" s="153"/>
      <c r="E245" s="155"/>
      <c r="F245" s="19" t="str">
        <f t="shared" si="12"/>
        <v/>
      </c>
      <c r="H245" s="80"/>
      <c r="I245" s="73"/>
      <c r="J245" s="73"/>
      <c r="K245" s="73"/>
      <c r="L245" s="73"/>
      <c r="M245" s="73"/>
      <c r="N245" s="73"/>
      <c r="O245" s="73"/>
      <c r="P245" s="73"/>
      <c r="Q245" s="73"/>
      <c r="R245" s="73"/>
    </row>
    <row r="246" spans="1:18" s="79" customFormat="1" x14ac:dyDescent="0.25">
      <c r="A246" s="152">
        <v>235</v>
      </c>
      <c r="B246" s="195"/>
      <c r="C246" s="153"/>
      <c r="D246" s="153"/>
      <c r="E246" s="155"/>
      <c r="F246" s="19" t="str">
        <f t="shared" si="12"/>
        <v/>
      </c>
      <c r="H246" s="80"/>
      <c r="I246" s="73"/>
      <c r="J246" s="73"/>
      <c r="K246" s="73"/>
      <c r="L246" s="73"/>
      <c r="M246" s="73"/>
      <c r="N246" s="73"/>
      <c r="O246" s="73"/>
      <c r="P246" s="73"/>
      <c r="Q246" s="73"/>
      <c r="R246" s="73"/>
    </row>
    <row r="247" spans="1:18" s="79" customFormat="1" x14ac:dyDescent="0.25">
      <c r="A247" s="152">
        <v>236</v>
      </c>
      <c r="B247" s="195"/>
      <c r="C247" s="153"/>
      <c r="D247" s="153"/>
      <c r="E247" s="155"/>
      <c r="F247" s="19" t="str">
        <f t="shared" si="12"/>
        <v/>
      </c>
      <c r="H247" s="80"/>
      <c r="I247" s="73"/>
      <c r="J247" s="73"/>
      <c r="K247" s="73"/>
      <c r="L247" s="73"/>
      <c r="M247" s="73"/>
      <c r="N247" s="73"/>
      <c r="O247" s="73"/>
      <c r="P247" s="73"/>
      <c r="Q247" s="73"/>
      <c r="R247" s="73"/>
    </row>
    <row r="248" spans="1:18" s="79" customFormat="1" x14ac:dyDescent="0.25">
      <c r="A248" s="152">
        <v>237</v>
      </c>
      <c r="B248" s="195"/>
      <c r="C248" s="153"/>
      <c r="D248" s="153"/>
      <c r="E248" s="155"/>
      <c r="F248" s="19" t="str">
        <f t="shared" si="12"/>
        <v/>
      </c>
      <c r="H248" s="80"/>
      <c r="I248" s="73"/>
      <c r="J248" s="73"/>
      <c r="K248" s="73"/>
      <c r="L248" s="73"/>
      <c r="M248" s="73"/>
      <c r="N248" s="73"/>
      <c r="O248" s="73"/>
      <c r="P248" s="73"/>
      <c r="Q248" s="73"/>
      <c r="R248" s="73"/>
    </row>
    <row r="249" spans="1:18" s="79" customFormat="1" x14ac:dyDescent="0.25">
      <c r="A249" s="152">
        <v>238</v>
      </c>
      <c r="B249" s="195"/>
      <c r="C249" s="153"/>
      <c r="D249" s="153"/>
      <c r="E249" s="155"/>
      <c r="F249" s="19" t="str">
        <f t="shared" si="12"/>
        <v/>
      </c>
      <c r="H249" s="80"/>
      <c r="I249" s="73"/>
      <c r="J249" s="73"/>
      <c r="K249" s="73"/>
      <c r="L249" s="73"/>
      <c r="M249" s="73"/>
      <c r="N249" s="73"/>
      <c r="O249" s="73"/>
      <c r="P249" s="73"/>
      <c r="Q249" s="73"/>
      <c r="R249" s="73"/>
    </row>
    <row r="250" spans="1:18" s="79" customFormat="1" x14ac:dyDescent="0.25">
      <c r="A250" s="152">
        <v>239</v>
      </c>
      <c r="B250" s="195"/>
      <c r="C250" s="153"/>
      <c r="D250" s="153"/>
      <c r="E250" s="155"/>
      <c r="F250" s="19" t="str">
        <f t="shared" si="12"/>
        <v/>
      </c>
      <c r="H250" s="80"/>
      <c r="I250" s="73"/>
      <c r="J250" s="73"/>
      <c r="K250" s="73"/>
      <c r="L250" s="73"/>
      <c r="M250" s="73"/>
      <c r="N250" s="73"/>
      <c r="O250" s="73"/>
      <c r="P250" s="73"/>
      <c r="Q250" s="73"/>
      <c r="R250" s="73"/>
    </row>
    <row r="251" spans="1:18" s="79" customFormat="1" x14ac:dyDescent="0.25">
      <c r="A251" s="152">
        <v>240</v>
      </c>
      <c r="B251" s="195"/>
      <c r="C251" s="153"/>
      <c r="D251" s="153"/>
      <c r="E251" s="155"/>
      <c r="F251" s="19" t="str">
        <f t="shared" si="12"/>
        <v/>
      </c>
      <c r="H251" s="80"/>
      <c r="I251" s="73"/>
      <c r="J251" s="73"/>
      <c r="K251" s="73"/>
      <c r="L251" s="73"/>
      <c r="M251" s="73"/>
      <c r="N251" s="73"/>
      <c r="O251" s="73"/>
      <c r="P251" s="73"/>
      <c r="Q251" s="73"/>
      <c r="R251" s="73"/>
    </row>
    <row r="252" spans="1:18" s="79" customFormat="1" x14ac:dyDescent="0.25">
      <c r="A252" s="152">
        <v>241</v>
      </c>
      <c r="B252" s="195"/>
      <c r="C252" s="153"/>
      <c r="D252" s="153"/>
      <c r="E252" s="155"/>
      <c r="F252" s="19" t="str">
        <f t="shared" si="12"/>
        <v/>
      </c>
      <c r="H252" s="80"/>
      <c r="I252" s="73"/>
      <c r="J252" s="73"/>
      <c r="K252" s="73"/>
      <c r="L252" s="73"/>
      <c r="M252" s="73"/>
      <c r="N252" s="73"/>
      <c r="O252" s="73"/>
      <c r="P252" s="73"/>
      <c r="Q252" s="73"/>
      <c r="R252" s="73"/>
    </row>
    <row r="253" spans="1:18" s="79" customFormat="1" x14ac:dyDescent="0.25">
      <c r="A253" s="152">
        <v>242</v>
      </c>
      <c r="B253" s="195"/>
      <c r="C253" s="153"/>
      <c r="D253" s="153"/>
      <c r="E253" s="155"/>
      <c r="F253" s="19" t="str">
        <f t="shared" si="12"/>
        <v/>
      </c>
      <c r="H253" s="80"/>
      <c r="I253" s="73"/>
      <c r="J253" s="73"/>
      <c r="K253" s="73"/>
      <c r="L253" s="73"/>
      <c r="M253" s="73"/>
      <c r="N253" s="73"/>
      <c r="O253" s="73"/>
      <c r="P253" s="73"/>
      <c r="Q253" s="73"/>
      <c r="R253" s="73"/>
    </row>
    <row r="254" spans="1:18" s="79" customFormat="1" x14ac:dyDescent="0.25">
      <c r="A254" s="152">
        <v>243</v>
      </c>
      <c r="B254" s="195"/>
      <c r="C254" s="153"/>
      <c r="D254" s="153"/>
      <c r="E254" s="155"/>
      <c r="F254" s="19" t="str">
        <f t="shared" si="12"/>
        <v/>
      </c>
      <c r="H254" s="80"/>
      <c r="I254" s="73"/>
      <c r="J254" s="73"/>
      <c r="K254" s="73"/>
      <c r="L254" s="73"/>
      <c r="M254" s="73"/>
      <c r="N254" s="73"/>
      <c r="O254" s="73"/>
      <c r="P254" s="73"/>
      <c r="Q254" s="73"/>
      <c r="R254" s="73"/>
    </row>
    <row r="255" spans="1:18" s="79" customFormat="1" x14ac:dyDescent="0.25">
      <c r="A255" s="152">
        <v>244</v>
      </c>
      <c r="B255" s="195"/>
      <c r="C255" s="153"/>
      <c r="D255" s="153"/>
      <c r="E255" s="155"/>
      <c r="F255" s="19" t="str">
        <f t="shared" si="12"/>
        <v/>
      </c>
      <c r="H255" s="80"/>
      <c r="I255" s="73"/>
      <c r="J255" s="73"/>
      <c r="K255" s="73"/>
      <c r="L255" s="73"/>
      <c r="M255" s="73"/>
      <c r="N255" s="73"/>
      <c r="O255" s="73"/>
      <c r="P255" s="73"/>
      <c r="Q255" s="73"/>
      <c r="R255" s="73"/>
    </row>
    <row r="256" spans="1:18" s="79" customFormat="1" x14ac:dyDescent="0.25">
      <c r="A256" s="152">
        <v>245</v>
      </c>
      <c r="B256" s="195"/>
      <c r="C256" s="153"/>
      <c r="D256" s="153"/>
      <c r="E256" s="155"/>
      <c r="F256" s="19" t="str">
        <f t="shared" si="12"/>
        <v/>
      </c>
      <c r="H256" s="80"/>
      <c r="I256" s="73"/>
      <c r="J256" s="73"/>
      <c r="K256" s="73"/>
      <c r="L256" s="73"/>
      <c r="M256" s="73"/>
      <c r="N256" s="73"/>
      <c r="O256" s="73"/>
      <c r="P256" s="73"/>
      <c r="Q256" s="73"/>
      <c r="R256" s="73"/>
    </row>
    <row r="257" spans="1:18" s="79" customFormat="1" x14ac:dyDescent="0.25">
      <c r="A257" s="152">
        <v>246</v>
      </c>
      <c r="B257" s="195"/>
      <c r="C257" s="153"/>
      <c r="D257" s="153"/>
      <c r="E257" s="155"/>
      <c r="F257" s="19" t="str">
        <f t="shared" si="12"/>
        <v/>
      </c>
      <c r="H257" s="80"/>
      <c r="I257" s="73"/>
      <c r="J257" s="73"/>
      <c r="K257" s="73"/>
      <c r="L257" s="73"/>
      <c r="M257" s="73"/>
      <c r="N257" s="73"/>
      <c r="O257" s="73"/>
      <c r="P257" s="73"/>
      <c r="Q257" s="73"/>
      <c r="R257" s="73"/>
    </row>
    <row r="258" spans="1:18" s="79" customFormat="1" x14ac:dyDescent="0.25">
      <c r="A258" s="152">
        <v>247</v>
      </c>
      <c r="B258" s="195"/>
      <c r="C258" s="153"/>
      <c r="D258" s="153"/>
      <c r="E258" s="155"/>
      <c r="F258" s="19" t="str">
        <f t="shared" si="12"/>
        <v/>
      </c>
      <c r="H258" s="80"/>
      <c r="I258" s="73"/>
      <c r="J258" s="73"/>
      <c r="K258" s="73"/>
      <c r="L258" s="73"/>
      <c r="M258" s="73"/>
      <c r="N258" s="73"/>
      <c r="O258" s="73"/>
      <c r="P258" s="73"/>
      <c r="Q258" s="73"/>
      <c r="R258" s="73"/>
    </row>
    <row r="259" spans="1:18" s="79" customFormat="1" x14ac:dyDescent="0.25">
      <c r="A259" s="152">
        <v>248</v>
      </c>
      <c r="B259" s="195"/>
      <c r="C259" s="153"/>
      <c r="D259" s="153"/>
      <c r="E259" s="155"/>
      <c r="F259" s="19" t="str">
        <f t="shared" si="12"/>
        <v/>
      </c>
      <c r="H259" s="80"/>
      <c r="I259" s="73"/>
      <c r="J259" s="73"/>
      <c r="K259" s="73"/>
      <c r="L259" s="73"/>
      <c r="M259" s="73"/>
      <c r="N259" s="73"/>
      <c r="O259" s="73"/>
      <c r="P259" s="73"/>
      <c r="Q259" s="73"/>
      <c r="R259" s="73"/>
    </row>
    <row r="260" spans="1:18" s="79" customFormat="1" x14ac:dyDescent="0.25">
      <c r="A260" s="152">
        <v>249</v>
      </c>
      <c r="B260" s="195"/>
      <c r="C260" s="153"/>
      <c r="D260" s="153"/>
      <c r="E260" s="155"/>
      <c r="F260" s="19" t="str">
        <f t="shared" si="12"/>
        <v/>
      </c>
      <c r="H260" s="80"/>
      <c r="I260" s="73"/>
      <c r="J260" s="73"/>
      <c r="K260" s="73"/>
      <c r="L260" s="73"/>
      <c r="M260" s="73"/>
      <c r="N260" s="73"/>
      <c r="O260" s="73"/>
      <c r="P260" s="73"/>
      <c r="Q260" s="73"/>
      <c r="R260" s="73"/>
    </row>
    <row r="261" spans="1:18" s="79" customFormat="1" x14ac:dyDescent="0.25">
      <c r="A261" s="152">
        <v>250</v>
      </c>
      <c r="B261" s="195"/>
      <c r="C261" s="153"/>
      <c r="D261" s="153"/>
      <c r="E261" s="155"/>
      <c r="F261" s="19" t="str">
        <f t="shared" si="12"/>
        <v/>
      </c>
      <c r="H261" s="80"/>
      <c r="I261" s="73"/>
      <c r="J261" s="73"/>
      <c r="K261" s="73"/>
      <c r="L261" s="73"/>
      <c r="M261" s="73"/>
      <c r="N261" s="73"/>
      <c r="O261" s="73"/>
      <c r="P261" s="73"/>
      <c r="Q261" s="73"/>
      <c r="R261" s="73"/>
    </row>
  </sheetData>
  <sheetProtection algorithmName="SHA-512" hashValue="m/1xuyqtztB3Z2+4ao/Pw8yhvvgAzuP7vJQ7GrI7VOprsYgA3GnFOWqAABcQqaT4RmSvgCm+xvFRNEwni0BYig==" saltValue="82qH0iF0A0iB0pTmeiA6OA==" spinCount="100000" sheet="1" objects="1" scenarios="1" formatCells="0" formatRows="0" insertRows="0"/>
  <mergeCells count="11">
    <mergeCell ref="G7:G9"/>
    <mergeCell ref="H7:H10"/>
    <mergeCell ref="I7:I10"/>
    <mergeCell ref="B7:B10"/>
    <mergeCell ref="A4:F4"/>
    <mergeCell ref="A5:F5"/>
    <mergeCell ref="A7:A10"/>
    <mergeCell ref="C7:C10"/>
    <mergeCell ref="D7:D10"/>
    <mergeCell ref="E7:E10"/>
    <mergeCell ref="F7:F9"/>
  </mergeCells>
  <dataValidations count="1">
    <dataValidation type="list" allowBlank="1" showInputMessage="1" showErrorMessage="1" sqref="D12:D261">
      <formula1>iii1rol</formula1>
    </dataValidation>
  </dataValidations>
  <pageMargins left="0.59055118110236227" right="0.59055118110236227" top="0.78740157480314965" bottom="1.1023622047244095" header="0" footer="0.43307086614173229"/>
  <pageSetup paperSize="9" scale="90" fitToHeight="100" orientation="landscape" r:id="rId1"/>
  <headerFooter>
    <oddFooter xml:space="preserve">&amp;LConfirm existenţa lucrărilor
Director de departament
&amp;RCandidat
</oddFooter>
  </headerFooter>
  <rowBreaks count="1" manualBreakCount="1">
    <brk id="19" max="5" man="1"/>
  </rowBreaks>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1">
    <pageSetUpPr fitToPage="1"/>
  </sheetPr>
  <dimension ref="A1:R261"/>
  <sheetViews>
    <sheetView zoomScaleNormal="100" workbookViewId="0">
      <selection activeCell="A12" sqref="A12"/>
    </sheetView>
  </sheetViews>
  <sheetFormatPr defaultRowHeight="15.75" x14ac:dyDescent="0.25"/>
  <cols>
    <col min="1" max="1" width="5.7109375" style="69" customWidth="1"/>
    <col min="2" max="2" width="29.28515625" style="90" customWidth="1"/>
    <col min="3" max="3" width="45.28515625" style="73" customWidth="1"/>
    <col min="4" max="4" width="38.7109375" style="73" customWidth="1"/>
    <col min="5" max="5" width="10.7109375" style="78" customWidth="1"/>
    <col min="6" max="6" width="17.7109375" style="73" customWidth="1"/>
    <col min="7" max="7" width="10.7109375" style="79" hidden="1" customWidth="1"/>
    <col min="8" max="8" width="9.140625" style="80" hidden="1" customWidth="1"/>
    <col min="9" max="9" width="9.140625" style="73" hidden="1" customWidth="1"/>
    <col min="10" max="19" width="9.140625" style="73" customWidth="1"/>
    <col min="20" max="16384" width="9.140625" style="73"/>
  </cols>
  <sheetData>
    <row r="1" spans="1:9" s="69" customFormat="1" x14ac:dyDescent="0.2">
      <c r="A1" s="68" t="s">
        <v>484</v>
      </c>
      <c r="B1" s="372"/>
      <c r="E1" s="70"/>
      <c r="F1" s="72"/>
      <c r="G1" s="71"/>
      <c r="H1" s="326"/>
    </row>
    <row r="2" spans="1:9" s="69" customFormat="1" x14ac:dyDescent="0.2">
      <c r="A2" s="386" t="str">
        <f>IF(ISBLANK(facultate), IF(ISBLANK(departament),"","Departament " &amp; departament), "Facultatea " &amp; facultate)</f>
        <v>Facultatea Automatică și Calculatoare</v>
      </c>
      <c r="B2" s="372"/>
      <c r="E2" s="70"/>
      <c r="F2" s="72"/>
      <c r="G2" s="71"/>
      <c r="H2" s="326"/>
    </row>
    <row r="3" spans="1:9" s="69" customFormat="1" x14ac:dyDescent="0.2">
      <c r="A3" s="386" t="str">
        <f>IF(ISBLANK(departament),"","Departamentul " &amp; departament)</f>
        <v>Departamentul Automatică și Informatică Aplicată</v>
      </c>
      <c r="B3" s="372"/>
      <c r="E3" s="70"/>
      <c r="F3" s="72"/>
      <c r="G3" s="71"/>
      <c r="H3" s="326"/>
    </row>
    <row r="4" spans="1:9" x14ac:dyDescent="0.25">
      <c r="A4" s="485" t="s">
        <v>884</v>
      </c>
      <c r="B4" s="485"/>
      <c r="C4" s="485"/>
      <c r="D4" s="485"/>
      <c r="E4" s="485"/>
      <c r="F4" s="485"/>
      <c r="G4" s="238"/>
      <c r="H4" s="328"/>
    </row>
    <row r="5" spans="1:9" x14ac:dyDescent="0.25">
      <c r="A5" s="485" t="s">
        <v>897</v>
      </c>
      <c r="B5" s="485"/>
      <c r="C5" s="485"/>
      <c r="D5" s="485"/>
      <c r="E5" s="485"/>
      <c r="F5" s="485"/>
      <c r="G5" s="238"/>
    </row>
    <row r="6" spans="1:9" ht="13.5" customHeight="1" x14ac:dyDescent="0.25">
      <c r="E6" s="73"/>
      <c r="F6" s="387" t="str">
        <f>CONCATENATE(functie," ",nume_candidat)</f>
        <v>Profesor Andreescu Gheorghe-Daniel</v>
      </c>
    </row>
    <row r="7" spans="1:9" ht="18.75" customHeight="1" x14ac:dyDescent="0.25">
      <c r="A7" s="483" t="s">
        <v>339</v>
      </c>
      <c r="B7" s="493" t="s">
        <v>898</v>
      </c>
      <c r="C7" s="493" t="s">
        <v>890</v>
      </c>
      <c r="D7" s="493" t="s">
        <v>891</v>
      </c>
      <c r="E7" s="493" t="s">
        <v>2</v>
      </c>
      <c r="F7" s="483" t="s">
        <v>546</v>
      </c>
      <c r="G7" s="483" t="s">
        <v>4</v>
      </c>
      <c r="H7" s="504" t="s">
        <v>542</v>
      </c>
      <c r="I7" s="490" t="s">
        <v>553</v>
      </c>
    </row>
    <row r="8" spans="1:9" ht="18.75" customHeight="1" x14ac:dyDescent="0.25">
      <c r="A8" s="500"/>
      <c r="B8" s="494"/>
      <c r="C8" s="494"/>
      <c r="D8" s="494"/>
      <c r="E8" s="494"/>
      <c r="F8" s="500"/>
      <c r="G8" s="500"/>
      <c r="H8" s="505"/>
      <c r="I8" s="490"/>
    </row>
    <row r="9" spans="1:9" ht="18.75" customHeight="1" x14ac:dyDescent="0.25">
      <c r="A9" s="500"/>
      <c r="B9" s="494"/>
      <c r="C9" s="494"/>
      <c r="D9" s="494"/>
      <c r="E9" s="494"/>
      <c r="F9" s="484"/>
      <c r="G9" s="484"/>
      <c r="H9" s="505"/>
      <c r="I9" s="490"/>
    </row>
    <row r="10" spans="1:9" ht="18.75" customHeight="1" x14ac:dyDescent="0.25">
      <c r="A10" s="484"/>
      <c r="B10" s="495"/>
      <c r="C10" s="495"/>
      <c r="D10" s="495"/>
      <c r="E10" s="495"/>
      <c r="F10" s="388" t="str">
        <f>CONCATENATE("ultimii ",durata_evaluare," ani")</f>
        <v>ultimii 5 ani</v>
      </c>
      <c r="G10" s="388" t="str">
        <f>CONCATENATE("ultimii                                  ",durata_evaluare," ani")</f>
        <v>ultimii                                  5 ani</v>
      </c>
      <c r="H10" s="506"/>
      <c r="I10" s="490"/>
    </row>
    <row r="11" spans="1:9" x14ac:dyDescent="0.25">
      <c r="A11" s="97"/>
      <c r="B11" s="74"/>
      <c r="C11" s="74"/>
      <c r="D11" s="74"/>
      <c r="E11" s="39"/>
      <c r="F11" s="157">
        <f t="shared" ref="F11:G11" si="0">SUMIF(F12:F110,"&gt;0")</f>
        <v>0</v>
      </c>
      <c r="G11" s="4">
        <f t="shared" si="0"/>
        <v>0</v>
      </c>
      <c r="H11" s="335"/>
    </row>
    <row r="12" spans="1:9" x14ac:dyDescent="0.25">
      <c r="A12" s="46">
        <v>1</v>
      </c>
      <c r="B12" s="174"/>
      <c r="C12" s="8"/>
      <c r="D12" s="8"/>
      <c r="E12" s="231"/>
      <c r="F12" s="19" t="str">
        <f t="shared" ref="F12:F75" si="1">IF(OR($C12="",$E12&lt;an_initial,$E12&gt;an_final),"",G12*(HLOOKUP(D12,iii2punctaje,2,FALSE)))</f>
        <v/>
      </c>
      <c r="G12" s="67" t="str">
        <f t="shared" ref="G12:G43" si="2">IF(OR($C12="",,$E12="",$E12&gt;an_final),"",IF($E12&gt;=an_initial,1,""))</f>
        <v/>
      </c>
      <c r="H12" s="389" t="b">
        <f t="shared" ref="H12:H75" si="3">IF(nume_candidat="",FALSE,ISNUMBER(SEARCH(nume_candidat,$C12)))</f>
        <v>0</v>
      </c>
      <c r="I12" s="390">
        <f t="shared" ref="I12:I43" si="4">LEN(C12)-LEN(SUBSTITUTE(C12,",",""))+1</f>
        <v>1</v>
      </c>
    </row>
    <row r="13" spans="1:9" x14ac:dyDescent="0.25">
      <c r="A13" s="46">
        <v>2</v>
      </c>
      <c r="B13" s="174"/>
      <c r="C13" s="8"/>
      <c r="D13" s="8"/>
      <c r="E13" s="231"/>
      <c r="F13" s="19" t="str">
        <f t="shared" si="1"/>
        <v/>
      </c>
      <c r="G13" s="67" t="str">
        <f t="shared" si="2"/>
        <v/>
      </c>
      <c r="H13" s="389" t="b">
        <f t="shared" si="3"/>
        <v>0</v>
      </c>
      <c r="I13" s="390">
        <f t="shared" si="4"/>
        <v>1</v>
      </c>
    </row>
    <row r="14" spans="1:9" x14ac:dyDescent="0.25">
      <c r="A14" s="46">
        <v>3</v>
      </c>
      <c r="B14" s="174"/>
      <c r="C14" s="8"/>
      <c r="D14" s="8"/>
      <c r="E14" s="231"/>
      <c r="F14" s="19" t="str">
        <f t="shared" si="1"/>
        <v/>
      </c>
      <c r="G14" s="67" t="str">
        <f t="shared" si="2"/>
        <v/>
      </c>
      <c r="H14" s="389" t="b">
        <f t="shared" si="3"/>
        <v>0</v>
      </c>
      <c r="I14" s="390">
        <f t="shared" si="4"/>
        <v>1</v>
      </c>
    </row>
    <row r="15" spans="1:9" x14ac:dyDescent="0.25">
      <c r="A15" s="46">
        <v>4</v>
      </c>
      <c r="B15" s="174"/>
      <c r="C15" s="7"/>
      <c r="D15" s="7"/>
      <c r="E15" s="227"/>
      <c r="F15" s="19" t="str">
        <f t="shared" si="1"/>
        <v/>
      </c>
      <c r="G15" s="67" t="str">
        <f t="shared" si="2"/>
        <v/>
      </c>
      <c r="H15" s="389" t="b">
        <f t="shared" si="3"/>
        <v>0</v>
      </c>
      <c r="I15" s="390">
        <f t="shared" si="4"/>
        <v>1</v>
      </c>
    </row>
    <row r="16" spans="1:9" x14ac:dyDescent="0.25">
      <c r="A16" s="46">
        <v>5</v>
      </c>
      <c r="B16" s="174"/>
      <c r="C16" s="7"/>
      <c r="D16" s="7"/>
      <c r="E16" s="227"/>
      <c r="F16" s="19" t="str">
        <f t="shared" si="1"/>
        <v/>
      </c>
      <c r="G16" s="67" t="str">
        <f t="shared" si="2"/>
        <v/>
      </c>
      <c r="H16" s="389" t="b">
        <f t="shared" si="3"/>
        <v>0</v>
      </c>
      <c r="I16" s="390">
        <f t="shared" si="4"/>
        <v>1</v>
      </c>
    </row>
    <row r="17" spans="1:9" x14ac:dyDescent="0.25">
      <c r="A17" s="46">
        <v>6</v>
      </c>
      <c r="B17" s="174"/>
      <c r="C17" s="7"/>
      <c r="D17" s="7"/>
      <c r="E17" s="227"/>
      <c r="F17" s="19" t="str">
        <f t="shared" si="1"/>
        <v/>
      </c>
      <c r="G17" s="67" t="str">
        <f t="shared" si="2"/>
        <v/>
      </c>
      <c r="H17" s="389" t="b">
        <f t="shared" si="3"/>
        <v>0</v>
      </c>
      <c r="I17" s="390">
        <f t="shared" si="4"/>
        <v>1</v>
      </c>
    </row>
    <row r="18" spans="1:9" x14ac:dyDescent="0.25">
      <c r="A18" s="46">
        <v>7</v>
      </c>
      <c r="B18" s="174"/>
      <c r="C18" s="7"/>
      <c r="D18" s="7"/>
      <c r="E18" s="227"/>
      <c r="F18" s="19" t="str">
        <f t="shared" si="1"/>
        <v/>
      </c>
      <c r="G18" s="67" t="str">
        <f t="shared" si="2"/>
        <v/>
      </c>
      <c r="H18" s="389" t="b">
        <f t="shared" si="3"/>
        <v>0</v>
      </c>
      <c r="I18" s="390">
        <f t="shared" si="4"/>
        <v>1</v>
      </c>
    </row>
    <row r="19" spans="1:9" x14ac:dyDescent="0.25">
      <c r="A19" s="46">
        <v>8</v>
      </c>
      <c r="B19" s="174"/>
      <c r="C19" s="7"/>
      <c r="D19" s="7"/>
      <c r="E19" s="227"/>
      <c r="F19" s="19" t="str">
        <f t="shared" si="1"/>
        <v/>
      </c>
      <c r="G19" s="67" t="str">
        <f t="shared" si="2"/>
        <v/>
      </c>
      <c r="H19" s="389" t="b">
        <f t="shared" si="3"/>
        <v>0</v>
      </c>
      <c r="I19" s="390">
        <f t="shared" si="4"/>
        <v>1</v>
      </c>
    </row>
    <row r="20" spans="1:9" x14ac:dyDescent="0.25">
      <c r="A20" s="46">
        <v>9</v>
      </c>
      <c r="B20" s="174"/>
      <c r="C20" s="7"/>
      <c r="D20" s="7"/>
      <c r="E20" s="227"/>
      <c r="F20" s="19" t="str">
        <f t="shared" si="1"/>
        <v/>
      </c>
      <c r="G20" s="67" t="str">
        <f t="shared" si="2"/>
        <v/>
      </c>
      <c r="H20" s="389" t="b">
        <f t="shared" si="3"/>
        <v>0</v>
      </c>
      <c r="I20" s="390">
        <f t="shared" si="4"/>
        <v>1</v>
      </c>
    </row>
    <row r="21" spans="1:9" x14ac:dyDescent="0.25">
      <c r="A21" s="46">
        <v>10</v>
      </c>
      <c r="B21" s="174"/>
      <c r="C21" s="7"/>
      <c r="D21" s="7"/>
      <c r="E21" s="227"/>
      <c r="F21" s="19" t="str">
        <f t="shared" si="1"/>
        <v/>
      </c>
      <c r="G21" s="67" t="str">
        <f t="shared" si="2"/>
        <v/>
      </c>
      <c r="H21" s="389" t="b">
        <f t="shared" si="3"/>
        <v>0</v>
      </c>
      <c r="I21" s="390">
        <f t="shared" si="4"/>
        <v>1</v>
      </c>
    </row>
    <row r="22" spans="1:9" x14ac:dyDescent="0.25">
      <c r="A22" s="46">
        <v>11</v>
      </c>
      <c r="B22" s="174"/>
      <c r="C22" s="7"/>
      <c r="D22" s="7"/>
      <c r="E22" s="227"/>
      <c r="F22" s="19" t="str">
        <f t="shared" si="1"/>
        <v/>
      </c>
      <c r="G22" s="67" t="str">
        <f t="shared" si="2"/>
        <v/>
      </c>
      <c r="H22" s="389" t="b">
        <f t="shared" si="3"/>
        <v>0</v>
      </c>
      <c r="I22" s="390">
        <f t="shared" si="4"/>
        <v>1</v>
      </c>
    </row>
    <row r="23" spans="1:9" x14ac:dyDescent="0.25">
      <c r="A23" s="46">
        <v>12</v>
      </c>
      <c r="B23" s="174"/>
      <c r="C23" s="7"/>
      <c r="D23" s="7"/>
      <c r="E23" s="227"/>
      <c r="F23" s="19" t="str">
        <f t="shared" si="1"/>
        <v/>
      </c>
      <c r="G23" s="67" t="str">
        <f t="shared" si="2"/>
        <v/>
      </c>
      <c r="H23" s="389" t="b">
        <f t="shared" si="3"/>
        <v>0</v>
      </c>
      <c r="I23" s="390">
        <f t="shared" si="4"/>
        <v>1</v>
      </c>
    </row>
    <row r="24" spans="1:9" x14ac:dyDescent="0.25">
      <c r="A24" s="46">
        <v>13</v>
      </c>
      <c r="B24" s="174"/>
      <c r="C24" s="7"/>
      <c r="D24" s="7"/>
      <c r="E24" s="227"/>
      <c r="F24" s="19" t="str">
        <f t="shared" si="1"/>
        <v/>
      </c>
      <c r="G24" s="67" t="str">
        <f t="shared" si="2"/>
        <v/>
      </c>
      <c r="H24" s="389" t="b">
        <f t="shared" si="3"/>
        <v>0</v>
      </c>
      <c r="I24" s="390">
        <f t="shared" si="4"/>
        <v>1</v>
      </c>
    </row>
    <row r="25" spans="1:9" x14ac:dyDescent="0.25">
      <c r="A25" s="46">
        <v>14</v>
      </c>
      <c r="B25" s="174"/>
      <c r="C25" s="7"/>
      <c r="D25" s="7"/>
      <c r="E25" s="227"/>
      <c r="F25" s="19" t="str">
        <f t="shared" si="1"/>
        <v/>
      </c>
      <c r="G25" s="67" t="str">
        <f t="shared" si="2"/>
        <v/>
      </c>
      <c r="H25" s="389" t="b">
        <f t="shared" si="3"/>
        <v>0</v>
      </c>
      <c r="I25" s="390">
        <f t="shared" si="4"/>
        <v>1</v>
      </c>
    </row>
    <row r="26" spans="1:9" x14ac:dyDescent="0.25">
      <c r="A26" s="46">
        <v>15</v>
      </c>
      <c r="B26" s="174"/>
      <c r="C26" s="7"/>
      <c r="D26" s="7"/>
      <c r="E26" s="227"/>
      <c r="F26" s="19" t="str">
        <f t="shared" si="1"/>
        <v/>
      </c>
      <c r="G26" s="67" t="str">
        <f t="shared" si="2"/>
        <v/>
      </c>
      <c r="H26" s="389" t="b">
        <f t="shared" si="3"/>
        <v>0</v>
      </c>
      <c r="I26" s="390">
        <f t="shared" si="4"/>
        <v>1</v>
      </c>
    </row>
    <row r="27" spans="1:9" x14ac:dyDescent="0.25">
      <c r="A27" s="46">
        <v>16</v>
      </c>
      <c r="B27" s="174"/>
      <c r="C27" s="7"/>
      <c r="D27" s="7"/>
      <c r="E27" s="227"/>
      <c r="F27" s="19" t="str">
        <f t="shared" si="1"/>
        <v/>
      </c>
      <c r="G27" s="67" t="str">
        <f t="shared" si="2"/>
        <v/>
      </c>
      <c r="H27" s="389" t="b">
        <f t="shared" si="3"/>
        <v>0</v>
      </c>
      <c r="I27" s="390">
        <f t="shared" si="4"/>
        <v>1</v>
      </c>
    </row>
    <row r="28" spans="1:9" x14ac:dyDescent="0.25">
      <c r="A28" s="46">
        <v>17</v>
      </c>
      <c r="B28" s="174"/>
      <c r="C28" s="7"/>
      <c r="D28" s="7"/>
      <c r="E28" s="227"/>
      <c r="F28" s="19" t="str">
        <f t="shared" si="1"/>
        <v/>
      </c>
      <c r="G28" s="67" t="str">
        <f t="shared" si="2"/>
        <v/>
      </c>
      <c r="H28" s="389" t="b">
        <f t="shared" si="3"/>
        <v>0</v>
      </c>
      <c r="I28" s="390">
        <f t="shared" si="4"/>
        <v>1</v>
      </c>
    </row>
    <row r="29" spans="1:9" x14ac:dyDescent="0.25">
      <c r="A29" s="46">
        <v>18</v>
      </c>
      <c r="B29" s="174"/>
      <c r="C29" s="7"/>
      <c r="D29" s="7"/>
      <c r="E29" s="227"/>
      <c r="F29" s="19" t="str">
        <f t="shared" si="1"/>
        <v/>
      </c>
      <c r="G29" s="67" t="str">
        <f t="shared" si="2"/>
        <v/>
      </c>
      <c r="H29" s="389" t="b">
        <f t="shared" si="3"/>
        <v>0</v>
      </c>
      <c r="I29" s="390">
        <f t="shared" si="4"/>
        <v>1</v>
      </c>
    </row>
    <row r="30" spans="1:9" x14ac:dyDescent="0.25">
      <c r="A30" s="46">
        <v>19</v>
      </c>
      <c r="B30" s="174"/>
      <c r="C30" s="7"/>
      <c r="D30" s="7"/>
      <c r="E30" s="227"/>
      <c r="F30" s="19" t="str">
        <f t="shared" si="1"/>
        <v/>
      </c>
      <c r="G30" s="67" t="str">
        <f t="shared" si="2"/>
        <v/>
      </c>
      <c r="H30" s="389" t="b">
        <f t="shared" si="3"/>
        <v>0</v>
      </c>
      <c r="I30" s="390">
        <f t="shared" si="4"/>
        <v>1</v>
      </c>
    </row>
    <row r="31" spans="1:9" x14ac:dyDescent="0.25">
      <c r="A31" s="46">
        <v>20</v>
      </c>
      <c r="B31" s="174"/>
      <c r="C31" s="7"/>
      <c r="D31" s="7"/>
      <c r="E31" s="227"/>
      <c r="F31" s="19" t="str">
        <f t="shared" si="1"/>
        <v/>
      </c>
      <c r="G31" s="67" t="str">
        <f t="shared" si="2"/>
        <v/>
      </c>
      <c r="H31" s="389" t="b">
        <f t="shared" si="3"/>
        <v>0</v>
      </c>
      <c r="I31" s="390">
        <f t="shared" si="4"/>
        <v>1</v>
      </c>
    </row>
    <row r="32" spans="1:9" x14ac:dyDescent="0.25">
      <c r="A32" s="46">
        <v>21</v>
      </c>
      <c r="B32" s="174"/>
      <c r="C32" s="7"/>
      <c r="D32" s="7"/>
      <c r="E32" s="227"/>
      <c r="F32" s="19" t="str">
        <f t="shared" si="1"/>
        <v/>
      </c>
      <c r="G32" s="67" t="str">
        <f t="shared" si="2"/>
        <v/>
      </c>
      <c r="H32" s="389" t="b">
        <f t="shared" si="3"/>
        <v>0</v>
      </c>
      <c r="I32" s="390">
        <f t="shared" si="4"/>
        <v>1</v>
      </c>
    </row>
    <row r="33" spans="1:9" x14ac:dyDescent="0.25">
      <c r="A33" s="46">
        <v>22</v>
      </c>
      <c r="B33" s="174"/>
      <c r="C33" s="7"/>
      <c r="D33" s="7"/>
      <c r="E33" s="227"/>
      <c r="F33" s="19" t="str">
        <f t="shared" si="1"/>
        <v/>
      </c>
      <c r="G33" s="67" t="str">
        <f t="shared" si="2"/>
        <v/>
      </c>
      <c r="H33" s="389" t="b">
        <f t="shared" si="3"/>
        <v>0</v>
      </c>
      <c r="I33" s="390">
        <f t="shared" si="4"/>
        <v>1</v>
      </c>
    </row>
    <row r="34" spans="1:9" x14ac:dyDescent="0.25">
      <c r="A34" s="46">
        <v>23</v>
      </c>
      <c r="B34" s="174"/>
      <c r="C34" s="7"/>
      <c r="D34" s="7"/>
      <c r="E34" s="227"/>
      <c r="F34" s="19" t="str">
        <f t="shared" si="1"/>
        <v/>
      </c>
      <c r="G34" s="67" t="str">
        <f t="shared" si="2"/>
        <v/>
      </c>
      <c r="H34" s="389" t="b">
        <f t="shared" si="3"/>
        <v>0</v>
      </c>
      <c r="I34" s="390">
        <f t="shared" si="4"/>
        <v>1</v>
      </c>
    </row>
    <row r="35" spans="1:9" x14ac:dyDescent="0.25">
      <c r="A35" s="46">
        <v>24</v>
      </c>
      <c r="B35" s="174"/>
      <c r="C35" s="7"/>
      <c r="D35" s="7"/>
      <c r="E35" s="227"/>
      <c r="F35" s="19" t="str">
        <f t="shared" si="1"/>
        <v/>
      </c>
      <c r="G35" s="67" t="str">
        <f t="shared" si="2"/>
        <v/>
      </c>
      <c r="H35" s="389" t="b">
        <f t="shared" si="3"/>
        <v>0</v>
      </c>
      <c r="I35" s="390">
        <f t="shared" si="4"/>
        <v>1</v>
      </c>
    </row>
    <row r="36" spans="1:9" x14ac:dyDescent="0.25">
      <c r="A36" s="46">
        <v>25</v>
      </c>
      <c r="B36" s="174"/>
      <c r="C36" s="7"/>
      <c r="D36" s="7"/>
      <c r="E36" s="227"/>
      <c r="F36" s="19" t="str">
        <f t="shared" si="1"/>
        <v/>
      </c>
      <c r="G36" s="67" t="str">
        <f t="shared" si="2"/>
        <v/>
      </c>
      <c r="H36" s="389" t="b">
        <f t="shared" si="3"/>
        <v>0</v>
      </c>
      <c r="I36" s="390">
        <f t="shared" si="4"/>
        <v>1</v>
      </c>
    </row>
    <row r="37" spans="1:9" x14ac:dyDescent="0.25">
      <c r="A37" s="46">
        <v>26</v>
      </c>
      <c r="B37" s="174"/>
      <c r="C37" s="7"/>
      <c r="D37" s="7"/>
      <c r="E37" s="227"/>
      <c r="F37" s="19" t="str">
        <f t="shared" si="1"/>
        <v/>
      </c>
      <c r="G37" s="67" t="str">
        <f t="shared" si="2"/>
        <v/>
      </c>
      <c r="H37" s="389" t="b">
        <f t="shared" si="3"/>
        <v>0</v>
      </c>
      <c r="I37" s="390">
        <f t="shared" si="4"/>
        <v>1</v>
      </c>
    </row>
    <row r="38" spans="1:9" x14ac:dyDescent="0.25">
      <c r="A38" s="46">
        <v>27</v>
      </c>
      <c r="B38" s="174"/>
      <c r="C38" s="7"/>
      <c r="D38" s="7"/>
      <c r="E38" s="227"/>
      <c r="F38" s="19" t="str">
        <f t="shared" si="1"/>
        <v/>
      </c>
      <c r="G38" s="67" t="str">
        <f t="shared" si="2"/>
        <v/>
      </c>
      <c r="H38" s="389" t="b">
        <f t="shared" si="3"/>
        <v>0</v>
      </c>
      <c r="I38" s="390">
        <f t="shared" si="4"/>
        <v>1</v>
      </c>
    </row>
    <row r="39" spans="1:9" x14ac:dyDescent="0.25">
      <c r="A39" s="46">
        <v>28</v>
      </c>
      <c r="B39" s="174"/>
      <c r="C39" s="7"/>
      <c r="D39" s="7"/>
      <c r="E39" s="227"/>
      <c r="F39" s="19" t="str">
        <f t="shared" si="1"/>
        <v/>
      </c>
      <c r="G39" s="67" t="str">
        <f t="shared" si="2"/>
        <v/>
      </c>
      <c r="H39" s="389" t="b">
        <f t="shared" si="3"/>
        <v>0</v>
      </c>
      <c r="I39" s="390">
        <f t="shared" si="4"/>
        <v>1</v>
      </c>
    </row>
    <row r="40" spans="1:9" x14ac:dyDescent="0.25">
      <c r="A40" s="46">
        <v>29</v>
      </c>
      <c r="B40" s="174"/>
      <c r="C40" s="7"/>
      <c r="D40" s="7"/>
      <c r="E40" s="227"/>
      <c r="F40" s="19" t="str">
        <f t="shared" si="1"/>
        <v/>
      </c>
      <c r="G40" s="67" t="str">
        <f t="shared" si="2"/>
        <v/>
      </c>
      <c r="H40" s="389" t="b">
        <f t="shared" si="3"/>
        <v>0</v>
      </c>
      <c r="I40" s="390">
        <f t="shared" si="4"/>
        <v>1</v>
      </c>
    </row>
    <row r="41" spans="1:9" x14ac:dyDescent="0.25">
      <c r="A41" s="46">
        <v>30</v>
      </c>
      <c r="B41" s="174"/>
      <c r="C41" s="7"/>
      <c r="D41" s="7"/>
      <c r="E41" s="227"/>
      <c r="F41" s="19" t="str">
        <f t="shared" si="1"/>
        <v/>
      </c>
      <c r="G41" s="67" t="str">
        <f t="shared" si="2"/>
        <v/>
      </c>
      <c r="H41" s="389" t="b">
        <f t="shared" si="3"/>
        <v>0</v>
      </c>
      <c r="I41" s="390">
        <f t="shared" si="4"/>
        <v>1</v>
      </c>
    </row>
    <row r="42" spans="1:9" x14ac:dyDescent="0.25">
      <c r="A42" s="46">
        <v>31</v>
      </c>
      <c r="B42" s="174"/>
      <c r="C42" s="7"/>
      <c r="D42" s="7"/>
      <c r="E42" s="227"/>
      <c r="F42" s="19" t="str">
        <f t="shared" si="1"/>
        <v/>
      </c>
      <c r="G42" s="67" t="str">
        <f t="shared" si="2"/>
        <v/>
      </c>
      <c r="H42" s="389" t="b">
        <f t="shared" si="3"/>
        <v>0</v>
      </c>
      <c r="I42" s="390">
        <f t="shared" si="4"/>
        <v>1</v>
      </c>
    </row>
    <row r="43" spans="1:9" x14ac:dyDescent="0.25">
      <c r="A43" s="46">
        <v>32</v>
      </c>
      <c r="B43" s="174"/>
      <c r="C43" s="7"/>
      <c r="D43" s="7"/>
      <c r="E43" s="227"/>
      <c r="F43" s="19" t="str">
        <f t="shared" si="1"/>
        <v/>
      </c>
      <c r="G43" s="67" t="str">
        <f t="shared" si="2"/>
        <v/>
      </c>
      <c r="H43" s="389" t="b">
        <f t="shared" si="3"/>
        <v>0</v>
      </c>
      <c r="I43" s="390">
        <f t="shared" si="4"/>
        <v>1</v>
      </c>
    </row>
    <row r="44" spans="1:9" x14ac:dyDescent="0.25">
      <c r="A44" s="46">
        <v>33</v>
      </c>
      <c r="B44" s="174"/>
      <c r="C44" s="7"/>
      <c r="D44" s="7"/>
      <c r="E44" s="227"/>
      <c r="F44" s="19" t="str">
        <f t="shared" si="1"/>
        <v/>
      </c>
      <c r="G44" s="67" t="str">
        <f t="shared" ref="G44:G75" si="5">IF(OR($C44="",,$E44="",$E44&gt;an_final),"",IF($E44&gt;=an_initial,1,""))</f>
        <v/>
      </c>
      <c r="H44" s="389" t="b">
        <f t="shared" si="3"/>
        <v>0</v>
      </c>
      <c r="I44" s="390">
        <f t="shared" ref="I44:I75" si="6">LEN(C44)-LEN(SUBSTITUTE(C44,",",""))+1</f>
        <v>1</v>
      </c>
    </row>
    <row r="45" spans="1:9" x14ac:dyDescent="0.25">
      <c r="A45" s="46">
        <v>34</v>
      </c>
      <c r="B45" s="174"/>
      <c r="C45" s="7"/>
      <c r="D45" s="7"/>
      <c r="E45" s="227"/>
      <c r="F45" s="19" t="str">
        <f t="shared" si="1"/>
        <v/>
      </c>
      <c r="G45" s="67" t="str">
        <f t="shared" si="5"/>
        <v/>
      </c>
      <c r="H45" s="389" t="b">
        <f t="shared" si="3"/>
        <v>0</v>
      </c>
      <c r="I45" s="390">
        <f t="shared" si="6"/>
        <v>1</v>
      </c>
    </row>
    <row r="46" spans="1:9" x14ac:dyDescent="0.25">
      <c r="A46" s="46">
        <v>35</v>
      </c>
      <c r="B46" s="174"/>
      <c r="C46" s="7"/>
      <c r="D46" s="7"/>
      <c r="E46" s="227"/>
      <c r="F46" s="19" t="str">
        <f t="shared" si="1"/>
        <v/>
      </c>
      <c r="G46" s="67" t="str">
        <f t="shared" si="5"/>
        <v/>
      </c>
      <c r="H46" s="389" t="b">
        <f t="shared" si="3"/>
        <v>0</v>
      </c>
      <c r="I46" s="390">
        <f t="shared" si="6"/>
        <v>1</v>
      </c>
    </row>
    <row r="47" spans="1:9" x14ac:dyDescent="0.25">
      <c r="A47" s="46">
        <v>36</v>
      </c>
      <c r="B47" s="174"/>
      <c r="C47" s="7"/>
      <c r="D47" s="7"/>
      <c r="E47" s="227"/>
      <c r="F47" s="19" t="str">
        <f t="shared" si="1"/>
        <v/>
      </c>
      <c r="G47" s="67" t="str">
        <f t="shared" si="5"/>
        <v/>
      </c>
      <c r="H47" s="389" t="b">
        <f t="shared" si="3"/>
        <v>0</v>
      </c>
      <c r="I47" s="390">
        <f t="shared" si="6"/>
        <v>1</v>
      </c>
    </row>
    <row r="48" spans="1:9" x14ac:dyDescent="0.25">
      <c r="A48" s="46">
        <v>37</v>
      </c>
      <c r="B48" s="174"/>
      <c r="C48" s="7"/>
      <c r="D48" s="7"/>
      <c r="E48" s="227"/>
      <c r="F48" s="19" t="str">
        <f t="shared" si="1"/>
        <v/>
      </c>
      <c r="G48" s="67" t="str">
        <f t="shared" si="5"/>
        <v/>
      </c>
      <c r="H48" s="389" t="b">
        <f t="shared" si="3"/>
        <v>0</v>
      </c>
      <c r="I48" s="390">
        <f t="shared" si="6"/>
        <v>1</v>
      </c>
    </row>
    <row r="49" spans="1:9" x14ac:dyDescent="0.25">
      <c r="A49" s="46">
        <v>38</v>
      </c>
      <c r="B49" s="174"/>
      <c r="C49" s="7"/>
      <c r="D49" s="7"/>
      <c r="E49" s="227"/>
      <c r="F49" s="19" t="str">
        <f t="shared" si="1"/>
        <v/>
      </c>
      <c r="G49" s="67" t="str">
        <f t="shared" si="5"/>
        <v/>
      </c>
      <c r="H49" s="389" t="b">
        <f t="shared" si="3"/>
        <v>0</v>
      </c>
      <c r="I49" s="390">
        <f t="shared" si="6"/>
        <v>1</v>
      </c>
    </row>
    <row r="50" spans="1:9" x14ac:dyDescent="0.25">
      <c r="A50" s="46">
        <v>39</v>
      </c>
      <c r="B50" s="174"/>
      <c r="C50" s="7"/>
      <c r="D50" s="7"/>
      <c r="E50" s="227"/>
      <c r="F50" s="19" t="str">
        <f t="shared" si="1"/>
        <v/>
      </c>
      <c r="G50" s="67" t="str">
        <f t="shared" si="5"/>
        <v/>
      </c>
      <c r="H50" s="389" t="b">
        <f t="shared" si="3"/>
        <v>0</v>
      </c>
      <c r="I50" s="390">
        <f t="shared" si="6"/>
        <v>1</v>
      </c>
    </row>
    <row r="51" spans="1:9" x14ac:dyDescent="0.25">
      <c r="A51" s="46">
        <v>40</v>
      </c>
      <c r="B51" s="174"/>
      <c r="C51" s="7"/>
      <c r="D51" s="7"/>
      <c r="E51" s="227"/>
      <c r="F51" s="19" t="str">
        <f t="shared" si="1"/>
        <v/>
      </c>
      <c r="G51" s="67" t="str">
        <f t="shared" si="5"/>
        <v/>
      </c>
      <c r="H51" s="389" t="b">
        <f t="shared" si="3"/>
        <v>0</v>
      </c>
      <c r="I51" s="390">
        <f t="shared" si="6"/>
        <v>1</v>
      </c>
    </row>
    <row r="52" spans="1:9" x14ac:dyDescent="0.25">
      <c r="A52" s="46">
        <v>41</v>
      </c>
      <c r="B52" s="174"/>
      <c r="C52" s="7"/>
      <c r="D52" s="7"/>
      <c r="E52" s="227"/>
      <c r="F52" s="19" t="str">
        <f t="shared" si="1"/>
        <v/>
      </c>
      <c r="G52" s="67" t="str">
        <f t="shared" si="5"/>
        <v/>
      </c>
      <c r="H52" s="389" t="b">
        <f t="shared" si="3"/>
        <v>0</v>
      </c>
      <c r="I52" s="390">
        <f t="shared" si="6"/>
        <v>1</v>
      </c>
    </row>
    <row r="53" spans="1:9" x14ac:dyDescent="0.25">
      <c r="A53" s="46">
        <v>42</v>
      </c>
      <c r="B53" s="174"/>
      <c r="C53" s="7"/>
      <c r="D53" s="7"/>
      <c r="E53" s="227"/>
      <c r="F53" s="19" t="str">
        <f t="shared" si="1"/>
        <v/>
      </c>
      <c r="G53" s="67" t="str">
        <f t="shared" si="5"/>
        <v/>
      </c>
      <c r="H53" s="389" t="b">
        <f t="shared" si="3"/>
        <v>0</v>
      </c>
      <c r="I53" s="390">
        <f t="shared" si="6"/>
        <v>1</v>
      </c>
    </row>
    <row r="54" spans="1:9" x14ac:dyDescent="0.25">
      <c r="A54" s="46">
        <v>43</v>
      </c>
      <c r="B54" s="174"/>
      <c r="C54" s="7"/>
      <c r="D54" s="7"/>
      <c r="E54" s="227"/>
      <c r="F54" s="19" t="str">
        <f t="shared" si="1"/>
        <v/>
      </c>
      <c r="G54" s="67" t="str">
        <f t="shared" si="5"/>
        <v/>
      </c>
      <c r="H54" s="389" t="b">
        <f t="shared" si="3"/>
        <v>0</v>
      </c>
      <c r="I54" s="390">
        <f t="shared" si="6"/>
        <v>1</v>
      </c>
    </row>
    <row r="55" spans="1:9" x14ac:dyDescent="0.25">
      <c r="A55" s="46">
        <v>44</v>
      </c>
      <c r="B55" s="174"/>
      <c r="C55" s="7"/>
      <c r="D55" s="7"/>
      <c r="E55" s="227"/>
      <c r="F55" s="19" t="str">
        <f t="shared" si="1"/>
        <v/>
      </c>
      <c r="G55" s="67" t="str">
        <f t="shared" si="5"/>
        <v/>
      </c>
      <c r="H55" s="389" t="b">
        <f t="shared" si="3"/>
        <v>0</v>
      </c>
      <c r="I55" s="390">
        <f t="shared" si="6"/>
        <v>1</v>
      </c>
    </row>
    <row r="56" spans="1:9" x14ac:dyDescent="0.25">
      <c r="A56" s="46">
        <v>45</v>
      </c>
      <c r="B56" s="174"/>
      <c r="C56" s="7"/>
      <c r="D56" s="7"/>
      <c r="E56" s="227"/>
      <c r="F56" s="19" t="str">
        <f t="shared" si="1"/>
        <v/>
      </c>
      <c r="G56" s="67" t="str">
        <f t="shared" si="5"/>
        <v/>
      </c>
      <c r="H56" s="389" t="b">
        <f t="shared" si="3"/>
        <v>0</v>
      </c>
      <c r="I56" s="390">
        <f t="shared" si="6"/>
        <v>1</v>
      </c>
    </row>
    <row r="57" spans="1:9" x14ac:dyDescent="0.25">
      <c r="A57" s="46">
        <v>46</v>
      </c>
      <c r="B57" s="174"/>
      <c r="C57" s="7"/>
      <c r="D57" s="7"/>
      <c r="E57" s="227"/>
      <c r="F57" s="19" t="str">
        <f t="shared" si="1"/>
        <v/>
      </c>
      <c r="G57" s="67" t="str">
        <f t="shared" si="5"/>
        <v/>
      </c>
      <c r="H57" s="389" t="b">
        <f t="shared" si="3"/>
        <v>0</v>
      </c>
      <c r="I57" s="390">
        <f t="shared" si="6"/>
        <v>1</v>
      </c>
    </row>
    <row r="58" spans="1:9" x14ac:dyDescent="0.25">
      <c r="A58" s="46">
        <v>47</v>
      </c>
      <c r="B58" s="174"/>
      <c r="C58" s="7"/>
      <c r="D58" s="7"/>
      <c r="E58" s="227"/>
      <c r="F58" s="19" t="str">
        <f t="shared" si="1"/>
        <v/>
      </c>
      <c r="G58" s="67" t="str">
        <f t="shared" si="5"/>
        <v/>
      </c>
      <c r="H58" s="389" t="b">
        <f t="shared" si="3"/>
        <v>0</v>
      </c>
      <c r="I58" s="390">
        <f t="shared" si="6"/>
        <v>1</v>
      </c>
    </row>
    <row r="59" spans="1:9" x14ac:dyDescent="0.25">
      <c r="A59" s="46">
        <v>48</v>
      </c>
      <c r="B59" s="174"/>
      <c r="C59" s="7"/>
      <c r="D59" s="7"/>
      <c r="E59" s="227"/>
      <c r="F59" s="19" t="str">
        <f t="shared" si="1"/>
        <v/>
      </c>
      <c r="G59" s="67" t="str">
        <f t="shared" si="5"/>
        <v/>
      </c>
      <c r="H59" s="389" t="b">
        <f t="shared" si="3"/>
        <v>0</v>
      </c>
      <c r="I59" s="390">
        <f t="shared" si="6"/>
        <v>1</v>
      </c>
    </row>
    <row r="60" spans="1:9" x14ac:dyDescent="0.25">
      <c r="A60" s="46">
        <v>49</v>
      </c>
      <c r="B60" s="174"/>
      <c r="C60" s="7"/>
      <c r="D60" s="7"/>
      <c r="E60" s="227"/>
      <c r="F60" s="19" t="str">
        <f t="shared" si="1"/>
        <v/>
      </c>
      <c r="G60" s="67" t="str">
        <f t="shared" si="5"/>
        <v/>
      </c>
      <c r="H60" s="389" t="b">
        <f t="shared" si="3"/>
        <v>0</v>
      </c>
      <c r="I60" s="390">
        <f t="shared" si="6"/>
        <v>1</v>
      </c>
    </row>
    <row r="61" spans="1:9" x14ac:dyDescent="0.25">
      <c r="A61" s="46">
        <v>50</v>
      </c>
      <c r="B61" s="174"/>
      <c r="C61" s="7"/>
      <c r="D61" s="7"/>
      <c r="E61" s="227"/>
      <c r="F61" s="19" t="str">
        <f t="shared" si="1"/>
        <v/>
      </c>
      <c r="G61" s="67" t="str">
        <f t="shared" si="5"/>
        <v/>
      </c>
      <c r="H61" s="389" t="b">
        <f t="shared" si="3"/>
        <v>0</v>
      </c>
      <c r="I61" s="390">
        <f t="shared" si="6"/>
        <v>1</v>
      </c>
    </row>
    <row r="62" spans="1:9" x14ac:dyDescent="0.25">
      <c r="A62" s="46">
        <v>51</v>
      </c>
      <c r="B62" s="174"/>
      <c r="C62" s="7"/>
      <c r="D62" s="7"/>
      <c r="E62" s="227"/>
      <c r="F62" s="19" t="str">
        <f t="shared" si="1"/>
        <v/>
      </c>
      <c r="G62" s="67" t="str">
        <f t="shared" si="5"/>
        <v/>
      </c>
      <c r="H62" s="389" t="b">
        <f t="shared" si="3"/>
        <v>0</v>
      </c>
      <c r="I62" s="390">
        <f t="shared" si="6"/>
        <v>1</v>
      </c>
    </row>
    <row r="63" spans="1:9" x14ac:dyDescent="0.25">
      <c r="A63" s="46">
        <v>52</v>
      </c>
      <c r="B63" s="174"/>
      <c r="C63" s="7"/>
      <c r="D63" s="7"/>
      <c r="E63" s="227"/>
      <c r="F63" s="19" t="str">
        <f t="shared" si="1"/>
        <v/>
      </c>
      <c r="G63" s="67" t="str">
        <f t="shared" si="5"/>
        <v/>
      </c>
      <c r="H63" s="389" t="b">
        <f t="shared" si="3"/>
        <v>0</v>
      </c>
      <c r="I63" s="390">
        <f t="shared" si="6"/>
        <v>1</v>
      </c>
    </row>
    <row r="64" spans="1:9" x14ac:dyDescent="0.25">
      <c r="A64" s="46">
        <v>53</v>
      </c>
      <c r="B64" s="174"/>
      <c r="C64" s="7"/>
      <c r="D64" s="7"/>
      <c r="E64" s="227"/>
      <c r="F64" s="19" t="str">
        <f t="shared" si="1"/>
        <v/>
      </c>
      <c r="G64" s="67" t="str">
        <f t="shared" si="5"/>
        <v/>
      </c>
      <c r="H64" s="389" t="b">
        <f t="shared" si="3"/>
        <v>0</v>
      </c>
      <c r="I64" s="390">
        <f t="shared" si="6"/>
        <v>1</v>
      </c>
    </row>
    <row r="65" spans="1:9" x14ac:dyDescent="0.25">
      <c r="A65" s="46">
        <v>54</v>
      </c>
      <c r="B65" s="174"/>
      <c r="C65" s="7"/>
      <c r="D65" s="7"/>
      <c r="E65" s="227"/>
      <c r="F65" s="19" t="str">
        <f t="shared" si="1"/>
        <v/>
      </c>
      <c r="G65" s="67" t="str">
        <f t="shared" si="5"/>
        <v/>
      </c>
      <c r="H65" s="389" t="b">
        <f t="shared" si="3"/>
        <v>0</v>
      </c>
      <c r="I65" s="390">
        <f t="shared" si="6"/>
        <v>1</v>
      </c>
    </row>
    <row r="66" spans="1:9" x14ac:dyDescent="0.25">
      <c r="A66" s="46">
        <v>55</v>
      </c>
      <c r="B66" s="174"/>
      <c r="C66" s="7"/>
      <c r="D66" s="7"/>
      <c r="E66" s="227"/>
      <c r="F66" s="19" t="str">
        <f t="shared" si="1"/>
        <v/>
      </c>
      <c r="G66" s="67" t="str">
        <f t="shared" si="5"/>
        <v/>
      </c>
      <c r="H66" s="389" t="b">
        <f t="shared" si="3"/>
        <v>0</v>
      </c>
      <c r="I66" s="390">
        <f t="shared" si="6"/>
        <v>1</v>
      </c>
    </row>
    <row r="67" spans="1:9" x14ac:dyDescent="0.25">
      <c r="A67" s="46">
        <v>56</v>
      </c>
      <c r="B67" s="174"/>
      <c r="C67" s="7"/>
      <c r="D67" s="7"/>
      <c r="E67" s="227"/>
      <c r="F67" s="19" t="str">
        <f t="shared" si="1"/>
        <v/>
      </c>
      <c r="G67" s="67" t="str">
        <f t="shared" si="5"/>
        <v/>
      </c>
      <c r="H67" s="389" t="b">
        <f t="shared" si="3"/>
        <v>0</v>
      </c>
      <c r="I67" s="390">
        <f t="shared" si="6"/>
        <v>1</v>
      </c>
    </row>
    <row r="68" spans="1:9" x14ac:dyDescent="0.25">
      <c r="A68" s="46">
        <v>57</v>
      </c>
      <c r="B68" s="174"/>
      <c r="C68" s="7"/>
      <c r="D68" s="7"/>
      <c r="E68" s="227"/>
      <c r="F68" s="19" t="str">
        <f t="shared" si="1"/>
        <v/>
      </c>
      <c r="G68" s="67" t="str">
        <f t="shared" si="5"/>
        <v/>
      </c>
      <c r="H68" s="389" t="b">
        <f t="shared" si="3"/>
        <v>0</v>
      </c>
      <c r="I68" s="390">
        <f t="shared" si="6"/>
        <v>1</v>
      </c>
    </row>
    <row r="69" spans="1:9" x14ac:dyDescent="0.25">
      <c r="A69" s="46">
        <v>58</v>
      </c>
      <c r="B69" s="174"/>
      <c r="C69" s="7"/>
      <c r="D69" s="7"/>
      <c r="E69" s="227"/>
      <c r="F69" s="19" t="str">
        <f t="shared" si="1"/>
        <v/>
      </c>
      <c r="G69" s="67" t="str">
        <f t="shared" si="5"/>
        <v/>
      </c>
      <c r="H69" s="389" t="b">
        <f t="shared" si="3"/>
        <v>0</v>
      </c>
      <c r="I69" s="390">
        <f t="shared" si="6"/>
        <v>1</v>
      </c>
    </row>
    <row r="70" spans="1:9" x14ac:dyDescent="0.25">
      <c r="A70" s="46">
        <v>59</v>
      </c>
      <c r="B70" s="174"/>
      <c r="C70" s="7"/>
      <c r="D70" s="7"/>
      <c r="E70" s="227"/>
      <c r="F70" s="19" t="str">
        <f t="shared" si="1"/>
        <v/>
      </c>
      <c r="G70" s="67" t="str">
        <f t="shared" si="5"/>
        <v/>
      </c>
      <c r="H70" s="389" t="b">
        <f t="shared" si="3"/>
        <v>0</v>
      </c>
      <c r="I70" s="390">
        <f t="shared" si="6"/>
        <v>1</v>
      </c>
    </row>
    <row r="71" spans="1:9" x14ac:dyDescent="0.25">
      <c r="A71" s="46">
        <v>60</v>
      </c>
      <c r="B71" s="174"/>
      <c r="C71" s="7"/>
      <c r="D71" s="7"/>
      <c r="E71" s="227"/>
      <c r="F71" s="19" t="str">
        <f t="shared" si="1"/>
        <v/>
      </c>
      <c r="G71" s="67" t="str">
        <f t="shared" si="5"/>
        <v/>
      </c>
      <c r="H71" s="389" t="b">
        <f t="shared" si="3"/>
        <v>0</v>
      </c>
      <c r="I71" s="390">
        <f t="shared" si="6"/>
        <v>1</v>
      </c>
    </row>
    <row r="72" spans="1:9" x14ac:dyDescent="0.25">
      <c r="A72" s="46">
        <v>61</v>
      </c>
      <c r="B72" s="174"/>
      <c r="C72" s="7"/>
      <c r="D72" s="7"/>
      <c r="E72" s="227"/>
      <c r="F72" s="19" t="str">
        <f t="shared" si="1"/>
        <v/>
      </c>
      <c r="G72" s="67" t="str">
        <f t="shared" si="5"/>
        <v/>
      </c>
      <c r="H72" s="389" t="b">
        <f t="shared" si="3"/>
        <v>0</v>
      </c>
      <c r="I72" s="390">
        <f t="shared" si="6"/>
        <v>1</v>
      </c>
    </row>
    <row r="73" spans="1:9" x14ac:dyDescent="0.25">
      <c r="A73" s="46">
        <v>62</v>
      </c>
      <c r="B73" s="174"/>
      <c r="C73" s="7"/>
      <c r="D73" s="7"/>
      <c r="E73" s="227"/>
      <c r="F73" s="19" t="str">
        <f t="shared" si="1"/>
        <v/>
      </c>
      <c r="G73" s="67" t="str">
        <f t="shared" si="5"/>
        <v/>
      </c>
      <c r="H73" s="389" t="b">
        <f t="shared" si="3"/>
        <v>0</v>
      </c>
      <c r="I73" s="390">
        <f t="shared" si="6"/>
        <v>1</v>
      </c>
    </row>
    <row r="74" spans="1:9" x14ac:dyDescent="0.25">
      <c r="A74" s="46">
        <v>63</v>
      </c>
      <c r="B74" s="174"/>
      <c r="C74" s="7"/>
      <c r="D74" s="7"/>
      <c r="E74" s="227"/>
      <c r="F74" s="19" t="str">
        <f t="shared" si="1"/>
        <v/>
      </c>
      <c r="G74" s="67" t="str">
        <f t="shared" si="5"/>
        <v/>
      </c>
      <c r="H74" s="389" t="b">
        <f t="shared" si="3"/>
        <v>0</v>
      </c>
      <c r="I74" s="390">
        <f t="shared" si="6"/>
        <v>1</v>
      </c>
    </row>
    <row r="75" spans="1:9" x14ac:dyDescent="0.25">
      <c r="A75" s="46">
        <v>64</v>
      </c>
      <c r="B75" s="174"/>
      <c r="C75" s="7"/>
      <c r="D75" s="7"/>
      <c r="E75" s="227"/>
      <c r="F75" s="19" t="str">
        <f t="shared" si="1"/>
        <v/>
      </c>
      <c r="G75" s="67" t="str">
        <f t="shared" si="5"/>
        <v/>
      </c>
      <c r="H75" s="389" t="b">
        <f t="shared" si="3"/>
        <v>0</v>
      </c>
      <c r="I75" s="390">
        <f t="shared" si="6"/>
        <v>1</v>
      </c>
    </row>
    <row r="76" spans="1:9" x14ac:dyDescent="0.25">
      <c r="A76" s="46">
        <v>65</v>
      </c>
      <c r="B76" s="174"/>
      <c r="C76" s="7"/>
      <c r="D76" s="7"/>
      <c r="E76" s="227"/>
      <c r="F76" s="19" t="str">
        <f t="shared" ref="F76:F139" si="7">IF(OR($C76="",$E76&lt;an_initial,$E76&gt;an_final),"",G76*(HLOOKUP(D76,iii2punctaje,2,FALSE)))</f>
        <v/>
      </c>
      <c r="G76" s="67" t="str">
        <f t="shared" ref="G76:G110" si="8">IF(OR($C76="",,$E76="",$E76&gt;an_final),"",IF($E76&gt;=an_initial,1,""))</f>
        <v/>
      </c>
      <c r="H76" s="389" t="b">
        <f t="shared" ref="H76:H110" si="9">IF(nume_candidat="",FALSE,ISNUMBER(SEARCH(nume_candidat,$C76)))</f>
        <v>0</v>
      </c>
      <c r="I76" s="390">
        <f t="shared" ref="I76:I110" si="10">LEN(C76)-LEN(SUBSTITUTE(C76,",",""))+1</f>
        <v>1</v>
      </c>
    </row>
    <row r="77" spans="1:9" x14ac:dyDescent="0.25">
      <c r="A77" s="46">
        <v>66</v>
      </c>
      <c r="B77" s="174"/>
      <c r="C77" s="7"/>
      <c r="D77" s="7"/>
      <c r="E77" s="227"/>
      <c r="F77" s="19" t="str">
        <f t="shared" si="7"/>
        <v/>
      </c>
      <c r="G77" s="67" t="str">
        <f t="shared" si="8"/>
        <v/>
      </c>
      <c r="H77" s="389" t="b">
        <f t="shared" si="9"/>
        <v>0</v>
      </c>
      <c r="I77" s="390">
        <f t="shared" si="10"/>
        <v>1</v>
      </c>
    </row>
    <row r="78" spans="1:9" x14ac:dyDescent="0.25">
      <c r="A78" s="46">
        <v>67</v>
      </c>
      <c r="B78" s="174"/>
      <c r="C78" s="7"/>
      <c r="D78" s="7"/>
      <c r="E78" s="227"/>
      <c r="F78" s="19" t="str">
        <f t="shared" si="7"/>
        <v/>
      </c>
      <c r="G78" s="67" t="str">
        <f t="shared" si="8"/>
        <v/>
      </c>
      <c r="H78" s="389" t="b">
        <f t="shared" si="9"/>
        <v>0</v>
      </c>
      <c r="I78" s="390">
        <f t="shared" si="10"/>
        <v>1</v>
      </c>
    </row>
    <row r="79" spans="1:9" x14ac:dyDescent="0.25">
      <c r="A79" s="46">
        <v>68</v>
      </c>
      <c r="B79" s="174"/>
      <c r="C79" s="7"/>
      <c r="D79" s="7"/>
      <c r="E79" s="227"/>
      <c r="F79" s="19" t="str">
        <f t="shared" si="7"/>
        <v/>
      </c>
      <c r="G79" s="67" t="str">
        <f t="shared" si="8"/>
        <v/>
      </c>
      <c r="H79" s="389" t="b">
        <f t="shared" si="9"/>
        <v>0</v>
      </c>
      <c r="I79" s="390">
        <f t="shared" si="10"/>
        <v>1</v>
      </c>
    </row>
    <row r="80" spans="1:9" x14ac:dyDescent="0.25">
      <c r="A80" s="46">
        <v>69</v>
      </c>
      <c r="B80" s="174"/>
      <c r="C80" s="7"/>
      <c r="D80" s="7"/>
      <c r="E80" s="227"/>
      <c r="F80" s="19" t="str">
        <f t="shared" si="7"/>
        <v/>
      </c>
      <c r="G80" s="67" t="str">
        <f t="shared" si="8"/>
        <v/>
      </c>
      <c r="H80" s="389" t="b">
        <f t="shared" si="9"/>
        <v>0</v>
      </c>
      <c r="I80" s="390">
        <f t="shared" si="10"/>
        <v>1</v>
      </c>
    </row>
    <row r="81" spans="1:9" x14ac:dyDescent="0.25">
      <c r="A81" s="46">
        <v>70</v>
      </c>
      <c r="B81" s="174"/>
      <c r="C81" s="7"/>
      <c r="D81" s="7"/>
      <c r="E81" s="227"/>
      <c r="F81" s="19" t="str">
        <f t="shared" si="7"/>
        <v/>
      </c>
      <c r="G81" s="67" t="str">
        <f t="shared" si="8"/>
        <v/>
      </c>
      <c r="H81" s="389" t="b">
        <f t="shared" si="9"/>
        <v>0</v>
      </c>
      <c r="I81" s="390">
        <f t="shared" si="10"/>
        <v>1</v>
      </c>
    </row>
    <row r="82" spans="1:9" x14ac:dyDescent="0.25">
      <c r="A82" s="46">
        <v>71</v>
      </c>
      <c r="B82" s="174"/>
      <c r="C82" s="7"/>
      <c r="D82" s="7"/>
      <c r="E82" s="227"/>
      <c r="F82" s="19" t="str">
        <f t="shared" si="7"/>
        <v/>
      </c>
      <c r="G82" s="67" t="str">
        <f t="shared" si="8"/>
        <v/>
      </c>
      <c r="H82" s="389" t="b">
        <f t="shared" si="9"/>
        <v>0</v>
      </c>
      <c r="I82" s="390">
        <f t="shared" si="10"/>
        <v>1</v>
      </c>
    </row>
    <row r="83" spans="1:9" x14ac:dyDescent="0.25">
      <c r="A83" s="46">
        <v>72</v>
      </c>
      <c r="B83" s="174"/>
      <c r="C83" s="7"/>
      <c r="D83" s="7"/>
      <c r="E83" s="227"/>
      <c r="F83" s="19" t="str">
        <f t="shared" si="7"/>
        <v/>
      </c>
      <c r="G83" s="67" t="str">
        <f t="shared" si="8"/>
        <v/>
      </c>
      <c r="H83" s="389" t="b">
        <f t="shared" si="9"/>
        <v>0</v>
      </c>
      <c r="I83" s="390">
        <f t="shared" si="10"/>
        <v>1</v>
      </c>
    </row>
    <row r="84" spans="1:9" x14ac:dyDescent="0.25">
      <c r="A84" s="46">
        <v>73</v>
      </c>
      <c r="B84" s="174"/>
      <c r="C84" s="7"/>
      <c r="D84" s="7"/>
      <c r="E84" s="227"/>
      <c r="F84" s="19" t="str">
        <f t="shared" si="7"/>
        <v/>
      </c>
      <c r="G84" s="67" t="str">
        <f t="shared" si="8"/>
        <v/>
      </c>
      <c r="H84" s="389" t="b">
        <f t="shared" si="9"/>
        <v>0</v>
      </c>
      <c r="I84" s="390">
        <f t="shared" si="10"/>
        <v>1</v>
      </c>
    </row>
    <row r="85" spans="1:9" x14ac:dyDescent="0.25">
      <c r="A85" s="46">
        <v>74</v>
      </c>
      <c r="B85" s="174"/>
      <c r="C85" s="7"/>
      <c r="D85" s="7"/>
      <c r="E85" s="227"/>
      <c r="F85" s="19" t="str">
        <f t="shared" si="7"/>
        <v/>
      </c>
      <c r="G85" s="67" t="str">
        <f t="shared" si="8"/>
        <v/>
      </c>
      <c r="H85" s="389" t="b">
        <f t="shared" si="9"/>
        <v>0</v>
      </c>
      <c r="I85" s="390">
        <f t="shared" si="10"/>
        <v>1</v>
      </c>
    </row>
    <row r="86" spans="1:9" x14ac:dyDescent="0.25">
      <c r="A86" s="46">
        <v>75</v>
      </c>
      <c r="B86" s="174"/>
      <c r="C86" s="7"/>
      <c r="D86" s="7"/>
      <c r="E86" s="227"/>
      <c r="F86" s="19" t="str">
        <f t="shared" si="7"/>
        <v/>
      </c>
      <c r="G86" s="67" t="str">
        <f t="shared" si="8"/>
        <v/>
      </c>
      <c r="H86" s="389" t="b">
        <f t="shared" si="9"/>
        <v>0</v>
      </c>
      <c r="I86" s="390">
        <f t="shared" si="10"/>
        <v>1</v>
      </c>
    </row>
    <row r="87" spans="1:9" x14ac:dyDescent="0.25">
      <c r="A87" s="46">
        <v>76</v>
      </c>
      <c r="B87" s="174"/>
      <c r="C87" s="7"/>
      <c r="D87" s="7"/>
      <c r="E87" s="227"/>
      <c r="F87" s="19" t="str">
        <f t="shared" si="7"/>
        <v/>
      </c>
      <c r="G87" s="67" t="str">
        <f t="shared" si="8"/>
        <v/>
      </c>
      <c r="H87" s="389" t="b">
        <f t="shared" si="9"/>
        <v>0</v>
      </c>
      <c r="I87" s="390">
        <f t="shared" si="10"/>
        <v>1</v>
      </c>
    </row>
    <row r="88" spans="1:9" x14ac:dyDescent="0.25">
      <c r="A88" s="46">
        <v>77</v>
      </c>
      <c r="B88" s="174"/>
      <c r="C88" s="7"/>
      <c r="D88" s="7"/>
      <c r="E88" s="227"/>
      <c r="F88" s="19" t="str">
        <f t="shared" si="7"/>
        <v/>
      </c>
      <c r="G88" s="67" t="str">
        <f t="shared" si="8"/>
        <v/>
      </c>
      <c r="H88" s="389" t="b">
        <f t="shared" si="9"/>
        <v>0</v>
      </c>
      <c r="I88" s="390">
        <f t="shared" si="10"/>
        <v>1</v>
      </c>
    </row>
    <row r="89" spans="1:9" x14ac:dyDescent="0.25">
      <c r="A89" s="46">
        <v>78</v>
      </c>
      <c r="B89" s="174"/>
      <c r="C89" s="7"/>
      <c r="D89" s="7"/>
      <c r="E89" s="227"/>
      <c r="F89" s="19" t="str">
        <f t="shared" si="7"/>
        <v/>
      </c>
      <c r="G89" s="67" t="str">
        <f t="shared" si="8"/>
        <v/>
      </c>
      <c r="H89" s="389" t="b">
        <f t="shared" si="9"/>
        <v>0</v>
      </c>
      <c r="I89" s="390">
        <f t="shared" si="10"/>
        <v>1</v>
      </c>
    </row>
    <row r="90" spans="1:9" x14ac:dyDescent="0.25">
      <c r="A90" s="46">
        <v>79</v>
      </c>
      <c r="B90" s="174"/>
      <c r="C90" s="7"/>
      <c r="D90" s="7"/>
      <c r="E90" s="227"/>
      <c r="F90" s="19" t="str">
        <f t="shared" si="7"/>
        <v/>
      </c>
      <c r="G90" s="67" t="str">
        <f t="shared" si="8"/>
        <v/>
      </c>
      <c r="H90" s="389" t="b">
        <f t="shared" si="9"/>
        <v>0</v>
      </c>
      <c r="I90" s="390">
        <f t="shared" si="10"/>
        <v>1</v>
      </c>
    </row>
    <row r="91" spans="1:9" x14ac:dyDescent="0.25">
      <c r="A91" s="46">
        <v>80</v>
      </c>
      <c r="B91" s="174"/>
      <c r="C91" s="7"/>
      <c r="D91" s="7"/>
      <c r="E91" s="227"/>
      <c r="F91" s="19" t="str">
        <f t="shared" si="7"/>
        <v/>
      </c>
      <c r="G91" s="67" t="str">
        <f t="shared" si="8"/>
        <v/>
      </c>
      <c r="H91" s="389" t="b">
        <f t="shared" si="9"/>
        <v>0</v>
      </c>
      <c r="I91" s="390">
        <f t="shared" si="10"/>
        <v>1</v>
      </c>
    </row>
    <row r="92" spans="1:9" x14ac:dyDescent="0.25">
      <c r="A92" s="46">
        <v>81</v>
      </c>
      <c r="B92" s="174"/>
      <c r="C92" s="7"/>
      <c r="D92" s="7"/>
      <c r="E92" s="227"/>
      <c r="F92" s="19" t="str">
        <f t="shared" si="7"/>
        <v/>
      </c>
      <c r="G92" s="67" t="str">
        <f t="shared" si="8"/>
        <v/>
      </c>
      <c r="H92" s="389" t="b">
        <f t="shared" si="9"/>
        <v>0</v>
      </c>
      <c r="I92" s="390">
        <f t="shared" si="10"/>
        <v>1</v>
      </c>
    </row>
    <row r="93" spans="1:9" x14ac:dyDescent="0.25">
      <c r="A93" s="46">
        <v>82</v>
      </c>
      <c r="B93" s="174"/>
      <c r="C93" s="7"/>
      <c r="D93" s="7"/>
      <c r="E93" s="227"/>
      <c r="F93" s="19" t="str">
        <f t="shared" si="7"/>
        <v/>
      </c>
      <c r="G93" s="67" t="str">
        <f t="shared" si="8"/>
        <v/>
      </c>
      <c r="H93" s="389" t="b">
        <f t="shared" si="9"/>
        <v>0</v>
      </c>
      <c r="I93" s="390">
        <f t="shared" si="10"/>
        <v>1</v>
      </c>
    </row>
    <row r="94" spans="1:9" x14ac:dyDescent="0.25">
      <c r="A94" s="46">
        <v>83</v>
      </c>
      <c r="B94" s="174"/>
      <c r="C94" s="7"/>
      <c r="D94" s="7"/>
      <c r="E94" s="227"/>
      <c r="F94" s="19" t="str">
        <f t="shared" si="7"/>
        <v/>
      </c>
      <c r="G94" s="67" t="str">
        <f t="shared" si="8"/>
        <v/>
      </c>
      <c r="H94" s="389" t="b">
        <f t="shared" si="9"/>
        <v>0</v>
      </c>
      <c r="I94" s="390">
        <f t="shared" si="10"/>
        <v>1</v>
      </c>
    </row>
    <row r="95" spans="1:9" x14ac:dyDescent="0.25">
      <c r="A95" s="46">
        <v>84</v>
      </c>
      <c r="B95" s="174"/>
      <c r="C95" s="7"/>
      <c r="D95" s="7"/>
      <c r="E95" s="227"/>
      <c r="F95" s="19" t="str">
        <f t="shared" si="7"/>
        <v/>
      </c>
      <c r="G95" s="67" t="str">
        <f t="shared" si="8"/>
        <v/>
      </c>
      <c r="H95" s="389" t="b">
        <f t="shared" si="9"/>
        <v>0</v>
      </c>
      <c r="I95" s="390">
        <f t="shared" si="10"/>
        <v>1</v>
      </c>
    </row>
    <row r="96" spans="1:9" x14ac:dyDescent="0.25">
      <c r="A96" s="46">
        <v>85</v>
      </c>
      <c r="B96" s="174"/>
      <c r="C96" s="7"/>
      <c r="D96" s="7"/>
      <c r="E96" s="227"/>
      <c r="F96" s="19" t="str">
        <f t="shared" si="7"/>
        <v/>
      </c>
      <c r="G96" s="67" t="str">
        <f t="shared" si="8"/>
        <v/>
      </c>
      <c r="H96" s="389" t="b">
        <f t="shared" si="9"/>
        <v>0</v>
      </c>
      <c r="I96" s="390">
        <f t="shared" si="10"/>
        <v>1</v>
      </c>
    </row>
    <row r="97" spans="1:9" x14ac:dyDescent="0.25">
      <c r="A97" s="46">
        <v>86</v>
      </c>
      <c r="B97" s="174"/>
      <c r="C97" s="7"/>
      <c r="D97" s="7"/>
      <c r="E97" s="227"/>
      <c r="F97" s="19" t="str">
        <f t="shared" si="7"/>
        <v/>
      </c>
      <c r="G97" s="67" t="str">
        <f t="shared" si="8"/>
        <v/>
      </c>
      <c r="H97" s="389" t="b">
        <f t="shared" si="9"/>
        <v>0</v>
      </c>
      <c r="I97" s="390">
        <f t="shared" si="10"/>
        <v>1</v>
      </c>
    </row>
    <row r="98" spans="1:9" x14ac:dyDescent="0.25">
      <c r="A98" s="46">
        <v>87</v>
      </c>
      <c r="B98" s="174"/>
      <c r="C98" s="7"/>
      <c r="D98" s="7"/>
      <c r="E98" s="227"/>
      <c r="F98" s="19" t="str">
        <f t="shared" si="7"/>
        <v/>
      </c>
      <c r="G98" s="67" t="str">
        <f t="shared" si="8"/>
        <v/>
      </c>
      <c r="H98" s="389" t="b">
        <f t="shared" si="9"/>
        <v>0</v>
      </c>
      <c r="I98" s="390">
        <f t="shared" si="10"/>
        <v>1</v>
      </c>
    </row>
    <row r="99" spans="1:9" x14ac:dyDescent="0.25">
      <c r="A99" s="46">
        <v>88</v>
      </c>
      <c r="B99" s="174"/>
      <c r="C99" s="7"/>
      <c r="D99" s="7"/>
      <c r="E99" s="227"/>
      <c r="F99" s="19" t="str">
        <f t="shared" si="7"/>
        <v/>
      </c>
      <c r="G99" s="67" t="str">
        <f t="shared" si="8"/>
        <v/>
      </c>
      <c r="H99" s="389" t="b">
        <f t="shared" si="9"/>
        <v>0</v>
      </c>
      <c r="I99" s="390">
        <f t="shared" si="10"/>
        <v>1</v>
      </c>
    </row>
    <row r="100" spans="1:9" x14ac:dyDescent="0.25">
      <c r="A100" s="46">
        <v>89</v>
      </c>
      <c r="B100" s="174"/>
      <c r="C100" s="7"/>
      <c r="D100" s="7"/>
      <c r="E100" s="227"/>
      <c r="F100" s="19" t="str">
        <f t="shared" si="7"/>
        <v/>
      </c>
      <c r="G100" s="67" t="str">
        <f t="shared" si="8"/>
        <v/>
      </c>
      <c r="H100" s="389" t="b">
        <f t="shared" si="9"/>
        <v>0</v>
      </c>
      <c r="I100" s="390">
        <f t="shared" si="10"/>
        <v>1</v>
      </c>
    </row>
    <row r="101" spans="1:9" x14ac:dyDescent="0.25">
      <c r="A101" s="46">
        <v>90</v>
      </c>
      <c r="B101" s="174"/>
      <c r="C101" s="7"/>
      <c r="D101" s="7"/>
      <c r="E101" s="227"/>
      <c r="F101" s="19" t="str">
        <f t="shared" si="7"/>
        <v/>
      </c>
      <c r="G101" s="67" t="str">
        <f t="shared" si="8"/>
        <v/>
      </c>
      <c r="H101" s="389" t="b">
        <f t="shared" si="9"/>
        <v>0</v>
      </c>
      <c r="I101" s="390">
        <f t="shared" si="10"/>
        <v>1</v>
      </c>
    </row>
    <row r="102" spans="1:9" x14ac:dyDescent="0.25">
      <c r="A102" s="46">
        <v>91</v>
      </c>
      <c r="B102" s="174"/>
      <c r="C102" s="7"/>
      <c r="D102" s="7"/>
      <c r="E102" s="227"/>
      <c r="F102" s="19" t="str">
        <f t="shared" si="7"/>
        <v/>
      </c>
      <c r="G102" s="67" t="str">
        <f t="shared" si="8"/>
        <v/>
      </c>
      <c r="H102" s="389" t="b">
        <f t="shared" si="9"/>
        <v>0</v>
      </c>
      <c r="I102" s="390">
        <f t="shared" si="10"/>
        <v>1</v>
      </c>
    </row>
    <row r="103" spans="1:9" x14ac:dyDescent="0.25">
      <c r="A103" s="46">
        <v>92</v>
      </c>
      <c r="B103" s="174"/>
      <c r="C103" s="7"/>
      <c r="D103" s="7"/>
      <c r="E103" s="227"/>
      <c r="F103" s="19" t="str">
        <f t="shared" si="7"/>
        <v/>
      </c>
      <c r="G103" s="67" t="str">
        <f t="shared" si="8"/>
        <v/>
      </c>
      <c r="H103" s="389" t="b">
        <f t="shared" si="9"/>
        <v>0</v>
      </c>
      <c r="I103" s="390">
        <f t="shared" si="10"/>
        <v>1</v>
      </c>
    </row>
    <row r="104" spans="1:9" x14ac:dyDescent="0.25">
      <c r="A104" s="46">
        <v>93</v>
      </c>
      <c r="B104" s="174"/>
      <c r="C104" s="7"/>
      <c r="D104" s="7"/>
      <c r="E104" s="227"/>
      <c r="F104" s="19" t="str">
        <f t="shared" si="7"/>
        <v/>
      </c>
      <c r="G104" s="67" t="str">
        <f t="shared" si="8"/>
        <v/>
      </c>
      <c r="H104" s="389" t="b">
        <f t="shared" si="9"/>
        <v>0</v>
      </c>
      <c r="I104" s="390">
        <f t="shared" si="10"/>
        <v>1</v>
      </c>
    </row>
    <row r="105" spans="1:9" x14ac:dyDescent="0.25">
      <c r="A105" s="46">
        <v>94</v>
      </c>
      <c r="B105" s="174"/>
      <c r="C105" s="7"/>
      <c r="D105" s="7"/>
      <c r="E105" s="227"/>
      <c r="F105" s="19" t="str">
        <f t="shared" si="7"/>
        <v/>
      </c>
      <c r="G105" s="67" t="str">
        <f t="shared" si="8"/>
        <v/>
      </c>
      <c r="H105" s="389" t="b">
        <f t="shared" si="9"/>
        <v>0</v>
      </c>
      <c r="I105" s="390">
        <f t="shared" si="10"/>
        <v>1</v>
      </c>
    </row>
    <row r="106" spans="1:9" x14ac:dyDescent="0.25">
      <c r="A106" s="46">
        <v>95</v>
      </c>
      <c r="B106" s="174"/>
      <c r="C106" s="7"/>
      <c r="D106" s="7"/>
      <c r="E106" s="227"/>
      <c r="F106" s="19" t="str">
        <f t="shared" si="7"/>
        <v/>
      </c>
      <c r="G106" s="67" t="str">
        <f t="shared" si="8"/>
        <v/>
      </c>
      <c r="H106" s="389" t="b">
        <f t="shared" si="9"/>
        <v>0</v>
      </c>
      <c r="I106" s="390">
        <f t="shared" si="10"/>
        <v>1</v>
      </c>
    </row>
    <row r="107" spans="1:9" x14ac:dyDescent="0.25">
      <c r="A107" s="46">
        <v>96</v>
      </c>
      <c r="B107" s="174"/>
      <c r="C107" s="7"/>
      <c r="D107" s="7"/>
      <c r="E107" s="227"/>
      <c r="F107" s="19" t="str">
        <f t="shared" si="7"/>
        <v/>
      </c>
      <c r="G107" s="67" t="str">
        <f t="shared" si="8"/>
        <v/>
      </c>
      <c r="H107" s="389" t="b">
        <f t="shared" si="9"/>
        <v>0</v>
      </c>
      <c r="I107" s="390">
        <f t="shared" si="10"/>
        <v>1</v>
      </c>
    </row>
    <row r="108" spans="1:9" x14ac:dyDescent="0.25">
      <c r="A108" s="46">
        <v>97</v>
      </c>
      <c r="B108" s="174"/>
      <c r="C108" s="7"/>
      <c r="D108" s="7"/>
      <c r="E108" s="227"/>
      <c r="F108" s="19" t="str">
        <f t="shared" si="7"/>
        <v/>
      </c>
      <c r="G108" s="67" t="str">
        <f t="shared" si="8"/>
        <v/>
      </c>
      <c r="H108" s="389" t="b">
        <f t="shared" si="9"/>
        <v>0</v>
      </c>
      <c r="I108" s="390">
        <f t="shared" si="10"/>
        <v>1</v>
      </c>
    </row>
    <row r="109" spans="1:9" x14ac:dyDescent="0.25">
      <c r="A109" s="46">
        <v>98</v>
      </c>
      <c r="B109" s="174"/>
      <c r="C109" s="7"/>
      <c r="D109" s="7"/>
      <c r="E109" s="227"/>
      <c r="F109" s="19" t="str">
        <f t="shared" si="7"/>
        <v/>
      </c>
      <c r="G109" s="67" t="str">
        <f t="shared" si="8"/>
        <v/>
      </c>
      <c r="H109" s="389" t="b">
        <f t="shared" si="9"/>
        <v>0</v>
      </c>
      <c r="I109" s="390">
        <f t="shared" si="10"/>
        <v>1</v>
      </c>
    </row>
    <row r="110" spans="1:9" x14ac:dyDescent="0.25">
      <c r="A110" s="152">
        <v>99</v>
      </c>
      <c r="B110" s="195"/>
      <c r="C110" s="7"/>
      <c r="D110" s="7"/>
      <c r="E110" s="227"/>
      <c r="F110" s="19" t="str">
        <f t="shared" si="7"/>
        <v/>
      </c>
      <c r="G110" s="67" t="str">
        <f t="shared" si="8"/>
        <v/>
      </c>
      <c r="H110" s="389" t="b">
        <f t="shared" si="9"/>
        <v>0</v>
      </c>
      <c r="I110" s="390">
        <f t="shared" si="10"/>
        <v>1</v>
      </c>
    </row>
    <row r="111" spans="1:9" x14ac:dyDescent="0.25">
      <c r="A111" s="152">
        <v>100</v>
      </c>
      <c r="B111" s="195"/>
      <c r="C111" s="153"/>
      <c r="D111" s="153"/>
      <c r="E111" s="155"/>
      <c r="F111" s="19" t="str">
        <f t="shared" si="7"/>
        <v/>
      </c>
    </row>
    <row r="112" spans="1:9" x14ac:dyDescent="0.25">
      <c r="A112" s="152">
        <v>101</v>
      </c>
      <c r="B112" s="195"/>
      <c r="C112" s="153"/>
      <c r="D112" s="153"/>
      <c r="E112" s="155"/>
      <c r="F112" s="19" t="str">
        <f t="shared" si="7"/>
        <v/>
      </c>
    </row>
    <row r="113" spans="1:18" x14ac:dyDescent="0.25">
      <c r="A113" s="152">
        <v>102</v>
      </c>
      <c r="B113" s="195"/>
      <c r="C113" s="153"/>
      <c r="D113" s="153"/>
      <c r="E113" s="155"/>
      <c r="F113" s="19" t="str">
        <f t="shared" si="7"/>
        <v/>
      </c>
    </row>
    <row r="114" spans="1:18" x14ac:dyDescent="0.25">
      <c r="A114" s="152">
        <v>103</v>
      </c>
      <c r="B114" s="195"/>
      <c r="C114" s="153"/>
      <c r="D114" s="153"/>
      <c r="E114" s="155"/>
      <c r="F114" s="19" t="str">
        <f t="shared" si="7"/>
        <v/>
      </c>
    </row>
    <row r="115" spans="1:18" s="79" customFormat="1" x14ac:dyDescent="0.25">
      <c r="A115" s="152">
        <v>104</v>
      </c>
      <c r="B115" s="195"/>
      <c r="C115" s="153"/>
      <c r="D115" s="153"/>
      <c r="E115" s="155"/>
      <c r="F115" s="19" t="str">
        <f t="shared" si="7"/>
        <v/>
      </c>
      <c r="H115" s="80"/>
      <c r="I115" s="73"/>
      <c r="J115" s="73"/>
      <c r="K115" s="73"/>
      <c r="L115" s="73"/>
      <c r="M115" s="73"/>
      <c r="N115" s="73"/>
      <c r="O115" s="73"/>
      <c r="P115" s="73"/>
      <c r="Q115" s="73"/>
      <c r="R115" s="73"/>
    </row>
    <row r="116" spans="1:18" s="79" customFormat="1" x14ac:dyDescent="0.25">
      <c r="A116" s="152">
        <v>105</v>
      </c>
      <c r="B116" s="195"/>
      <c r="C116" s="153"/>
      <c r="D116" s="153"/>
      <c r="E116" s="155"/>
      <c r="F116" s="19" t="str">
        <f t="shared" si="7"/>
        <v/>
      </c>
      <c r="H116" s="80"/>
      <c r="I116" s="73"/>
      <c r="J116" s="73"/>
      <c r="K116" s="73"/>
      <c r="L116" s="73"/>
      <c r="M116" s="73"/>
      <c r="N116" s="73"/>
      <c r="O116" s="73"/>
      <c r="P116" s="73"/>
      <c r="Q116" s="73"/>
      <c r="R116" s="73"/>
    </row>
    <row r="117" spans="1:18" s="79" customFormat="1" x14ac:dyDescent="0.25">
      <c r="A117" s="152">
        <v>106</v>
      </c>
      <c r="B117" s="195"/>
      <c r="C117" s="153"/>
      <c r="D117" s="153"/>
      <c r="E117" s="155"/>
      <c r="F117" s="19" t="str">
        <f t="shared" si="7"/>
        <v/>
      </c>
      <c r="H117" s="80"/>
      <c r="I117" s="73"/>
      <c r="J117" s="73"/>
      <c r="K117" s="73"/>
      <c r="L117" s="73"/>
      <c r="M117" s="73"/>
      <c r="N117" s="73"/>
      <c r="O117" s="73"/>
      <c r="P117" s="73"/>
      <c r="Q117" s="73"/>
      <c r="R117" s="73"/>
    </row>
    <row r="118" spans="1:18" s="79" customFormat="1" x14ac:dyDescent="0.25">
      <c r="A118" s="152">
        <v>107</v>
      </c>
      <c r="B118" s="195"/>
      <c r="C118" s="153"/>
      <c r="D118" s="153"/>
      <c r="E118" s="155"/>
      <c r="F118" s="19" t="str">
        <f t="shared" si="7"/>
        <v/>
      </c>
      <c r="H118" s="80"/>
      <c r="I118" s="73"/>
      <c r="J118" s="73"/>
      <c r="K118" s="73"/>
      <c r="L118" s="73"/>
      <c r="M118" s="73"/>
      <c r="N118" s="73"/>
      <c r="O118" s="73"/>
      <c r="P118" s="73"/>
      <c r="Q118" s="73"/>
      <c r="R118" s="73"/>
    </row>
    <row r="119" spans="1:18" s="79" customFormat="1" x14ac:dyDescent="0.25">
      <c r="A119" s="152">
        <v>108</v>
      </c>
      <c r="B119" s="195"/>
      <c r="C119" s="153"/>
      <c r="D119" s="153"/>
      <c r="E119" s="155"/>
      <c r="F119" s="19" t="str">
        <f t="shared" si="7"/>
        <v/>
      </c>
      <c r="H119" s="80"/>
      <c r="I119" s="73"/>
      <c r="J119" s="73"/>
      <c r="K119" s="73"/>
      <c r="L119" s="73"/>
      <c r="M119" s="73"/>
      <c r="N119" s="73"/>
      <c r="O119" s="73"/>
      <c r="P119" s="73"/>
      <c r="Q119" s="73"/>
      <c r="R119" s="73"/>
    </row>
    <row r="120" spans="1:18" s="79" customFormat="1" x14ac:dyDescent="0.25">
      <c r="A120" s="152">
        <v>109</v>
      </c>
      <c r="B120" s="195"/>
      <c r="C120" s="153"/>
      <c r="D120" s="153"/>
      <c r="E120" s="155"/>
      <c r="F120" s="19" t="str">
        <f t="shared" si="7"/>
        <v/>
      </c>
      <c r="H120" s="80"/>
      <c r="I120" s="73"/>
      <c r="J120" s="73"/>
      <c r="K120" s="73"/>
      <c r="L120" s="73"/>
      <c r="M120" s="73"/>
      <c r="N120" s="73"/>
      <c r="O120" s="73"/>
      <c r="P120" s="73"/>
      <c r="Q120" s="73"/>
      <c r="R120" s="73"/>
    </row>
    <row r="121" spans="1:18" s="79" customFormat="1" x14ac:dyDescent="0.25">
      <c r="A121" s="152">
        <v>110</v>
      </c>
      <c r="B121" s="195"/>
      <c r="C121" s="153"/>
      <c r="D121" s="153"/>
      <c r="E121" s="155"/>
      <c r="F121" s="19" t="str">
        <f t="shared" si="7"/>
        <v/>
      </c>
      <c r="H121" s="80"/>
      <c r="I121" s="73"/>
      <c r="J121" s="73"/>
      <c r="K121" s="73"/>
      <c r="L121" s="73"/>
      <c r="M121" s="73"/>
      <c r="N121" s="73"/>
      <c r="O121" s="73"/>
      <c r="P121" s="73"/>
      <c r="Q121" s="73"/>
      <c r="R121" s="73"/>
    </row>
    <row r="122" spans="1:18" s="79" customFormat="1" x14ac:dyDescent="0.25">
      <c r="A122" s="152">
        <v>111</v>
      </c>
      <c r="B122" s="195"/>
      <c r="C122" s="153"/>
      <c r="D122" s="153"/>
      <c r="E122" s="155"/>
      <c r="F122" s="19" t="str">
        <f t="shared" si="7"/>
        <v/>
      </c>
      <c r="H122" s="80"/>
      <c r="I122" s="73"/>
      <c r="J122" s="73"/>
      <c r="K122" s="73"/>
      <c r="L122" s="73"/>
      <c r="M122" s="73"/>
      <c r="N122" s="73"/>
      <c r="O122" s="73"/>
      <c r="P122" s="73"/>
      <c r="Q122" s="73"/>
      <c r="R122" s="73"/>
    </row>
    <row r="123" spans="1:18" s="79" customFormat="1" x14ac:dyDescent="0.25">
      <c r="A123" s="152">
        <v>112</v>
      </c>
      <c r="B123" s="195"/>
      <c r="C123" s="153"/>
      <c r="D123" s="153"/>
      <c r="E123" s="155"/>
      <c r="F123" s="19" t="str">
        <f t="shared" si="7"/>
        <v/>
      </c>
      <c r="H123" s="80"/>
      <c r="I123" s="73"/>
      <c r="J123" s="73"/>
      <c r="K123" s="73"/>
      <c r="L123" s="73"/>
      <c r="M123" s="73"/>
      <c r="N123" s="73"/>
      <c r="O123" s="73"/>
      <c r="P123" s="73"/>
      <c r="Q123" s="73"/>
      <c r="R123" s="73"/>
    </row>
    <row r="124" spans="1:18" s="79" customFormat="1" x14ac:dyDescent="0.25">
      <c r="A124" s="152">
        <v>113</v>
      </c>
      <c r="B124" s="195"/>
      <c r="C124" s="153"/>
      <c r="D124" s="153"/>
      <c r="E124" s="155"/>
      <c r="F124" s="19" t="str">
        <f t="shared" si="7"/>
        <v/>
      </c>
      <c r="H124" s="80"/>
      <c r="I124" s="73"/>
      <c r="J124" s="73"/>
      <c r="K124" s="73"/>
      <c r="L124" s="73"/>
      <c r="M124" s="73"/>
      <c r="N124" s="73"/>
      <c r="O124" s="73"/>
      <c r="P124" s="73"/>
      <c r="Q124" s="73"/>
      <c r="R124" s="73"/>
    </row>
    <row r="125" spans="1:18" s="79" customFormat="1" x14ac:dyDescent="0.25">
      <c r="A125" s="152">
        <v>114</v>
      </c>
      <c r="B125" s="195"/>
      <c r="C125" s="153"/>
      <c r="D125" s="153"/>
      <c r="E125" s="155"/>
      <c r="F125" s="19" t="str">
        <f t="shared" si="7"/>
        <v/>
      </c>
      <c r="H125" s="80"/>
      <c r="I125" s="73"/>
      <c r="J125" s="73"/>
      <c r="K125" s="73"/>
      <c r="L125" s="73"/>
      <c r="M125" s="73"/>
      <c r="N125" s="73"/>
      <c r="O125" s="73"/>
      <c r="P125" s="73"/>
      <c r="Q125" s="73"/>
      <c r="R125" s="73"/>
    </row>
    <row r="126" spans="1:18" s="79" customFormat="1" x14ac:dyDescent="0.25">
      <c r="A126" s="152">
        <v>115</v>
      </c>
      <c r="B126" s="195"/>
      <c r="C126" s="153"/>
      <c r="D126" s="153"/>
      <c r="E126" s="155"/>
      <c r="F126" s="19" t="str">
        <f t="shared" si="7"/>
        <v/>
      </c>
      <c r="H126" s="80"/>
      <c r="I126" s="73"/>
      <c r="J126" s="73"/>
      <c r="K126" s="73"/>
      <c r="L126" s="73"/>
      <c r="M126" s="73"/>
      <c r="N126" s="73"/>
      <c r="O126" s="73"/>
      <c r="P126" s="73"/>
      <c r="Q126" s="73"/>
      <c r="R126" s="73"/>
    </row>
    <row r="127" spans="1:18" s="79" customFormat="1" x14ac:dyDescent="0.25">
      <c r="A127" s="152">
        <v>116</v>
      </c>
      <c r="B127" s="195"/>
      <c r="C127" s="153"/>
      <c r="D127" s="153"/>
      <c r="E127" s="155"/>
      <c r="F127" s="19" t="str">
        <f t="shared" si="7"/>
        <v/>
      </c>
      <c r="H127" s="80"/>
      <c r="I127" s="73"/>
      <c r="J127" s="73"/>
      <c r="K127" s="73"/>
      <c r="L127" s="73"/>
      <c r="M127" s="73"/>
      <c r="N127" s="73"/>
      <c r="O127" s="73"/>
      <c r="P127" s="73"/>
      <c r="Q127" s="73"/>
      <c r="R127" s="73"/>
    </row>
    <row r="128" spans="1:18" s="79" customFormat="1" x14ac:dyDescent="0.25">
      <c r="A128" s="152">
        <v>117</v>
      </c>
      <c r="B128" s="195"/>
      <c r="C128" s="153"/>
      <c r="D128" s="153"/>
      <c r="E128" s="155"/>
      <c r="F128" s="19" t="str">
        <f t="shared" si="7"/>
        <v/>
      </c>
      <c r="H128" s="80"/>
      <c r="I128" s="73"/>
      <c r="J128" s="73"/>
      <c r="K128" s="73"/>
      <c r="L128" s="73"/>
      <c r="M128" s="73"/>
      <c r="N128" s="73"/>
      <c r="O128" s="73"/>
      <c r="P128" s="73"/>
      <c r="Q128" s="73"/>
      <c r="R128" s="73"/>
    </row>
    <row r="129" spans="1:18" s="79" customFormat="1" x14ac:dyDescent="0.25">
      <c r="A129" s="152">
        <v>118</v>
      </c>
      <c r="B129" s="195"/>
      <c r="C129" s="153"/>
      <c r="D129" s="153"/>
      <c r="E129" s="155"/>
      <c r="F129" s="19" t="str">
        <f t="shared" si="7"/>
        <v/>
      </c>
      <c r="H129" s="80"/>
      <c r="I129" s="73"/>
      <c r="J129" s="73"/>
      <c r="K129" s="73"/>
      <c r="L129" s="73"/>
      <c r="M129" s="73"/>
      <c r="N129" s="73"/>
      <c r="O129" s="73"/>
      <c r="P129" s="73"/>
      <c r="Q129" s="73"/>
      <c r="R129" s="73"/>
    </row>
    <row r="130" spans="1:18" s="79" customFormat="1" x14ac:dyDescent="0.25">
      <c r="A130" s="152">
        <v>119</v>
      </c>
      <c r="B130" s="195"/>
      <c r="C130" s="153"/>
      <c r="D130" s="153"/>
      <c r="E130" s="155"/>
      <c r="F130" s="19" t="str">
        <f t="shared" si="7"/>
        <v/>
      </c>
      <c r="H130" s="80"/>
      <c r="I130" s="73"/>
      <c r="J130" s="73"/>
      <c r="K130" s="73"/>
      <c r="L130" s="73"/>
      <c r="M130" s="73"/>
      <c r="N130" s="73"/>
      <c r="O130" s="73"/>
      <c r="P130" s="73"/>
      <c r="Q130" s="73"/>
      <c r="R130" s="73"/>
    </row>
    <row r="131" spans="1:18" s="79" customFormat="1" x14ac:dyDescent="0.25">
      <c r="A131" s="152">
        <v>120</v>
      </c>
      <c r="B131" s="195"/>
      <c r="C131" s="153"/>
      <c r="D131" s="153"/>
      <c r="E131" s="155"/>
      <c r="F131" s="19" t="str">
        <f t="shared" si="7"/>
        <v/>
      </c>
      <c r="H131" s="80"/>
      <c r="I131" s="73"/>
      <c r="J131" s="73"/>
      <c r="K131" s="73"/>
      <c r="L131" s="73"/>
      <c r="M131" s="73"/>
      <c r="N131" s="73"/>
      <c r="O131" s="73"/>
      <c r="P131" s="73"/>
      <c r="Q131" s="73"/>
      <c r="R131" s="73"/>
    </row>
    <row r="132" spans="1:18" s="79" customFormat="1" x14ac:dyDescent="0.25">
      <c r="A132" s="152">
        <v>121</v>
      </c>
      <c r="B132" s="195"/>
      <c r="C132" s="153"/>
      <c r="D132" s="153"/>
      <c r="E132" s="155"/>
      <c r="F132" s="19" t="str">
        <f t="shared" si="7"/>
        <v/>
      </c>
      <c r="H132" s="80"/>
      <c r="I132" s="73"/>
      <c r="J132" s="73"/>
      <c r="K132" s="73"/>
      <c r="L132" s="73"/>
      <c r="M132" s="73"/>
      <c r="N132" s="73"/>
      <c r="O132" s="73"/>
      <c r="P132" s="73"/>
      <c r="Q132" s="73"/>
      <c r="R132" s="73"/>
    </row>
    <row r="133" spans="1:18" s="79" customFormat="1" x14ac:dyDescent="0.25">
      <c r="A133" s="152">
        <v>122</v>
      </c>
      <c r="B133" s="195"/>
      <c r="C133" s="153"/>
      <c r="D133" s="153"/>
      <c r="E133" s="155"/>
      <c r="F133" s="19" t="str">
        <f t="shared" si="7"/>
        <v/>
      </c>
      <c r="H133" s="80"/>
      <c r="I133" s="73"/>
      <c r="J133" s="73"/>
      <c r="K133" s="73"/>
      <c r="L133" s="73"/>
      <c r="M133" s="73"/>
      <c r="N133" s="73"/>
      <c r="O133" s="73"/>
      <c r="P133" s="73"/>
      <c r="Q133" s="73"/>
      <c r="R133" s="73"/>
    </row>
    <row r="134" spans="1:18" s="79" customFormat="1" x14ac:dyDescent="0.25">
      <c r="A134" s="152">
        <v>123</v>
      </c>
      <c r="B134" s="195"/>
      <c r="C134" s="153"/>
      <c r="D134" s="153"/>
      <c r="E134" s="155"/>
      <c r="F134" s="19" t="str">
        <f t="shared" si="7"/>
        <v/>
      </c>
      <c r="H134" s="80"/>
      <c r="I134" s="73"/>
      <c r="J134" s="73"/>
      <c r="K134" s="73"/>
      <c r="L134" s="73"/>
      <c r="M134" s="73"/>
      <c r="N134" s="73"/>
      <c r="O134" s="73"/>
      <c r="P134" s="73"/>
      <c r="Q134" s="73"/>
      <c r="R134" s="73"/>
    </row>
    <row r="135" spans="1:18" s="79" customFormat="1" x14ac:dyDescent="0.25">
      <c r="A135" s="152">
        <v>124</v>
      </c>
      <c r="B135" s="195"/>
      <c r="C135" s="153"/>
      <c r="D135" s="153"/>
      <c r="E135" s="155"/>
      <c r="F135" s="19" t="str">
        <f t="shared" si="7"/>
        <v/>
      </c>
      <c r="H135" s="80"/>
      <c r="I135" s="73"/>
      <c r="J135" s="73"/>
      <c r="K135" s="73"/>
      <c r="L135" s="73"/>
      <c r="M135" s="73"/>
      <c r="N135" s="73"/>
      <c r="O135" s="73"/>
      <c r="P135" s="73"/>
      <c r="Q135" s="73"/>
      <c r="R135" s="73"/>
    </row>
    <row r="136" spans="1:18" s="79" customFormat="1" x14ac:dyDescent="0.25">
      <c r="A136" s="152">
        <v>125</v>
      </c>
      <c r="B136" s="195"/>
      <c r="C136" s="153"/>
      <c r="D136" s="153"/>
      <c r="E136" s="155"/>
      <c r="F136" s="19" t="str">
        <f t="shared" si="7"/>
        <v/>
      </c>
      <c r="H136" s="80"/>
      <c r="I136" s="73"/>
      <c r="J136" s="73"/>
      <c r="K136" s="73"/>
      <c r="L136" s="73"/>
      <c r="M136" s="73"/>
      <c r="N136" s="73"/>
      <c r="O136" s="73"/>
      <c r="P136" s="73"/>
      <c r="Q136" s="73"/>
      <c r="R136" s="73"/>
    </row>
    <row r="137" spans="1:18" s="79" customFormat="1" x14ac:dyDescent="0.25">
      <c r="A137" s="152">
        <v>126</v>
      </c>
      <c r="B137" s="195"/>
      <c r="C137" s="153"/>
      <c r="D137" s="153"/>
      <c r="E137" s="155"/>
      <c r="F137" s="19" t="str">
        <f t="shared" si="7"/>
        <v/>
      </c>
      <c r="H137" s="80"/>
      <c r="I137" s="73"/>
      <c r="J137" s="73"/>
      <c r="K137" s="73"/>
      <c r="L137" s="73"/>
      <c r="M137" s="73"/>
      <c r="N137" s="73"/>
      <c r="O137" s="73"/>
      <c r="P137" s="73"/>
      <c r="Q137" s="73"/>
      <c r="R137" s="73"/>
    </row>
    <row r="138" spans="1:18" s="79" customFormat="1" x14ac:dyDescent="0.25">
      <c r="A138" s="152">
        <v>127</v>
      </c>
      <c r="B138" s="195"/>
      <c r="C138" s="153"/>
      <c r="D138" s="153"/>
      <c r="E138" s="155"/>
      <c r="F138" s="19" t="str">
        <f t="shared" si="7"/>
        <v/>
      </c>
      <c r="H138" s="80"/>
      <c r="I138" s="73"/>
      <c r="J138" s="73"/>
      <c r="K138" s="73"/>
      <c r="L138" s="73"/>
      <c r="M138" s="73"/>
      <c r="N138" s="73"/>
      <c r="O138" s="73"/>
      <c r="P138" s="73"/>
      <c r="Q138" s="73"/>
      <c r="R138" s="73"/>
    </row>
    <row r="139" spans="1:18" s="79" customFormat="1" x14ac:dyDescent="0.25">
      <c r="A139" s="152">
        <v>128</v>
      </c>
      <c r="B139" s="195"/>
      <c r="C139" s="153"/>
      <c r="D139" s="153"/>
      <c r="E139" s="155"/>
      <c r="F139" s="19" t="str">
        <f t="shared" si="7"/>
        <v/>
      </c>
      <c r="H139" s="80"/>
      <c r="I139" s="73"/>
      <c r="J139" s="73"/>
      <c r="K139" s="73"/>
      <c r="L139" s="73"/>
      <c r="M139" s="73"/>
      <c r="N139" s="73"/>
      <c r="O139" s="73"/>
      <c r="P139" s="73"/>
      <c r="Q139" s="73"/>
      <c r="R139" s="73"/>
    </row>
    <row r="140" spans="1:18" s="79" customFormat="1" x14ac:dyDescent="0.25">
      <c r="A140" s="152">
        <v>129</v>
      </c>
      <c r="B140" s="195"/>
      <c r="C140" s="153"/>
      <c r="D140" s="153"/>
      <c r="E140" s="155"/>
      <c r="F140" s="19" t="str">
        <f t="shared" ref="F140:F203" si="11">IF(OR($C140="",$E140&lt;an_initial,$E140&gt;an_final),"",G140*(HLOOKUP(D140,iii2punctaje,2,FALSE)))</f>
        <v/>
      </c>
      <c r="H140" s="80"/>
      <c r="I140" s="73"/>
      <c r="J140" s="73"/>
      <c r="K140" s="73"/>
      <c r="L140" s="73"/>
      <c r="M140" s="73"/>
      <c r="N140" s="73"/>
      <c r="O140" s="73"/>
      <c r="P140" s="73"/>
      <c r="Q140" s="73"/>
      <c r="R140" s="73"/>
    </row>
    <row r="141" spans="1:18" s="79" customFormat="1" x14ac:dyDescent="0.25">
      <c r="A141" s="152">
        <v>130</v>
      </c>
      <c r="B141" s="195"/>
      <c r="C141" s="153"/>
      <c r="D141" s="153"/>
      <c r="E141" s="155"/>
      <c r="F141" s="19" t="str">
        <f t="shared" si="11"/>
        <v/>
      </c>
      <c r="H141" s="80"/>
      <c r="I141" s="73"/>
      <c r="J141" s="73"/>
      <c r="K141" s="73"/>
      <c r="L141" s="73"/>
      <c r="M141" s="73"/>
      <c r="N141" s="73"/>
      <c r="O141" s="73"/>
      <c r="P141" s="73"/>
      <c r="Q141" s="73"/>
      <c r="R141" s="73"/>
    </row>
    <row r="142" spans="1:18" s="79" customFormat="1" x14ac:dyDescent="0.25">
      <c r="A142" s="152">
        <v>131</v>
      </c>
      <c r="B142" s="195"/>
      <c r="C142" s="153"/>
      <c r="D142" s="153"/>
      <c r="E142" s="155"/>
      <c r="F142" s="19" t="str">
        <f t="shared" si="11"/>
        <v/>
      </c>
      <c r="H142" s="80"/>
      <c r="I142" s="73"/>
      <c r="J142" s="73"/>
      <c r="K142" s="73"/>
      <c r="L142" s="73"/>
      <c r="M142" s="73"/>
      <c r="N142" s="73"/>
      <c r="O142" s="73"/>
      <c r="P142" s="73"/>
      <c r="Q142" s="73"/>
      <c r="R142" s="73"/>
    </row>
    <row r="143" spans="1:18" s="79" customFormat="1" x14ac:dyDescent="0.25">
      <c r="A143" s="152">
        <v>132</v>
      </c>
      <c r="B143" s="195"/>
      <c r="C143" s="153"/>
      <c r="D143" s="153"/>
      <c r="E143" s="155"/>
      <c r="F143" s="19" t="str">
        <f t="shared" si="11"/>
        <v/>
      </c>
      <c r="H143" s="80"/>
      <c r="I143" s="73"/>
      <c r="J143" s="73"/>
      <c r="K143" s="73"/>
      <c r="L143" s="73"/>
      <c r="M143" s="73"/>
      <c r="N143" s="73"/>
      <c r="O143" s="73"/>
      <c r="P143" s="73"/>
      <c r="Q143" s="73"/>
      <c r="R143" s="73"/>
    </row>
    <row r="144" spans="1:18" s="79" customFormat="1" x14ac:dyDescent="0.25">
      <c r="A144" s="152">
        <v>133</v>
      </c>
      <c r="B144" s="195"/>
      <c r="C144" s="153"/>
      <c r="D144" s="153"/>
      <c r="E144" s="155"/>
      <c r="F144" s="19" t="str">
        <f t="shared" si="11"/>
        <v/>
      </c>
      <c r="H144" s="80"/>
      <c r="I144" s="73"/>
      <c r="J144" s="73"/>
      <c r="K144" s="73"/>
      <c r="L144" s="73"/>
      <c r="M144" s="73"/>
      <c r="N144" s="73"/>
      <c r="O144" s="73"/>
      <c r="P144" s="73"/>
      <c r="Q144" s="73"/>
      <c r="R144" s="73"/>
    </row>
    <row r="145" spans="1:18" s="79" customFormat="1" x14ac:dyDescent="0.25">
      <c r="A145" s="152">
        <v>134</v>
      </c>
      <c r="B145" s="195"/>
      <c r="C145" s="153"/>
      <c r="D145" s="153"/>
      <c r="E145" s="155"/>
      <c r="F145" s="19" t="str">
        <f t="shared" si="11"/>
        <v/>
      </c>
      <c r="H145" s="80"/>
      <c r="I145" s="73"/>
      <c r="J145" s="73"/>
      <c r="K145" s="73"/>
      <c r="L145" s="73"/>
      <c r="M145" s="73"/>
      <c r="N145" s="73"/>
      <c r="O145" s="73"/>
      <c r="P145" s="73"/>
      <c r="Q145" s="73"/>
      <c r="R145" s="73"/>
    </row>
    <row r="146" spans="1:18" s="79" customFormat="1" x14ac:dyDescent="0.25">
      <c r="A146" s="152">
        <v>135</v>
      </c>
      <c r="B146" s="195"/>
      <c r="C146" s="153"/>
      <c r="D146" s="153"/>
      <c r="E146" s="155"/>
      <c r="F146" s="19" t="str">
        <f t="shared" si="11"/>
        <v/>
      </c>
      <c r="H146" s="80"/>
      <c r="I146" s="73"/>
      <c r="J146" s="73"/>
      <c r="K146" s="73"/>
      <c r="L146" s="73"/>
      <c r="M146" s="73"/>
      <c r="N146" s="73"/>
      <c r="O146" s="73"/>
      <c r="P146" s="73"/>
      <c r="Q146" s="73"/>
      <c r="R146" s="73"/>
    </row>
    <row r="147" spans="1:18" s="79" customFormat="1" x14ac:dyDescent="0.25">
      <c r="A147" s="152">
        <v>136</v>
      </c>
      <c r="B147" s="195"/>
      <c r="C147" s="153"/>
      <c r="D147" s="153"/>
      <c r="E147" s="155"/>
      <c r="F147" s="19" t="str">
        <f t="shared" si="11"/>
        <v/>
      </c>
      <c r="H147" s="80"/>
      <c r="I147" s="73"/>
      <c r="J147" s="73"/>
      <c r="K147" s="73"/>
      <c r="L147" s="73"/>
      <c r="M147" s="73"/>
      <c r="N147" s="73"/>
      <c r="O147" s="73"/>
      <c r="P147" s="73"/>
      <c r="Q147" s="73"/>
      <c r="R147" s="73"/>
    </row>
    <row r="148" spans="1:18" s="79" customFormat="1" x14ac:dyDescent="0.25">
      <c r="A148" s="152">
        <v>137</v>
      </c>
      <c r="B148" s="195"/>
      <c r="C148" s="153"/>
      <c r="D148" s="153"/>
      <c r="E148" s="155"/>
      <c r="F148" s="19" t="str">
        <f t="shared" si="11"/>
        <v/>
      </c>
      <c r="H148" s="80"/>
      <c r="I148" s="73"/>
      <c r="J148" s="73"/>
      <c r="K148" s="73"/>
      <c r="L148" s="73"/>
      <c r="M148" s="73"/>
      <c r="N148" s="73"/>
      <c r="O148" s="73"/>
      <c r="P148" s="73"/>
      <c r="Q148" s="73"/>
      <c r="R148" s="73"/>
    </row>
    <row r="149" spans="1:18" s="79" customFormat="1" x14ac:dyDescent="0.25">
      <c r="A149" s="152">
        <v>138</v>
      </c>
      <c r="B149" s="195"/>
      <c r="C149" s="153"/>
      <c r="D149" s="153"/>
      <c r="E149" s="155"/>
      <c r="F149" s="19" t="str">
        <f t="shared" si="11"/>
        <v/>
      </c>
      <c r="H149" s="80"/>
      <c r="I149" s="73"/>
      <c r="J149" s="73"/>
      <c r="K149" s="73"/>
      <c r="L149" s="73"/>
      <c r="M149" s="73"/>
      <c r="N149" s="73"/>
      <c r="O149" s="73"/>
      <c r="P149" s="73"/>
      <c r="Q149" s="73"/>
      <c r="R149" s="73"/>
    </row>
    <row r="150" spans="1:18" s="79" customFormat="1" x14ac:dyDescent="0.25">
      <c r="A150" s="152">
        <v>139</v>
      </c>
      <c r="B150" s="195"/>
      <c r="C150" s="153"/>
      <c r="D150" s="153"/>
      <c r="E150" s="155"/>
      <c r="F150" s="19" t="str">
        <f t="shared" si="11"/>
        <v/>
      </c>
      <c r="H150" s="80"/>
      <c r="I150" s="73"/>
      <c r="J150" s="73"/>
      <c r="K150" s="73"/>
      <c r="L150" s="73"/>
      <c r="M150" s="73"/>
      <c r="N150" s="73"/>
      <c r="O150" s="73"/>
      <c r="P150" s="73"/>
      <c r="Q150" s="73"/>
      <c r="R150" s="73"/>
    </row>
    <row r="151" spans="1:18" s="79" customFormat="1" x14ac:dyDescent="0.25">
      <c r="A151" s="152">
        <v>140</v>
      </c>
      <c r="B151" s="195"/>
      <c r="C151" s="153"/>
      <c r="D151" s="153"/>
      <c r="E151" s="155"/>
      <c r="F151" s="19" t="str">
        <f t="shared" si="11"/>
        <v/>
      </c>
      <c r="H151" s="80"/>
      <c r="I151" s="73"/>
      <c r="J151" s="73"/>
      <c r="K151" s="73"/>
      <c r="L151" s="73"/>
      <c r="M151" s="73"/>
      <c r="N151" s="73"/>
      <c r="O151" s="73"/>
      <c r="P151" s="73"/>
      <c r="Q151" s="73"/>
      <c r="R151" s="73"/>
    </row>
    <row r="152" spans="1:18" s="79" customFormat="1" x14ac:dyDescent="0.25">
      <c r="A152" s="152">
        <v>141</v>
      </c>
      <c r="B152" s="195"/>
      <c r="C152" s="153"/>
      <c r="D152" s="153"/>
      <c r="E152" s="155"/>
      <c r="F152" s="19" t="str">
        <f t="shared" si="11"/>
        <v/>
      </c>
      <c r="H152" s="80"/>
      <c r="I152" s="73"/>
      <c r="J152" s="73"/>
      <c r="K152" s="73"/>
      <c r="L152" s="73"/>
      <c r="M152" s="73"/>
      <c r="N152" s="73"/>
      <c r="O152" s="73"/>
      <c r="P152" s="73"/>
      <c r="Q152" s="73"/>
      <c r="R152" s="73"/>
    </row>
    <row r="153" spans="1:18" s="79" customFormat="1" x14ac:dyDescent="0.25">
      <c r="A153" s="152">
        <v>142</v>
      </c>
      <c r="B153" s="195"/>
      <c r="C153" s="153"/>
      <c r="D153" s="153"/>
      <c r="E153" s="155"/>
      <c r="F153" s="19" t="str">
        <f t="shared" si="11"/>
        <v/>
      </c>
      <c r="H153" s="80"/>
      <c r="I153" s="73"/>
      <c r="J153" s="73"/>
      <c r="K153" s="73"/>
      <c r="L153" s="73"/>
      <c r="M153" s="73"/>
      <c r="N153" s="73"/>
      <c r="O153" s="73"/>
      <c r="P153" s="73"/>
      <c r="Q153" s="73"/>
      <c r="R153" s="73"/>
    </row>
    <row r="154" spans="1:18" s="79" customFormat="1" x14ac:dyDescent="0.25">
      <c r="A154" s="152">
        <v>143</v>
      </c>
      <c r="B154" s="195"/>
      <c r="C154" s="153"/>
      <c r="D154" s="153"/>
      <c r="E154" s="155"/>
      <c r="F154" s="19" t="str">
        <f t="shared" si="11"/>
        <v/>
      </c>
      <c r="H154" s="80"/>
      <c r="I154" s="73"/>
      <c r="J154" s="73"/>
      <c r="K154" s="73"/>
      <c r="L154" s="73"/>
      <c r="M154" s="73"/>
      <c r="N154" s="73"/>
      <c r="O154" s="73"/>
      <c r="P154" s="73"/>
      <c r="Q154" s="73"/>
      <c r="R154" s="73"/>
    </row>
    <row r="155" spans="1:18" s="79" customFormat="1" x14ac:dyDescent="0.25">
      <c r="A155" s="152">
        <v>144</v>
      </c>
      <c r="B155" s="195"/>
      <c r="C155" s="153"/>
      <c r="D155" s="153"/>
      <c r="E155" s="155"/>
      <c r="F155" s="19" t="str">
        <f t="shared" si="11"/>
        <v/>
      </c>
      <c r="H155" s="80"/>
      <c r="I155" s="73"/>
      <c r="J155" s="73"/>
      <c r="K155" s="73"/>
      <c r="L155" s="73"/>
      <c r="M155" s="73"/>
      <c r="N155" s="73"/>
      <c r="O155" s="73"/>
      <c r="P155" s="73"/>
      <c r="Q155" s="73"/>
      <c r="R155" s="73"/>
    </row>
    <row r="156" spans="1:18" s="79" customFormat="1" x14ac:dyDescent="0.25">
      <c r="A156" s="152">
        <v>145</v>
      </c>
      <c r="B156" s="195"/>
      <c r="C156" s="153"/>
      <c r="D156" s="153"/>
      <c r="E156" s="155"/>
      <c r="F156" s="19" t="str">
        <f t="shared" si="11"/>
        <v/>
      </c>
      <c r="H156" s="80"/>
      <c r="I156" s="73"/>
      <c r="J156" s="73"/>
      <c r="K156" s="73"/>
      <c r="L156" s="73"/>
      <c r="M156" s="73"/>
      <c r="N156" s="73"/>
      <c r="O156" s="73"/>
      <c r="P156" s="73"/>
      <c r="Q156" s="73"/>
      <c r="R156" s="73"/>
    </row>
    <row r="157" spans="1:18" s="79" customFormat="1" x14ac:dyDescent="0.25">
      <c r="A157" s="152">
        <v>146</v>
      </c>
      <c r="B157" s="195"/>
      <c r="C157" s="153"/>
      <c r="D157" s="153"/>
      <c r="E157" s="155"/>
      <c r="F157" s="19" t="str">
        <f t="shared" si="11"/>
        <v/>
      </c>
      <c r="H157" s="80"/>
      <c r="I157" s="73"/>
      <c r="J157" s="73"/>
      <c r="K157" s="73"/>
      <c r="L157" s="73"/>
      <c r="M157" s="73"/>
      <c r="N157" s="73"/>
      <c r="O157" s="73"/>
      <c r="P157" s="73"/>
      <c r="Q157" s="73"/>
      <c r="R157" s="73"/>
    </row>
    <row r="158" spans="1:18" s="79" customFormat="1" x14ac:dyDescent="0.25">
      <c r="A158" s="152">
        <v>147</v>
      </c>
      <c r="B158" s="195"/>
      <c r="C158" s="153"/>
      <c r="D158" s="153"/>
      <c r="E158" s="155"/>
      <c r="F158" s="19" t="str">
        <f t="shared" si="11"/>
        <v/>
      </c>
      <c r="H158" s="80"/>
      <c r="I158" s="73"/>
      <c r="J158" s="73"/>
      <c r="K158" s="73"/>
      <c r="L158" s="73"/>
      <c r="M158" s="73"/>
      <c r="N158" s="73"/>
      <c r="O158" s="73"/>
      <c r="P158" s="73"/>
      <c r="Q158" s="73"/>
      <c r="R158" s="73"/>
    </row>
    <row r="159" spans="1:18" s="79" customFormat="1" x14ac:dyDescent="0.25">
      <c r="A159" s="152">
        <v>148</v>
      </c>
      <c r="B159" s="195"/>
      <c r="C159" s="153"/>
      <c r="D159" s="153"/>
      <c r="E159" s="155"/>
      <c r="F159" s="19" t="str">
        <f t="shared" si="11"/>
        <v/>
      </c>
      <c r="H159" s="80"/>
      <c r="I159" s="73"/>
      <c r="J159" s="73"/>
      <c r="K159" s="73"/>
      <c r="L159" s="73"/>
      <c r="M159" s="73"/>
      <c r="N159" s="73"/>
      <c r="O159" s="73"/>
      <c r="P159" s="73"/>
      <c r="Q159" s="73"/>
      <c r="R159" s="73"/>
    </row>
    <row r="160" spans="1:18" s="79" customFormat="1" x14ac:dyDescent="0.25">
      <c r="A160" s="152">
        <v>149</v>
      </c>
      <c r="B160" s="195"/>
      <c r="C160" s="153"/>
      <c r="D160" s="153"/>
      <c r="E160" s="155"/>
      <c r="F160" s="19" t="str">
        <f t="shared" si="11"/>
        <v/>
      </c>
      <c r="H160" s="80"/>
      <c r="I160" s="73"/>
      <c r="J160" s="73"/>
      <c r="K160" s="73"/>
      <c r="L160" s="73"/>
      <c r="M160" s="73"/>
      <c r="N160" s="73"/>
      <c r="O160" s="73"/>
      <c r="P160" s="73"/>
      <c r="Q160" s="73"/>
      <c r="R160" s="73"/>
    </row>
    <row r="161" spans="1:18" s="79" customFormat="1" x14ac:dyDescent="0.25">
      <c r="A161" s="152">
        <v>150</v>
      </c>
      <c r="B161" s="195"/>
      <c r="C161" s="153"/>
      <c r="D161" s="153"/>
      <c r="E161" s="155"/>
      <c r="F161" s="19" t="str">
        <f t="shared" si="11"/>
        <v/>
      </c>
      <c r="H161" s="80"/>
      <c r="I161" s="73"/>
      <c r="J161" s="73"/>
      <c r="K161" s="73"/>
      <c r="L161" s="73"/>
      <c r="M161" s="73"/>
      <c r="N161" s="73"/>
      <c r="O161" s="73"/>
      <c r="P161" s="73"/>
      <c r="Q161" s="73"/>
      <c r="R161" s="73"/>
    </row>
    <row r="162" spans="1:18" s="79" customFormat="1" x14ac:dyDescent="0.25">
      <c r="A162" s="152">
        <v>151</v>
      </c>
      <c r="B162" s="195"/>
      <c r="C162" s="153"/>
      <c r="D162" s="153"/>
      <c r="E162" s="155"/>
      <c r="F162" s="19" t="str">
        <f t="shared" si="11"/>
        <v/>
      </c>
      <c r="H162" s="80"/>
      <c r="I162" s="73"/>
      <c r="J162" s="73"/>
      <c r="K162" s="73"/>
      <c r="L162" s="73"/>
      <c r="M162" s="73"/>
      <c r="N162" s="73"/>
      <c r="O162" s="73"/>
      <c r="P162" s="73"/>
      <c r="Q162" s="73"/>
      <c r="R162" s="73"/>
    </row>
    <row r="163" spans="1:18" s="79" customFormat="1" x14ac:dyDescent="0.25">
      <c r="A163" s="152">
        <v>152</v>
      </c>
      <c r="B163" s="195"/>
      <c r="C163" s="153"/>
      <c r="D163" s="153"/>
      <c r="E163" s="155"/>
      <c r="F163" s="19" t="str">
        <f t="shared" si="11"/>
        <v/>
      </c>
      <c r="H163" s="80"/>
      <c r="I163" s="73"/>
      <c r="J163" s="73"/>
      <c r="K163" s="73"/>
      <c r="L163" s="73"/>
      <c r="M163" s="73"/>
      <c r="N163" s="73"/>
      <c r="O163" s="73"/>
      <c r="P163" s="73"/>
      <c r="Q163" s="73"/>
      <c r="R163" s="73"/>
    </row>
    <row r="164" spans="1:18" s="79" customFormat="1" x14ac:dyDescent="0.25">
      <c r="A164" s="152">
        <v>153</v>
      </c>
      <c r="B164" s="195"/>
      <c r="C164" s="153"/>
      <c r="D164" s="153"/>
      <c r="E164" s="155"/>
      <c r="F164" s="19" t="str">
        <f t="shared" si="11"/>
        <v/>
      </c>
      <c r="H164" s="80"/>
      <c r="I164" s="73"/>
      <c r="J164" s="73"/>
      <c r="K164" s="73"/>
      <c r="L164" s="73"/>
      <c r="M164" s="73"/>
      <c r="N164" s="73"/>
      <c r="O164" s="73"/>
      <c r="P164" s="73"/>
      <c r="Q164" s="73"/>
      <c r="R164" s="73"/>
    </row>
    <row r="165" spans="1:18" s="79" customFormat="1" x14ac:dyDescent="0.25">
      <c r="A165" s="152">
        <v>154</v>
      </c>
      <c r="B165" s="195"/>
      <c r="C165" s="153"/>
      <c r="D165" s="153"/>
      <c r="E165" s="155"/>
      <c r="F165" s="19" t="str">
        <f t="shared" si="11"/>
        <v/>
      </c>
      <c r="H165" s="80"/>
      <c r="I165" s="73"/>
      <c r="J165" s="73"/>
      <c r="K165" s="73"/>
      <c r="L165" s="73"/>
      <c r="M165" s="73"/>
      <c r="N165" s="73"/>
      <c r="O165" s="73"/>
      <c r="P165" s="73"/>
      <c r="Q165" s="73"/>
      <c r="R165" s="73"/>
    </row>
    <row r="166" spans="1:18" s="79" customFormat="1" x14ac:dyDescent="0.25">
      <c r="A166" s="152">
        <v>155</v>
      </c>
      <c r="B166" s="195"/>
      <c r="C166" s="153"/>
      <c r="D166" s="153"/>
      <c r="E166" s="155"/>
      <c r="F166" s="19" t="str">
        <f t="shared" si="11"/>
        <v/>
      </c>
      <c r="H166" s="80"/>
      <c r="I166" s="73"/>
      <c r="J166" s="73"/>
      <c r="K166" s="73"/>
      <c r="L166" s="73"/>
      <c r="M166" s="73"/>
      <c r="N166" s="73"/>
      <c r="O166" s="73"/>
      <c r="P166" s="73"/>
      <c r="Q166" s="73"/>
      <c r="R166" s="73"/>
    </row>
    <row r="167" spans="1:18" s="79" customFormat="1" x14ac:dyDescent="0.25">
      <c r="A167" s="152">
        <v>156</v>
      </c>
      <c r="B167" s="195"/>
      <c r="C167" s="153"/>
      <c r="D167" s="153"/>
      <c r="E167" s="155"/>
      <c r="F167" s="19" t="str">
        <f t="shared" si="11"/>
        <v/>
      </c>
      <c r="H167" s="80"/>
      <c r="I167" s="73"/>
      <c r="J167" s="73"/>
      <c r="K167" s="73"/>
      <c r="L167" s="73"/>
      <c r="M167" s="73"/>
      <c r="N167" s="73"/>
      <c r="O167" s="73"/>
      <c r="P167" s="73"/>
      <c r="Q167" s="73"/>
      <c r="R167" s="73"/>
    </row>
    <row r="168" spans="1:18" s="79" customFormat="1" x14ac:dyDescent="0.25">
      <c r="A168" s="152">
        <v>157</v>
      </c>
      <c r="B168" s="195"/>
      <c r="C168" s="153"/>
      <c r="D168" s="153"/>
      <c r="E168" s="155"/>
      <c r="F168" s="19" t="str">
        <f t="shared" si="11"/>
        <v/>
      </c>
      <c r="H168" s="80"/>
      <c r="I168" s="73"/>
      <c r="J168" s="73"/>
      <c r="K168" s="73"/>
      <c r="L168" s="73"/>
      <c r="M168" s="73"/>
      <c r="N168" s="73"/>
      <c r="O168" s="73"/>
      <c r="P168" s="73"/>
      <c r="Q168" s="73"/>
      <c r="R168" s="73"/>
    </row>
    <row r="169" spans="1:18" s="79" customFormat="1" x14ac:dyDescent="0.25">
      <c r="A169" s="152">
        <v>158</v>
      </c>
      <c r="B169" s="195"/>
      <c r="C169" s="153"/>
      <c r="D169" s="153"/>
      <c r="E169" s="155"/>
      <c r="F169" s="19" t="str">
        <f t="shared" si="11"/>
        <v/>
      </c>
      <c r="H169" s="80"/>
      <c r="I169" s="73"/>
      <c r="J169" s="73"/>
      <c r="K169" s="73"/>
      <c r="L169" s="73"/>
      <c r="M169" s="73"/>
      <c r="N169" s="73"/>
      <c r="O169" s="73"/>
      <c r="P169" s="73"/>
      <c r="Q169" s="73"/>
      <c r="R169" s="73"/>
    </row>
    <row r="170" spans="1:18" s="79" customFormat="1" x14ac:dyDescent="0.25">
      <c r="A170" s="152">
        <v>159</v>
      </c>
      <c r="B170" s="195"/>
      <c r="C170" s="153"/>
      <c r="D170" s="153"/>
      <c r="E170" s="155"/>
      <c r="F170" s="19" t="str">
        <f t="shared" si="11"/>
        <v/>
      </c>
      <c r="H170" s="80"/>
      <c r="I170" s="73"/>
      <c r="J170" s="73"/>
      <c r="K170" s="73"/>
      <c r="L170" s="73"/>
      <c r="M170" s="73"/>
      <c r="N170" s="73"/>
      <c r="O170" s="73"/>
      <c r="P170" s="73"/>
      <c r="Q170" s="73"/>
      <c r="R170" s="73"/>
    </row>
    <row r="171" spans="1:18" s="79" customFormat="1" x14ac:dyDescent="0.25">
      <c r="A171" s="152">
        <v>160</v>
      </c>
      <c r="B171" s="195"/>
      <c r="C171" s="153"/>
      <c r="D171" s="153"/>
      <c r="E171" s="155"/>
      <c r="F171" s="19" t="str">
        <f t="shared" si="11"/>
        <v/>
      </c>
      <c r="H171" s="80"/>
      <c r="I171" s="73"/>
      <c r="J171" s="73"/>
      <c r="K171" s="73"/>
      <c r="L171" s="73"/>
      <c r="M171" s="73"/>
      <c r="N171" s="73"/>
      <c r="O171" s="73"/>
      <c r="P171" s="73"/>
      <c r="Q171" s="73"/>
      <c r="R171" s="73"/>
    </row>
    <row r="172" spans="1:18" s="79" customFormat="1" x14ac:dyDescent="0.25">
      <c r="A172" s="152">
        <v>161</v>
      </c>
      <c r="B172" s="195"/>
      <c r="C172" s="153"/>
      <c r="D172" s="153"/>
      <c r="E172" s="155"/>
      <c r="F172" s="19" t="str">
        <f t="shared" si="11"/>
        <v/>
      </c>
      <c r="H172" s="80"/>
      <c r="I172" s="73"/>
      <c r="J172" s="73"/>
      <c r="K172" s="73"/>
      <c r="L172" s="73"/>
      <c r="M172" s="73"/>
      <c r="N172" s="73"/>
      <c r="O172" s="73"/>
      <c r="P172" s="73"/>
      <c r="Q172" s="73"/>
      <c r="R172" s="73"/>
    </row>
    <row r="173" spans="1:18" s="79" customFormat="1" x14ac:dyDescent="0.25">
      <c r="A173" s="152">
        <v>162</v>
      </c>
      <c r="B173" s="195"/>
      <c r="C173" s="153"/>
      <c r="D173" s="153"/>
      <c r="E173" s="155"/>
      <c r="F173" s="19" t="str">
        <f t="shared" si="11"/>
        <v/>
      </c>
      <c r="H173" s="80"/>
      <c r="I173" s="73"/>
      <c r="J173" s="73"/>
      <c r="K173" s="73"/>
      <c r="L173" s="73"/>
      <c r="M173" s="73"/>
      <c r="N173" s="73"/>
      <c r="O173" s="73"/>
      <c r="P173" s="73"/>
      <c r="Q173" s="73"/>
      <c r="R173" s="73"/>
    </row>
    <row r="174" spans="1:18" s="79" customFormat="1" x14ac:dyDescent="0.25">
      <c r="A174" s="152">
        <v>163</v>
      </c>
      <c r="B174" s="195"/>
      <c r="C174" s="153"/>
      <c r="D174" s="153"/>
      <c r="E174" s="155"/>
      <c r="F174" s="19" t="str">
        <f t="shared" si="11"/>
        <v/>
      </c>
      <c r="H174" s="80"/>
      <c r="I174" s="73"/>
      <c r="J174" s="73"/>
      <c r="K174" s="73"/>
      <c r="L174" s="73"/>
      <c r="M174" s="73"/>
      <c r="N174" s="73"/>
      <c r="O174" s="73"/>
      <c r="P174" s="73"/>
      <c r="Q174" s="73"/>
      <c r="R174" s="73"/>
    </row>
    <row r="175" spans="1:18" s="79" customFormat="1" x14ac:dyDescent="0.25">
      <c r="A175" s="152">
        <v>164</v>
      </c>
      <c r="B175" s="195"/>
      <c r="C175" s="153"/>
      <c r="D175" s="153"/>
      <c r="E175" s="155"/>
      <c r="F175" s="19" t="str">
        <f t="shared" si="11"/>
        <v/>
      </c>
      <c r="H175" s="80"/>
      <c r="I175" s="73"/>
      <c r="J175" s="73"/>
      <c r="K175" s="73"/>
      <c r="L175" s="73"/>
      <c r="M175" s="73"/>
      <c r="N175" s="73"/>
      <c r="O175" s="73"/>
      <c r="P175" s="73"/>
      <c r="Q175" s="73"/>
      <c r="R175" s="73"/>
    </row>
    <row r="176" spans="1:18" s="79" customFormat="1" x14ac:dyDescent="0.25">
      <c r="A176" s="152">
        <v>165</v>
      </c>
      <c r="B176" s="195"/>
      <c r="C176" s="153"/>
      <c r="D176" s="153"/>
      <c r="E176" s="155"/>
      <c r="F176" s="19" t="str">
        <f t="shared" si="11"/>
        <v/>
      </c>
      <c r="H176" s="80"/>
      <c r="I176" s="73"/>
      <c r="J176" s="73"/>
      <c r="K176" s="73"/>
      <c r="L176" s="73"/>
      <c r="M176" s="73"/>
      <c r="N176" s="73"/>
      <c r="O176" s="73"/>
      <c r="P176" s="73"/>
      <c r="Q176" s="73"/>
      <c r="R176" s="73"/>
    </row>
    <row r="177" spans="1:18" s="79" customFormat="1" x14ac:dyDescent="0.25">
      <c r="A177" s="152">
        <v>166</v>
      </c>
      <c r="B177" s="195"/>
      <c r="C177" s="153"/>
      <c r="D177" s="153"/>
      <c r="E177" s="155"/>
      <c r="F177" s="19" t="str">
        <f t="shared" si="11"/>
        <v/>
      </c>
      <c r="H177" s="80"/>
      <c r="I177" s="73"/>
      <c r="J177" s="73"/>
      <c r="K177" s="73"/>
      <c r="L177" s="73"/>
      <c r="M177" s="73"/>
      <c r="N177" s="73"/>
      <c r="O177" s="73"/>
      <c r="P177" s="73"/>
      <c r="Q177" s="73"/>
      <c r="R177" s="73"/>
    </row>
    <row r="178" spans="1:18" s="79" customFormat="1" x14ac:dyDescent="0.25">
      <c r="A178" s="152">
        <v>167</v>
      </c>
      <c r="B178" s="195"/>
      <c r="C178" s="153"/>
      <c r="D178" s="153"/>
      <c r="E178" s="155"/>
      <c r="F178" s="19" t="str">
        <f t="shared" si="11"/>
        <v/>
      </c>
      <c r="H178" s="80"/>
      <c r="I178" s="73"/>
      <c r="J178" s="73"/>
      <c r="K178" s="73"/>
      <c r="L178" s="73"/>
      <c r="M178" s="73"/>
      <c r="N178" s="73"/>
      <c r="O178" s="73"/>
      <c r="P178" s="73"/>
      <c r="Q178" s="73"/>
      <c r="R178" s="73"/>
    </row>
    <row r="179" spans="1:18" s="79" customFormat="1" x14ac:dyDescent="0.25">
      <c r="A179" s="152">
        <v>168</v>
      </c>
      <c r="B179" s="195"/>
      <c r="C179" s="153"/>
      <c r="D179" s="153"/>
      <c r="E179" s="155"/>
      <c r="F179" s="19" t="str">
        <f t="shared" si="11"/>
        <v/>
      </c>
      <c r="H179" s="80"/>
      <c r="I179" s="73"/>
      <c r="J179" s="73"/>
      <c r="K179" s="73"/>
      <c r="L179" s="73"/>
      <c r="M179" s="73"/>
      <c r="N179" s="73"/>
      <c r="O179" s="73"/>
      <c r="P179" s="73"/>
      <c r="Q179" s="73"/>
      <c r="R179" s="73"/>
    </row>
    <row r="180" spans="1:18" s="79" customFormat="1" x14ac:dyDescent="0.25">
      <c r="A180" s="152">
        <v>169</v>
      </c>
      <c r="B180" s="195"/>
      <c r="C180" s="153"/>
      <c r="D180" s="153"/>
      <c r="E180" s="155"/>
      <c r="F180" s="19" t="str">
        <f t="shared" si="11"/>
        <v/>
      </c>
      <c r="H180" s="80"/>
      <c r="I180" s="73"/>
      <c r="J180" s="73"/>
      <c r="K180" s="73"/>
      <c r="L180" s="73"/>
      <c r="M180" s="73"/>
      <c r="N180" s="73"/>
      <c r="O180" s="73"/>
      <c r="P180" s="73"/>
      <c r="Q180" s="73"/>
      <c r="R180" s="73"/>
    </row>
    <row r="181" spans="1:18" s="79" customFormat="1" x14ac:dyDescent="0.25">
      <c r="A181" s="152">
        <v>170</v>
      </c>
      <c r="B181" s="195"/>
      <c r="C181" s="153"/>
      <c r="D181" s="153"/>
      <c r="E181" s="155"/>
      <c r="F181" s="19" t="str">
        <f t="shared" si="11"/>
        <v/>
      </c>
      <c r="H181" s="80"/>
      <c r="I181" s="73"/>
      <c r="J181" s="73"/>
      <c r="K181" s="73"/>
      <c r="L181" s="73"/>
      <c r="M181" s="73"/>
      <c r="N181" s="73"/>
      <c r="O181" s="73"/>
      <c r="P181" s="73"/>
      <c r="Q181" s="73"/>
      <c r="R181" s="73"/>
    </row>
    <row r="182" spans="1:18" s="79" customFormat="1" x14ac:dyDescent="0.25">
      <c r="A182" s="152">
        <v>171</v>
      </c>
      <c r="B182" s="195"/>
      <c r="C182" s="153"/>
      <c r="D182" s="153"/>
      <c r="E182" s="155"/>
      <c r="F182" s="19" t="str">
        <f t="shared" si="11"/>
        <v/>
      </c>
      <c r="H182" s="80"/>
      <c r="I182" s="73"/>
      <c r="J182" s="73"/>
      <c r="K182" s="73"/>
      <c r="L182" s="73"/>
      <c r="M182" s="73"/>
      <c r="N182" s="73"/>
      <c r="O182" s="73"/>
      <c r="P182" s="73"/>
      <c r="Q182" s="73"/>
      <c r="R182" s="73"/>
    </row>
    <row r="183" spans="1:18" s="79" customFormat="1" x14ac:dyDescent="0.25">
      <c r="A183" s="152">
        <v>172</v>
      </c>
      <c r="B183" s="195"/>
      <c r="C183" s="153"/>
      <c r="D183" s="153"/>
      <c r="E183" s="155"/>
      <c r="F183" s="19" t="str">
        <f t="shared" si="11"/>
        <v/>
      </c>
      <c r="H183" s="80"/>
      <c r="I183" s="73"/>
      <c r="J183" s="73"/>
      <c r="K183" s="73"/>
      <c r="L183" s="73"/>
      <c r="M183" s="73"/>
      <c r="N183" s="73"/>
      <c r="O183" s="73"/>
      <c r="P183" s="73"/>
      <c r="Q183" s="73"/>
      <c r="R183" s="73"/>
    </row>
    <row r="184" spans="1:18" s="79" customFormat="1" x14ac:dyDescent="0.25">
      <c r="A184" s="152">
        <v>173</v>
      </c>
      <c r="B184" s="195"/>
      <c r="C184" s="153"/>
      <c r="D184" s="153"/>
      <c r="E184" s="155"/>
      <c r="F184" s="19" t="str">
        <f t="shared" si="11"/>
        <v/>
      </c>
      <c r="H184" s="80"/>
      <c r="I184" s="73"/>
      <c r="J184" s="73"/>
      <c r="K184" s="73"/>
      <c r="L184" s="73"/>
      <c r="M184" s="73"/>
      <c r="N184" s="73"/>
      <c r="O184" s="73"/>
      <c r="P184" s="73"/>
      <c r="Q184" s="73"/>
      <c r="R184" s="73"/>
    </row>
    <row r="185" spans="1:18" s="79" customFormat="1" x14ac:dyDescent="0.25">
      <c r="A185" s="152">
        <v>174</v>
      </c>
      <c r="B185" s="195"/>
      <c r="C185" s="153"/>
      <c r="D185" s="153"/>
      <c r="E185" s="155"/>
      <c r="F185" s="19" t="str">
        <f t="shared" si="11"/>
        <v/>
      </c>
      <c r="H185" s="80"/>
      <c r="I185" s="73"/>
      <c r="J185" s="73"/>
      <c r="K185" s="73"/>
      <c r="L185" s="73"/>
      <c r="M185" s="73"/>
      <c r="N185" s="73"/>
      <c r="O185" s="73"/>
      <c r="P185" s="73"/>
      <c r="Q185" s="73"/>
      <c r="R185" s="73"/>
    </row>
    <row r="186" spans="1:18" s="79" customFormat="1" x14ac:dyDescent="0.25">
      <c r="A186" s="152">
        <v>175</v>
      </c>
      <c r="B186" s="195"/>
      <c r="C186" s="153"/>
      <c r="D186" s="153"/>
      <c r="E186" s="155"/>
      <c r="F186" s="19" t="str">
        <f t="shared" si="11"/>
        <v/>
      </c>
      <c r="H186" s="80"/>
      <c r="I186" s="73"/>
      <c r="J186" s="73"/>
      <c r="K186" s="73"/>
      <c r="L186" s="73"/>
      <c r="M186" s="73"/>
      <c r="N186" s="73"/>
      <c r="O186" s="73"/>
      <c r="P186" s="73"/>
      <c r="Q186" s="73"/>
      <c r="R186" s="73"/>
    </row>
    <row r="187" spans="1:18" s="79" customFormat="1" x14ac:dyDescent="0.25">
      <c r="A187" s="152">
        <v>176</v>
      </c>
      <c r="B187" s="195"/>
      <c r="C187" s="153"/>
      <c r="D187" s="153"/>
      <c r="E187" s="155"/>
      <c r="F187" s="19" t="str">
        <f t="shared" si="11"/>
        <v/>
      </c>
      <c r="H187" s="80"/>
      <c r="I187" s="73"/>
      <c r="J187" s="73"/>
      <c r="K187" s="73"/>
      <c r="L187" s="73"/>
      <c r="M187" s="73"/>
      <c r="N187" s="73"/>
      <c r="O187" s="73"/>
      <c r="P187" s="73"/>
      <c r="Q187" s="73"/>
      <c r="R187" s="73"/>
    </row>
    <row r="188" spans="1:18" s="79" customFormat="1" x14ac:dyDescent="0.25">
      <c r="A188" s="152">
        <v>177</v>
      </c>
      <c r="B188" s="195"/>
      <c r="C188" s="153"/>
      <c r="D188" s="153"/>
      <c r="E188" s="155"/>
      <c r="F188" s="19" t="str">
        <f t="shared" si="11"/>
        <v/>
      </c>
      <c r="H188" s="80"/>
      <c r="I188" s="73"/>
      <c r="J188" s="73"/>
      <c r="K188" s="73"/>
      <c r="L188" s="73"/>
      <c r="M188" s="73"/>
      <c r="N188" s="73"/>
      <c r="O188" s="73"/>
      <c r="P188" s="73"/>
      <c r="Q188" s="73"/>
      <c r="R188" s="73"/>
    </row>
    <row r="189" spans="1:18" s="79" customFormat="1" x14ac:dyDescent="0.25">
      <c r="A189" s="152">
        <v>178</v>
      </c>
      <c r="B189" s="195"/>
      <c r="C189" s="153"/>
      <c r="D189" s="153"/>
      <c r="E189" s="155"/>
      <c r="F189" s="19" t="str">
        <f t="shared" si="11"/>
        <v/>
      </c>
      <c r="H189" s="80"/>
      <c r="I189" s="73"/>
      <c r="J189" s="73"/>
      <c r="K189" s="73"/>
      <c r="L189" s="73"/>
      <c r="M189" s="73"/>
      <c r="N189" s="73"/>
      <c r="O189" s="73"/>
      <c r="P189" s="73"/>
      <c r="Q189" s="73"/>
      <c r="R189" s="73"/>
    </row>
    <row r="190" spans="1:18" s="79" customFormat="1" x14ac:dyDescent="0.25">
      <c r="A190" s="152">
        <v>179</v>
      </c>
      <c r="B190" s="195"/>
      <c r="C190" s="153"/>
      <c r="D190" s="153"/>
      <c r="E190" s="155"/>
      <c r="F190" s="19" t="str">
        <f t="shared" si="11"/>
        <v/>
      </c>
      <c r="H190" s="80"/>
      <c r="I190" s="73"/>
      <c r="J190" s="73"/>
      <c r="K190" s="73"/>
      <c r="L190" s="73"/>
      <c r="M190" s="73"/>
      <c r="N190" s="73"/>
      <c r="O190" s="73"/>
      <c r="P190" s="73"/>
      <c r="Q190" s="73"/>
      <c r="R190" s="73"/>
    </row>
    <row r="191" spans="1:18" s="79" customFormat="1" x14ac:dyDescent="0.25">
      <c r="A191" s="152">
        <v>180</v>
      </c>
      <c r="B191" s="195"/>
      <c r="C191" s="153"/>
      <c r="D191" s="153"/>
      <c r="E191" s="155"/>
      <c r="F191" s="19" t="str">
        <f t="shared" si="11"/>
        <v/>
      </c>
      <c r="H191" s="80"/>
      <c r="I191" s="73"/>
      <c r="J191" s="73"/>
      <c r="K191" s="73"/>
      <c r="L191" s="73"/>
      <c r="M191" s="73"/>
      <c r="N191" s="73"/>
      <c r="O191" s="73"/>
      <c r="P191" s="73"/>
      <c r="Q191" s="73"/>
      <c r="R191" s="73"/>
    </row>
    <row r="192" spans="1:18" s="79" customFormat="1" x14ac:dyDescent="0.25">
      <c r="A192" s="152">
        <v>181</v>
      </c>
      <c r="B192" s="195"/>
      <c r="C192" s="153"/>
      <c r="D192" s="153"/>
      <c r="E192" s="155"/>
      <c r="F192" s="19" t="str">
        <f t="shared" si="11"/>
        <v/>
      </c>
      <c r="H192" s="80"/>
      <c r="I192" s="73"/>
      <c r="J192" s="73"/>
      <c r="K192" s="73"/>
      <c r="L192" s="73"/>
      <c r="M192" s="73"/>
      <c r="N192" s="73"/>
      <c r="O192" s="73"/>
      <c r="P192" s="73"/>
      <c r="Q192" s="73"/>
      <c r="R192" s="73"/>
    </row>
    <row r="193" spans="1:18" s="79" customFormat="1" x14ac:dyDescent="0.25">
      <c r="A193" s="152">
        <v>182</v>
      </c>
      <c r="B193" s="195"/>
      <c r="C193" s="153"/>
      <c r="D193" s="153"/>
      <c r="E193" s="155"/>
      <c r="F193" s="19" t="str">
        <f t="shared" si="11"/>
        <v/>
      </c>
      <c r="H193" s="80"/>
      <c r="I193" s="73"/>
      <c r="J193" s="73"/>
      <c r="K193" s="73"/>
      <c r="L193" s="73"/>
      <c r="M193" s="73"/>
      <c r="N193" s="73"/>
      <c r="O193" s="73"/>
      <c r="P193" s="73"/>
      <c r="Q193" s="73"/>
      <c r="R193" s="73"/>
    </row>
    <row r="194" spans="1:18" s="79" customFormat="1" x14ac:dyDescent="0.25">
      <c r="A194" s="152">
        <v>183</v>
      </c>
      <c r="B194" s="195"/>
      <c r="C194" s="153"/>
      <c r="D194" s="153"/>
      <c r="E194" s="155"/>
      <c r="F194" s="19" t="str">
        <f t="shared" si="11"/>
        <v/>
      </c>
      <c r="H194" s="80"/>
      <c r="I194" s="73"/>
      <c r="J194" s="73"/>
      <c r="K194" s="73"/>
      <c r="L194" s="73"/>
      <c r="M194" s="73"/>
      <c r="N194" s="73"/>
      <c r="O194" s="73"/>
      <c r="P194" s="73"/>
      <c r="Q194" s="73"/>
      <c r="R194" s="73"/>
    </row>
    <row r="195" spans="1:18" s="79" customFormat="1" x14ac:dyDescent="0.25">
      <c r="A195" s="152">
        <v>184</v>
      </c>
      <c r="B195" s="195"/>
      <c r="C195" s="153"/>
      <c r="D195" s="153"/>
      <c r="E195" s="155"/>
      <c r="F195" s="19" t="str">
        <f t="shared" si="11"/>
        <v/>
      </c>
      <c r="H195" s="80"/>
      <c r="I195" s="73"/>
      <c r="J195" s="73"/>
      <c r="K195" s="73"/>
      <c r="L195" s="73"/>
      <c r="M195" s="73"/>
      <c r="N195" s="73"/>
      <c r="O195" s="73"/>
      <c r="P195" s="73"/>
      <c r="Q195" s="73"/>
      <c r="R195" s="73"/>
    </row>
    <row r="196" spans="1:18" s="79" customFormat="1" x14ac:dyDescent="0.25">
      <c r="A196" s="152">
        <v>185</v>
      </c>
      <c r="B196" s="195"/>
      <c r="C196" s="153"/>
      <c r="D196" s="153"/>
      <c r="E196" s="155"/>
      <c r="F196" s="19" t="str">
        <f t="shared" si="11"/>
        <v/>
      </c>
      <c r="H196" s="80"/>
      <c r="I196" s="73"/>
      <c r="J196" s="73"/>
      <c r="K196" s="73"/>
      <c r="L196" s="73"/>
      <c r="M196" s="73"/>
      <c r="N196" s="73"/>
      <c r="O196" s="73"/>
      <c r="P196" s="73"/>
      <c r="Q196" s="73"/>
      <c r="R196" s="73"/>
    </row>
    <row r="197" spans="1:18" s="79" customFormat="1" x14ac:dyDescent="0.25">
      <c r="A197" s="152">
        <v>186</v>
      </c>
      <c r="B197" s="195"/>
      <c r="C197" s="153"/>
      <c r="D197" s="153"/>
      <c r="E197" s="155"/>
      <c r="F197" s="19" t="str">
        <f t="shared" si="11"/>
        <v/>
      </c>
      <c r="H197" s="80"/>
      <c r="I197" s="73"/>
      <c r="J197" s="73"/>
      <c r="K197" s="73"/>
      <c r="L197" s="73"/>
      <c r="M197" s="73"/>
      <c r="N197" s="73"/>
      <c r="O197" s="73"/>
      <c r="P197" s="73"/>
      <c r="Q197" s="73"/>
      <c r="R197" s="73"/>
    </row>
    <row r="198" spans="1:18" s="79" customFormat="1" x14ac:dyDescent="0.25">
      <c r="A198" s="152">
        <v>187</v>
      </c>
      <c r="B198" s="195"/>
      <c r="C198" s="153"/>
      <c r="D198" s="153"/>
      <c r="E198" s="155"/>
      <c r="F198" s="19" t="str">
        <f t="shared" si="11"/>
        <v/>
      </c>
      <c r="H198" s="80"/>
      <c r="I198" s="73"/>
      <c r="J198" s="73"/>
      <c r="K198" s="73"/>
      <c r="L198" s="73"/>
      <c r="M198" s="73"/>
      <c r="N198" s="73"/>
      <c r="O198" s="73"/>
      <c r="P198" s="73"/>
      <c r="Q198" s="73"/>
      <c r="R198" s="73"/>
    </row>
    <row r="199" spans="1:18" s="79" customFormat="1" x14ac:dyDescent="0.25">
      <c r="A199" s="152">
        <v>188</v>
      </c>
      <c r="B199" s="195"/>
      <c r="C199" s="153"/>
      <c r="D199" s="153"/>
      <c r="E199" s="155"/>
      <c r="F199" s="19" t="str">
        <f t="shared" si="11"/>
        <v/>
      </c>
      <c r="H199" s="80"/>
      <c r="I199" s="73"/>
      <c r="J199" s="73"/>
      <c r="K199" s="73"/>
      <c r="L199" s="73"/>
      <c r="M199" s="73"/>
      <c r="N199" s="73"/>
      <c r="O199" s="73"/>
      <c r="P199" s="73"/>
      <c r="Q199" s="73"/>
      <c r="R199" s="73"/>
    </row>
    <row r="200" spans="1:18" s="79" customFormat="1" x14ac:dyDescent="0.25">
      <c r="A200" s="152">
        <v>189</v>
      </c>
      <c r="B200" s="195"/>
      <c r="C200" s="153"/>
      <c r="D200" s="153"/>
      <c r="E200" s="155"/>
      <c r="F200" s="19" t="str">
        <f t="shared" si="11"/>
        <v/>
      </c>
      <c r="H200" s="80"/>
      <c r="I200" s="73"/>
      <c r="J200" s="73"/>
      <c r="K200" s="73"/>
      <c r="L200" s="73"/>
      <c r="M200" s="73"/>
      <c r="N200" s="73"/>
      <c r="O200" s="73"/>
      <c r="P200" s="73"/>
      <c r="Q200" s="73"/>
      <c r="R200" s="73"/>
    </row>
    <row r="201" spans="1:18" s="79" customFormat="1" x14ac:dyDescent="0.25">
      <c r="A201" s="152">
        <v>190</v>
      </c>
      <c r="B201" s="195"/>
      <c r="C201" s="153"/>
      <c r="D201" s="153"/>
      <c r="E201" s="155"/>
      <c r="F201" s="19" t="str">
        <f t="shared" si="11"/>
        <v/>
      </c>
      <c r="H201" s="80"/>
      <c r="I201" s="73"/>
      <c r="J201" s="73"/>
      <c r="K201" s="73"/>
      <c r="L201" s="73"/>
      <c r="M201" s="73"/>
      <c r="N201" s="73"/>
      <c r="O201" s="73"/>
      <c r="P201" s="73"/>
      <c r="Q201" s="73"/>
      <c r="R201" s="73"/>
    </row>
    <row r="202" spans="1:18" s="79" customFormat="1" x14ac:dyDescent="0.25">
      <c r="A202" s="152">
        <v>191</v>
      </c>
      <c r="B202" s="195"/>
      <c r="C202" s="153"/>
      <c r="D202" s="153"/>
      <c r="E202" s="155"/>
      <c r="F202" s="19" t="str">
        <f t="shared" si="11"/>
        <v/>
      </c>
      <c r="H202" s="80"/>
      <c r="I202" s="73"/>
      <c r="J202" s="73"/>
      <c r="K202" s="73"/>
      <c r="L202" s="73"/>
      <c r="M202" s="73"/>
      <c r="N202" s="73"/>
      <c r="O202" s="73"/>
      <c r="P202" s="73"/>
      <c r="Q202" s="73"/>
      <c r="R202" s="73"/>
    </row>
    <row r="203" spans="1:18" s="79" customFormat="1" x14ac:dyDescent="0.25">
      <c r="A203" s="152">
        <v>192</v>
      </c>
      <c r="B203" s="195"/>
      <c r="C203" s="153"/>
      <c r="D203" s="153"/>
      <c r="E203" s="155"/>
      <c r="F203" s="19" t="str">
        <f t="shared" si="11"/>
        <v/>
      </c>
      <c r="H203" s="80"/>
      <c r="I203" s="73"/>
      <c r="J203" s="73"/>
      <c r="K203" s="73"/>
      <c r="L203" s="73"/>
      <c r="M203" s="73"/>
      <c r="N203" s="73"/>
      <c r="O203" s="73"/>
      <c r="P203" s="73"/>
      <c r="Q203" s="73"/>
      <c r="R203" s="73"/>
    </row>
    <row r="204" spans="1:18" s="79" customFormat="1" x14ac:dyDescent="0.25">
      <c r="A204" s="152">
        <v>193</v>
      </c>
      <c r="B204" s="195"/>
      <c r="C204" s="153"/>
      <c r="D204" s="153"/>
      <c r="E204" s="155"/>
      <c r="F204" s="19" t="str">
        <f t="shared" ref="F204:F261" si="12">IF(OR($C204="",$E204&lt;an_initial,$E204&gt;an_final),"",G204*(HLOOKUP(D204,iii2punctaje,2,FALSE)))</f>
        <v/>
      </c>
      <c r="H204" s="80"/>
      <c r="I204" s="73"/>
      <c r="J204" s="73"/>
      <c r="K204" s="73"/>
      <c r="L204" s="73"/>
      <c r="M204" s="73"/>
      <c r="N204" s="73"/>
      <c r="O204" s="73"/>
      <c r="P204" s="73"/>
      <c r="Q204" s="73"/>
      <c r="R204" s="73"/>
    </row>
    <row r="205" spans="1:18" s="79" customFormat="1" x14ac:dyDescent="0.25">
      <c r="A205" s="152">
        <v>194</v>
      </c>
      <c r="B205" s="195"/>
      <c r="C205" s="153"/>
      <c r="D205" s="153"/>
      <c r="E205" s="155"/>
      <c r="F205" s="19" t="str">
        <f t="shared" si="12"/>
        <v/>
      </c>
      <c r="H205" s="80"/>
      <c r="I205" s="73"/>
      <c r="J205" s="73"/>
      <c r="K205" s="73"/>
      <c r="L205" s="73"/>
      <c r="M205" s="73"/>
      <c r="N205" s="73"/>
      <c r="O205" s="73"/>
      <c r="P205" s="73"/>
      <c r="Q205" s="73"/>
      <c r="R205" s="73"/>
    </row>
    <row r="206" spans="1:18" s="79" customFormat="1" x14ac:dyDescent="0.25">
      <c r="A206" s="152">
        <v>195</v>
      </c>
      <c r="B206" s="195"/>
      <c r="C206" s="153"/>
      <c r="D206" s="153"/>
      <c r="E206" s="155"/>
      <c r="F206" s="19" t="str">
        <f t="shared" si="12"/>
        <v/>
      </c>
      <c r="H206" s="80"/>
      <c r="I206" s="73"/>
      <c r="J206" s="73"/>
      <c r="K206" s="73"/>
      <c r="L206" s="73"/>
      <c r="M206" s="73"/>
      <c r="N206" s="73"/>
      <c r="O206" s="73"/>
      <c r="P206" s="73"/>
      <c r="Q206" s="73"/>
      <c r="R206" s="73"/>
    </row>
    <row r="207" spans="1:18" s="79" customFormat="1" x14ac:dyDescent="0.25">
      <c r="A207" s="152">
        <v>196</v>
      </c>
      <c r="B207" s="195"/>
      <c r="C207" s="153"/>
      <c r="D207" s="153"/>
      <c r="E207" s="155"/>
      <c r="F207" s="19" t="str">
        <f t="shared" si="12"/>
        <v/>
      </c>
      <c r="H207" s="80"/>
      <c r="I207" s="73"/>
      <c r="J207" s="73"/>
      <c r="K207" s="73"/>
      <c r="L207" s="73"/>
      <c r="M207" s="73"/>
      <c r="N207" s="73"/>
      <c r="O207" s="73"/>
      <c r="P207" s="73"/>
      <c r="Q207" s="73"/>
      <c r="R207" s="73"/>
    </row>
    <row r="208" spans="1:18" s="79" customFormat="1" x14ac:dyDescent="0.25">
      <c r="A208" s="152">
        <v>197</v>
      </c>
      <c r="B208" s="195"/>
      <c r="C208" s="153"/>
      <c r="D208" s="153"/>
      <c r="E208" s="155"/>
      <c r="F208" s="19" t="str">
        <f t="shared" si="12"/>
        <v/>
      </c>
      <c r="H208" s="80"/>
      <c r="I208" s="73"/>
      <c r="J208" s="73"/>
      <c r="K208" s="73"/>
      <c r="L208" s="73"/>
      <c r="M208" s="73"/>
      <c r="N208" s="73"/>
      <c r="O208" s="73"/>
      <c r="P208" s="73"/>
      <c r="Q208" s="73"/>
      <c r="R208" s="73"/>
    </row>
    <row r="209" spans="1:18" s="79" customFormat="1" x14ac:dyDescent="0.25">
      <c r="A209" s="152">
        <v>198</v>
      </c>
      <c r="B209" s="195"/>
      <c r="C209" s="153"/>
      <c r="D209" s="153"/>
      <c r="E209" s="155"/>
      <c r="F209" s="19" t="str">
        <f t="shared" si="12"/>
        <v/>
      </c>
      <c r="H209" s="80"/>
      <c r="I209" s="73"/>
      <c r="J209" s="73"/>
      <c r="K209" s="73"/>
      <c r="L209" s="73"/>
      <c r="M209" s="73"/>
      <c r="N209" s="73"/>
      <c r="O209" s="73"/>
      <c r="P209" s="73"/>
      <c r="Q209" s="73"/>
      <c r="R209" s="73"/>
    </row>
    <row r="210" spans="1:18" s="79" customFormat="1" x14ac:dyDescent="0.25">
      <c r="A210" s="152">
        <v>199</v>
      </c>
      <c r="B210" s="195"/>
      <c r="C210" s="153"/>
      <c r="D210" s="153"/>
      <c r="E210" s="155"/>
      <c r="F210" s="19" t="str">
        <f t="shared" si="12"/>
        <v/>
      </c>
      <c r="H210" s="80"/>
      <c r="I210" s="73"/>
      <c r="J210" s="73"/>
      <c r="K210" s="73"/>
      <c r="L210" s="73"/>
      <c r="M210" s="73"/>
      <c r="N210" s="73"/>
      <c r="O210" s="73"/>
      <c r="P210" s="73"/>
      <c r="Q210" s="73"/>
      <c r="R210" s="73"/>
    </row>
    <row r="211" spans="1:18" s="79" customFormat="1" x14ac:dyDescent="0.25">
      <c r="A211" s="152">
        <v>200</v>
      </c>
      <c r="B211" s="195"/>
      <c r="C211" s="153"/>
      <c r="D211" s="153"/>
      <c r="E211" s="155"/>
      <c r="F211" s="19" t="str">
        <f t="shared" si="12"/>
        <v/>
      </c>
      <c r="H211" s="80"/>
      <c r="I211" s="73"/>
      <c r="J211" s="73"/>
      <c r="K211" s="73"/>
      <c r="L211" s="73"/>
      <c r="M211" s="73"/>
      <c r="N211" s="73"/>
      <c r="O211" s="73"/>
      <c r="P211" s="73"/>
      <c r="Q211" s="73"/>
      <c r="R211" s="73"/>
    </row>
    <row r="212" spans="1:18" s="79" customFormat="1" x14ac:dyDescent="0.25">
      <c r="A212" s="152">
        <v>201</v>
      </c>
      <c r="B212" s="195"/>
      <c r="C212" s="153"/>
      <c r="D212" s="153"/>
      <c r="E212" s="155"/>
      <c r="F212" s="19" t="str">
        <f t="shared" si="12"/>
        <v/>
      </c>
      <c r="H212" s="80"/>
      <c r="I212" s="73"/>
      <c r="J212" s="73"/>
      <c r="K212" s="73"/>
      <c r="L212" s="73"/>
      <c r="M212" s="73"/>
      <c r="N212" s="73"/>
      <c r="O212" s="73"/>
      <c r="P212" s="73"/>
      <c r="Q212" s="73"/>
      <c r="R212" s="73"/>
    </row>
    <row r="213" spans="1:18" s="79" customFormat="1" x14ac:dyDescent="0.25">
      <c r="A213" s="152">
        <v>202</v>
      </c>
      <c r="B213" s="195"/>
      <c r="C213" s="153"/>
      <c r="D213" s="153"/>
      <c r="E213" s="155"/>
      <c r="F213" s="19" t="str">
        <f t="shared" si="12"/>
        <v/>
      </c>
      <c r="H213" s="80"/>
      <c r="I213" s="73"/>
      <c r="J213" s="73"/>
      <c r="K213" s="73"/>
      <c r="L213" s="73"/>
      <c r="M213" s="73"/>
      <c r="N213" s="73"/>
      <c r="O213" s="73"/>
      <c r="P213" s="73"/>
      <c r="Q213" s="73"/>
      <c r="R213" s="73"/>
    </row>
    <row r="214" spans="1:18" s="79" customFormat="1" x14ac:dyDescent="0.25">
      <c r="A214" s="152">
        <v>203</v>
      </c>
      <c r="B214" s="195"/>
      <c r="C214" s="153"/>
      <c r="D214" s="153"/>
      <c r="E214" s="155"/>
      <c r="F214" s="19" t="str">
        <f t="shared" si="12"/>
        <v/>
      </c>
      <c r="H214" s="80"/>
      <c r="I214" s="73"/>
      <c r="J214" s="73"/>
      <c r="K214" s="73"/>
      <c r="L214" s="73"/>
      <c r="M214" s="73"/>
      <c r="N214" s="73"/>
      <c r="O214" s="73"/>
      <c r="P214" s="73"/>
      <c r="Q214" s="73"/>
      <c r="R214" s="73"/>
    </row>
    <row r="215" spans="1:18" s="79" customFormat="1" x14ac:dyDescent="0.25">
      <c r="A215" s="152">
        <v>204</v>
      </c>
      <c r="B215" s="195"/>
      <c r="C215" s="153"/>
      <c r="D215" s="153"/>
      <c r="E215" s="155"/>
      <c r="F215" s="19" t="str">
        <f t="shared" si="12"/>
        <v/>
      </c>
      <c r="H215" s="80"/>
      <c r="I215" s="73"/>
      <c r="J215" s="73"/>
      <c r="K215" s="73"/>
      <c r="L215" s="73"/>
      <c r="M215" s="73"/>
      <c r="N215" s="73"/>
      <c r="O215" s="73"/>
      <c r="P215" s="73"/>
      <c r="Q215" s="73"/>
      <c r="R215" s="73"/>
    </row>
    <row r="216" spans="1:18" s="79" customFormat="1" x14ac:dyDescent="0.25">
      <c r="A216" s="152">
        <v>205</v>
      </c>
      <c r="B216" s="195"/>
      <c r="C216" s="153"/>
      <c r="D216" s="153"/>
      <c r="E216" s="155"/>
      <c r="F216" s="19" t="str">
        <f t="shared" si="12"/>
        <v/>
      </c>
      <c r="H216" s="80"/>
      <c r="I216" s="73"/>
      <c r="J216" s="73"/>
      <c r="K216" s="73"/>
      <c r="L216" s="73"/>
      <c r="M216" s="73"/>
      <c r="N216" s="73"/>
      <c r="O216" s="73"/>
      <c r="P216" s="73"/>
      <c r="Q216" s="73"/>
      <c r="R216" s="73"/>
    </row>
    <row r="217" spans="1:18" s="79" customFormat="1" x14ac:dyDescent="0.25">
      <c r="A217" s="152">
        <v>206</v>
      </c>
      <c r="B217" s="195"/>
      <c r="C217" s="153"/>
      <c r="D217" s="153"/>
      <c r="E217" s="155"/>
      <c r="F217" s="19" t="str">
        <f t="shared" si="12"/>
        <v/>
      </c>
      <c r="H217" s="80"/>
      <c r="I217" s="73"/>
      <c r="J217" s="73"/>
      <c r="K217" s="73"/>
      <c r="L217" s="73"/>
      <c r="M217" s="73"/>
      <c r="N217" s="73"/>
      <c r="O217" s="73"/>
      <c r="P217" s="73"/>
      <c r="Q217" s="73"/>
      <c r="R217" s="73"/>
    </row>
    <row r="218" spans="1:18" s="79" customFormat="1" x14ac:dyDescent="0.25">
      <c r="A218" s="152">
        <v>207</v>
      </c>
      <c r="B218" s="195"/>
      <c r="C218" s="153"/>
      <c r="D218" s="153"/>
      <c r="E218" s="155"/>
      <c r="F218" s="19" t="str">
        <f t="shared" si="12"/>
        <v/>
      </c>
      <c r="H218" s="80"/>
      <c r="I218" s="73"/>
      <c r="J218" s="73"/>
      <c r="K218" s="73"/>
      <c r="L218" s="73"/>
      <c r="M218" s="73"/>
      <c r="N218" s="73"/>
      <c r="O218" s="73"/>
      <c r="P218" s="73"/>
      <c r="Q218" s="73"/>
      <c r="R218" s="73"/>
    </row>
    <row r="219" spans="1:18" s="79" customFormat="1" x14ac:dyDescent="0.25">
      <c r="A219" s="152">
        <v>208</v>
      </c>
      <c r="B219" s="195"/>
      <c r="C219" s="153"/>
      <c r="D219" s="153"/>
      <c r="E219" s="155"/>
      <c r="F219" s="19" t="str">
        <f t="shared" si="12"/>
        <v/>
      </c>
      <c r="H219" s="80"/>
      <c r="I219" s="73"/>
      <c r="J219" s="73"/>
      <c r="K219" s="73"/>
      <c r="L219" s="73"/>
      <c r="M219" s="73"/>
      <c r="N219" s="73"/>
      <c r="O219" s="73"/>
      <c r="P219" s="73"/>
      <c r="Q219" s="73"/>
      <c r="R219" s="73"/>
    </row>
    <row r="220" spans="1:18" s="79" customFormat="1" x14ac:dyDescent="0.25">
      <c r="A220" s="152">
        <v>209</v>
      </c>
      <c r="B220" s="195"/>
      <c r="C220" s="153"/>
      <c r="D220" s="153"/>
      <c r="E220" s="155"/>
      <c r="F220" s="19" t="str">
        <f t="shared" si="12"/>
        <v/>
      </c>
      <c r="H220" s="80"/>
      <c r="I220" s="73"/>
      <c r="J220" s="73"/>
      <c r="K220" s="73"/>
      <c r="L220" s="73"/>
      <c r="M220" s="73"/>
      <c r="N220" s="73"/>
      <c r="O220" s="73"/>
      <c r="P220" s="73"/>
      <c r="Q220" s="73"/>
      <c r="R220" s="73"/>
    </row>
    <row r="221" spans="1:18" s="79" customFormat="1" x14ac:dyDescent="0.25">
      <c r="A221" s="152">
        <v>210</v>
      </c>
      <c r="B221" s="195"/>
      <c r="C221" s="153"/>
      <c r="D221" s="153"/>
      <c r="E221" s="155"/>
      <c r="F221" s="19" t="str">
        <f t="shared" si="12"/>
        <v/>
      </c>
      <c r="H221" s="80"/>
      <c r="I221" s="73"/>
      <c r="J221" s="73"/>
      <c r="K221" s="73"/>
      <c r="L221" s="73"/>
      <c r="M221" s="73"/>
      <c r="N221" s="73"/>
      <c r="O221" s="73"/>
      <c r="P221" s="73"/>
      <c r="Q221" s="73"/>
      <c r="R221" s="73"/>
    </row>
    <row r="222" spans="1:18" s="79" customFormat="1" x14ac:dyDescent="0.25">
      <c r="A222" s="152">
        <v>211</v>
      </c>
      <c r="B222" s="195"/>
      <c r="C222" s="153"/>
      <c r="D222" s="153"/>
      <c r="E222" s="155"/>
      <c r="F222" s="19" t="str">
        <f t="shared" si="12"/>
        <v/>
      </c>
      <c r="H222" s="80"/>
      <c r="I222" s="73"/>
      <c r="J222" s="73"/>
      <c r="K222" s="73"/>
      <c r="L222" s="73"/>
      <c r="M222" s="73"/>
      <c r="N222" s="73"/>
      <c r="O222" s="73"/>
      <c r="P222" s="73"/>
      <c r="Q222" s="73"/>
      <c r="R222" s="73"/>
    </row>
    <row r="223" spans="1:18" s="79" customFormat="1" x14ac:dyDescent="0.25">
      <c r="A223" s="152">
        <v>212</v>
      </c>
      <c r="B223" s="195"/>
      <c r="C223" s="153"/>
      <c r="D223" s="153"/>
      <c r="E223" s="155"/>
      <c r="F223" s="19" t="str">
        <f t="shared" si="12"/>
        <v/>
      </c>
      <c r="H223" s="80"/>
      <c r="I223" s="73"/>
      <c r="J223" s="73"/>
      <c r="K223" s="73"/>
      <c r="L223" s="73"/>
      <c r="M223" s="73"/>
      <c r="N223" s="73"/>
      <c r="O223" s="73"/>
      <c r="P223" s="73"/>
      <c r="Q223" s="73"/>
      <c r="R223" s="73"/>
    </row>
    <row r="224" spans="1:18" s="79" customFormat="1" x14ac:dyDescent="0.25">
      <c r="A224" s="152">
        <v>213</v>
      </c>
      <c r="B224" s="195"/>
      <c r="C224" s="153"/>
      <c r="D224" s="153"/>
      <c r="E224" s="155"/>
      <c r="F224" s="19" t="str">
        <f t="shared" si="12"/>
        <v/>
      </c>
      <c r="H224" s="80"/>
      <c r="I224" s="73"/>
      <c r="J224" s="73"/>
      <c r="K224" s="73"/>
      <c r="L224" s="73"/>
      <c r="M224" s="73"/>
      <c r="N224" s="73"/>
      <c r="O224" s="73"/>
      <c r="P224" s="73"/>
      <c r="Q224" s="73"/>
      <c r="R224" s="73"/>
    </row>
    <row r="225" spans="1:18" s="79" customFormat="1" x14ac:dyDescent="0.25">
      <c r="A225" s="152">
        <v>214</v>
      </c>
      <c r="B225" s="195"/>
      <c r="C225" s="153"/>
      <c r="D225" s="153"/>
      <c r="E225" s="155"/>
      <c r="F225" s="19" t="str">
        <f t="shared" si="12"/>
        <v/>
      </c>
      <c r="H225" s="80"/>
      <c r="I225" s="73"/>
      <c r="J225" s="73"/>
      <c r="K225" s="73"/>
      <c r="L225" s="73"/>
      <c r="M225" s="73"/>
      <c r="N225" s="73"/>
      <c r="O225" s="73"/>
      <c r="P225" s="73"/>
      <c r="Q225" s="73"/>
      <c r="R225" s="73"/>
    </row>
    <row r="226" spans="1:18" s="79" customFormat="1" x14ac:dyDescent="0.25">
      <c r="A226" s="152">
        <v>215</v>
      </c>
      <c r="B226" s="195"/>
      <c r="C226" s="153"/>
      <c r="D226" s="153"/>
      <c r="E226" s="155"/>
      <c r="F226" s="19" t="str">
        <f t="shared" si="12"/>
        <v/>
      </c>
      <c r="H226" s="80"/>
      <c r="I226" s="73"/>
      <c r="J226" s="73"/>
      <c r="K226" s="73"/>
      <c r="L226" s="73"/>
      <c r="M226" s="73"/>
      <c r="N226" s="73"/>
      <c r="O226" s="73"/>
      <c r="P226" s="73"/>
      <c r="Q226" s="73"/>
      <c r="R226" s="73"/>
    </row>
    <row r="227" spans="1:18" s="79" customFormat="1" x14ac:dyDescent="0.25">
      <c r="A227" s="152">
        <v>216</v>
      </c>
      <c r="B227" s="195"/>
      <c r="C227" s="153"/>
      <c r="D227" s="153"/>
      <c r="E227" s="155"/>
      <c r="F227" s="19" t="str">
        <f t="shared" si="12"/>
        <v/>
      </c>
      <c r="H227" s="80"/>
      <c r="I227" s="73"/>
      <c r="J227" s="73"/>
      <c r="K227" s="73"/>
      <c r="L227" s="73"/>
      <c r="M227" s="73"/>
      <c r="N227" s="73"/>
      <c r="O227" s="73"/>
      <c r="P227" s="73"/>
      <c r="Q227" s="73"/>
      <c r="R227" s="73"/>
    </row>
    <row r="228" spans="1:18" s="79" customFormat="1" x14ac:dyDescent="0.25">
      <c r="A228" s="152">
        <v>217</v>
      </c>
      <c r="B228" s="195"/>
      <c r="C228" s="153"/>
      <c r="D228" s="153"/>
      <c r="E228" s="155"/>
      <c r="F228" s="19" t="str">
        <f t="shared" si="12"/>
        <v/>
      </c>
      <c r="H228" s="80"/>
      <c r="I228" s="73"/>
      <c r="J228" s="73"/>
      <c r="K228" s="73"/>
      <c r="L228" s="73"/>
      <c r="M228" s="73"/>
      <c r="N228" s="73"/>
      <c r="O228" s="73"/>
      <c r="P228" s="73"/>
      <c r="Q228" s="73"/>
      <c r="R228" s="73"/>
    </row>
    <row r="229" spans="1:18" s="79" customFormat="1" x14ac:dyDescent="0.25">
      <c r="A229" s="152">
        <v>218</v>
      </c>
      <c r="B229" s="195"/>
      <c r="C229" s="153"/>
      <c r="D229" s="153"/>
      <c r="E229" s="155"/>
      <c r="F229" s="19" t="str">
        <f t="shared" si="12"/>
        <v/>
      </c>
      <c r="H229" s="80"/>
      <c r="I229" s="73"/>
      <c r="J229" s="73"/>
      <c r="K229" s="73"/>
      <c r="L229" s="73"/>
      <c r="M229" s="73"/>
      <c r="N229" s="73"/>
      <c r="O229" s="73"/>
      <c r="P229" s="73"/>
      <c r="Q229" s="73"/>
      <c r="R229" s="73"/>
    </row>
    <row r="230" spans="1:18" s="79" customFormat="1" x14ac:dyDescent="0.25">
      <c r="A230" s="152">
        <v>219</v>
      </c>
      <c r="B230" s="195"/>
      <c r="C230" s="153"/>
      <c r="D230" s="153"/>
      <c r="E230" s="155"/>
      <c r="F230" s="19" t="str">
        <f t="shared" si="12"/>
        <v/>
      </c>
      <c r="H230" s="80"/>
      <c r="I230" s="73"/>
      <c r="J230" s="73"/>
      <c r="K230" s="73"/>
      <c r="L230" s="73"/>
      <c r="M230" s="73"/>
      <c r="N230" s="73"/>
      <c r="O230" s="73"/>
      <c r="P230" s="73"/>
      <c r="Q230" s="73"/>
      <c r="R230" s="73"/>
    </row>
    <row r="231" spans="1:18" s="79" customFormat="1" x14ac:dyDescent="0.25">
      <c r="A231" s="152">
        <v>220</v>
      </c>
      <c r="B231" s="195"/>
      <c r="C231" s="153"/>
      <c r="D231" s="153"/>
      <c r="E231" s="155"/>
      <c r="F231" s="19" t="str">
        <f t="shared" si="12"/>
        <v/>
      </c>
      <c r="H231" s="80"/>
      <c r="I231" s="73"/>
      <c r="J231" s="73"/>
      <c r="K231" s="73"/>
      <c r="L231" s="73"/>
      <c r="M231" s="73"/>
      <c r="N231" s="73"/>
      <c r="O231" s="73"/>
      <c r="P231" s="73"/>
      <c r="Q231" s="73"/>
      <c r="R231" s="73"/>
    </row>
    <row r="232" spans="1:18" s="79" customFormat="1" x14ac:dyDescent="0.25">
      <c r="A232" s="152">
        <v>221</v>
      </c>
      <c r="B232" s="195"/>
      <c r="C232" s="153"/>
      <c r="D232" s="153"/>
      <c r="E232" s="155"/>
      <c r="F232" s="19" t="str">
        <f t="shared" si="12"/>
        <v/>
      </c>
      <c r="H232" s="80"/>
      <c r="I232" s="73"/>
      <c r="J232" s="73"/>
      <c r="K232" s="73"/>
      <c r="L232" s="73"/>
      <c r="M232" s="73"/>
      <c r="N232" s="73"/>
      <c r="O232" s="73"/>
      <c r="P232" s="73"/>
      <c r="Q232" s="73"/>
      <c r="R232" s="73"/>
    </row>
    <row r="233" spans="1:18" s="79" customFormat="1" x14ac:dyDescent="0.25">
      <c r="A233" s="152">
        <v>222</v>
      </c>
      <c r="B233" s="195"/>
      <c r="C233" s="153"/>
      <c r="D233" s="153"/>
      <c r="E233" s="155"/>
      <c r="F233" s="19" t="str">
        <f t="shared" si="12"/>
        <v/>
      </c>
      <c r="H233" s="80"/>
      <c r="I233" s="73"/>
      <c r="J233" s="73"/>
      <c r="K233" s="73"/>
      <c r="L233" s="73"/>
      <c r="M233" s="73"/>
      <c r="N233" s="73"/>
      <c r="O233" s="73"/>
      <c r="P233" s="73"/>
      <c r="Q233" s="73"/>
      <c r="R233" s="73"/>
    </row>
    <row r="234" spans="1:18" s="79" customFormat="1" x14ac:dyDescent="0.25">
      <c r="A234" s="152">
        <v>223</v>
      </c>
      <c r="B234" s="195"/>
      <c r="C234" s="153"/>
      <c r="D234" s="153"/>
      <c r="E234" s="155"/>
      <c r="F234" s="19" t="str">
        <f t="shared" si="12"/>
        <v/>
      </c>
      <c r="H234" s="80"/>
      <c r="I234" s="73"/>
      <c r="J234" s="73"/>
      <c r="K234" s="73"/>
      <c r="L234" s="73"/>
      <c r="M234" s="73"/>
      <c r="N234" s="73"/>
      <c r="O234" s="73"/>
      <c r="P234" s="73"/>
      <c r="Q234" s="73"/>
      <c r="R234" s="73"/>
    </row>
    <row r="235" spans="1:18" s="79" customFormat="1" x14ac:dyDescent="0.25">
      <c r="A235" s="152">
        <v>224</v>
      </c>
      <c r="B235" s="195"/>
      <c r="C235" s="153"/>
      <c r="D235" s="153"/>
      <c r="E235" s="155"/>
      <c r="F235" s="19" t="str">
        <f t="shared" si="12"/>
        <v/>
      </c>
      <c r="H235" s="80"/>
      <c r="I235" s="73"/>
      <c r="J235" s="73"/>
      <c r="K235" s="73"/>
      <c r="L235" s="73"/>
      <c r="M235" s="73"/>
      <c r="N235" s="73"/>
      <c r="O235" s="73"/>
      <c r="P235" s="73"/>
      <c r="Q235" s="73"/>
      <c r="R235" s="73"/>
    </row>
    <row r="236" spans="1:18" s="79" customFormat="1" x14ac:dyDescent="0.25">
      <c r="A236" s="152">
        <v>225</v>
      </c>
      <c r="B236" s="195"/>
      <c r="C236" s="153"/>
      <c r="D236" s="153"/>
      <c r="E236" s="155"/>
      <c r="F236" s="19" t="str">
        <f t="shared" si="12"/>
        <v/>
      </c>
      <c r="H236" s="80"/>
      <c r="I236" s="73"/>
      <c r="J236" s="73"/>
      <c r="K236" s="73"/>
      <c r="L236" s="73"/>
      <c r="M236" s="73"/>
      <c r="N236" s="73"/>
      <c r="O236" s="73"/>
      <c r="P236" s="73"/>
      <c r="Q236" s="73"/>
      <c r="R236" s="73"/>
    </row>
    <row r="237" spans="1:18" s="79" customFormat="1" x14ac:dyDescent="0.25">
      <c r="A237" s="152">
        <v>226</v>
      </c>
      <c r="B237" s="195"/>
      <c r="C237" s="153"/>
      <c r="D237" s="153"/>
      <c r="E237" s="155"/>
      <c r="F237" s="19" t="str">
        <f t="shared" si="12"/>
        <v/>
      </c>
      <c r="H237" s="80"/>
      <c r="I237" s="73"/>
      <c r="J237" s="73"/>
      <c r="K237" s="73"/>
      <c r="L237" s="73"/>
      <c r="M237" s="73"/>
      <c r="N237" s="73"/>
      <c r="O237" s="73"/>
      <c r="P237" s="73"/>
      <c r="Q237" s="73"/>
      <c r="R237" s="73"/>
    </row>
    <row r="238" spans="1:18" s="79" customFormat="1" x14ac:dyDescent="0.25">
      <c r="A238" s="152">
        <v>227</v>
      </c>
      <c r="B238" s="195"/>
      <c r="C238" s="153"/>
      <c r="D238" s="153"/>
      <c r="E238" s="155"/>
      <c r="F238" s="19" t="str">
        <f t="shared" si="12"/>
        <v/>
      </c>
      <c r="H238" s="80"/>
      <c r="I238" s="73"/>
      <c r="J238" s="73"/>
      <c r="K238" s="73"/>
      <c r="L238" s="73"/>
      <c r="M238" s="73"/>
      <c r="N238" s="73"/>
      <c r="O238" s="73"/>
      <c r="P238" s="73"/>
      <c r="Q238" s="73"/>
      <c r="R238" s="73"/>
    </row>
    <row r="239" spans="1:18" s="79" customFormat="1" x14ac:dyDescent="0.25">
      <c r="A239" s="152">
        <v>228</v>
      </c>
      <c r="B239" s="195"/>
      <c r="C239" s="153"/>
      <c r="D239" s="153"/>
      <c r="E239" s="155"/>
      <c r="F239" s="19" t="str">
        <f t="shared" si="12"/>
        <v/>
      </c>
      <c r="H239" s="80"/>
      <c r="I239" s="73"/>
      <c r="J239" s="73"/>
      <c r="K239" s="73"/>
      <c r="L239" s="73"/>
      <c r="M239" s="73"/>
      <c r="N239" s="73"/>
      <c r="O239" s="73"/>
      <c r="P239" s="73"/>
      <c r="Q239" s="73"/>
      <c r="R239" s="73"/>
    </row>
    <row r="240" spans="1:18" s="79" customFormat="1" x14ac:dyDescent="0.25">
      <c r="A240" s="152">
        <v>229</v>
      </c>
      <c r="B240" s="195"/>
      <c r="C240" s="153"/>
      <c r="D240" s="153"/>
      <c r="E240" s="155"/>
      <c r="F240" s="19" t="str">
        <f t="shared" si="12"/>
        <v/>
      </c>
      <c r="H240" s="80"/>
      <c r="I240" s="73"/>
      <c r="J240" s="73"/>
      <c r="K240" s="73"/>
      <c r="L240" s="73"/>
      <c r="M240" s="73"/>
      <c r="N240" s="73"/>
      <c r="O240" s="73"/>
      <c r="P240" s="73"/>
      <c r="Q240" s="73"/>
      <c r="R240" s="73"/>
    </row>
    <row r="241" spans="1:18" s="79" customFormat="1" x14ac:dyDescent="0.25">
      <c r="A241" s="152">
        <v>230</v>
      </c>
      <c r="B241" s="195"/>
      <c r="C241" s="153"/>
      <c r="D241" s="153"/>
      <c r="E241" s="155"/>
      <c r="F241" s="19" t="str">
        <f t="shared" si="12"/>
        <v/>
      </c>
      <c r="H241" s="80"/>
      <c r="I241" s="73"/>
      <c r="J241" s="73"/>
      <c r="K241" s="73"/>
      <c r="L241" s="73"/>
      <c r="M241" s="73"/>
      <c r="N241" s="73"/>
      <c r="O241" s="73"/>
      <c r="P241" s="73"/>
      <c r="Q241" s="73"/>
      <c r="R241" s="73"/>
    </row>
    <row r="242" spans="1:18" s="79" customFormat="1" x14ac:dyDescent="0.25">
      <c r="A242" s="152">
        <v>231</v>
      </c>
      <c r="B242" s="195"/>
      <c r="C242" s="153"/>
      <c r="D242" s="153"/>
      <c r="E242" s="155"/>
      <c r="F242" s="19" t="str">
        <f t="shared" si="12"/>
        <v/>
      </c>
      <c r="H242" s="80"/>
      <c r="I242" s="73"/>
      <c r="J242" s="73"/>
      <c r="K242" s="73"/>
      <c r="L242" s="73"/>
      <c r="M242" s="73"/>
      <c r="N242" s="73"/>
      <c r="O242" s="73"/>
      <c r="P242" s="73"/>
      <c r="Q242" s="73"/>
      <c r="R242" s="73"/>
    </row>
    <row r="243" spans="1:18" s="79" customFormat="1" x14ac:dyDescent="0.25">
      <c r="A243" s="152">
        <v>232</v>
      </c>
      <c r="B243" s="195"/>
      <c r="C243" s="153"/>
      <c r="D243" s="153"/>
      <c r="E243" s="155"/>
      <c r="F243" s="19" t="str">
        <f t="shared" si="12"/>
        <v/>
      </c>
      <c r="H243" s="80"/>
      <c r="I243" s="73"/>
      <c r="J243" s="73"/>
      <c r="K243" s="73"/>
      <c r="L243" s="73"/>
      <c r="M243" s="73"/>
      <c r="N243" s="73"/>
      <c r="O243" s="73"/>
      <c r="P243" s="73"/>
      <c r="Q243" s="73"/>
      <c r="R243" s="73"/>
    </row>
    <row r="244" spans="1:18" s="79" customFormat="1" x14ac:dyDescent="0.25">
      <c r="A244" s="152">
        <v>233</v>
      </c>
      <c r="B244" s="195"/>
      <c r="C244" s="153"/>
      <c r="D244" s="153"/>
      <c r="E244" s="155"/>
      <c r="F244" s="19" t="str">
        <f t="shared" si="12"/>
        <v/>
      </c>
      <c r="H244" s="80"/>
      <c r="I244" s="73"/>
      <c r="J244" s="73"/>
      <c r="K244" s="73"/>
      <c r="L244" s="73"/>
      <c r="M244" s="73"/>
      <c r="N244" s="73"/>
      <c r="O244" s="73"/>
      <c r="P244" s="73"/>
      <c r="Q244" s="73"/>
      <c r="R244" s="73"/>
    </row>
    <row r="245" spans="1:18" s="79" customFormat="1" x14ac:dyDescent="0.25">
      <c r="A245" s="152">
        <v>234</v>
      </c>
      <c r="B245" s="195"/>
      <c r="C245" s="153"/>
      <c r="D245" s="153"/>
      <c r="E245" s="155"/>
      <c r="F245" s="19" t="str">
        <f t="shared" si="12"/>
        <v/>
      </c>
      <c r="H245" s="80"/>
      <c r="I245" s="73"/>
      <c r="J245" s="73"/>
      <c r="K245" s="73"/>
      <c r="L245" s="73"/>
      <c r="M245" s="73"/>
      <c r="N245" s="73"/>
      <c r="O245" s="73"/>
      <c r="P245" s="73"/>
      <c r="Q245" s="73"/>
      <c r="R245" s="73"/>
    </row>
    <row r="246" spans="1:18" s="79" customFormat="1" x14ac:dyDescent="0.25">
      <c r="A246" s="152">
        <v>235</v>
      </c>
      <c r="B246" s="195"/>
      <c r="C246" s="153"/>
      <c r="D246" s="153"/>
      <c r="E246" s="155"/>
      <c r="F246" s="19" t="str">
        <f t="shared" si="12"/>
        <v/>
      </c>
      <c r="H246" s="80"/>
      <c r="I246" s="73"/>
      <c r="J246" s="73"/>
      <c r="K246" s="73"/>
      <c r="L246" s="73"/>
      <c r="M246" s="73"/>
      <c r="N246" s="73"/>
      <c r="O246" s="73"/>
      <c r="P246" s="73"/>
      <c r="Q246" s="73"/>
      <c r="R246" s="73"/>
    </row>
    <row r="247" spans="1:18" s="79" customFormat="1" x14ac:dyDescent="0.25">
      <c r="A247" s="152">
        <v>236</v>
      </c>
      <c r="B247" s="195"/>
      <c r="C247" s="153"/>
      <c r="D247" s="153"/>
      <c r="E247" s="155"/>
      <c r="F247" s="19" t="str">
        <f t="shared" si="12"/>
        <v/>
      </c>
      <c r="H247" s="80"/>
      <c r="I247" s="73"/>
      <c r="J247" s="73"/>
      <c r="K247" s="73"/>
      <c r="L247" s="73"/>
      <c r="M247" s="73"/>
      <c r="N247" s="73"/>
      <c r="O247" s="73"/>
      <c r="P247" s="73"/>
      <c r="Q247" s="73"/>
      <c r="R247" s="73"/>
    </row>
    <row r="248" spans="1:18" s="79" customFormat="1" x14ac:dyDescent="0.25">
      <c r="A248" s="152">
        <v>237</v>
      </c>
      <c r="B248" s="195"/>
      <c r="C248" s="153"/>
      <c r="D248" s="153"/>
      <c r="E248" s="155"/>
      <c r="F248" s="19" t="str">
        <f t="shared" si="12"/>
        <v/>
      </c>
      <c r="H248" s="80"/>
      <c r="I248" s="73"/>
      <c r="J248" s="73"/>
      <c r="K248" s="73"/>
      <c r="L248" s="73"/>
      <c r="M248" s="73"/>
      <c r="N248" s="73"/>
      <c r="O248" s="73"/>
      <c r="P248" s="73"/>
      <c r="Q248" s="73"/>
      <c r="R248" s="73"/>
    </row>
    <row r="249" spans="1:18" s="79" customFormat="1" x14ac:dyDescent="0.25">
      <c r="A249" s="152">
        <v>238</v>
      </c>
      <c r="B249" s="195"/>
      <c r="C249" s="153"/>
      <c r="D249" s="153"/>
      <c r="E249" s="155"/>
      <c r="F249" s="19" t="str">
        <f t="shared" si="12"/>
        <v/>
      </c>
      <c r="H249" s="80"/>
      <c r="I249" s="73"/>
      <c r="J249" s="73"/>
      <c r="K249" s="73"/>
      <c r="L249" s="73"/>
      <c r="M249" s="73"/>
      <c r="N249" s="73"/>
      <c r="O249" s="73"/>
      <c r="P249" s="73"/>
      <c r="Q249" s="73"/>
      <c r="R249" s="73"/>
    </row>
    <row r="250" spans="1:18" s="79" customFormat="1" x14ac:dyDescent="0.25">
      <c r="A250" s="152">
        <v>239</v>
      </c>
      <c r="B250" s="195"/>
      <c r="C250" s="153"/>
      <c r="D250" s="153"/>
      <c r="E250" s="155"/>
      <c r="F250" s="19" t="str">
        <f t="shared" si="12"/>
        <v/>
      </c>
      <c r="H250" s="80"/>
      <c r="I250" s="73"/>
      <c r="J250" s="73"/>
      <c r="K250" s="73"/>
      <c r="L250" s="73"/>
      <c r="M250" s="73"/>
      <c r="N250" s="73"/>
      <c r="O250" s="73"/>
      <c r="P250" s="73"/>
      <c r="Q250" s="73"/>
      <c r="R250" s="73"/>
    </row>
    <row r="251" spans="1:18" s="79" customFormat="1" x14ac:dyDescent="0.25">
      <c r="A251" s="152">
        <v>240</v>
      </c>
      <c r="B251" s="195"/>
      <c r="C251" s="153"/>
      <c r="D251" s="153"/>
      <c r="E251" s="155"/>
      <c r="F251" s="19" t="str">
        <f t="shared" si="12"/>
        <v/>
      </c>
      <c r="H251" s="80"/>
      <c r="I251" s="73"/>
      <c r="J251" s="73"/>
      <c r="K251" s="73"/>
      <c r="L251" s="73"/>
      <c r="M251" s="73"/>
      <c r="N251" s="73"/>
      <c r="O251" s="73"/>
      <c r="P251" s="73"/>
      <c r="Q251" s="73"/>
      <c r="R251" s="73"/>
    </row>
    <row r="252" spans="1:18" s="79" customFormat="1" x14ac:dyDescent="0.25">
      <c r="A252" s="152">
        <v>241</v>
      </c>
      <c r="B252" s="195"/>
      <c r="C252" s="153"/>
      <c r="D252" s="153"/>
      <c r="E252" s="155"/>
      <c r="F252" s="19" t="str">
        <f t="shared" si="12"/>
        <v/>
      </c>
      <c r="H252" s="80"/>
      <c r="I252" s="73"/>
      <c r="J252" s="73"/>
      <c r="K252" s="73"/>
      <c r="L252" s="73"/>
      <c r="M252" s="73"/>
      <c r="N252" s="73"/>
      <c r="O252" s="73"/>
      <c r="P252" s="73"/>
      <c r="Q252" s="73"/>
      <c r="R252" s="73"/>
    </row>
    <row r="253" spans="1:18" s="79" customFormat="1" x14ac:dyDescent="0.25">
      <c r="A253" s="152">
        <v>242</v>
      </c>
      <c r="B253" s="195"/>
      <c r="C253" s="153"/>
      <c r="D253" s="153"/>
      <c r="E253" s="155"/>
      <c r="F253" s="19" t="str">
        <f t="shared" si="12"/>
        <v/>
      </c>
      <c r="H253" s="80"/>
      <c r="I253" s="73"/>
      <c r="J253" s="73"/>
      <c r="K253" s="73"/>
      <c r="L253" s="73"/>
      <c r="M253" s="73"/>
      <c r="N253" s="73"/>
      <c r="O253" s="73"/>
      <c r="P253" s="73"/>
      <c r="Q253" s="73"/>
      <c r="R253" s="73"/>
    </row>
    <row r="254" spans="1:18" s="79" customFormat="1" x14ac:dyDescent="0.25">
      <c r="A254" s="152">
        <v>243</v>
      </c>
      <c r="B254" s="195"/>
      <c r="C254" s="153"/>
      <c r="D254" s="153"/>
      <c r="E254" s="155"/>
      <c r="F254" s="19" t="str">
        <f t="shared" si="12"/>
        <v/>
      </c>
      <c r="H254" s="80"/>
      <c r="I254" s="73"/>
      <c r="J254" s="73"/>
      <c r="K254" s="73"/>
      <c r="L254" s="73"/>
      <c r="M254" s="73"/>
      <c r="N254" s="73"/>
      <c r="O254" s="73"/>
      <c r="P254" s="73"/>
      <c r="Q254" s="73"/>
      <c r="R254" s="73"/>
    </row>
    <row r="255" spans="1:18" s="79" customFormat="1" x14ac:dyDescent="0.25">
      <c r="A255" s="152">
        <v>244</v>
      </c>
      <c r="B255" s="195"/>
      <c r="C255" s="153"/>
      <c r="D255" s="153"/>
      <c r="E255" s="155"/>
      <c r="F255" s="19" t="str">
        <f t="shared" si="12"/>
        <v/>
      </c>
      <c r="H255" s="80"/>
      <c r="I255" s="73"/>
      <c r="J255" s="73"/>
      <c r="K255" s="73"/>
      <c r="L255" s="73"/>
      <c r="M255" s="73"/>
      <c r="N255" s="73"/>
      <c r="O255" s="73"/>
      <c r="P255" s="73"/>
      <c r="Q255" s="73"/>
      <c r="R255" s="73"/>
    </row>
    <row r="256" spans="1:18" s="79" customFormat="1" x14ac:dyDescent="0.25">
      <c r="A256" s="152">
        <v>245</v>
      </c>
      <c r="B256" s="195"/>
      <c r="C256" s="153"/>
      <c r="D256" s="153"/>
      <c r="E256" s="155"/>
      <c r="F256" s="19" t="str">
        <f t="shared" si="12"/>
        <v/>
      </c>
      <c r="H256" s="80"/>
      <c r="I256" s="73"/>
      <c r="J256" s="73"/>
      <c r="K256" s="73"/>
      <c r="L256" s="73"/>
      <c r="M256" s="73"/>
      <c r="N256" s="73"/>
      <c r="O256" s="73"/>
      <c r="P256" s="73"/>
      <c r="Q256" s="73"/>
      <c r="R256" s="73"/>
    </row>
    <row r="257" spans="1:18" s="79" customFormat="1" x14ac:dyDescent="0.25">
      <c r="A257" s="152">
        <v>246</v>
      </c>
      <c r="B257" s="195"/>
      <c r="C257" s="153"/>
      <c r="D257" s="153"/>
      <c r="E257" s="155"/>
      <c r="F257" s="19" t="str">
        <f t="shared" si="12"/>
        <v/>
      </c>
      <c r="H257" s="80"/>
      <c r="I257" s="73"/>
      <c r="J257" s="73"/>
      <c r="K257" s="73"/>
      <c r="L257" s="73"/>
      <c r="M257" s="73"/>
      <c r="N257" s="73"/>
      <c r="O257" s="73"/>
      <c r="P257" s="73"/>
      <c r="Q257" s="73"/>
      <c r="R257" s="73"/>
    </row>
    <row r="258" spans="1:18" s="79" customFormat="1" x14ac:dyDescent="0.25">
      <c r="A258" s="152">
        <v>247</v>
      </c>
      <c r="B258" s="195"/>
      <c r="C258" s="153"/>
      <c r="D258" s="153"/>
      <c r="E258" s="155"/>
      <c r="F258" s="19" t="str">
        <f t="shared" si="12"/>
        <v/>
      </c>
      <c r="H258" s="80"/>
      <c r="I258" s="73"/>
      <c r="J258" s="73"/>
      <c r="K258" s="73"/>
      <c r="L258" s="73"/>
      <c r="M258" s="73"/>
      <c r="N258" s="73"/>
      <c r="O258" s="73"/>
      <c r="P258" s="73"/>
      <c r="Q258" s="73"/>
      <c r="R258" s="73"/>
    </row>
    <row r="259" spans="1:18" s="79" customFormat="1" x14ac:dyDescent="0.25">
      <c r="A259" s="152">
        <v>248</v>
      </c>
      <c r="B259" s="195"/>
      <c r="C259" s="153"/>
      <c r="D259" s="153"/>
      <c r="E259" s="155"/>
      <c r="F259" s="19" t="str">
        <f t="shared" si="12"/>
        <v/>
      </c>
      <c r="H259" s="80"/>
      <c r="I259" s="73"/>
      <c r="J259" s="73"/>
      <c r="K259" s="73"/>
      <c r="L259" s="73"/>
      <c r="M259" s="73"/>
      <c r="N259" s="73"/>
      <c r="O259" s="73"/>
      <c r="P259" s="73"/>
      <c r="Q259" s="73"/>
      <c r="R259" s="73"/>
    </row>
    <row r="260" spans="1:18" s="79" customFormat="1" x14ac:dyDescent="0.25">
      <c r="A260" s="152">
        <v>249</v>
      </c>
      <c r="B260" s="195"/>
      <c r="C260" s="153"/>
      <c r="D260" s="153"/>
      <c r="E260" s="155"/>
      <c r="F260" s="19" t="str">
        <f t="shared" si="12"/>
        <v/>
      </c>
      <c r="H260" s="80"/>
      <c r="I260" s="73"/>
      <c r="J260" s="73"/>
      <c r="K260" s="73"/>
      <c r="L260" s="73"/>
      <c r="M260" s="73"/>
      <c r="N260" s="73"/>
      <c r="O260" s="73"/>
      <c r="P260" s="73"/>
      <c r="Q260" s="73"/>
      <c r="R260" s="73"/>
    </row>
    <row r="261" spans="1:18" s="79" customFormat="1" x14ac:dyDescent="0.25">
      <c r="A261" s="152">
        <v>250</v>
      </c>
      <c r="B261" s="195"/>
      <c r="C261" s="153"/>
      <c r="D261" s="153"/>
      <c r="E261" s="155"/>
      <c r="F261" s="19" t="str">
        <f t="shared" si="12"/>
        <v/>
      </c>
      <c r="H261" s="80"/>
      <c r="I261" s="73"/>
      <c r="J261" s="73"/>
      <c r="K261" s="73"/>
      <c r="L261" s="73"/>
      <c r="M261" s="73"/>
      <c r="N261" s="73"/>
      <c r="O261" s="73"/>
      <c r="P261" s="73"/>
      <c r="Q261" s="73"/>
      <c r="R261" s="73"/>
    </row>
  </sheetData>
  <sheetProtection algorithmName="SHA-512" hashValue="tBxZSCOSma6V+0uOeqvSCblrsBDvbg9I5KEy7gR0ogRPKaj0xi9zKYiSpg+hJUOYm4FsLu40UtFg3bzXBkXfDg==" saltValue="sFyiKqevg0c+GWJBPjJ9XQ==" spinCount="100000" sheet="1" objects="1" scenarios="1" formatCells="0" formatRows="0" insertRows="0"/>
  <mergeCells count="11">
    <mergeCell ref="G7:G9"/>
    <mergeCell ref="H7:H10"/>
    <mergeCell ref="I7:I10"/>
    <mergeCell ref="A4:F4"/>
    <mergeCell ref="A5:F5"/>
    <mergeCell ref="A7:A10"/>
    <mergeCell ref="B7:B10"/>
    <mergeCell ref="C7:C10"/>
    <mergeCell ref="D7:D10"/>
    <mergeCell ref="E7:E10"/>
    <mergeCell ref="F7:F9"/>
  </mergeCells>
  <dataValidations count="1">
    <dataValidation type="list" allowBlank="1" showInputMessage="1" showErrorMessage="1" sqref="D12:D261">
      <formula1>iii2rol</formula1>
    </dataValidation>
  </dataValidations>
  <pageMargins left="0.59055118110236227" right="0.59055118110236227" top="0.78740157480314965" bottom="1.1023622047244095" header="0" footer="0.43307086614173229"/>
  <pageSetup paperSize="9" scale="90"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2">
    <pageSetUpPr fitToPage="1"/>
  </sheetPr>
  <dimension ref="A1:P261"/>
  <sheetViews>
    <sheetView zoomScaleNormal="100" workbookViewId="0">
      <selection activeCell="A12" sqref="A12"/>
    </sheetView>
  </sheetViews>
  <sheetFormatPr defaultRowHeight="15.75" x14ac:dyDescent="0.25"/>
  <cols>
    <col min="1" max="1" width="5.7109375" style="69" customWidth="1"/>
    <col min="2" max="2" width="68.7109375" style="73" customWidth="1"/>
    <col min="3" max="3" width="10.7109375" style="78" customWidth="1"/>
    <col min="4" max="4" width="17.7109375" style="73" customWidth="1"/>
    <col min="5" max="5" width="10.7109375" style="79" hidden="1" customWidth="1"/>
    <col min="6" max="6" width="9.140625" style="80" hidden="1" customWidth="1"/>
    <col min="7" max="7" width="9.140625" style="73" hidden="1" customWidth="1"/>
    <col min="8" max="17" width="9.140625" style="73" customWidth="1"/>
    <col min="18" max="16384" width="9.140625" style="73"/>
  </cols>
  <sheetData>
    <row r="1" spans="1:7" s="69" customFormat="1" x14ac:dyDescent="0.2">
      <c r="A1" s="68" t="s">
        <v>484</v>
      </c>
      <c r="C1" s="70"/>
      <c r="D1" s="72"/>
      <c r="E1" s="71"/>
      <c r="F1" s="326"/>
    </row>
    <row r="2" spans="1:7" s="69" customFormat="1" x14ac:dyDescent="0.2">
      <c r="A2" s="386" t="str">
        <f>IF(ISBLANK(facultate), IF(ISBLANK(departament),"","Departament " &amp; departament), "Facultatea " &amp; facultate)</f>
        <v>Facultatea Automatică și Calculatoare</v>
      </c>
      <c r="C2" s="70"/>
      <c r="D2" s="72"/>
      <c r="E2" s="71"/>
      <c r="F2" s="326"/>
    </row>
    <row r="3" spans="1:7" s="69" customFormat="1" x14ac:dyDescent="0.2">
      <c r="A3" s="386" t="str">
        <f>IF(ISBLANK(departament),"","Departamentul " &amp; departament)</f>
        <v>Departamentul Automatică și Informatică Aplicată</v>
      </c>
      <c r="C3" s="70"/>
      <c r="D3" s="72"/>
      <c r="E3" s="71"/>
      <c r="F3" s="326"/>
    </row>
    <row r="4" spans="1:7" x14ac:dyDescent="0.25">
      <c r="A4" s="485" t="s">
        <v>884</v>
      </c>
      <c r="B4" s="485"/>
      <c r="C4" s="485"/>
      <c r="D4" s="485"/>
      <c r="E4" s="485"/>
      <c r="F4" s="485"/>
    </row>
    <row r="5" spans="1:7" x14ac:dyDescent="0.25">
      <c r="A5" s="485" t="s">
        <v>899</v>
      </c>
      <c r="B5" s="485"/>
      <c r="C5" s="485"/>
      <c r="D5" s="485"/>
      <c r="E5" s="238"/>
    </row>
    <row r="6" spans="1:7" ht="13.5" customHeight="1" x14ac:dyDescent="0.25">
      <c r="C6" s="73"/>
      <c r="D6" s="387" t="str">
        <f>CONCATENATE(functie," ",nume_candidat)</f>
        <v>Profesor Andreescu Gheorghe-Daniel</v>
      </c>
    </row>
    <row r="7" spans="1:7" ht="18.75" customHeight="1" x14ac:dyDescent="0.25">
      <c r="A7" s="483" t="s">
        <v>339</v>
      </c>
      <c r="B7" s="483" t="s">
        <v>1100</v>
      </c>
      <c r="C7" s="493" t="s">
        <v>2</v>
      </c>
      <c r="D7" s="483" t="s">
        <v>546</v>
      </c>
      <c r="E7" s="483" t="s">
        <v>4</v>
      </c>
      <c r="F7" s="504" t="s">
        <v>542</v>
      </c>
      <c r="G7" s="490" t="s">
        <v>553</v>
      </c>
    </row>
    <row r="8" spans="1:7" ht="18.75" customHeight="1" x14ac:dyDescent="0.25">
      <c r="A8" s="500"/>
      <c r="B8" s="500"/>
      <c r="C8" s="494"/>
      <c r="D8" s="500"/>
      <c r="E8" s="500"/>
      <c r="F8" s="505"/>
      <c r="G8" s="490"/>
    </row>
    <row r="9" spans="1:7" ht="18.75" customHeight="1" x14ac:dyDescent="0.25">
      <c r="A9" s="500"/>
      <c r="B9" s="500"/>
      <c r="C9" s="494"/>
      <c r="D9" s="484"/>
      <c r="E9" s="484"/>
      <c r="F9" s="505"/>
      <c r="G9" s="490"/>
    </row>
    <row r="10" spans="1:7" ht="18.75" customHeight="1" x14ac:dyDescent="0.25">
      <c r="A10" s="484"/>
      <c r="B10" s="484"/>
      <c r="C10" s="495"/>
      <c r="D10" s="388" t="str">
        <f>CONCATENATE("ultimii ",durata_evaluare," ani")</f>
        <v>ultimii 5 ani</v>
      </c>
      <c r="E10" s="388" t="str">
        <f>CONCATENATE("ultimii                                  ",durata_evaluare," ani")</f>
        <v>ultimii                                  5 ani</v>
      </c>
      <c r="F10" s="506"/>
      <c r="G10" s="490"/>
    </row>
    <row r="11" spans="1:7" x14ac:dyDescent="0.25">
      <c r="A11" s="97"/>
      <c r="B11" s="74"/>
      <c r="C11" s="39"/>
      <c r="D11" s="157">
        <f t="shared" ref="D11:E11" si="0">SUMIF(D12:D110,"&gt;0")</f>
        <v>0</v>
      </c>
      <c r="E11" s="4">
        <f t="shared" si="0"/>
        <v>0</v>
      </c>
      <c r="F11" s="335"/>
    </row>
    <row r="12" spans="1:7" x14ac:dyDescent="0.25">
      <c r="A12" s="46">
        <v>1</v>
      </c>
      <c r="B12" s="420"/>
      <c r="C12" s="231"/>
      <c r="D12" s="19" t="str">
        <f t="shared" ref="D12:D75" si="1">IF(OR($B12="",,$C12&lt;an_initial,$C12&gt;an_final),"",E12*50)</f>
        <v/>
      </c>
      <c r="E12" s="67" t="str">
        <f t="shared" ref="E12:E43" si="2">IF(OR($B12="",,$C12="",$C12&gt;an_final),"",IF($C12&gt;=an_initial,1,""))</f>
        <v/>
      </c>
      <c r="F12" s="389" t="b">
        <f t="shared" ref="F12:F75" si="3">IF(nume_candidat="",FALSE,ISNUMBER(SEARCH(nume_candidat,$B12)))</f>
        <v>0</v>
      </c>
      <c r="G12" s="390">
        <f t="shared" ref="G12:G43" si="4">LEN(B12)-LEN(SUBSTITUTE(B12,",",""))+1</f>
        <v>1</v>
      </c>
    </row>
    <row r="13" spans="1:7" x14ac:dyDescent="0.25">
      <c r="A13" s="46">
        <v>2</v>
      </c>
      <c r="B13" s="420"/>
      <c r="C13" s="231"/>
      <c r="D13" s="19" t="str">
        <f t="shared" si="1"/>
        <v/>
      </c>
      <c r="E13" s="67" t="str">
        <f t="shared" si="2"/>
        <v/>
      </c>
      <c r="F13" s="389" t="b">
        <f t="shared" si="3"/>
        <v>0</v>
      </c>
      <c r="G13" s="390">
        <f t="shared" si="4"/>
        <v>1</v>
      </c>
    </row>
    <row r="14" spans="1:7" x14ac:dyDescent="0.25">
      <c r="A14" s="46">
        <v>3</v>
      </c>
      <c r="B14" s="420"/>
      <c r="C14" s="231"/>
      <c r="D14" s="19" t="str">
        <f t="shared" si="1"/>
        <v/>
      </c>
      <c r="E14" s="67" t="str">
        <f t="shared" si="2"/>
        <v/>
      </c>
      <c r="F14" s="389" t="b">
        <f t="shared" si="3"/>
        <v>0</v>
      </c>
      <c r="G14" s="390">
        <f t="shared" si="4"/>
        <v>1</v>
      </c>
    </row>
    <row r="15" spans="1:7" x14ac:dyDescent="0.25">
      <c r="A15" s="46">
        <v>4</v>
      </c>
      <c r="B15" s="7"/>
      <c r="C15" s="227"/>
      <c r="D15" s="19" t="str">
        <f t="shared" si="1"/>
        <v/>
      </c>
      <c r="E15" s="67" t="str">
        <f t="shared" si="2"/>
        <v/>
      </c>
      <c r="F15" s="389" t="b">
        <f t="shared" si="3"/>
        <v>0</v>
      </c>
      <c r="G15" s="390">
        <f t="shared" si="4"/>
        <v>1</v>
      </c>
    </row>
    <row r="16" spans="1:7" x14ac:dyDescent="0.25">
      <c r="A16" s="46">
        <v>5</v>
      </c>
      <c r="B16" s="7"/>
      <c r="C16" s="227"/>
      <c r="D16" s="19" t="str">
        <f t="shared" si="1"/>
        <v/>
      </c>
      <c r="E16" s="67" t="str">
        <f t="shared" si="2"/>
        <v/>
      </c>
      <c r="F16" s="389" t="b">
        <f t="shared" si="3"/>
        <v>0</v>
      </c>
      <c r="G16" s="390">
        <f t="shared" si="4"/>
        <v>1</v>
      </c>
    </row>
    <row r="17" spans="1:7" x14ac:dyDescent="0.25">
      <c r="A17" s="46">
        <v>6</v>
      </c>
      <c r="B17" s="7"/>
      <c r="C17" s="227"/>
      <c r="D17" s="19" t="str">
        <f t="shared" si="1"/>
        <v/>
      </c>
      <c r="E17" s="67" t="str">
        <f t="shared" si="2"/>
        <v/>
      </c>
      <c r="F17" s="389" t="b">
        <f t="shared" si="3"/>
        <v>0</v>
      </c>
      <c r="G17" s="390">
        <f t="shared" si="4"/>
        <v>1</v>
      </c>
    </row>
    <row r="18" spans="1:7" x14ac:dyDescent="0.25">
      <c r="A18" s="46">
        <v>7</v>
      </c>
      <c r="B18" s="7"/>
      <c r="C18" s="227"/>
      <c r="D18" s="19" t="str">
        <f t="shared" si="1"/>
        <v/>
      </c>
      <c r="E18" s="67" t="str">
        <f t="shared" si="2"/>
        <v/>
      </c>
      <c r="F18" s="389" t="b">
        <f t="shared" si="3"/>
        <v>0</v>
      </c>
      <c r="G18" s="390">
        <f t="shared" si="4"/>
        <v>1</v>
      </c>
    </row>
    <row r="19" spans="1:7" x14ac:dyDescent="0.25">
      <c r="A19" s="46">
        <v>8</v>
      </c>
      <c r="B19" s="7"/>
      <c r="C19" s="227"/>
      <c r="D19" s="19" t="str">
        <f t="shared" si="1"/>
        <v/>
      </c>
      <c r="E19" s="67" t="str">
        <f t="shared" si="2"/>
        <v/>
      </c>
      <c r="F19" s="389" t="b">
        <f t="shared" si="3"/>
        <v>0</v>
      </c>
      <c r="G19" s="390">
        <f t="shared" si="4"/>
        <v>1</v>
      </c>
    </row>
    <row r="20" spans="1:7" x14ac:dyDescent="0.25">
      <c r="A20" s="46">
        <v>9</v>
      </c>
      <c r="B20" s="7"/>
      <c r="C20" s="227"/>
      <c r="D20" s="19" t="str">
        <f t="shared" si="1"/>
        <v/>
      </c>
      <c r="E20" s="67" t="str">
        <f t="shared" si="2"/>
        <v/>
      </c>
      <c r="F20" s="389" t="b">
        <f t="shared" si="3"/>
        <v>0</v>
      </c>
      <c r="G20" s="390">
        <f t="shared" si="4"/>
        <v>1</v>
      </c>
    </row>
    <row r="21" spans="1:7" x14ac:dyDescent="0.25">
      <c r="A21" s="46">
        <v>10</v>
      </c>
      <c r="B21" s="7"/>
      <c r="C21" s="227"/>
      <c r="D21" s="19" t="str">
        <f t="shared" si="1"/>
        <v/>
      </c>
      <c r="E21" s="67" t="str">
        <f t="shared" si="2"/>
        <v/>
      </c>
      <c r="F21" s="389" t="b">
        <f t="shared" si="3"/>
        <v>0</v>
      </c>
      <c r="G21" s="390">
        <f t="shared" si="4"/>
        <v>1</v>
      </c>
    </row>
    <row r="22" spans="1:7" x14ac:dyDescent="0.25">
      <c r="A22" s="46">
        <v>11</v>
      </c>
      <c r="B22" s="7"/>
      <c r="C22" s="227"/>
      <c r="D22" s="19" t="str">
        <f t="shared" si="1"/>
        <v/>
      </c>
      <c r="E22" s="67" t="str">
        <f t="shared" si="2"/>
        <v/>
      </c>
      <c r="F22" s="389" t="b">
        <f t="shared" si="3"/>
        <v>0</v>
      </c>
      <c r="G22" s="390">
        <f t="shared" si="4"/>
        <v>1</v>
      </c>
    </row>
    <row r="23" spans="1:7" x14ac:dyDescent="0.25">
      <c r="A23" s="46">
        <v>12</v>
      </c>
      <c r="B23" s="7"/>
      <c r="C23" s="227"/>
      <c r="D23" s="19" t="str">
        <f t="shared" si="1"/>
        <v/>
      </c>
      <c r="E23" s="67" t="str">
        <f t="shared" si="2"/>
        <v/>
      </c>
      <c r="F23" s="389" t="b">
        <f t="shared" si="3"/>
        <v>0</v>
      </c>
      <c r="G23" s="390">
        <f t="shared" si="4"/>
        <v>1</v>
      </c>
    </row>
    <row r="24" spans="1:7" x14ac:dyDescent="0.25">
      <c r="A24" s="46">
        <v>13</v>
      </c>
      <c r="B24" s="7"/>
      <c r="C24" s="227"/>
      <c r="D24" s="19" t="str">
        <f t="shared" si="1"/>
        <v/>
      </c>
      <c r="E24" s="67" t="str">
        <f t="shared" si="2"/>
        <v/>
      </c>
      <c r="F24" s="389" t="b">
        <f t="shared" si="3"/>
        <v>0</v>
      </c>
      <c r="G24" s="390">
        <f t="shared" si="4"/>
        <v>1</v>
      </c>
    </row>
    <row r="25" spans="1:7" x14ac:dyDescent="0.25">
      <c r="A25" s="46">
        <v>14</v>
      </c>
      <c r="B25" s="7"/>
      <c r="C25" s="227"/>
      <c r="D25" s="19" t="str">
        <f t="shared" si="1"/>
        <v/>
      </c>
      <c r="E25" s="67" t="str">
        <f t="shared" si="2"/>
        <v/>
      </c>
      <c r="F25" s="389" t="b">
        <f t="shared" si="3"/>
        <v>0</v>
      </c>
      <c r="G25" s="390">
        <f t="shared" si="4"/>
        <v>1</v>
      </c>
    </row>
    <row r="26" spans="1:7" x14ac:dyDescent="0.25">
      <c r="A26" s="46">
        <v>15</v>
      </c>
      <c r="B26" s="7"/>
      <c r="C26" s="227"/>
      <c r="D26" s="19" t="str">
        <f t="shared" si="1"/>
        <v/>
      </c>
      <c r="E26" s="67" t="str">
        <f t="shared" si="2"/>
        <v/>
      </c>
      <c r="F26" s="389" t="b">
        <f t="shared" si="3"/>
        <v>0</v>
      </c>
      <c r="G26" s="390">
        <f t="shared" si="4"/>
        <v>1</v>
      </c>
    </row>
    <row r="27" spans="1:7" x14ac:dyDescent="0.25">
      <c r="A27" s="46">
        <v>16</v>
      </c>
      <c r="B27" s="7"/>
      <c r="C27" s="227"/>
      <c r="D27" s="19" t="str">
        <f t="shared" si="1"/>
        <v/>
      </c>
      <c r="E27" s="67" t="str">
        <f t="shared" si="2"/>
        <v/>
      </c>
      <c r="F27" s="389" t="b">
        <f t="shared" si="3"/>
        <v>0</v>
      </c>
      <c r="G27" s="390">
        <f t="shared" si="4"/>
        <v>1</v>
      </c>
    </row>
    <row r="28" spans="1:7" x14ac:dyDescent="0.25">
      <c r="A28" s="46">
        <v>17</v>
      </c>
      <c r="B28" s="7"/>
      <c r="C28" s="227"/>
      <c r="D28" s="19" t="str">
        <f t="shared" si="1"/>
        <v/>
      </c>
      <c r="E28" s="67" t="str">
        <f t="shared" si="2"/>
        <v/>
      </c>
      <c r="F28" s="389" t="b">
        <f t="shared" si="3"/>
        <v>0</v>
      </c>
      <c r="G28" s="390">
        <f t="shared" si="4"/>
        <v>1</v>
      </c>
    </row>
    <row r="29" spans="1:7" x14ac:dyDescent="0.25">
      <c r="A29" s="46">
        <v>18</v>
      </c>
      <c r="B29" s="7"/>
      <c r="C29" s="227"/>
      <c r="D29" s="19" t="str">
        <f t="shared" si="1"/>
        <v/>
      </c>
      <c r="E29" s="67" t="str">
        <f t="shared" si="2"/>
        <v/>
      </c>
      <c r="F29" s="389" t="b">
        <f t="shared" si="3"/>
        <v>0</v>
      </c>
      <c r="G29" s="390">
        <f t="shared" si="4"/>
        <v>1</v>
      </c>
    </row>
    <row r="30" spans="1:7" x14ac:dyDescent="0.25">
      <c r="A30" s="46">
        <v>19</v>
      </c>
      <c r="B30" s="7"/>
      <c r="C30" s="227"/>
      <c r="D30" s="19" t="str">
        <f t="shared" si="1"/>
        <v/>
      </c>
      <c r="E30" s="67" t="str">
        <f t="shared" si="2"/>
        <v/>
      </c>
      <c r="F30" s="389" t="b">
        <f t="shared" si="3"/>
        <v>0</v>
      </c>
      <c r="G30" s="390">
        <f t="shared" si="4"/>
        <v>1</v>
      </c>
    </row>
    <row r="31" spans="1:7" x14ac:dyDescent="0.25">
      <c r="A31" s="46">
        <v>20</v>
      </c>
      <c r="B31" s="7"/>
      <c r="C31" s="227"/>
      <c r="D31" s="19" t="str">
        <f t="shared" si="1"/>
        <v/>
      </c>
      <c r="E31" s="67" t="str">
        <f t="shared" si="2"/>
        <v/>
      </c>
      <c r="F31" s="389" t="b">
        <f t="shared" si="3"/>
        <v>0</v>
      </c>
      <c r="G31" s="390">
        <f t="shared" si="4"/>
        <v>1</v>
      </c>
    </row>
    <row r="32" spans="1:7" x14ac:dyDescent="0.25">
      <c r="A32" s="46">
        <v>21</v>
      </c>
      <c r="B32" s="7"/>
      <c r="C32" s="227"/>
      <c r="D32" s="19" t="str">
        <f t="shared" si="1"/>
        <v/>
      </c>
      <c r="E32" s="67" t="str">
        <f t="shared" si="2"/>
        <v/>
      </c>
      <c r="F32" s="389" t="b">
        <f t="shared" si="3"/>
        <v>0</v>
      </c>
      <c r="G32" s="390">
        <f t="shared" si="4"/>
        <v>1</v>
      </c>
    </row>
    <row r="33" spans="1:7" x14ac:dyDescent="0.25">
      <c r="A33" s="46">
        <v>22</v>
      </c>
      <c r="B33" s="7"/>
      <c r="C33" s="227"/>
      <c r="D33" s="19" t="str">
        <f t="shared" si="1"/>
        <v/>
      </c>
      <c r="E33" s="67" t="str">
        <f t="shared" si="2"/>
        <v/>
      </c>
      <c r="F33" s="389" t="b">
        <f t="shared" si="3"/>
        <v>0</v>
      </c>
      <c r="G33" s="390">
        <f t="shared" si="4"/>
        <v>1</v>
      </c>
    </row>
    <row r="34" spans="1:7" x14ac:dyDescent="0.25">
      <c r="A34" s="46">
        <v>23</v>
      </c>
      <c r="B34" s="7"/>
      <c r="C34" s="227"/>
      <c r="D34" s="19" t="str">
        <f t="shared" si="1"/>
        <v/>
      </c>
      <c r="E34" s="67" t="str">
        <f t="shared" si="2"/>
        <v/>
      </c>
      <c r="F34" s="389" t="b">
        <f t="shared" si="3"/>
        <v>0</v>
      </c>
      <c r="G34" s="390">
        <f t="shared" si="4"/>
        <v>1</v>
      </c>
    </row>
    <row r="35" spans="1:7" x14ac:dyDescent="0.25">
      <c r="A35" s="46">
        <v>24</v>
      </c>
      <c r="B35" s="7"/>
      <c r="C35" s="227"/>
      <c r="D35" s="19" t="str">
        <f t="shared" si="1"/>
        <v/>
      </c>
      <c r="E35" s="67" t="str">
        <f t="shared" si="2"/>
        <v/>
      </c>
      <c r="F35" s="389" t="b">
        <f t="shared" si="3"/>
        <v>0</v>
      </c>
      <c r="G35" s="390">
        <f t="shared" si="4"/>
        <v>1</v>
      </c>
    </row>
    <row r="36" spans="1:7" x14ac:dyDescent="0.25">
      <c r="A36" s="46">
        <v>25</v>
      </c>
      <c r="B36" s="7"/>
      <c r="C36" s="227"/>
      <c r="D36" s="19" t="str">
        <f t="shared" si="1"/>
        <v/>
      </c>
      <c r="E36" s="67" t="str">
        <f t="shared" si="2"/>
        <v/>
      </c>
      <c r="F36" s="389" t="b">
        <f t="shared" si="3"/>
        <v>0</v>
      </c>
      <c r="G36" s="390">
        <f t="shared" si="4"/>
        <v>1</v>
      </c>
    </row>
    <row r="37" spans="1:7" x14ac:dyDescent="0.25">
      <c r="A37" s="46">
        <v>26</v>
      </c>
      <c r="B37" s="7"/>
      <c r="C37" s="227"/>
      <c r="D37" s="19" t="str">
        <f t="shared" si="1"/>
        <v/>
      </c>
      <c r="E37" s="67" t="str">
        <f t="shared" si="2"/>
        <v/>
      </c>
      <c r="F37" s="389" t="b">
        <f t="shared" si="3"/>
        <v>0</v>
      </c>
      <c r="G37" s="390">
        <f t="shared" si="4"/>
        <v>1</v>
      </c>
    </row>
    <row r="38" spans="1:7" x14ac:dyDescent="0.25">
      <c r="A38" s="46">
        <v>27</v>
      </c>
      <c r="B38" s="7"/>
      <c r="C38" s="227"/>
      <c r="D38" s="19" t="str">
        <f t="shared" si="1"/>
        <v/>
      </c>
      <c r="E38" s="67" t="str">
        <f t="shared" si="2"/>
        <v/>
      </c>
      <c r="F38" s="389" t="b">
        <f t="shared" si="3"/>
        <v>0</v>
      </c>
      <c r="G38" s="390">
        <f t="shared" si="4"/>
        <v>1</v>
      </c>
    </row>
    <row r="39" spans="1:7" x14ac:dyDescent="0.25">
      <c r="A39" s="46">
        <v>28</v>
      </c>
      <c r="B39" s="7"/>
      <c r="C39" s="227"/>
      <c r="D39" s="19" t="str">
        <f t="shared" si="1"/>
        <v/>
      </c>
      <c r="E39" s="67" t="str">
        <f t="shared" si="2"/>
        <v/>
      </c>
      <c r="F39" s="389" t="b">
        <f t="shared" si="3"/>
        <v>0</v>
      </c>
      <c r="G39" s="390">
        <f t="shared" si="4"/>
        <v>1</v>
      </c>
    </row>
    <row r="40" spans="1:7" x14ac:dyDescent="0.25">
      <c r="A40" s="46">
        <v>29</v>
      </c>
      <c r="B40" s="7"/>
      <c r="C40" s="227"/>
      <c r="D40" s="19" t="str">
        <f t="shared" si="1"/>
        <v/>
      </c>
      <c r="E40" s="67" t="str">
        <f t="shared" si="2"/>
        <v/>
      </c>
      <c r="F40" s="389" t="b">
        <f t="shared" si="3"/>
        <v>0</v>
      </c>
      <c r="G40" s="390">
        <f t="shared" si="4"/>
        <v>1</v>
      </c>
    </row>
    <row r="41" spans="1:7" x14ac:dyDescent="0.25">
      <c r="A41" s="46">
        <v>30</v>
      </c>
      <c r="B41" s="7"/>
      <c r="C41" s="227"/>
      <c r="D41" s="19" t="str">
        <f t="shared" si="1"/>
        <v/>
      </c>
      <c r="E41" s="67" t="str">
        <f t="shared" si="2"/>
        <v/>
      </c>
      <c r="F41" s="389" t="b">
        <f t="shared" si="3"/>
        <v>0</v>
      </c>
      <c r="G41" s="390">
        <f t="shared" si="4"/>
        <v>1</v>
      </c>
    </row>
    <row r="42" spans="1:7" x14ac:dyDescent="0.25">
      <c r="A42" s="46">
        <v>31</v>
      </c>
      <c r="B42" s="7"/>
      <c r="C42" s="227"/>
      <c r="D42" s="19" t="str">
        <f t="shared" si="1"/>
        <v/>
      </c>
      <c r="E42" s="67" t="str">
        <f t="shared" si="2"/>
        <v/>
      </c>
      <c r="F42" s="389" t="b">
        <f t="shared" si="3"/>
        <v>0</v>
      </c>
      <c r="G42" s="390">
        <f t="shared" si="4"/>
        <v>1</v>
      </c>
    </row>
    <row r="43" spans="1:7" x14ac:dyDescent="0.25">
      <c r="A43" s="46">
        <v>32</v>
      </c>
      <c r="B43" s="7"/>
      <c r="C43" s="227"/>
      <c r="D43" s="19" t="str">
        <f t="shared" si="1"/>
        <v/>
      </c>
      <c r="E43" s="67" t="str">
        <f t="shared" si="2"/>
        <v/>
      </c>
      <c r="F43" s="389" t="b">
        <f t="shared" si="3"/>
        <v>0</v>
      </c>
      <c r="G43" s="390">
        <f t="shared" si="4"/>
        <v>1</v>
      </c>
    </row>
    <row r="44" spans="1:7" x14ac:dyDescent="0.25">
      <c r="A44" s="46">
        <v>33</v>
      </c>
      <c r="B44" s="7"/>
      <c r="C44" s="227"/>
      <c r="D44" s="19" t="str">
        <f t="shared" si="1"/>
        <v/>
      </c>
      <c r="E44" s="67" t="str">
        <f t="shared" ref="E44:E75" si="5">IF(OR($B44="",,$C44="",$C44&gt;an_final),"",IF($C44&gt;=an_initial,1,""))</f>
        <v/>
      </c>
      <c r="F44" s="389" t="b">
        <f t="shared" si="3"/>
        <v>0</v>
      </c>
      <c r="G44" s="390">
        <f t="shared" ref="G44:G75" si="6">LEN(B44)-LEN(SUBSTITUTE(B44,",",""))+1</f>
        <v>1</v>
      </c>
    </row>
    <row r="45" spans="1:7" x14ac:dyDescent="0.25">
      <c r="A45" s="46">
        <v>34</v>
      </c>
      <c r="B45" s="7"/>
      <c r="C45" s="227"/>
      <c r="D45" s="19" t="str">
        <f t="shared" si="1"/>
        <v/>
      </c>
      <c r="E45" s="67" t="str">
        <f t="shared" si="5"/>
        <v/>
      </c>
      <c r="F45" s="389" t="b">
        <f t="shared" si="3"/>
        <v>0</v>
      </c>
      <c r="G45" s="390">
        <f t="shared" si="6"/>
        <v>1</v>
      </c>
    </row>
    <row r="46" spans="1:7" x14ac:dyDescent="0.25">
      <c r="A46" s="46">
        <v>35</v>
      </c>
      <c r="B46" s="7"/>
      <c r="C46" s="227"/>
      <c r="D46" s="19" t="str">
        <f t="shared" si="1"/>
        <v/>
      </c>
      <c r="E46" s="67" t="str">
        <f t="shared" si="5"/>
        <v/>
      </c>
      <c r="F46" s="389" t="b">
        <f t="shared" si="3"/>
        <v>0</v>
      </c>
      <c r="G46" s="390">
        <f t="shared" si="6"/>
        <v>1</v>
      </c>
    </row>
    <row r="47" spans="1:7" x14ac:dyDescent="0.25">
      <c r="A47" s="46">
        <v>36</v>
      </c>
      <c r="B47" s="7"/>
      <c r="C47" s="227"/>
      <c r="D47" s="19" t="str">
        <f t="shared" si="1"/>
        <v/>
      </c>
      <c r="E47" s="67" t="str">
        <f t="shared" si="5"/>
        <v/>
      </c>
      <c r="F47" s="389" t="b">
        <f t="shared" si="3"/>
        <v>0</v>
      </c>
      <c r="G47" s="390">
        <f t="shared" si="6"/>
        <v>1</v>
      </c>
    </row>
    <row r="48" spans="1:7" x14ac:dyDescent="0.25">
      <c r="A48" s="46">
        <v>37</v>
      </c>
      <c r="B48" s="7"/>
      <c r="C48" s="227"/>
      <c r="D48" s="19" t="str">
        <f t="shared" si="1"/>
        <v/>
      </c>
      <c r="E48" s="67" t="str">
        <f t="shared" si="5"/>
        <v/>
      </c>
      <c r="F48" s="389" t="b">
        <f t="shared" si="3"/>
        <v>0</v>
      </c>
      <c r="G48" s="390">
        <f t="shared" si="6"/>
        <v>1</v>
      </c>
    </row>
    <row r="49" spans="1:7" x14ac:dyDescent="0.25">
      <c r="A49" s="46">
        <v>38</v>
      </c>
      <c r="B49" s="7"/>
      <c r="C49" s="227"/>
      <c r="D49" s="19" t="str">
        <f t="shared" si="1"/>
        <v/>
      </c>
      <c r="E49" s="67" t="str">
        <f t="shared" si="5"/>
        <v/>
      </c>
      <c r="F49" s="389" t="b">
        <f t="shared" si="3"/>
        <v>0</v>
      </c>
      <c r="G49" s="390">
        <f t="shared" si="6"/>
        <v>1</v>
      </c>
    </row>
    <row r="50" spans="1:7" x14ac:dyDescent="0.25">
      <c r="A50" s="46">
        <v>39</v>
      </c>
      <c r="B50" s="7"/>
      <c r="C50" s="227"/>
      <c r="D50" s="19" t="str">
        <f t="shared" si="1"/>
        <v/>
      </c>
      <c r="E50" s="67" t="str">
        <f t="shared" si="5"/>
        <v/>
      </c>
      <c r="F50" s="389" t="b">
        <f t="shared" si="3"/>
        <v>0</v>
      </c>
      <c r="G50" s="390">
        <f t="shared" si="6"/>
        <v>1</v>
      </c>
    </row>
    <row r="51" spans="1:7" x14ac:dyDescent="0.25">
      <c r="A51" s="46">
        <v>40</v>
      </c>
      <c r="B51" s="7"/>
      <c r="C51" s="227"/>
      <c r="D51" s="19" t="str">
        <f t="shared" si="1"/>
        <v/>
      </c>
      <c r="E51" s="67" t="str">
        <f t="shared" si="5"/>
        <v/>
      </c>
      <c r="F51" s="389" t="b">
        <f t="shared" si="3"/>
        <v>0</v>
      </c>
      <c r="G51" s="390">
        <f t="shared" si="6"/>
        <v>1</v>
      </c>
    </row>
    <row r="52" spans="1:7" x14ac:dyDescent="0.25">
      <c r="A52" s="46">
        <v>41</v>
      </c>
      <c r="B52" s="7"/>
      <c r="C52" s="227"/>
      <c r="D52" s="19" t="str">
        <f t="shared" si="1"/>
        <v/>
      </c>
      <c r="E52" s="67" t="str">
        <f t="shared" si="5"/>
        <v/>
      </c>
      <c r="F52" s="389" t="b">
        <f t="shared" si="3"/>
        <v>0</v>
      </c>
      <c r="G52" s="390">
        <f t="shared" si="6"/>
        <v>1</v>
      </c>
    </row>
    <row r="53" spans="1:7" x14ac:dyDescent="0.25">
      <c r="A53" s="46">
        <v>42</v>
      </c>
      <c r="B53" s="7"/>
      <c r="C53" s="227"/>
      <c r="D53" s="19" t="str">
        <f t="shared" si="1"/>
        <v/>
      </c>
      <c r="E53" s="67" t="str">
        <f t="shared" si="5"/>
        <v/>
      </c>
      <c r="F53" s="389" t="b">
        <f t="shared" si="3"/>
        <v>0</v>
      </c>
      <c r="G53" s="390">
        <f t="shared" si="6"/>
        <v>1</v>
      </c>
    </row>
    <row r="54" spans="1:7" x14ac:dyDescent="0.25">
      <c r="A54" s="46">
        <v>43</v>
      </c>
      <c r="B54" s="7"/>
      <c r="C54" s="227"/>
      <c r="D54" s="19" t="str">
        <f t="shared" si="1"/>
        <v/>
      </c>
      <c r="E54" s="67" t="str">
        <f t="shared" si="5"/>
        <v/>
      </c>
      <c r="F54" s="389" t="b">
        <f t="shared" si="3"/>
        <v>0</v>
      </c>
      <c r="G54" s="390">
        <f t="shared" si="6"/>
        <v>1</v>
      </c>
    </row>
    <row r="55" spans="1:7" x14ac:dyDescent="0.25">
      <c r="A55" s="46">
        <v>44</v>
      </c>
      <c r="B55" s="7"/>
      <c r="C55" s="227"/>
      <c r="D55" s="19" t="str">
        <f t="shared" si="1"/>
        <v/>
      </c>
      <c r="E55" s="67" t="str">
        <f t="shared" si="5"/>
        <v/>
      </c>
      <c r="F55" s="389" t="b">
        <f t="shared" si="3"/>
        <v>0</v>
      </c>
      <c r="G55" s="390">
        <f t="shared" si="6"/>
        <v>1</v>
      </c>
    </row>
    <row r="56" spans="1:7" x14ac:dyDescent="0.25">
      <c r="A56" s="46">
        <v>45</v>
      </c>
      <c r="B56" s="7"/>
      <c r="C56" s="227"/>
      <c r="D56" s="19" t="str">
        <f t="shared" si="1"/>
        <v/>
      </c>
      <c r="E56" s="67" t="str">
        <f t="shared" si="5"/>
        <v/>
      </c>
      <c r="F56" s="389" t="b">
        <f t="shared" si="3"/>
        <v>0</v>
      </c>
      <c r="G56" s="390">
        <f t="shared" si="6"/>
        <v>1</v>
      </c>
    </row>
    <row r="57" spans="1:7" x14ac:dyDescent="0.25">
      <c r="A57" s="46">
        <v>46</v>
      </c>
      <c r="B57" s="7"/>
      <c r="C57" s="227"/>
      <c r="D57" s="19" t="str">
        <f t="shared" si="1"/>
        <v/>
      </c>
      <c r="E57" s="67" t="str">
        <f t="shared" si="5"/>
        <v/>
      </c>
      <c r="F57" s="389" t="b">
        <f t="shared" si="3"/>
        <v>0</v>
      </c>
      <c r="G57" s="390">
        <f t="shared" si="6"/>
        <v>1</v>
      </c>
    </row>
    <row r="58" spans="1:7" x14ac:dyDescent="0.25">
      <c r="A58" s="46">
        <v>47</v>
      </c>
      <c r="B58" s="7"/>
      <c r="C58" s="227"/>
      <c r="D58" s="19" t="str">
        <f t="shared" si="1"/>
        <v/>
      </c>
      <c r="E58" s="67" t="str">
        <f t="shared" si="5"/>
        <v/>
      </c>
      <c r="F58" s="389" t="b">
        <f t="shared" si="3"/>
        <v>0</v>
      </c>
      <c r="G58" s="390">
        <f t="shared" si="6"/>
        <v>1</v>
      </c>
    </row>
    <row r="59" spans="1:7" x14ac:dyDescent="0.25">
      <c r="A59" s="46">
        <v>48</v>
      </c>
      <c r="B59" s="7"/>
      <c r="C59" s="227"/>
      <c r="D59" s="19" t="str">
        <f t="shared" si="1"/>
        <v/>
      </c>
      <c r="E59" s="67" t="str">
        <f t="shared" si="5"/>
        <v/>
      </c>
      <c r="F59" s="389" t="b">
        <f t="shared" si="3"/>
        <v>0</v>
      </c>
      <c r="G59" s="390">
        <f t="shared" si="6"/>
        <v>1</v>
      </c>
    </row>
    <row r="60" spans="1:7" x14ac:dyDescent="0.25">
      <c r="A60" s="46">
        <v>49</v>
      </c>
      <c r="B60" s="7"/>
      <c r="C60" s="227"/>
      <c r="D60" s="19" t="str">
        <f t="shared" si="1"/>
        <v/>
      </c>
      <c r="E60" s="67" t="str">
        <f t="shared" si="5"/>
        <v/>
      </c>
      <c r="F60" s="389" t="b">
        <f t="shared" si="3"/>
        <v>0</v>
      </c>
      <c r="G60" s="390">
        <f t="shared" si="6"/>
        <v>1</v>
      </c>
    </row>
    <row r="61" spans="1:7" x14ac:dyDescent="0.25">
      <c r="A61" s="46">
        <v>50</v>
      </c>
      <c r="B61" s="7"/>
      <c r="C61" s="227"/>
      <c r="D61" s="19" t="str">
        <f t="shared" si="1"/>
        <v/>
      </c>
      <c r="E61" s="67" t="str">
        <f t="shared" si="5"/>
        <v/>
      </c>
      <c r="F61" s="389" t="b">
        <f t="shared" si="3"/>
        <v>0</v>
      </c>
      <c r="G61" s="390">
        <f t="shared" si="6"/>
        <v>1</v>
      </c>
    </row>
    <row r="62" spans="1:7" x14ac:dyDescent="0.25">
      <c r="A62" s="46">
        <v>51</v>
      </c>
      <c r="B62" s="7"/>
      <c r="C62" s="227"/>
      <c r="D62" s="19" t="str">
        <f t="shared" si="1"/>
        <v/>
      </c>
      <c r="E62" s="67" t="str">
        <f t="shared" si="5"/>
        <v/>
      </c>
      <c r="F62" s="389" t="b">
        <f t="shared" si="3"/>
        <v>0</v>
      </c>
      <c r="G62" s="390">
        <f t="shared" si="6"/>
        <v>1</v>
      </c>
    </row>
    <row r="63" spans="1:7" x14ac:dyDescent="0.25">
      <c r="A63" s="46">
        <v>52</v>
      </c>
      <c r="B63" s="7"/>
      <c r="C63" s="227"/>
      <c r="D63" s="19" t="str">
        <f t="shared" si="1"/>
        <v/>
      </c>
      <c r="E63" s="67" t="str">
        <f t="shared" si="5"/>
        <v/>
      </c>
      <c r="F63" s="389" t="b">
        <f t="shared" si="3"/>
        <v>0</v>
      </c>
      <c r="G63" s="390">
        <f t="shared" si="6"/>
        <v>1</v>
      </c>
    </row>
    <row r="64" spans="1:7" x14ac:dyDescent="0.25">
      <c r="A64" s="46">
        <v>53</v>
      </c>
      <c r="B64" s="7"/>
      <c r="C64" s="227"/>
      <c r="D64" s="19" t="str">
        <f t="shared" si="1"/>
        <v/>
      </c>
      <c r="E64" s="67" t="str">
        <f t="shared" si="5"/>
        <v/>
      </c>
      <c r="F64" s="389" t="b">
        <f t="shared" si="3"/>
        <v>0</v>
      </c>
      <c r="G64" s="390">
        <f t="shared" si="6"/>
        <v>1</v>
      </c>
    </row>
    <row r="65" spans="1:7" x14ac:dyDescent="0.25">
      <c r="A65" s="46">
        <v>54</v>
      </c>
      <c r="B65" s="7"/>
      <c r="C65" s="227"/>
      <c r="D65" s="19" t="str">
        <f t="shared" si="1"/>
        <v/>
      </c>
      <c r="E65" s="67" t="str">
        <f t="shared" si="5"/>
        <v/>
      </c>
      <c r="F65" s="389" t="b">
        <f t="shared" si="3"/>
        <v>0</v>
      </c>
      <c r="G65" s="390">
        <f t="shared" si="6"/>
        <v>1</v>
      </c>
    </row>
    <row r="66" spans="1:7" x14ac:dyDescent="0.25">
      <c r="A66" s="46">
        <v>55</v>
      </c>
      <c r="B66" s="7"/>
      <c r="C66" s="227"/>
      <c r="D66" s="19" t="str">
        <f t="shared" si="1"/>
        <v/>
      </c>
      <c r="E66" s="67" t="str">
        <f t="shared" si="5"/>
        <v/>
      </c>
      <c r="F66" s="389" t="b">
        <f t="shared" si="3"/>
        <v>0</v>
      </c>
      <c r="G66" s="390">
        <f t="shared" si="6"/>
        <v>1</v>
      </c>
    </row>
    <row r="67" spans="1:7" x14ac:dyDescent="0.25">
      <c r="A67" s="46">
        <v>56</v>
      </c>
      <c r="B67" s="7"/>
      <c r="C67" s="227"/>
      <c r="D67" s="19" t="str">
        <f t="shared" si="1"/>
        <v/>
      </c>
      <c r="E67" s="67" t="str">
        <f t="shared" si="5"/>
        <v/>
      </c>
      <c r="F67" s="389" t="b">
        <f t="shared" si="3"/>
        <v>0</v>
      </c>
      <c r="G67" s="390">
        <f t="shared" si="6"/>
        <v>1</v>
      </c>
    </row>
    <row r="68" spans="1:7" x14ac:dyDescent="0.25">
      <c r="A68" s="46">
        <v>57</v>
      </c>
      <c r="B68" s="7"/>
      <c r="C68" s="227"/>
      <c r="D68" s="19" t="str">
        <f t="shared" si="1"/>
        <v/>
      </c>
      <c r="E68" s="67" t="str">
        <f t="shared" si="5"/>
        <v/>
      </c>
      <c r="F68" s="389" t="b">
        <f t="shared" si="3"/>
        <v>0</v>
      </c>
      <c r="G68" s="390">
        <f t="shared" si="6"/>
        <v>1</v>
      </c>
    </row>
    <row r="69" spans="1:7" x14ac:dyDescent="0.25">
      <c r="A69" s="46">
        <v>58</v>
      </c>
      <c r="B69" s="7"/>
      <c r="C69" s="227"/>
      <c r="D69" s="19" t="str">
        <f t="shared" si="1"/>
        <v/>
      </c>
      <c r="E69" s="67" t="str">
        <f t="shared" si="5"/>
        <v/>
      </c>
      <c r="F69" s="389" t="b">
        <f t="shared" si="3"/>
        <v>0</v>
      </c>
      <c r="G69" s="390">
        <f t="shared" si="6"/>
        <v>1</v>
      </c>
    </row>
    <row r="70" spans="1:7" x14ac:dyDescent="0.25">
      <c r="A70" s="46">
        <v>59</v>
      </c>
      <c r="B70" s="7"/>
      <c r="C70" s="227"/>
      <c r="D70" s="19" t="str">
        <f t="shared" si="1"/>
        <v/>
      </c>
      <c r="E70" s="67" t="str">
        <f t="shared" si="5"/>
        <v/>
      </c>
      <c r="F70" s="389" t="b">
        <f t="shared" si="3"/>
        <v>0</v>
      </c>
      <c r="G70" s="390">
        <f t="shared" si="6"/>
        <v>1</v>
      </c>
    </row>
    <row r="71" spans="1:7" x14ac:dyDescent="0.25">
      <c r="A71" s="46">
        <v>60</v>
      </c>
      <c r="B71" s="7"/>
      <c r="C71" s="227"/>
      <c r="D71" s="19" t="str">
        <f t="shared" si="1"/>
        <v/>
      </c>
      <c r="E71" s="67" t="str">
        <f t="shared" si="5"/>
        <v/>
      </c>
      <c r="F71" s="389" t="b">
        <f t="shared" si="3"/>
        <v>0</v>
      </c>
      <c r="G71" s="390">
        <f t="shared" si="6"/>
        <v>1</v>
      </c>
    </row>
    <row r="72" spans="1:7" x14ac:dyDescent="0.25">
      <c r="A72" s="46">
        <v>61</v>
      </c>
      <c r="B72" s="7"/>
      <c r="C72" s="227"/>
      <c r="D72" s="19" t="str">
        <f t="shared" si="1"/>
        <v/>
      </c>
      <c r="E72" s="67" t="str">
        <f t="shared" si="5"/>
        <v/>
      </c>
      <c r="F72" s="389" t="b">
        <f t="shared" si="3"/>
        <v>0</v>
      </c>
      <c r="G72" s="390">
        <f t="shared" si="6"/>
        <v>1</v>
      </c>
    </row>
    <row r="73" spans="1:7" x14ac:dyDescent="0.25">
      <c r="A73" s="46">
        <v>62</v>
      </c>
      <c r="B73" s="7"/>
      <c r="C73" s="227"/>
      <c r="D73" s="19" t="str">
        <f t="shared" si="1"/>
        <v/>
      </c>
      <c r="E73" s="67" t="str">
        <f t="shared" si="5"/>
        <v/>
      </c>
      <c r="F73" s="389" t="b">
        <f t="shared" si="3"/>
        <v>0</v>
      </c>
      <c r="G73" s="390">
        <f t="shared" si="6"/>
        <v>1</v>
      </c>
    </row>
    <row r="74" spans="1:7" x14ac:dyDescent="0.25">
      <c r="A74" s="46">
        <v>63</v>
      </c>
      <c r="B74" s="7"/>
      <c r="C74" s="227"/>
      <c r="D74" s="19" t="str">
        <f t="shared" si="1"/>
        <v/>
      </c>
      <c r="E74" s="67" t="str">
        <f t="shared" si="5"/>
        <v/>
      </c>
      <c r="F74" s="389" t="b">
        <f t="shared" si="3"/>
        <v>0</v>
      </c>
      <c r="G74" s="390">
        <f t="shared" si="6"/>
        <v>1</v>
      </c>
    </row>
    <row r="75" spans="1:7" x14ac:dyDescent="0.25">
      <c r="A75" s="46">
        <v>64</v>
      </c>
      <c r="B75" s="7"/>
      <c r="C75" s="227"/>
      <c r="D75" s="19" t="str">
        <f t="shared" si="1"/>
        <v/>
      </c>
      <c r="E75" s="67" t="str">
        <f t="shared" si="5"/>
        <v/>
      </c>
      <c r="F75" s="389" t="b">
        <f t="shared" si="3"/>
        <v>0</v>
      </c>
      <c r="G75" s="390">
        <f t="shared" si="6"/>
        <v>1</v>
      </c>
    </row>
    <row r="76" spans="1:7" x14ac:dyDescent="0.25">
      <c r="A76" s="46">
        <v>65</v>
      </c>
      <c r="B76" s="7"/>
      <c r="C76" s="227"/>
      <c r="D76" s="19" t="str">
        <f t="shared" ref="D76:D139" si="7">IF(OR($B76="",,$C76&lt;an_initial,$C76&gt;an_final),"",E76*50)</f>
        <v/>
      </c>
      <c r="E76" s="67" t="str">
        <f t="shared" ref="E76:E110" si="8">IF(OR($B76="",,$C76="",$C76&gt;an_final),"",IF($C76&gt;=an_initial,1,""))</f>
        <v/>
      </c>
      <c r="F76" s="389" t="b">
        <f t="shared" ref="F76:F110" si="9">IF(nume_candidat="",FALSE,ISNUMBER(SEARCH(nume_candidat,$B76)))</f>
        <v>0</v>
      </c>
      <c r="G76" s="390">
        <f t="shared" ref="G76:G110" si="10">LEN(B76)-LEN(SUBSTITUTE(B76,",",""))+1</f>
        <v>1</v>
      </c>
    </row>
    <row r="77" spans="1:7" x14ac:dyDescent="0.25">
      <c r="A77" s="46">
        <v>66</v>
      </c>
      <c r="B77" s="7"/>
      <c r="C77" s="227"/>
      <c r="D77" s="19" t="str">
        <f t="shared" si="7"/>
        <v/>
      </c>
      <c r="E77" s="67" t="str">
        <f t="shared" si="8"/>
        <v/>
      </c>
      <c r="F77" s="389" t="b">
        <f t="shared" si="9"/>
        <v>0</v>
      </c>
      <c r="G77" s="390">
        <f t="shared" si="10"/>
        <v>1</v>
      </c>
    </row>
    <row r="78" spans="1:7" x14ac:dyDescent="0.25">
      <c r="A78" s="46">
        <v>67</v>
      </c>
      <c r="B78" s="7"/>
      <c r="C78" s="227"/>
      <c r="D78" s="19" t="str">
        <f t="shared" si="7"/>
        <v/>
      </c>
      <c r="E78" s="67" t="str">
        <f t="shared" si="8"/>
        <v/>
      </c>
      <c r="F78" s="389" t="b">
        <f t="shared" si="9"/>
        <v>0</v>
      </c>
      <c r="G78" s="390">
        <f t="shared" si="10"/>
        <v>1</v>
      </c>
    </row>
    <row r="79" spans="1:7" x14ac:dyDescent="0.25">
      <c r="A79" s="46">
        <v>68</v>
      </c>
      <c r="B79" s="7"/>
      <c r="C79" s="227"/>
      <c r="D79" s="19" t="str">
        <f t="shared" si="7"/>
        <v/>
      </c>
      <c r="E79" s="67" t="str">
        <f t="shared" si="8"/>
        <v/>
      </c>
      <c r="F79" s="389" t="b">
        <f t="shared" si="9"/>
        <v>0</v>
      </c>
      <c r="G79" s="390">
        <f t="shared" si="10"/>
        <v>1</v>
      </c>
    </row>
    <row r="80" spans="1:7" x14ac:dyDescent="0.25">
      <c r="A80" s="46">
        <v>69</v>
      </c>
      <c r="B80" s="7"/>
      <c r="C80" s="227"/>
      <c r="D80" s="19" t="str">
        <f t="shared" si="7"/>
        <v/>
      </c>
      <c r="E80" s="67" t="str">
        <f t="shared" si="8"/>
        <v/>
      </c>
      <c r="F80" s="389" t="b">
        <f t="shared" si="9"/>
        <v>0</v>
      </c>
      <c r="G80" s="390">
        <f t="shared" si="10"/>
        <v>1</v>
      </c>
    </row>
    <row r="81" spans="1:7" x14ac:dyDescent="0.25">
      <c r="A81" s="46">
        <v>70</v>
      </c>
      <c r="B81" s="7"/>
      <c r="C81" s="227"/>
      <c r="D81" s="19" t="str">
        <f t="shared" si="7"/>
        <v/>
      </c>
      <c r="E81" s="67" t="str">
        <f t="shared" si="8"/>
        <v/>
      </c>
      <c r="F81" s="389" t="b">
        <f t="shared" si="9"/>
        <v>0</v>
      </c>
      <c r="G81" s="390">
        <f t="shared" si="10"/>
        <v>1</v>
      </c>
    </row>
    <row r="82" spans="1:7" x14ac:dyDescent="0.25">
      <c r="A82" s="46">
        <v>71</v>
      </c>
      <c r="B82" s="7"/>
      <c r="C82" s="227"/>
      <c r="D82" s="19" t="str">
        <f t="shared" si="7"/>
        <v/>
      </c>
      <c r="E82" s="67" t="str">
        <f t="shared" si="8"/>
        <v/>
      </c>
      <c r="F82" s="389" t="b">
        <f t="shared" si="9"/>
        <v>0</v>
      </c>
      <c r="G82" s="390">
        <f t="shared" si="10"/>
        <v>1</v>
      </c>
    </row>
    <row r="83" spans="1:7" x14ac:dyDescent="0.25">
      <c r="A83" s="46">
        <v>72</v>
      </c>
      <c r="B83" s="7"/>
      <c r="C83" s="227"/>
      <c r="D83" s="19" t="str">
        <f t="shared" si="7"/>
        <v/>
      </c>
      <c r="E83" s="67" t="str">
        <f t="shared" si="8"/>
        <v/>
      </c>
      <c r="F83" s="389" t="b">
        <f t="shared" si="9"/>
        <v>0</v>
      </c>
      <c r="G83" s="390">
        <f t="shared" si="10"/>
        <v>1</v>
      </c>
    </row>
    <row r="84" spans="1:7" x14ac:dyDescent="0.25">
      <c r="A84" s="46">
        <v>73</v>
      </c>
      <c r="B84" s="7"/>
      <c r="C84" s="227"/>
      <c r="D84" s="19" t="str">
        <f t="shared" si="7"/>
        <v/>
      </c>
      <c r="E84" s="67" t="str">
        <f t="shared" si="8"/>
        <v/>
      </c>
      <c r="F84" s="389" t="b">
        <f t="shared" si="9"/>
        <v>0</v>
      </c>
      <c r="G84" s="390">
        <f t="shared" si="10"/>
        <v>1</v>
      </c>
    </row>
    <row r="85" spans="1:7" x14ac:dyDescent="0.25">
      <c r="A85" s="46">
        <v>74</v>
      </c>
      <c r="B85" s="7"/>
      <c r="C85" s="227"/>
      <c r="D85" s="19" t="str">
        <f t="shared" si="7"/>
        <v/>
      </c>
      <c r="E85" s="67" t="str">
        <f t="shared" si="8"/>
        <v/>
      </c>
      <c r="F85" s="389" t="b">
        <f t="shared" si="9"/>
        <v>0</v>
      </c>
      <c r="G85" s="390">
        <f t="shared" si="10"/>
        <v>1</v>
      </c>
    </row>
    <row r="86" spans="1:7" x14ac:dyDescent="0.25">
      <c r="A86" s="46">
        <v>75</v>
      </c>
      <c r="B86" s="7"/>
      <c r="C86" s="227"/>
      <c r="D86" s="19" t="str">
        <f t="shared" si="7"/>
        <v/>
      </c>
      <c r="E86" s="67" t="str">
        <f t="shared" si="8"/>
        <v/>
      </c>
      <c r="F86" s="389" t="b">
        <f t="shared" si="9"/>
        <v>0</v>
      </c>
      <c r="G86" s="390">
        <f t="shared" si="10"/>
        <v>1</v>
      </c>
    </row>
    <row r="87" spans="1:7" x14ac:dyDescent="0.25">
      <c r="A87" s="46">
        <v>76</v>
      </c>
      <c r="B87" s="7"/>
      <c r="C87" s="227"/>
      <c r="D87" s="19" t="str">
        <f t="shared" si="7"/>
        <v/>
      </c>
      <c r="E87" s="67" t="str">
        <f t="shared" si="8"/>
        <v/>
      </c>
      <c r="F87" s="389" t="b">
        <f t="shared" si="9"/>
        <v>0</v>
      </c>
      <c r="G87" s="390">
        <f t="shared" si="10"/>
        <v>1</v>
      </c>
    </row>
    <row r="88" spans="1:7" x14ac:dyDescent="0.25">
      <c r="A88" s="46">
        <v>77</v>
      </c>
      <c r="B88" s="7"/>
      <c r="C88" s="227"/>
      <c r="D88" s="19" t="str">
        <f t="shared" si="7"/>
        <v/>
      </c>
      <c r="E88" s="67" t="str">
        <f t="shared" si="8"/>
        <v/>
      </c>
      <c r="F88" s="389" t="b">
        <f t="shared" si="9"/>
        <v>0</v>
      </c>
      <c r="G88" s="390">
        <f t="shared" si="10"/>
        <v>1</v>
      </c>
    </row>
    <row r="89" spans="1:7" x14ac:dyDescent="0.25">
      <c r="A89" s="46">
        <v>78</v>
      </c>
      <c r="B89" s="7"/>
      <c r="C89" s="227"/>
      <c r="D89" s="19" t="str">
        <f t="shared" si="7"/>
        <v/>
      </c>
      <c r="E89" s="67" t="str">
        <f t="shared" si="8"/>
        <v/>
      </c>
      <c r="F89" s="389" t="b">
        <f t="shared" si="9"/>
        <v>0</v>
      </c>
      <c r="G89" s="390">
        <f t="shared" si="10"/>
        <v>1</v>
      </c>
    </row>
    <row r="90" spans="1:7" x14ac:dyDescent="0.25">
      <c r="A90" s="46">
        <v>79</v>
      </c>
      <c r="B90" s="7"/>
      <c r="C90" s="227"/>
      <c r="D90" s="19" t="str">
        <f t="shared" si="7"/>
        <v/>
      </c>
      <c r="E90" s="67" t="str">
        <f t="shared" si="8"/>
        <v/>
      </c>
      <c r="F90" s="389" t="b">
        <f t="shared" si="9"/>
        <v>0</v>
      </c>
      <c r="G90" s="390">
        <f t="shared" si="10"/>
        <v>1</v>
      </c>
    </row>
    <row r="91" spans="1:7" x14ac:dyDescent="0.25">
      <c r="A91" s="46">
        <v>80</v>
      </c>
      <c r="B91" s="7"/>
      <c r="C91" s="227"/>
      <c r="D91" s="19" t="str">
        <f t="shared" si="7"/>
        <v/>
      </c>
      <c r="E91" s="67" t="str">
        <f t="shared" si="8"/>
        <v/>
      </c>
      <c r="F91" s="389" t="b">
        <f t="shared" si="9"/>
        <v>0</v>
      </c>
      <c r="G91" s="390">
        <f t="shared" si="10"/>
        <v>1</v>
      </c>
    </row>
    <row r="92" spans="1:7" x14ac:dyDescent="0.25">
      <c r="A92" s="46">
        <v>81</v>
      </c>
      <c r="B92" s="7"/>
      <c r="C92" s="227"/>
      <c r="D92" s="19" t="str">
        <f t="shared" si="7"/>
        <v/>
      </c>
      <c r="E92" s="67" t="str">
        <f t="shared" si="8"/>
        <v/>
      </c>
      <c r="F92" s="389" t="b">
        <f t="shared" si="9"/>
        <v>0</v>
      </c>
      <c r="G92" s="390">
        <f t="shared" si="10"/>
        <v>1</v>
      </c>
    </row>
    <row r="93" spans="1:7" x14ac:dyDescent="0.25">
      <c r="A93" s="46">
        <v>82</v>
      </c>
      <c r="B93" s="7"/>
      <c r="C93" s="227"/>
      <c r="D93" s="19" t="str">
        <f t="shared" si="7"/>
        <v/>
      </c>
      <c r="E93" s="67" t="str">
        <f t="shared" si="8"/>
        <v/>
      </c>
      <c r="F93" s="389" t="b">
        <f t="shared" si="9"/>
        <v>0</v>
      </c>
      <c r="G93" s="390">
        <f t="shared" si="10"/>
        <v>1</v>
      </c>
    </row>
    <row r="94" spans="1:7" x14ac:dyDescent="0.25">
      <c r="A94" s="46">
        <v>83</v>
      </c>
      <c r="B94" s="7"/>
      <c r="C94" s="227"/>
      <c r="D94" s="19" t="str">
        <f t="shared" si="7"/>
        <v/>
      </c>
      <c r="E94" s="67" t="str">
        <f t="shared" si="8"/>
        <v/>
      </c>
      <c r="F94" s="389" t="b">
        <f t="shared" si="9"/>
        <v>0</v>
      </c>
      <c r="G94" s="390">
        <f t="shared" si="10"/>
        <v>1</v>
      </c>
    </row>
    <row r="95" spans="1:7" x14ac:dyDescent="0.25">
      <c r="A95" s="46">
        <v>84</v>
      </c>
      <c r="B95" s="7"/>
      <c r="C95" s="227"/>
      <c r="D95" s="19" t="str">
        <f t="shared" si="7"/>
        <v/>
      </c>
      <c r="E95" s="67" t="str">
        <f t="shared" si="8"/>
        <v/>
      </c>
      <c r="F95" s="389" t="b">
        <f t="shared" si="9"/>
        <v>0</v>
      </c>
      <c r="G95" s="390">
        <f t="shared" si="10"/>
        <v>1</v>
      </c>
    </row>
    <row r="96" spans="1:7" x14ac:dyDescent="0.25">
      <c r="A96" s="46">
        <v>85</v>
      </c>
      <c r="B96" s="7"/>
      <c r="C96" s="227"/>
      <c r="D96" s="19" t="str">
        <f t="shared" si="7"/>
        <v/>
      </c>
      <c r="E96" s="67" t="str">
        <f t="shared" si="8"/>
        <v/>
      </c>
      <c r="F96" s="389" t="b">
        <f t="shared" si="9"/>
        <v>0</v>
      </c>
      <c r="G96" s="390">
        <f t="shared" si="10"/>
        <v>1</v>
      </c>
    </row>
    <row r="97" spans="1:7" x14ac:dyDescent="0.25">
      <c r="A97" s="46">
        <v>86</v>
      </c>
      <c r="B97" s="7"/>
      <c r="C97" s="227"/>
      <c r="D97" s="19" t="str">
        <f t="shared" si="7"/>
        <v/>
      </c>
      <c r="E97" s="67" t="str">
        <f t="shared" si="8"/>
        <v/>
      </c>
      <c r="F97" s="389" t="b">
        <f t="shared" si="9"/>
        <v>0</v>
      </c>
      <c r="G97" s="390">
        <f t="shared" si="10"/>
        <v>1</v>
      </c>
    </row>
    <row r="98" spans="1:7" x14ac:dyDescent="0.25">
      <c r="A98" s="46">
        <v>87</v>
      </c>
      <c r="B98" s="7"/>
      <c r="C98" s="227"/>
      <c r="D98" s="19" t="str">
        <f t="shared" si="7"/>
        <v/>
      </c>
      <c r="E98" s="67" t="str">
        <f t="shared" si="8"/>
        <v/>
      </c>
      <c r="F98" s="389" t="b">
        <f t="shared" si="9"/>
        <v>0</v>
      </c>
      <c r="G98" s="390">
        <f t="shared" si="10"/>
        <v>1</v>
      </c>
    </row>
    <row r="99" spans="1:7" x14ac:dyDescent="0.25">
      <c r="A99" s="46">
        <v>88</v>
      </c>
      <c r="B99" s="7"/>
      <c r="C99" s="227"/>
      <c r="D99" s="19" t="str">
        <f t="shared" si="7"/>
        <v/>
      </c>
      <c r="E99" s="67" t="str">
        <f t="shared" si="8"/>
        <v/>
      </c>
      <c r="F99" s="389" t="b">
        <f t="shared" si="9"/>
        <v>0</v>
      </c>
      <c r="G99" s="390">
        <f t="shared" si="10"/>
        <v>1</v>
      </c>
    </row>
    <row r="100" spans="1:7" x14ac:dyDescent="0.25">
      <c r="A100" s="46">
        <v>89</v>
      </c>
      <c r="B100" s="7"/>
      <c r="C100" s="227"/>
      <c r="D100" s="19" t="str">
        <f t="shared" si="7"/>
        <v/>
      </c>
      <c r="E100" s="67" t="str">
        <f t="shared" si="8"/>
        <v/>
      </c>
      <c r="F100" s="389" t="b">
        <f t="shared" si="9"/>
        <v>0</v>
      </c>
      <c r="G100" s="390">
        <f t="shared" si="10"/>
        <v>1</v>
      </c>
    </row>
    <row r="101" spans="1:7" x14ac:dyDescent="0.25">
      <c r="A101" s="46">
        <v>90</v>
      </c>
      <c r="B101" s="7"/>
      <c r="C101" s="227"/>
      <c r="D101" s="19" t="str">
        <f t="shared" si="7"/>
        <v/>
      </c>
      <c r="E101" s="67" t="str">
        <f t="shared" si="8"/>
        <v/>
      </c>
      <c r="F101" s="389" t="b">
        <f t="shared" si="9"/>
        <v>0</v>
      </c>
      <c r="G101" s="390">
        <f t="shared" si="10"/>
        <v>1</v>
      </c>
    </row>
    <row r="102" spans="1:7" x14ac:dyDescent="0.25">
      <c r="A102" s="46">
        <v>91</v>
      </c>
      <c r="B102" s="7"/>
      <c r="C102" s="227"/>
      <c r="D102" s="19" t="str">
        <f t="shared" si="7"/>
        <v/>
      </c>
      <c r="E102" s="67" t="str">
        <f t="shared" si="8"/>
        <v/>
      </c>
      <c r="F102" s="389" t="b">
        <f t="shared" si="9"/>
        <v>0</v>
      </c>
      <c r="G102" s="390">
        <f t="shared" si="10"/>
        <v>1</v>
      </c>
    </row>
    <row r="103" spans="1:7" x14ac:dyDescent="0.25">
      <c r="A103" s="46">
        <v>92</v>
      </c>
      <c r="B103" s="7"/>
      <c r="C103" s="227"/>
      <c r="D103" s="19" t="str">
        <f t="shared" si="7"/>
        <v/>
      </c>
      <c r="E103" s="67" t="str">
        <f t="shared" si="8"/>
        <v/>
      </c>
      <c r="F103" s="389" t="b">
        <f t="shared" si="9"/>
        <v>0</v>
      </c>
      <c r="G103" s="390">
        <f t="shared" si="10"/>
        <v>1</v>
      </c>
    </row>
    <row r="104" spans="1:7" x14ac:dyDescent="0.25">
      <c r="A104" s="46">
        <v>93</v>
      </c>
      <c r="B104" s="7"/>
      <c r="C104" s="227"/>
      <c r="D104" s="19" t="str">
        <f t="shared" si="7"/>
        <v/>
      </c>
      <c r="E104" s="67" t="str">
        <f t="shared" si="8"/>
        <v/>
      </c>
      <c r="F104" s="389" t="b">
        <f t="shared" si="9"/>
        <v>0</v>
      </c>
      <c r="G104" s="390">
        <f t="shared" si="10"/>
        <v>1</v>
      </c>
    </row>
    <row r="105" spans="1:7" x14ac:dyDescent="0.25">
      <c r="A105" s="46">
        <v>94</v>
      </c>
      <c r="B105" s="7"/>
      <c r="C105" s="227"/>
      <c r="D105" s="19" t="str">
        <f t="shared" si="7"/>
        <v/>
      </c>
      <c r="E105" s="67" t="str">
        <f t="shared" si="8"/>
        <v/>
      </c>
      <c r="F105" s="389" t="b">
        <f t="shared" si="9"/>
        <v>0</v>
      </c>
      <c r="G105" s="390">
        <f t="shared" si="10"/>
        <v>1</v>
      </c>
    </row>
    <row r="106" spans="1:7" x14ac:dyDescent="0.25">
      <c r="A106" s="46">
        <v>95</v>
      </c>
      <c r="B106" s="7"/>
      <c r="C106" s="227"/>
      <c r="D106" s="19" t="str">
        <f t="shared" si="7"/>
        <v/>
      </c>
      <c r="E106" s="67" t="str">
        <f t="shared" si="8"/>
        <v/>
      </c>
      <c r="F106" s="389" t="b">
        <f t="shared" si="9"/>
        <v>0</v>
      </c>
      <c r="G106" s="390">
        <f t="shared" si="10"/>
        <v>1</v>
      </c>
    </row>
    <row r="107" spans="1:7" x14ac:dyDescent="0.25">
      <c r="A107" s="46">
        <v>96</v>
      </c>
      <c r="B107" s="7"/>
      <c r="C107" s="227"/>
      <c r="D107" s="19" t="str">
        <f t="shared" si="7"/>
        <v/>
      </c>
      <c r="E107" s="67" t="str">
        <f t="shared" si="8"/>
        <v/>
      </c>
      <c r="F107" s="389" t="b">
        <f t="shared" si="9"/>
        <v>0</v>
      </c>
      <c r="G107" s="390">
        <f t="shared" si="10"/>
        <v>1</v>
      </c>
    </row>
    <row r="108" spans="1:7" x14ac:dyDescent="0.25">
      <c r="A108" s="46">
        <v>97</v>
      </c>
      <c r="B108" s="7"/>
      <c r="C108" s="227"/>
      <c r="D108" s="19" t="str">
        <f t="shared" si="7"/>
        <v/>
      </c>
      <c r="E108" s="67" t="str">
        <f t="shared" si="8"/>
        <v/>
      </c>
      <c r="F108" s="389" t="b">
        <f t="shared" si="9"/>
        <v>0</v>
      </c>
      <c r="G108" s="390">
        <f t="shared" si="10"/>
        <v>1</v>
      </c>
    </row>
    <row r="109" spans="1:7" x14ac:dyDescent="0.25">
      <c r="A109" s="46">
        <v>98</v>
      </c>
      <c r="B109" s="7"/>
      <c r="C109" s="227"/>
      <c r="D109" s="19" t="str">
        <f t="shared" si="7"/>
        <v/>
      </c>
      <c r="E109" s="67" t="str">
        <f t="shared" si="8"/>
        <v/>
      </c>
      <c r="F109" s="389" t="b">
        <f t="shared" si="9"/>
        <v>0</v>
      </c>
      <c r="G109" s="390">
        <f t="shared" si="10"/>
        <v>1</v>
      </c>
    </row>
    <row r="110" spans="1:7" x14ac:dyDescent="0.25">
      <c r="A110" s="152">
        <v>99</v>
      </c>
      <c r="B110" s="7"/>
      <c r="C110" s="227"/>
      <c r="D110" s="19" t="str">
        <f t="shared" si="7"/>
        <v/>
      </c>
      <c r="E110" s="67" t="str">
        <f t="shared" si="8"/>
        <v/>
      </c>
      <c r="F110" s="389" t="b">
        <f t="shared" si="9"/>
        <v>0</v>
      </c>
      <c r="G110" s="390">
        <f t="shared" si="10"/>
        <v>1</v>
      </c>
    </row>
    <row r="111" spans="1:7" x14ac:dyDescent="0.25">
      <c r="A111" s="152">
        <v>100</v>
      </c>
      <c r="B111" s="153"/>
      <c r="C111" s="155"/>
      <c r="D111" s="19" t="str">
        <f t="shared" si="7"/>
        <v/>
      </c>
    </row>
    <row r="112" spans="1:7" x14ac:dyDescent="0.25">
      <c r="A112" s="152">
        <v>101</v>
      </c>
      <c r="B112" s="153"/>
      <c r="C112" s="155"/>
      <c r="D112" s="19" t="str">
        <f t="shared" si="7"/>
        <v/>
      </c>
    </row>
    <row r="113" spans="1:16" x14ac:dyDescent="0.25">
      <c r="A113" s="152">
        <v>102</v>
      </c>
      <c r="B113" s="153"/>
      <c r="C113" s="155"/>
      <c r="D113" s="19" t="str">
        <f t="shared" si="7"/>
        <v/>
      </c>
    </row>
    <row r="114" spans="1:16" x14ac:dyDescent="0.25">
      <c r="A114" s="152">
        <v>103</v>
      </c>
      <c r="B114" s="153"/>
      <c r="C114" s="155"/>
      <c r="D114" s="19" t="str">
        <f t="shared" si="7"/>
        <v/>
      </c>
    </row>
    <row r="115" spans="1:16" s="79" customFormat="1" x14ac:dyDescent="0.25">
      <c r="A115" s="152">
        <v>104</v>
      </c>
      <c r="B115" s="153"/>
      <c r="C115" s="155"/>
      <c r="D115" s="19" t="str">
        <f t="shared" si="7"/>
        <v/>
      </c>
      <c r="F115" s="80"/>
      <c r="G115" s="73"/>
      <c r="H115" s="73"/>
      <c r="I115" s="73"/>
      <c r="J115" s="73"/>
      <c r="K115" s="73"/>
      <c r="L115" s="73"/>
      <c r="M115" s="73"/>
      <c r="N115" s="73"/>
      <c r="O115" s="73"/>
      <c r="P115" s="73"/>
    </row>
    <row r="116" spans="1:16" s="79" customFormat="1" x14ac:dyDescent="0.25">
      <c r="A116" s="152">
        <v>105</v>
      </c>
      <c r="B116" s="153"/>
      <c r="C116" s="155"/>
      <c r="D116" s="19" t="str">
        <f t="shared" si="7"/>
        <v/>
      </c>
      <c r="F116" s="80"/>
      <c r="G116" s="73"/>
      <c r="H116" s="73"/>
      <c r="I116" s="73"/>
      <c r="J116" s="73"/>
      <c r="K116" s="73"/>
      <c r="L116" s="73"/>
      <c r="M116" s="73"/>
      <c r="N116" s="73"/>
      <c r="O116" s="73"/>
      <c r="P116" s="73"/>
    </row>
    <row r="117" spans="1:16" s="79" customFormat="1" x14ac:dyDescent="0.25">
      <c r="A117" s="152">
        <v>106</v>
      </c>
      <c r="B117" s="153"/>
      <c r="C117" s="155"/>
      <c r="D117" s="19" t="str">
        <f t="shared" si="7"/>
        <v/>
      </c>
      <c r="F117" s="80"/>
      <c r="G117" s="73"/>
      <c r="H117" s="73"/>
      <c r="I117" s="73"/>
      <c r="J117" s="73"/>
      <c r="K117" s="73"/>
      <c r="L117" s="73"/>
      <c r="M117" s="73"/>
      <c r="N117" s="73"/>
      <c r="O117" s="73"/>
      <c r="P117" s="73"/>
    </row>
    <row r="118" spans="1:16" s="79" customFormat="1" x14ac:dyDescent="0.25">
      <c r="A118" s="152">
        <v>107</v>
      </c>
      <c r="B118" s="153"/>
      <c r="C118" s="155"/>
      <c r="D118" s="19" t="str">
        <f t="shared" si="7"/>
        <v/>
      </c>
      <c r="F118" s="80"/>
      <c r="G118" s="73"/>
      <c r="H118" s="73"/>
      <c r="I118" s="73"/>
      <c r="J118" s="73"/>
      <c r="K118" s="73"/>
      <c r="L118" s="73"/>
      <c r="M118" s="73"/>
      <c r="N118" s="73"/>
      <c r="O118" s="73"/>
      <c r="P118" s="73"/>
    </row>
    <row r="119" spans="1:16" s="79" customFormat="1" x14ac:dyDescent="0.25">
      <c r="A119" s="152">
        <v>108</v>
      </c>
      <c r="B119" s="153"/>
      <c r="C119" s="155"/>
      <c r="D119" s="19" t="str">
        <f t="shared" si="7"/>
        <v/>
      </c>
      <c r="F119" s="80"/>
      <c r="G119" s="73"/>
      <c r="H119" s="73"/>
      <c r="I119" s="73"/>
      <c r="J119" s="73"/>
      <c r="K119" s="73"/>
      <c r="L119" s="73"/>
      <c r="M119" s="73"/>
      <c r="N119" s="73"/>
      <c r="O119" s="73"/>
      <c r="P119" s="73"/>
    </row>
    <row r="120" spans="1:16" s="79" customFormat="1" x14ac:dyDescent="0.25">
      <c r="A120" s="152">
        <v>109</v>
      </c>
      <c r="B120" s="153"/>
      <c r="C120" s="155"/>
      <c r="D120" s="19" t="str">
        <f t="shared" si="7"/>
        <v/>
      </c>
      <c r="F120" s="80"/>
      <c r="G120" s="73"/>
      <c r="H120" s="73"/>
      <c r="I120" s="73"/>
      <c r="J120" s="73"/>
      <c r="K120" s="73"/>
      <c r="L120" s="73"/>
      <c r="M120" s="73"/>
      <c r="N120" s="73"/>
      <c r="O120" s="73"/>
      <c r="P120" s="73"/>
    </row>
    <row r="121" spans="1:16" s="79" customFormat="1" x14ac:dyDescent="0.25">
      <c r="A121" s="152">
        <v>110</v>
      </c>
      <c r="B121" s="153"/>
      <c r="C121" s="155"/>
      <c r="D121" s="19" t="str">
        <f t="shared" si="7"/>
        <v/>
      </c>
      <c r="F121" s="80"/>
      <c r="G121" s="73"/>
      <c r="H121" s="73"/>
      <c r="I121" s="73"/>
      <c r="J121" s="73"/>
      <c r="K121" s="73"/>
      <c r="L121" s="73"/>
      <c r="M121" s="73"/>
      <c r="N121" s="73"/>
      <c r="O121" s="73"/>
      <c r="P121" s="73"/>
    </row>
    <row r="122" spans="1:16" s="79" customFormat="1" x14ac:dyDescent="0.25">
      <c r="A122" s="152">
        <v>111</v>
      </c>
      <c r="B122" s="153"/>
      <c r="C122" s="155"/>
      <c r="D122" s="19" t="str">
        <f t="shared" si="7"/>
        <v/>
      </c>
      <c r="F122" s="80"/>
      <c r="G122" s="73"/>
      <c r="H122" s="73"/>
      <c r="I122" s="73"/>
      <c r="J122" s="73"/>
      <c r="K122" s="73"/>
      <c r="L122" s="73"/>
      <c r="M122" s="73"/>
      <c r="N122" s="73"/>
      <c r="O122" s="73"/>
      <c r="P122" s="73"/>
    </row>
    <row r="123" spans="1:16" s="79" customFormat="1" x14ac:dyDescent="0.25">
      <c r="A123" s="152">
        <v>112</v>
      </c>
      <c r="B123" s="153"/>
      <c r="C123" s="155"/>
      <c r="D123" s="19" t="str">
        <f t="shared" si="7"/>
        <v/>
      </c>
      <c r="F123" s="80"/>
      <c r="G123" s="73"/>
      <c r="H123" s="73"/>
      <c r="I123" s="73"/>
      <c r="J123" s="73"/>
      <c r="K123" s="73"/>
      <c r="L123" s="73"/>
      <c r="M123" s="73"/>
      <c r="N123" s="73"/>
      <c r="O123" s="73"/>
      <c r="P123" s="73"/>
    </row>
    <row r="124" spans="1:16" s="79" customFormat="1" x14ac:dyDescent="0.25">
      <c r="A124" s="152">
        <v>113</v>
      </c>
      <c r="B124" s="153"/>
      <c r="C124" s="155"/>
      <c r="D124" s="19" t="str">
        <f t="shared" si="7"/>
        <v/>
      </c>
      <c r="F124" s="80"/>
      <c r="G124" s="73"/>
      <c r="H124" s="73"/>
      <c r="I124" s="73"/>
      <c r="J124" s="73"/>
      <c r="K124" s="73"/>
      <c r="L124" s="73"/>
      <c r="M124" s="73"/>
      <c r="N124" s="73"/>
      <c r="O124" s="73"/>
      <c r="P124" s="73"/>
    </row>
    <row r="125" spans="1:16" s="79" customFormat="1" x14ac:dyDescent="0.25">
      <c r="A125" s="152">
        <v>114</v>
      </c>
      <c r="B125" s="153"/>
      <c r="C125" s="155"/>
      <c r="D125" s="19" t="str">
        <f t="shared" si="7"/>
        <v/>
      </c>
      <c r="F125" s="80"/>
      <c r="G125" s="73"/>
      <c r="H125" s="73"/>
      <c r="I125" s="73"/>
      <c r="J125" s="73"/>
      <c r="K125" s="73"/>
      <c r="L125" s="73"/>
      <c r="M125" s="73"/>
      <c r="N125" s="73"/>
      <c r="O125" s="73"/>
      <c r="P125" s="73"/>
    </row>
    <row r="126" spans="1:16" s="79" customFormat="1" x14ac:dyDescent="0.25">
      <c r="A126" s="152">
        <v>115</v>
      </c>
      <c r="B126" s="153"/>
      <c r="C126" s="155"/>
      <c r="D126" s="19" t="str">
        <f t="shared" si="7"/>
        <v/>
      </c>
      <c r="F126" s="80"/>
      <c r="G126" s="73"/>
      <c r="H126" s="73"/>
      <c r="I126" s="73"/>
      <c r="J126" s="73"/>
      <c r="K126" s="73"/>
      <c r="L126" s="73"/>
      <c r="M126" s="73"/>
      <c r="N126" s="73"/>
      <c r="O126" s="73"/>
      <c r="P126" s="73"/>
    </row>
    <row r="127" spans="1:16" s="79" customFormat="1" x14ac:dyDescent="0.25">
      <c r="A127" s="152">
        <v>116</v>
      </c>
      <c r="B127" s="153"/>
      <c r="C127" s="155"/>
      <c r="D127" s="19" t="str">
        <f t="shared" si="7"/>
        <v/>
      </c>
      <c r="F127" s="80"/>
      <c r="G127" s="73"/>
      <c r="H127" s="73"/>
      <c r="I127" s="73"/>
      <c r="J127" s="73"/>
      <c r="K127" s="73"/>
      <c r="L127" s="73"/>
      <c r="M127" s="73"/>
      <c r="N127" s="73"/>
      <c r="O127" s="73"/>
      <c r="P127" s="73"/>
    </row>
    <row r="128" spans="1:16" s="79" customFormat="1" x14ac:dyDescent="0.25">
      <c r="A128" s="152">
        <v>117</v>
      </c>
      <c r="B128" s="153"/>
      <c r="C128" s="155"/>
      <c r="D128" s="19" t="str">
        <f t="shared" si="7"/>
        <v/>
      </c>
      <c r="F128" s="80"/>
      <c r="G128" s="73"/>
      <c r="H128" s="73"/>
      <c r="I128" s="73"/>
      <c r="J128" s="73"/>
      <c r="K128" s="73"/>
      <c r="L128" s="73"/>
      <c r="M128" s="73"/>
      <c r="N128" s="73"/>
      <c r="O128" s="73"/>
      <c r="P128" s="73"/>
    </row>
    <row r="129" spans="1:16" s="79" customFormat="1" x14ac:dyDescent="0.25">
      <c r="A129" s="152">
        <v>118</v>
      </c>
      <c r="B129" s="153"/>
      <c r="C129" s="155"/>
      <c r="D129" s="19" t="str">
        <f t="shared" si="7"/>
        <v/>
      </c>
      <c r="F129" s="80"/>
      <c r="G129" s="73"/>
      <c r="H129" s="73"/>
      <c r="I129" s="73"/>
      <c r="J129" s="73"/>
      <c r="K129" s="73"/>
      <c r="L129" s="73"/>
      <c r="M129" s="73"/>
      <c r="N129" s="73"/>
      <c r="O129" s="73"/>
      <c r="P129" s="73"/>
    </row>
    <row r="130" spans="1:16" s="79" customFormat="1" x14ac:dyDescent="0.25">
      <c r="A130" s="152">
        <v>119</v>
      </c>
      <c r="B130" s="153"/>
      <c r="C130" s="155"/>
      <c r="D130" s="19" t="str">
        <f t="shared" si="7"/>
        <v/>
      </c>
      <c r="F130" s="80"/>
      <c r="G130" s="73"/>
      <c r="H130" s="73"/>
      <c r="I130" s="73"/>
      <c r="J130" s="73"/>
      <c r="K130" s="73"/>
      <c r="L130" s="73"/>
      <c r="M130" s="73"/>
      <c r="N130" s="73"/>
      <c r="O130" s="73"/>
      <c r="P130" s="73"/>
    </row>
    <row r="131" spans="1:16" s="79" customFormat="1" x14ac:dyDescent="0.25">
      <c r="A131" s="152">
        <v>120</v>
      </c>
      <c r="B131" s="153"/>
      <c r="C131" s="155"/>
      <c r="D131" s="19" t="str">
        <f t="shared" si="7"/>
        <v/>
      </c>
      <c r="F131" s="80"/>
      <c r="G131" s="73"/>
      <c r="H131" s="73"/>
      <c r="I131" s="73"/>
      <c r="J131" s="73"/>
      <c r="K131" s="73"/>
      <c r="L131" s="73"/>
      <c r="M131" s="73"/>
      <c r="N131" s="73"/>
      <c r="O131" s="73"/>
      <c r="P131" s="73"/>
    </row>
    <row r="132" spans="1:16" s="79" customFormat="1" x14ac:dyDescent="0.25">
      <c r="A132" s="152">
        <v>121</v>
      </c>
      <c r="B132" s="153"/>
      <c r="C132" s="155"/>
      <c r="D132" s="19" t="str">
        <f t="shared" si="7"/>
        <v/>
      </c>
      <c r="F132" s="80"/>
      <c r="G132" s="73"/>
      <c r="H132" s="73"/>
      <c r="I132" s="73"/>
      <c r="J132" s="73"/>
      <c r="K132" s="73"/>
      <c r="L132" s="73"/>
      <c r="M132" s="73"/>
      <c r="N132" s="73"/>
      <c r="O132" s="73"/>
      <c r="P132" s="73"/>
    </row>
    <row r="133" spans="1:16" s="79" customFormat="1" x14ac:dyDescent="0.25">
      <c r="A133" s="152">
        <v>122</v>
      </c>
      <c r="B133" s="153"/>
      <c r="C133" s="155"/>
      <c r="D133" s="19" t="str">
        <f t="shared" si="7"/>
        <v/>
      </c>
      <c r="F133" s="80"/>
      <c r="G133" s="73"/>
      <c r="H133" s="73"/>
      <c r="I133" s="73"/>
      <c r="J133" s="73"/>
      <c r="K133" s="73"/>
      <c r="L133" s="73"/>
      <c r="M133" s="73"/>
      <c r="N133" s="73"/>
      <c r="O133" s="73"/>
      <c r="P133" s="73"/>
    </row>
    <row r="134" spans="1:16" s="79" customFormat="1" x14ac:dyDescent="0.25">
      <c r="A134" s="152">
        <v>123</v>
      </c>
      <c r="B134" s="153"/>
      <c r="C134" s="155"/>
      <c r="D134" s="19" t="str">
        <f t="shared" si="7"/>
        <v/>
      </c>
      <c r="F134" s="80"/>
      <c r="G134" s="73"/>
      <c r="H134" s="73"/>
      <c r="I134" s="73"/>
      <c r="J134" s="73"/>
      <c r="K134" s="73"/>
      <c r="L134" s="73"/>
      <c r="M134" s="73"/>
      <c r="N134" s="73"/>
      <c r="O134" s="73"/>
      <c r="P134" s="73"/>
    </row>
    <row r="135" spans="1:16" s="79" customFormat="1" x14ac:dyDescent="0.25">
      <c r="A135" s="152">
        <v>124</v>
      </c>
      <c r="B135" s="153"/>
      <c r="C135" s="155"/>
      <c r="D135" s="19" t="str">
        <f t="shared" si="7"/>
        <v/>
      </c>
      <c r="F135" s="80"/>
      <c r="G135" s="73"/>
      <c r="H135" s="73"/>
      <c r="I135" s="73"/>
      <c r="J135" s="73"/>
      <c r="K135" s="73"/>
      <c r="L135" s="73"/>
      <c r="M135" s="73"/>
      <c r="N135" s="73"/>
      <c r="O135" s="73"/>
      <c r="P135" s="73"/>
    </row>
    <row r="136" spans="1:16" s="79" customFormat="1" x14ac:dyDescent="0.25">
      <c r="A136" s="152">
        <v>125</v>
      </c>
      <c r="B136" s="153"/>
      <c r="C136" s="155"/>
      <c r="D136" s="19" t="str">
        <f t="shared" si="7"/>
        <v/>
      </c>
      <c r="F136" s="80"/>
      <c r="G136" s="73"/>
      <c r="H136" s="73"/>
      <c r="I136" s="73"/>
      <c r="J136" s="73"/>
      <c r="K136" s="73"/>
      <c r="L136" s="73"/>
      <c r="M136" s="73"/>
      <c r="N136" s="73"/>
      <c r="O136" s="73"/>
      <c r="P136" s="73"/>
    </row>
    <row r="137" spans="1:16" s="79" customFormat="1" x14ac:dyDescent="0.25">
      <c r="A137" s="152">
        <v>126</v>
      </c>
      <c r="B137" s="153"/>
      <c r="C137" s="155"/>
      <c r="D137" s="19" t="str">
        <f t="shared" si="7"/>
        <v/>
      </c>
      <c r="F137" s="80"/>
      <c r="G137" s="73"/>
      <c r="H137" s="73"/>
      <c r="I137" s="73"/>
      <c r="J137" s="73"/>
      <c r="K137" s="73"/>
      <c r="L137" s="73"/>
      <c r="M137" s="73"/>
      <c r="N137" s="73"/>
      <c r="O137" s="73"/>
      <c r="P137" s="73"/>
    </row>
    <row r="138" spans="1:16" s="79" customFormat="1" x14ac:dyDescent="0.25">
      <c r="A138" s="152">
        <v>127</v>
      </c>
      <c r="B138" s="153"/>
      <c r="C138" s="155"/>
      <c r="D138" s="19" t="str">
        <f t="shared" si="7"/>
        <v/>
      </c>
      <c r="F138" s="80"/>
      <c r="G138" s="73"/>
      <c r="H138" s="73"/>
      <c r="I138" s="73"/>
      <c r="J138" s="73"/>
      <c r="K138" s="73"/>
      <c r="L138" s="73"/>
      <c r="M138" s="73"/>
      <c r="N138" s="73"/>
      <c r="O138" s="73"/>
      <c r="P138" s="73"/>
    </row>
    <row r="139" spans="1:16" s="79" customFormat="1" x14ac:dyDescent="0.25">
      <c r="A139" s="152">
        <v>128</v>
      </c>
      <c r="B139" s="153"/>
      <c r="C139" s="155"/>
      <c r="D139" s="19" t="str">
        <f t="shared" si="7"/>
        <v/>
      </c>
      <c r="F139" s="80"/>
      <c r="G139" s="73"/>
      <c r="H139" s="73"/>
      <c r="I139" s="73"/>
      <c r="J139" s="73"/>
      <c r="K139" s="73"/>
      <c r="L139" s="73"/>
      <c r="M139" s="73"/>
      <c r="N139" s="73"/>
      <c r="O139" s="73"/>
      <c r="P139" s="73"/>
    </row>
    <row r="140" spans="1:16" s="79" customFormat="1" x14ac:dyDescent="0.25">
      <c r="A140" s="152">
        <v>129</v>
      </c>
      <c r="B140" s="153"/>
      <c r="C140" s="155"/>
      <c r="D140" s="19" t="str">
        <f t="shared" ref="D140:D203" si="11">IF(OR($B140="",,$C140&lt;an_initial,$C140&gt;an_final),"",E140*50)</f>
        <v/>
      </c>
      <c r="F140" s="80"/>
      <c r="G140" s="73"/>
      <c r="H140" s="73"/>
      <c r="I140" s="73"/>
      <c r="J140" s="73"/>
      <c r="K140" s="73"/>
      <c r="L140" s="73"/>
      <c r="M140" s="73"/>
      <c r="N140" s="73"/>
      <c r="O140" s="73"/>
      <c r="P140" s="73"/>
    </row>
    <row r="141" spans="1:16" s="79" customFormat="1" x14ac:dyDescent="0.25">
      <c r="A141" s="152">
        <v>130</v>
      </c>
      <c r="B141" s="153"/>
      <c r="C141" s="155"/>
      <c r="D141" s="19" t="str">
        <f t="shared" si="11"/>
        <v/>
      </c>
      <c r="F141" s="80"/>
      <c r="G141" s="73"/>
      <c r="H141" s="73"/>
      <c r="I141" s="73"/>
      <c r="J141" s="73"/>
      <c r="K141" s="73"/>
      <c r="L141" s="73"/>
      <c r="M141" s="73"/>
      <c r="N141" s="73"/>
      <c r="O141" s="73"/>
      <c r="P141" s="73"/>
    </row>
    <row r="142" spans="1:16" s="79" customFormat="1" x14ac:dyDescent="0.25">
      <c r="A142" s="152">
        <v>131</v>
      </c>
      <c r="B142" s="153"/>
      <c r="C142" s="155"/>
      <c r="D142" s="19" t="str">
        <f t="shared" si="11"/>
        <v/>
      </c>
      <c r="F142" s="80"/>
      <c r="G142" s="73"/>
      <c r="H142" s="73"/>
      <c r="I142" s="73"/>
      <c r="J142" s="73"/>
      <c r="K142" s="73"/>
      <c r="L142" s="73"/>
      <c r="M142" s="73"/>
      <c r="N142" s="73"/>
      <c r="O142" s="73"/>
      <c r="P142" s="73"/>
    </row>
    <row r="143" spans="1:16" s="79" customFormat="1" x14ac:dyDescent="0.25">
      <c r="A143" s="152">
        <v>132</v>
      </c>
      <c r="B143" s="153"/>
      <c r="C143" s="155"/>
      <c r="D143" s="19" t="str">
        <f t="shared" si="11"/>
        <v/>
      </c>
      <c r="F143" s="80"/>
      <c r="G143" s="73"/>
      <c r="H143" s="73"/>
      <c r="I143" s="73"/>
      <c r="J143" s="73"/>
      <c r="K143" s="73"/>
      <c r="L143" s="73"/>
      <c r="M143" s="73"/>
      <c r="N143" s="73"/>
      <c r="O143" s="73"/>
      <c r="P143" s="73"/>
    </row>
    <row r="144" spans="1:16" s="79" customFormat="1" x14ac:dyDescent="0.25">
      <c r="A144" s="152">
        <v>133</v>
      </c>
      <c r="B144" s="153"/>
      <c r="C144" s="155"/>
      <c r="D144" s="19" t="str">
        <f t="shared" si="11"/>
        <v/>
      </c>
      <c r="F144" s="80"/>
      <c r="G144" s="73"/>
      <c r="H144" s="73"/>
      <c r="I144" s="73"/>
      <c r="J144" s="73"/>
      <c r="K144" s="73"/>
      <c r="L144" s="73"/>
      <c r="M144" s="73"/>
      <c r="N144" s="73"/>
      <c r="O144" s="73"/>
      <c r="P144" s="73"/>
    </row>
    <row r="145" spans="1:16" s="79" customFormat="1" x14ac:dyDescent="0.25">
      <c r="A145" s="152">
        <v>134</v>
      </c>
      <c r="B145" s="153"/>
      <c r="C145" s="155"/>
      <c r="D145" s="19" t="str">
        <f t="shared" si="11"/>
        <v/>
      </c>
      <c r="F145" s="80"/>
      <c r="G145" s="73"/>
      <c r="H145" s="73"/>
      <c r="I145" s="73"/>
      <c r="J145" s="73"/>
      <c r="K145" s="73"/>
      <c r="L145" s="73"/>
      <c r="M145" s="73"/>
      <c r="N145" s="73"/>
      <c r="O145" s="73"/>
      <c r="P145" s="73"/>
    </row>
    <row r="146" spans="1:16" s="79" customFormat="1" x14ac:dyDescent="0.25">
      <c r="A146" s="152">
        <v>135</v>
      </c>
      <c r="B146" s="153"/>
      <c r="C146" s="155"/>
      <c r="D146" s="19" t="str">
        <f t="shared" si="11"/>
        <v/>
      </c>
      <c r="F146" s="80"/>
      <c r="G146" s="73"/>
      <c r="H146" s="73"/>
      <c r="I146" s="73"/>
      <c r="J146" s="73"/>
      <c r="K146" s="73"/>
      <c r="L146" s="73"/>
      <c r="M146" s="73"/>
      <c r="N146" s="73"/>
      <c r="O146" s="73"/>
      <c r="P146" s="73"/>
    </row>
    <row r="147" spans="1:16" s="79" customFormat="1" x14ac:dyDescent="0.25">
      <c r="A147" s="152">
        <v>136</v>
      </c>
      <c r="B147" s="153"/>
      <c r="C147" s="155"/>
      <c r="D147" s="19" t="str">
        <f t="shared" si="11"/>
        <v/>
      </c>
      <c r="F147" s="80"/>
      <c r="G147" s="73"/>
      <c r="H147" s="73"/>
      <c r="I147" s="73"/>
      <c r="J147" s="73"/>
      <c r="K147" s="73"/>
      <c r="L147" s="73"/>
      <c r="M147" s="73"/>
      <c r="N147" s="73"/>
      <c r="O147" s="73"/>
      <c r="P147" s="73"/>
    </row>
    <row r="148" spans="1:16" s="79" customFormat="1" x14ac:dyDescent="0.25">
      <c r="A148" s="152">
        <v>137</v>
      </c>
      <c r="B148" s="153"/>
      <c r="C148" s="155"/>
      <c r="D148" s="19" t="str">
        <f t="shared" si="11"/>
        <v/>
      </c>
      <c r="F148" s="80"/>
      <c r="G148" s="73"/>
      <c r="H148" s="73"/>
      <c r="I148" s="73"/>
      <c r="J148" s="73"/>
      <c r="K148" s="73"/>
      <c r="L148" s="73"/>
      <c r="M148" s="73"/>
      <c r="N148" s="73"/>
      <c r="O148" s="73"/>
      <c r="P148" s="73"/>
    </row>
    <row r="149" spans="1:16" s="79" customFormat="1" x14ac:dyDescent="0.25">
      <c r="A149" s="152">
        <v>138</v>
      </c>
      <c r="B149" s="153"/>
      <c r="C149" s="155"/>
      <c r="D149" s="19" t="str">
        <f t="shared" si="11"/>
        <v/>
      </c>
      <c r="F149" s="80"/>
      <c r="G149" s="73"/>
      <c r="H149" s="73"/>
      <c r="I149" s="73"/>
      <c r="J149" s="73"/>
      <c r="K149" s="73"/>
      <c r="L149" s="73"/>
      <c r="M149" s="73"/>
      <c r="N149" s="73"/>
      <c r="O149" s="73"/>
      <c r="P149" s="73"/>
    </row>
    <row r="150" spans="1:16" s="79" customFormat="1" x14ac:dyDescent="0.25">
      <c r="A150" s="152">
        <v>139</v>
      </c>
      <c r="B150" s="153"/>
      <c r="C150" s="155"/>
      <c r="D150" s="19" t="str">
        <f t="shared" si="11"/>
        <v/>
      </c>
      <c r="F150" s="80"/>
      <c r="G150" s="73"/>
      <c r="H150" s="73"/>
      <c r="I150" s="73"/>
      <c r="J150" s="73"/>
      <c r="K150" s="73"/>
      <c r="L150" s="73"/>
      <c r="M150" s="73"/>
      <c r="N150" s="73"/>
      <c r="O150" s="73"/>
      <c r="P150" s="73"/>
    </row>
    <row r="151" spans="1:16" s="79" customFormat="1" x14ac:dyDescent="0.25">
      <c r="A151" s="152">
        <v>140</v>
      </c>
      <c r="B151" s="153"/>
      <c r="C151" s="155"/>
      <c r="D151" s="19" t="str">
        <f t="shared" si="11"/>
        <v/>
      </c>
      <c r="F151" s="80"/>
      <c r="G151" s="73"/>
      <c r="H151" s="73"/>
      <c r="I151" s="73"/>
      <c r="J151" s="73"/>
      <c r="K151" s="73"/>
      <c r="L151" s="73"/>
      <c r="M151" s="73"/>
      <c r="N151" s="73"/>
      <c r="O151" s="73"/>
      <c r="P151" s="73"/>
    </row>
    <row r="152" spans="1:16" s="79" customFormat="1" x14ac:dyDescent="0.25">
      <c r="A152" s="152">
        <v>141</v>
      </c>
      <c r="B152" s="153"/>
      <c r="C152" s="155"/>
      <c r="D152" s="19" t="str">
        <f t="shared" si="11"/>
        <v/>
      </c>
      <c r="F152" s="80"/>
      <c r="G152" s="73"/>
      <c r="H152" s="73"/>
      <c r="I152" s="73"/>
      <c r="J152" s="73"/>
      <c r="K152" s="73"/>
      <c r="L152" s="73"/>
      <c r="M152" s="73"/>
      <c r="N152" s="73"/>
      <c r="O152" s="73"/>
      <c r="P152" s="73"/>
    </row>
    <row r="153" spans="1:16" s="79" customFormat="1" x14ac:dyDescent="0.25">
      <c r="A153" s="152">
        <v>142</v>
      </c>
      <c r="B153" s="153"/>
      <c r="C153" s="155"/>
      <c r="D153" s="19" t="str">
        <f t="shared" si="11"/>
        <v/>
      </c>
      <c r="F153" s="80"/>
      <c r="G153" s="73"/>
      <c r="H153" s="73"/>
      <c r="I153" s="73"/>
      <c r="J153" s="73"/>
      <c r="K153" s="73"/>
      <c r="L153" s="73"/>
      <c r="M153" s="73"/>
      <c r="N153" s="73"/>
      <c r="O153" s="73"/>
      <c r="P153" s="73"/>
    </row>
    <row r="154" spans="1:16" s="79" customFormat="1" x14ac:dyDescent="0.25">
      <c r="A154" s="152">
        <v>143</v>
      </c>
      <c r="B154" s="153"/>
      <c r="C154" s="155"/>
      <c r="D154" s="19" t="str">
        <f t="shared" si="11"/>
        <v/>
      </c>
      <c r="F154" s="80"/>
      <c r="G154" s="73"/>
      <c r="H154" s="73"/>
      <c r="I154" s="73"/>
      <c r="J154" s="73"/>
      <c r="K154" s="73"/>
      <c r="L154" s="73"/>
      <c r="M154" s="73"/>
      <c r="N154" s="73"/>
      <c r="O154" s="73"/>
      <c r="P154" s="73"/>
    </row>
    <row r="155" spans="1:16" s="79" customFormat="1" x14ac:dyDescent="0.25">
      <c r="A155" s="152">
        <v>144</v>
      </c>
      <c r="B155" s="153"/>
      <c r="C155" s="155"/>
      <c r="D155" s="19" t="str">
        <f t="shared" si="11"/>
        <v/>
      </c>
      <c r="F155" s="80"/>
      <c r="G155" s="73"/>
      <c r="H155" s="73"/>
      <c r="I155" s="73"/>
      <c r="J155" s="73"/>
      <c r="K155" s="73"/>
      <c r="L155" s="73"/>
      <c r="M155" s="73"/>
      <c r="N155" s="73"/>
      <c r="O155" s="73"/>
      <c r="P155" s="73"/>
    </row>
    <row r="156" spans="1:16" s="79" customFormat="1" x14ac:dyDescent="0.25">
      <c r="A156" s="152">
        <v>145</v>
      </c>
      <c r="B156" s="153"/>
      <c r="C156" s="155"/>
      <c r="D156" s="19" t="str">
        <f t="shared" si="11"/>
        <v/>
      </c>
      <c r="F156" s="80"/>
      <c r="G156" s="73"/>
      <c r="H156" s="73"/>
      <c r="I156" s="73"/>
      <c r="J156" s="73"/>
      <c r="K156" s="73"/>
      <c r="L156" s="73"/>
      <c r="M156" s="73"/>
      <c r="N156" s="73"/>
      <c r="O156" s="73"/>
      <c r="P156" s="73"/>
    </row>
    <row r="157" spans="1:16" s="79" customFormat="1" x14ac:dyDescent="0.25">
      <c r="A157" s="152">
        <v>146</v>
      </c>
      <c r="B157" s="153"/>
      <c r="C157" s="155"/>
      <c r="D157" s="19" t="str">
        <f t="shared" si="11"/>
        <v/>
      </c>
      <c r="F157" s="80"/>
      <c r="G157" s="73"/>
      <c r="H157" s="73"/>
      <c r="I157" s="73"/>
      <c r="J157" s="73"/>
      <c r="K157" s="73"/>
      <c r="L157" s="73"/>
      <c r="M157" s="73"/>
      <c r="N157" s="73"/>
      <c r="O157" s="73"/>
      <c r="P157" s="73"/>
    </row>
    <row r="158" spans="1:16" s="79" customFormat="1" x14ac:dyDescent="0.25">
      <c r="A158" s="152">
        <v>147</v>
      </c>
      <c r="B158" s="153"/>
      <c r="C158" s="155"/>
      <c r="D158" s="19" t="str">
        <f t="shared" si="11"/>
        <v/>
      </c>
      <c r="F158" s="80"/>
      <c r="G158" s="73"/>
      <c r="H158" s="73"/>
      <c r="I158" s="73"/>
      <c r="J158" s="73"/>
      <c r="K158" s="73"/>
      <c r="L158" s="73"/>
      <c r="M158" s="73"/>
      <c r="N158" s="73"/>
      <c r="O158" s="73"/>
      <c r="P158" s="73"/>
    </row>
    <row r="159" spans="1:16" s="79" customFormat="1" x14ac:dyDescent="0.25">
      <c r="A159" s="152">
        <v>148</v>
      </c>
      <c r="B159" s="153"/>
      <c r="C159" s="155"/>
      <c r="D159" s="19" t="str">
        <f t="shared" si="11"/>
        <v/>
      </c>
      <c r="F159" s="80"/>
      <c r="G159" s="73"/>
      <c r="H159" s="73"/>
      <c r="I159" s="73"/>
      <c r="J159" s="73"/>
      <c r="K159" s="73"/>
      <c r="L159" s="73"/>
      <c r="M159" s="73"/>
      <c r="N159" s="73"/>
      <c r="O159" s="73"/>
      <c r="P159" s="73"/>
    </row>
    <row r="160" spans="1:16" s="79" customFormat="1" x14ac:dyDescent="0.25">
      <c r="A160" s="152">
        <v>149</v>
      </c>
      <c r="B160" s="153"/>
      <c r="C160" s="155"/>
      <c r="D160" s="19" t="str">
        <f t="shared" si="11"/>
        <v/>
      </c>
      <c r="F160" s="80"/>
      <c r="G160" s="73"/>
      <c r="H160" s="73"/>
      <c r="I160" s="73"/>
      <c r="J160" s="73"/>
      <c r="K160" s="73"/>
      <c r="L160" s="73"/>
      <c r="M160" s="73"/>
      <c r="N160" s="73"/>
      <c r="O160" s="73"/>
      <c r="P160" s="73"/>
    </row>
    <row r="161" spans="1:16" s="79" customFormat="1" x14ac:dyDescent="0.25">
      <c r="A161" s="152">
        <v>150</v>
      </c>
      <c r="B161" s="153"/>
      <c r="C161" s="155"/>
      <c r="D161" s="19" t="str">
        <f t="shared" si="11"/>
        <v/>
      </c>
      <c r="F161" s="80"/>
      <c r="G161" s="73"/>
      <c r="H161" s="73"/>
      <c r="I161" s="73"/>
      <c r="J161" s="73"/>
      <c r="K161" s="73"/>
      <c r="L161" s="73"/>
      <c r="M161" s="73"/>
      <c r="N161" s="73"/>
      <c r="O161" s="73"/>
      <c r="P161" s="73"/>
    </row>
    <row r="162" spans="1:16" s="79" customFormat="1" x14ac:dyDescent="0.25">
      <c r="A162" s="152">
        <v>151</v>
      </c>
      <c r="B162" s="153"/>
      <c r="C162" s="155"/>
      <c r="D162" s="19" t="str">
        <f t="shared" si="11"/>
        <v/>
      </c>
      <c r="F162" s="80"/>
      <c r="G162" s="73"/>
      <c r="H162" s="73"/>
      <c r="I162" s="73"/>
      <c r="J162" s="73"/>
      <c r="K162" s="73"/>
      <c r="L162" s="73"/>
      <c r="M162" s="73"/>
      <c r="N162" s="73"/>
      <c r="O162" s="73"/>
      <c r="P162" s="73"/>
    </row>
    <row r="163" spans="1:16" s="79" customFormat="1" x14ac:dyDescent="0.25">
      <c r="A163" s="152">
        <v>152</v>
      </c>
      <c r="B163" s="153"/>
      <c r="C163" s="155"/>
      <c r="D163" s="19" t="str">
        <f t="shared" si="11"/>
        <v/>
      </c>
      <c r="F163" s="80"/>
      <c r="G163" s="73"/>
      <c r="H163" s="73"/>
      <c r="I163" s="73"/>
      <c r="J163" s="73"/>
      <c r="K163" s="73"/>
      <c r="L163" s="73"/>
      <c r="M163" s="73"/>
      <c r="N163" s="73"/>
      <c r="O163" s="73"/>
      <c r="P163" s="73"/>
    </row>
    <row r="164" spans="1:16" s="79" customFormat="1" x14ac:dyDescent="0.25">
      <c r="A164" s="152">
        <v>153</v>
      </c>
      <c r="B164" s="153"/>
      <c r="C164" s="155"/>
      <c r="D164" s="19" t="str">
        <f t="shared" si="11"/>
        <v/>
      </c>
      <c r="F164" s="80"/>
      <c r="G164" s="73"/>
      <c r="H164" s="73"/>
      <c r="I164" s="73"/>
      <c r="J164" s="73"/>
      <c r="K164" s="73"/>
      <c r="L164" s="73"/>
      <c r="M164" s="73"/>
      <c r="N164" s="73"/>
      <c r="O164" s="73"/>
      <c r="P164" s="73"/>
    </row>
    <row r="165" spans="1:16" s="79" customFormat="1" x14ac:dyDescent="0.25">
      <c r="A165" s="152">
        <v>154</v>
      </c>
      <c r="B165" s="153"/>
      <c r="C165" s="155"/>
      <c r="D165" s="19" t="str">
        <f t="shared" si="11"/>
        <v/>
      </c>
      <c r="F165" s="80"/>
      <c r="G165" s="73"/>
      <c r="H165" s="73"/>
      <c r="I165" s="73"/>
      <c r="J165" s="73"/>
      <c r="K165" s="73"/>
      <c r="L165" s="73"/>
      <c r="M165" s="73"/>
      <c r="N165" s="73"/>
      <c r="O165" s="73"/>
      <c r="P165" s="73"/>
    </row>
    <row r="166" spans="1:16" s="79" customFormat="1" x14ac:dyDescent="0.25">
      <c r="A166" s="152">
        <v>155</v>
      </c>
      <c r="B166" s="153"/>
      <c r="C166" s="155"/>
      <c r="D166" s="19" t="str">
        <f t="shared" si="11"/>
        <v/>
      </c>
      <c r="F166" s="80"/>
      <c r="G166" s="73"/>
      <c r="H166" s="73"/>
      <c r="I166" s="73"/>
      <c r="J166" s="73"/>
      <c r="K166" s="73"/>
      <c r="L166" s="73"/>
      <c r="M166" s="73"/>
      <c r="N166" s="73"/>
      <c r="O166" s="73"/>
      <c r="P166" s="73"/>
    </row>
    <row r="167" spans="1:16" s="79" customFormat="1" x14ac:dyDescent="0.25">
      <c r="A167" s="152">
        <v>156</v>
      </c>
      <c r="B167" s="153"/>
      <c r="C167" s="155"/>
      <c r="D167" s="19" t="str">
        <f t="shared" si="11"/>
        <v/>
      </c>
      <c r="F167" s="80"/>
      <c r="G167" s="73"/>
      <c r="H167" s="73"/>
      <c r="I167" s="73"/>
      <c r="J167" s="73"/>
      <c r="K167" s="73"/>
      <c r="L167" s="73"/>
      <c r="M167" s="73"/>
      <c r="N167" s="73"/>
      <c r="O167" s="73"/>
      <c r="P167" s="73"/>
    </row>
    <row r="168" spans="1:16" s="79" customFormat="1" x14ac:dyDescent="0.25">
      <c r="A168" s="152">
        <v>157</v>
      </c>
      <c r="B168" s="153"/>
      <c r="C168" s="155"/>
      <c r="D168" s="19" t="str">
        <f t="shared" si="11"/>
        <v/>
      </c>
      <c r="F168" s="80"/>
      <c r="G168" s="73"/>
      <c r="H168" s="73"/>
      <c r="I168" s="73"/>
      <c r="J168" s="73"/>
      <c r="K168" s="73"/>
      <c r="L168" s="73"/>
      <c r="M168" s="73"/>
      <c r="N168" s="73"/>
      <c r="O168" s="73"/>
      <c r="P168" s="73"/>
    </row>
    <row r="169" spans="1:16" s="79" customFormat="1" x14ac:dyDescent="0.25">
      <c r="A169" s="152">
        <v>158</v>
      </c>
      <c r="B169" s="153"/>
      <c r="C169" s="155"/>
      <c r="D169" s="19" t="str">
        <f t="shared" si="11"/>
        <v/>
      </c>
      <c r="F169" s="80"/>
      <c r="G169" s="73"/>
      <c r="H169" s="73"/>
      <c r="I169" s="73"/>
      <c r="J169" s="73"/>
      <c r="K169" s="73"/>
      <c r="L169" s="73"/>
      <c r="M169" s="73"/>
      <c r="N169" s="73"/>
      <c r="O169" s="73"/>
      <c r="P169" s="73"/>
    </row>
    <row r="170" spans="1:16" s="79" customFormat="1" x14ac:dyDescent="0.25">
      <c r="A170" s="152">
        <v>159</v>
      </c>
      <c r="B170" s="153"/>
      <c r="C170" s="155"/>
      <c r="D170" s="19" t="str">
        <f t="shared" si="11"/>
        <v/>
      </c>
      <c r="F170" s="80"/>
      <c r="G170" s="73"/>
      <c r="H170" s="73"/>
      <c r="I170" s="73"/>
      <c r="J170" s="73"/>
      <c r="K170" s="73"/>
      <c r="L170" s="73"/>
      <c r="M170" s="73"/>
      <c r="N170" s="73"/>
      <c r="O170" s="73"/>
      <c r="P170" s="73"/>
    </row>
    <row r="171" spans="1:16" s="79" customFormat="1" x14ac:dyDescent="0.25">
      <c r="A171" s="152">
        <v>160</v>
      </c>
      <c r="B171" s="153"/>
      <c r="C171" s="155"/>
      <c r="D171" s="19" t="str">
        <f t="shared" si="11"/>
        <v/>
      </c>
      <c r="F171" s="80"/>
      <c r="G171" s="73"/>
      <c r="H171" s="73"/>
      <c r="I171" s="73"/>
      <c r="J171" s="73"/>
      <c r="K171" s="73"/>
      <c r="L171" s="73"/>
      <c r="M171" s="73"/>
      <c r="N171" s="73"/>
      <c r="O171" s="73"/>
      <c r="P171" s="73"/>
    </row>
    <row r="172" spans="1:16" s="79" customFormat="1" x14ac:dyDescent="0.25">
      <c r="A172" s="152">
        <v>161</v>
      </c>
      <c r="B172" s="153"/>
      <c r="C172" s="155"/>
      <c r="D172" s="19" t="str">
        <f t="shared" si="11"/>
        <v/>
      </c>
      <c r="F172" s="80"/>
      <c r="G172" s="73"/>
      <c r="H172" s="73"/>
      <c r="I172" s="73"/>
      <c r="J172" s="73"/>
      <c r="K172" s="73"/>
      <c r="L172" s="73"/>
      <c r="M172" s="73"/>
      <c r="N172" s="73"/>
      <c r="O172" s="73"/>
      <c r="P172" s="73"/>
    </row>
    <row r="173" spans="1:16" s="79" customFormat="1" x14ac:dyDescent="0.25">
      <c r="A173" s="152">
        <v>162</v>
      </c>
      <c r="B173" s="153"/>
      <c r="C173" s="155"/>
      <c r="D173" s="19" t="str">
        <f t="shared" si="11"/>
        <v/>
      </c>
      <c r="F173" s="80"/>
      <c r="G173" s="73"/>
      <c r="H173" s="73"/>
      <c r="I173" s="73"/>
      <c r="J173" s="73"/>
      <c r="K173" s="73"/>
      <c r="L173" s="73"/>
      <c r="M173" s="73"/>
      <c r="N173" s="73"/>
      <c r="O173" s="73"/>
      <c r="P173" s="73"/>
    </row>
    <row r="174" spans="1:16" s="79" customFormat="1" x14ac:dyDescent="0.25">
      <c r="A174" s="152">
        <v>163</v>
      </c>
      <c r="B174" s="153"/>
      <c r="C174" s="155"/>
      <c r="D174" s="19" t="str">
        <f t="shared" si="11"/>
        <v/>
      </c>
      <c r="F174" s="80"/>
      <c r="G174" s="73"/>
      <c r="H174" s="73"/>
      <c r="I174" s="73"/>
      <c r="J174" s="73"/>
      <c r="K174" s="73"/>
      <c r="L174" s="73"/>
      <c r="M174" s="73"/>
      <c r="N174" s="73"/>
      <c r="O174" s="73"/>
      <c r="P174" s="73"/>
    </row>
    <row r="175" spans="1:16" s="79" customFormat="1" x14ac:dyDescent="0.25">
      <c r="A175" s="152">
        <v>164</v>
      </c>
      <c r="B175" s="153"/>
      <c r="C175" s="155"/>
      <c r="D175" s="19" t="str">
        <f t="shared" si="11"/>
        <v/>
      </c>
      <c r="F175" s="80"/>
      <c r="G175" s="73"/>
      <c r="H175" s="73"/>
      <c r="I175" s="73"/>
      <c r="J175" s="73"/>
      <c r="K175" s="73"/>
      <c r="L175" s="73"/>
      <c r="M175" s="73"/>
      <c r="N175" s="73"/>
      <c r="O175" s="73"/>
      <c r="P175" s="73"/>
    </row>
    <row r="176" spans="1:16" s="79" customFormat="1" x14ac:dyDescent="0.25">
      <c r="A176" s="152">
        <v>165</v>
      </c>
      <c r="B176" s="153"/>
      <c r="C176" s="155"/>
      <c r="D176" s="19" t="str">
        <f t="shared" si="11"/>
        <v/>
      </c>
      <c r="F176" s="80"/>
      <c r="G176" s="73"/>
      <c r="H176" s="73"/>
      <c r="I176" s="73"/>
      <c r="J176" s="73"/>
      <c r="K176" s="73"/>
      <c r="L176" s="73"/>
      <c r="M176" s="73"/>
      <c r="N176" s="73"/>
      <c r="O176" s="73"/>
      <c r="P176" s="73"/>
    </row>
    <row r="177" spans="1:16" s="79" customFormat="1" x14ac:dyDescent="0.25">
      <c r="A177" s="152">
        <v>166</v>
      </c>
      <c r="B177" s="153"/>
      <c r="C177" s="155"/>
      <c r="D177" s="19" t="str">
        <f t="shared" si="11"/>
        <v/>
      </c>
      <c r="F177" s="80"/>
      <c r="G177" s="73"/>
      <c r="H177" s="73"/>
      <c r="I177" s="73"/>
      <c r="J177" s="73"/>
      <c r="K177" s="73"/>
      <c r="L177" s="73"/>
      <c r="M177" s="73"/>
      <c r="N177" s="73"/>
      <c r="O177" s="73"/>
      <c r="P177" s="73"/>
    </row>
    <row r="178" spans="1:16" s="79" customFormat="1" x14ac:dyDescent="0.25">
      <c r="A178" s="152">
        <v>167</v>
      </c>
      <c r="B178" s="153"/>
      <c r="C178" s="155"/>
      <c r="D178" s="19" t="str">
        <f t="shared" si="11"/>
        <v/>
      </c>
      <c r="F178" s="80"/>
      <c r="G178" s="73"/>
      <c r="H178" s="73"/>
      <c r="I178" s="73"/>
      <c r="J178" s="73"/>
      <c r="K178" s="73"/>
      <c r="L178" s="73"/>
      <c r="M178" s="73"/>
      <c r="N178" s="73"/>
      <c r="O178" s="73"/>
      <c r="P178" s="73"/>
    </row>
    <row r="179" spans="1:16" s="79" customFormat="1" x14ac:dyDescent="0.25">
      <c r="A179" s="152">
        <v>168</v>
      </c>
      <c r="B179" s="153"/>
      <c r="C179" s="155"/>
      <c r="D179" s="19" t="str">
        <f t="shared" si="11"/>
        <v/>
      </c>
      <c r="F179" s="80"/>
      <c r="G179" s="73"/>
      <c r="H179" s="73"/>
      <c r="I179" s="73"/>
      <c r="J179" s="73"/>
      <c r="K179" s="73"/>
      <c r="L179" s="73"/>
      <c r="M179" s="73"/>
      <c r="N179" s="73"/>
      <c r="O179" s="73"/>
      <c r="P179" s="73"/>
    </row>
    <row r="180" spans="1:16" s="79" customFormat="1" x14ac:dyDescent="0.25">
      <c r="A180" s="152">
        <v>169</v>
      </c>
      <c r="B180" s="153"/>
      <c r="C180" s="155"/>
      <c r="D180" s="19" t="str">
        <f t="shared" si="11"/>
        <v/>
      </c>
      <c r="F180" s="80"/>
      <c r="G180" s="73"/>
      <c r="H180" s="73"/>
      <c r="I180" s="73"/>
      <c r="J180" s="73"/>
      <c r="K180" s="73"/>
      <c r="L180" s="73"/>
      <c r="M180" s="73"/>
      <c r="N180" s="73"/>
      <c r="O180" s="73"/>
      <c r="P180" s="73"/>
    </row>
    <row r="181" spans="1:16" s="79" customFormat="1" x14ac:dyDescent="0.25">
      <c r="A181" s="152">
        <v>170</v>
      </c>
      <c r="B181" s="153"/>
      <c r="C181" s="155"/>
      <c r="D181" s="19" t="str">
        <f t="shared" si="11"/>
        <v/>
      </c>
      <c r="F181" s="80"/>
      <c r="G181" s="73"/>
      <c r="H181" s="73"/>
      <c r="I181" s="73"/>
      <c r="J181" s="73"/>
      <c r="K181" s="73"/>
      <c r="L181" s="73"/>
      <c r="M181" s="73"/>
      <c r="N181" s="73"/>
      <c r="O181" s="73"/>
      <c r="P181" s="73"/>
    </row>
    <row r="182" spans="1:16" s="79" customFormat="1" x14ac:dyDescent="0.25">
      <c r="A182" s="152">
        <v>171</v>
      </c>
      <c r="B182" s="153"/>
      <c r="C182" s="155"/>
      <c r="D182" s="19" t="str">
        <f t="shared" si="11"/>
        <v/>
      </c>
      <c r="F182" s="80"/>
      <c r="G182" s="73"/>
      <c r="H182" s="73"/>
      <c r="I182" s="73"/>
      <c r="J182" s="73"/>
      <c r="K182" s="73"/>
      <c r="L182" s="73"/>
      <c r="M182" s="73"/>
      <c r="N182" s="73"/>
      <c r="O182" s="73"/>
      <c r="P182" s="73"/>
    </row>
    <row r="183" spans="1:16" s="79" customFormat="1" x14ac:dyDescent="0.25">
      <c r="A183" s="152">
        <v>172</v>
      </c>
      <c r="B183" s="153"/>
      <c r="C183" s="155"/>
      <c r="D183" s="19" t="str">
        <f t="shared" si="11"/>
        <v/>
      </c>
      <c r="F183" s="80"/>
      <c r="G183" s="73"/>
      <c r="H183" s="73"/>
      <c r="I183" s="73"/>
      <c r="J183" s="73"/>
      <c r="K183" s="73"/>
      <c r="L183" s="73"/>
      <c r="M183" s="73"/>
      <c r="N183" s="73"/>
      <c r="O183" s="73"/>
      <c r="P183" s="73"/>
    </row>
    <row r="184" spans="1:16" s="79" customFormat="1" x14ac:dyDescent="0.25">
      <c r="A184" s="152">
        <v>173</v>
      </c>
      <c r="B184" s="153"/>
      <c r="C184" s="155"/>
      <c r="D184" s="19" t="str">
        <f t="shared" si="11"/>
        <v/>
      </c>
      <c r="F184" s="80"/>
      <c r="G184" s="73"/>
      <c r="H184" s="73"/>
      <c r="I184" s="73"/>
      <c r="J184" s="73"/>
      <c r="K184" s="73"/>
      <c r="L184" s="73"/>
      <c r="M184" s="73"/>
      <c r="N184" s="73"/>
      <c r="O184" s="73"/>
      <c r="P184" s="73"/>
    </row>
    <row r="185" spans="1:16" s="79" customFormat="1" x14ac:dyDescent="0.25">
      <c r="A185" s="152">
        <v>174</v>
      </c>
      <c r="B185" s="153"/>
      <c r="C185" s="155"/>
      <c r="D185" s="19" t="str">
        <f t="shared" si="11"/>
        <v/>
      </c>
      <c r="F185" s="80"/>
      <c r="G185" s="73"/>
      <c r="H185" s="73"/>
      <c r="I185" s="73"/>
      <c r="J185" s="73"/>
      <c r="K185" s="73"/>
      <c r="L185" s="73"/>
      <c r="M185" s="73"/>
      <c r="N185" s="73"/>
      <c r="O185" s="73"/>
      <c r="P185" s="73"/>
    </row>
    <row r="186" spans="1:16" s="79" customFormat="1" x14ac:dyDescent="0.25">
      <c r="A186" s="152">
        <v>175</v>
      </c>
      <c r="B186" s="153"/>
      <c r="C186" s="155"/>
      <c r="D186" s="19" t="str">
        <f t="shared" si="11"/>
        <v/>
      </c>
      <c r="F186" s="80"/>
      <c r="G186" s="73"/>
      <c r="H186" s="73"/>
      <c r="I186" s="73"/>
      <c r="J186" s="73"/>
      <c r="K186" s="73"/>
      <c r="L186" s="73"/>
      <c r="M186" s="73"/>
      <c r="N186" s="73"/>
      <c r="O186" s="73"/>
      <c r="P186" s="73"/>
    </row>
    <row r="187" spans="1:16" s="79" customFormat="1" x14ac:dyDescent="0.25">
      <c r="A187" s="152">
        <v>176</v>
      </c>
      <c r="B187" s="153"/>
      <c r="C187" s="155"/>
      <c r="D187" s="19" t="str">
        <f t="shared" si="11"/>
        <v/>
      </c>
      <c r="F187" s="80"/>
      <c r="G187" s="73"/>
      <c r="H187" s="73"/>
      <c r="I187" s="73"/>
      <c r="J187" s="73"/>
      <c r="K187" s="73"/>
      <c r="L187" s="73"/>
      <c r="M187" s="73"/>
      <c r="N187" s="73"/>
      <c r="O187" s="73"/>
      <c r="P187" s="73"/>
    </row>
    <row r="188" spans="1:16" s="79" customFormat="1" x14ac:dyDescent="0.25">
      <c r="A188" s="152">
        <v>177</v>
      </c>
      <c r="B188" s="153"/>
      <c r="C188" s="155"/>
      <c r="D188" s="19" t="str">
        <f t="shared" si="11"/>
        <v/>
      </c>
      <c r="F188" s="80"/>
      <c r="G188" s="73"/>
      <c r="H188" s="73"/>
      <c r="I188" s="73"/>
      <c r="J188" s="73"/>
      <c r="K188" s="73"/>
      <c r="L188" s="73"/>
      <c r="M188" s="73"/>
      <c r="N188" s="73"/>
      <c r="O188" s="73"/>
      <c r="P188" s="73"/>
    </row>
    <row r="189" spans="1:16" s="79" customFormat="1" x14ac:dyDescent="0.25">
      <c r="A189" s="152">
        <v>178</v>
      </c>
      <c r="B189" s="153"/>
      <c r="C189" s="155"/>
      <c r="D189" s="19" t="str">
        <f t="shared" si="11"/>
        <v/>
      </c>
      <c r="F189" s="80"/>
      <c r="G189" s="73"/>
      <c r="H189" s="73"/>
      <c r="I189" s="73"/>
      <c r="J189" s="73"/>
      <c r="K189" s="73"/>
      <c r="L189" s="73"/>
      <c r="M189" s="73"/>
      <c r="N189" s="73"/>
      <c r="O189" s="73"/>
      <c r="P189" s="73"/>
    </row>
    <row r="190" spans="1:16" s="79" customFormat="1" x14ac:dyDescent="0.25">
      <c r="A190" s="152">
        <v>179</v>
      </c>
      <c r="B190" s="153"/>
      <c r="C190" s="155"/>
      <c r="D190" s="19" t="str">
        <f t="shared" si="11"/>
        <v/>
      </c>
      <c r="F190" s="80"/>
      <c r="G190" s="73"/>
      <c r="H190" s="73"/>
      <c r="I190" s="73"/>
      <c r="J190" s="73"/>
      <c r="K190" s="73"/>
      <c r="L190" s="73"/>
      <c r="M190" s="73"/>
      <c r="N190" s="73"/>
      <c r="O190" s="73"/>
      <c r="P190" s="73"/>
    </row>
    <row r="191" spans="1:16" s="79" customFormat="1" x14ac:dyDescent="0.25">
      <c r="A191" s="152">
        <v>180</v>
      </c>
      <c r="B191" s="153"/>
      <c r="C191" s="155"/>
      <c r="D191" s="19" t="str">
        <f t="shared" si="11"/>
        <v/>
      </c>
      <c r="F191" s="80"/>
      <c r="G191" s="73"/>
      <c r="H191" s="73"/>
      <c r="I191" s="73"/>
      <c r="J191" s="73"/>
      <c r="K191" s="73"/>
      <c r="L191" s="73"/>
      <c r="M191" s="73"/>
      <c r="N191" s="73"/>
      <c r="O191" s="73"/>
      <c r="P191" s="73"/>
    </row>
    <row r="192" spans="1:16" s="79" customFormat="1" x14ac:dyDescent="0.25">
      <c r="A192" s="152">
        <v>181</v>
      </c>
      <c r="B192" s="153"/>
      <c r="C192" s="155"/>
      <c r="D192" s="19" t="str">
        <f t="shared" si="11"/>
        <v/>
      </c>
      <c r="F192" s="80"/>
      <c r="G192" s="73"/>
      <c r="H192" s="73"/>
      <c r="I192" s="73"/>
      <c r="J192" s="73"/>
      <c r="K192" s="73"/>
      <c r="L192" s="73"/>
      <c r="M192" s="73"/>
      <c r="N192" s="73"/>
      <c r="O192" s="73"/>
      <c r="P192" s="73"/>
    </row>
    <row r="193" spans="1:16" s="79" customFormat="1" x14ac:dyDescent="0.25">
      <c r="A193" s="152">
        <v>182</v>
      </c>
      <c r="B193" s="153"/>
      <c r="C193" s="155"/>
      <c r="D193" s="19" t="str">
        <f t="shared" si="11"/>
        <v/>
      </c>
      <c r="F193" s="80"/>
      <c r="G193" s="73"/>
      <c r="H193" s="73"/>
      <c r="I193" s="73"/>
      <c r="J193" s="73"/>
      <c r="K193" s="73"/>
      <c r="L193" s="73"/>
      <c r="M193" s="73"/>
      <c r="N193" s="73"/>
      <c r="O193" s="73"/>
      <c r="P193" s="73"/>
    </row>
    <row r="194" spans="1:16" s="79" customFormat="1" x14ac:dyDescent="0.25">
      <c r="A194" s="152">
        <v>183</v>
      </c>
      <c r="B194" s="153"/>
      <c r="C194" s="155"/>
      <c r="D194" s="19" t="str">
        <f t="shared" si="11"/>
        <v/>
      </c>
      <c r="F194" s="80"/>
      <c r="G194" s="73"/>
      <c r="H194" s="73"/>
      <c r="I194" s="73"/>
      <c r="J194" s="73"/>
      <c r="K194" s="73"/>
      <c r="L194" s="73"/>
      <c r="M194" s="73"/>
      <c r="N194" s="73"/>
      <c r="O194" s="73"/>
      <c r="P194" s="73"/>
    </row>
    <row r="195" spans="1:16" s="79" customFormat="1" x14ac:dyDescent="0.25">
      <c r="A195" s="152">
        <v>184</v>
      </c>
      <c r="B195" s="153"/>
      <c r="C195" s="155"/>
      <c r="D195" s="19" t="str">
        <f t="shared" si="11"/>
        <v/>
      </c>
      <c r="F195" s="80"/>
      <c r="G195" s="73"/>
      <c r="H195" s="73"/>
      <c r="I195" s="73"/>
      <c r="J195" s="73"/>
      <c r="K195" s="73"/>
      <c r="L195" s="73"/>
      <c r="M195" s="73"/>
      <c r="N195" s="73"/>
      <c r="O195" s="73"/>
      <c r="P195" s="73"/>
    </row>
    <row r="196" spans="1:16" s="79" customFormat="1" x14ac:dyDescent="0.25">
      <c r="A196" s="152">
        <v>185</v>
      </c>
      <c r="B196" s="153"/>
      <c r="C196" s="155"/>
      <c r="D196" s="19" t="str">
        <f t="shared" si="11"/>
        <v/>
      </c>
      <c r="F196" s="80"/>
      <c r="G196" s="73"/>
      <c r="H196" s="73"/>
      <c r="I196" s="73"/>
      <c r="J196" s="73"/>
      <c r="K196" s="73"/>
      <c r="L196" s="73"/>
      <c r="M196" s="73"/>
      <c r="N196" s="73"/>
      <c r="O196" s="73"/>
      <c r="P196" s="73"/>
    </row>
    <row r="197" spans="1:16" s="79" customFormat="1" x14ac:dyDescent="0.25">
      <c r="A197" s="152">
        <v>186</v>
      </c>
      <c r="B197" s="153"/>
      <c r="C197" s="155"/>
      <c r="D197" s="19" t="str">
        <f t="shared" si="11"/>
        <v/>
      </c>
      <c r="F197" s="80"/>
      <c r="G197" s="73"/>
      <c r="H197" s="73"/>
      <c r="I197" s="73"/>
      <c r="J197" s="73"/>
      <c r="K197" s="73"/>
      <c r="L197" s="73"/>
      <c r="M197" s="73"/>
      <c r="N197" s="73"/>
      <c r="O197" s="73"/>
      <c r="P197" s="73"/>
    </row>
    <row r="198" spans="1:16" s="79" customFormat="1" x14ac:dyDescent="0.25">
      <c r="A198" s="152">
        <v>187</v>
      </c>
      <c r="B198" s="153"/>
      <c r="C198" s="155"/>
      <c r="D198" s="19" t="str">
        <f t="shared" si="11"/>
        <v/>
      </c>
      <c r="F198" s="80"/>
      <c r="G198" s="73"/>
      <c r="H198" s="73"/>
      <c r="I198" s="73"/>
      <c r="J198" s="73"/>
      <c r="K198" s="73"/>
      <c r="L198" s="73"/>
      <c r="M198" s="73"/>
      <c r="N198" s="73"/>
      <c r="O198" s="73"/>
      <c r="P198" s="73"/>
    </row>
    <row r="199" spans="1:16" s="79" customFormat="1" x14ac:dyDescent="0.25">
      <c r="A199" s="152">
        <v>188</v>
      </c>
      <c r="B199" s="153"/>
      <c r="C199" s="155"/>
      <c r="D199" s="19" t="str">
        <f t="shared" si="11"/>
        <v/>
      </c>
      <c r="F199" s="80"/>
      <c r="G199" s="73"/>
      <c r="H199" s="73"/>
      <c r="I199" s="73"/>
      <c r="J199" s="73"/>
      <c r="K199" s="73"/>
      <c r="L199" s="73"/>
      <c r="M199" s="73"/>
      <c r="N199" s="73"/>
      <c r="O199" s="73"/>
      <c r="P199" s="73"/>
    </row>
    <row r="200" spans="1:16" s="79" customFormat="1" x14ac:dyDescent="0.25">
      <c r="A200" s="152">
        <v>189</v>
      </c>
      <c r="B200" s="153"/>
      <c r="C200" s="155"/>
      <c r="D200" s="19" t="str">
        <f t="shared" si="11"/>
        <v/>
      </c>
      <c r="F200" s="80"/>
      <c r="G200" s="73"/>
      <c r="H200" s="73"/>
      <c r="I200" s="73"/>
      <c r="J200" s="73"/>
      <c r="K200" s="73"/>
      <c r="L200" s="73"/>
      <c r="M200" s="73"/>
      <c r="N200" s="73"/>
      <c r="O200" s="73"/>
      <c r="P200" s="73"/>
    </row>
    <row r="201" spans="1:16" s="79" customFormat="1" x14ac:dyDescent="0.25">
      <c r="A201" s="152">
        <v>190</v>
      </c>
      <c r="B201" s="153"/>
      <c r="C201" s="155"/>
      <c r="D201" s="19" t="str">
        <f t="shared" si="11"/>
        <v/>
      </c>
      <c r="F201" s="80"/>
      <c r="G201" s="73"/>
      <c r="H201" s="73"/>
      <c r="I201" s="73"/>
      <c r="J201" s="73"/>
      <c r="K201" s="73"/>
      <c r="L201" s="73"/>
      <c r="M201" s="73"/>
      <c r="N201" s="73"/>
      <c r="O201" s="73"/>
      <c r="P201" s="73"/>
    </row>
    <row r="202" spans="1:16" s="79" customFormat="1" x14ac:dyDescent="0.25">
      <c r="A202" s="152">
        <v>191</v>
      </c>
      <c r="B202" s="153"/>
      <c r="C202" s="155"/>
      <c r="D202" s="19" t="str">
        <f t="shared" si="11"/>
        <v/>
      </c>
      <c r="F202" s="80"/>
      <c r="G202" s="73"/>
      <c r="H202" s="73"/>
      <c r="I202" s="73"/>
      <c r="J202" s="73"/>
      <c r="K202" s="73"/>
      <c r="L202" s="73"/>
      <c r="M202" s="73"/>
      <c r="N202" s="73"/>
      <c r="O202" s="73"/>
      <c r="P202" s="73"/>
    </row>
    <row r="203" spans="1:16" s="79" customFormat="1" x14ac:dyDescent="0.25">
      <c r="A203" s="152">
        <v>192</v>
      </c>
      <c r="B203" s="153"/>
      <c r="C203" s="155"/>
      <c r="D203" s="19" t="str">
        <f t="shared" si="11"/>
        <v/>
      </c>
      <c r="F203" s="80"/>
      <c r="G203" s="73"/>
      <c r="H203" s="73"/>
      <c r="I203" s="73"/>
      <c r="J203" s="73"/>
      <c r="K203" s="73"/>
      <c r="L203" s="73"/>
      <c r="M203" s="73"/>
      <c r="N203" s="73"/>
      <c r="O203" s="73"/>
      <c r="P203" s="73"/>
    </row>
    <row r="204" spans="1:16" s="79" customFormat="1" x14ac:dyDescent="0.25">
      <c r="A204" s="152">
        <v>193</v>
      </c>
      <c r="B204" s="153"/>
      <c r="C204" s="155"/>
      <c r="D204" s="19" t="str">
        <f t="shared" ref="D204:D261" si="12">IF(OR($B204="",,$C204&lt;an_initial,$C204&gt;an_final),"",E204*50)</f>
        <v/>
      </c>
      <c r="F204" s="80"/>
      <c r="G204" s="73"/>
      <c r="H204" s="73"/>
      <c r="I204" s="73"/>
      <c r="J204" s="73"/>
      <c r="K204" s="73"/>
      <c r="L204" s="73"/>
      <c r="M204" s="73"/>
      <c r="N204" s="73"/>
      <c r="O204" s="73"/>
      <c r="P204" s="73"/>
    </row>
    <row r="205" spans="1:16" s="79" customFormat="1" x14ac:dyDescent="0.25">
      <c r="A205" s="152">
        <v>194</v>
      </c>
      <c r="B205" s="153"/>
      <c r="C205" s="155"/>
      <c r="D205" s="19" t="str">
        <f t="shared" si="12"/>
        <v/>
      </c>
      <c r="F205" s="80"/>
      <c r="G205" s="73"/>
      <c r="H205" s="73"/>
      <c r="I205" s="73"/>
      <c r="J205" s="73"/>
      <c r="K205" s="73"/>
      <c r="L205" s="73"/>
      <c r="M205" s="73"/>
      <c r="N205" s="73"/>
      <c r="O205" s="73"/>
      <c r="P205" s="73"/>
    </row>
    <row r="206" spans="1:16" s="79" customFormat="1" x14ac:dyDescent="0.25">
      <c r="A206" s="152">
        <v>195</v>
      </c>
      <c r="B206" s="153"/>
      <c r="C206" s="155"/>
      <c r="D206" s="19" t="str">
        <f t="shared" si="12"/>
        <v/>
      </c>
      <c r="F206" s="80"/>
      <c r="G206" s="73"/>
      <c r="H206" s="73"/>
      <c r="I206" s="73"/>
      <c r="J206" s="73"/>
      <c r="K206" s="73"/>
      <c r="L206" s="73"/>
      <c r="M206" s="73"/>
      <c r="N206" s="73"/>
      <c r="O206" s="73"/>
      <c r="P206" s="73"/>
    </row>
    <row r="207" spans="1:16" s="79" customFormat="1" x14ac:dyDescent="0.25">
      <c r="A207" s="152">
        <v>196</v>
      </c>
      <c r="B207" s="153"/>
      <c r="C207" s="155"/>
      <c r="D207" s="19" t="str">
        <f t="shared" si="12"/>
        <v/>
      </c>
      <c r="F207" s="80"/>
      <c r="G207" s="73"/>
      <c r="H207" s="73"/>
      <c r="I207" s="73"/>
      <c r="J207" s="73"/>
      <c r="K207" s="73"/>
      <c r="L207" s="73"/>
      <c r="M207" s="73"/>
      <c r="N207" s="73"/>
      <c r="O207" s="73"/>
      <c r="P207" s="73"/>
    </row>
    <row r="208" spans="1:16" s="79" customFormat="1" x14ac:dyDescent="0.25">
      <c r="A208" s="152">
        <v>197</v>
      </c>
      <c r="B208" s="153"/>
      <c r="C208" s="155"/>
      <c r="D208" s="19" t="str">
        <f t="shared" si="12"/>
        <v/>
      </c>
      <c r="F208" s="80"/>
      <c r="G208" s="73"/>
      <c r="H208" s="73"/>
      <c r="I208" s="73"/>
      <c r="J208" s="73"/>
      <c r="K208" s="73"/>
      <c r="L208" s="73"/>
      <c r="M208" s="73"/>
      <c r="N208" s="73"/>
      <c r="O208" s="73"/>
      <c r="P208" s="73"/>
    </row>
    <row r="209" spans="1:16" s="79" customFormat="1" x14ac:dyDescent="0.25">
      <c r="A209" s="152">
        <v>198</v>
      </c>
      <c r="B209" s="153"/>
      <c r="C209" s="155"/>
      <c r="D209" s="19" t="str">
        <f t="shared" si="12"/>
        <v/>
      </c>
      <c r="F209" s="80"/>
      <c r="G209" s="73"/>
      <c r="H209" s="73"/>
      <c r="I209" s="73"/>
      <c r="J209" s="73"/>
      <c r="K209" s="73"/>
      <c r="L209" s="73"/>
      <c r="M209" s="73"/>
      <c r="N209" s="73"/>
      <c r="O209" s="73"/>
      <c r="P209" s="73"/>
    </row>
    <row r="210" spans="1:16" s="79" customFormat="1" x14ac:dyDescent="0.25">
      <c r="A210" s="152">
        <v>199</v>
      </c>
      <c r="B210" s="153"/>
      <c r="C210" s="155"/>
      <c r="D210" s="19" t="str">
        <f t="shared" si="12"/>
        <v/>
      </c>
      <c r="F210" s="80"/>
      <c r="G210" s="73"/>
      <c r="H210" s="73"/>
      <c r="I210" s="73"/>
      <c r="J210" s="73"/>
      <c r="K210" s="73"/>
      <c r="L210" s="73"/>
      <c r="M210" s="73"/>
      <c r="N210" s="73"/>
      <c r="O210" s="73"/>
      <c r="P210" s="73"/>
    </row>
    <row r="211" spans="1:16" s="79" customFormat="1" x14ac:dyDescent="0.25">
      <c r="A211" s="152">
        <v>200</v>
      </c>
      <c r="B211" s="153"/>
      <c r="C211" s="155"/>
      <c r="D211" s="19" t="str">
        <f t="shared" si="12"/>
        <v/>
      </c>
      <c r="F211" s="80"/>
      <c r="G211" s="73"/>
      <c r="H211" s="73"/>
      <c r="I211" s="73"/>
      <c r="J211" s="73"/>
      <c r="K211" s="73"/>
      <c r="L211" s="73"/>
      <c r="M211" s="73"/>
      <c r="N211" s="73"/>
      <c r="O211" s="73"/>
      <c r="P211" s="73"/>
    </row>
    <row r="212" spans="1:16" s="79" customFormat="1" x14ac:dyDescent="0.25">
      <c r="A212" s="152">
        <v>201</v>
      </c>
      <c r="B212" s="153"/>
      <c r="C212" s="155"/>
      <c r="D212" s="19" t="str">
        <f t="shared" si="12"/>
        <v/>
      </c>
      <c r="F212" s="80"/>
      <c r="G212" s="73"/>
      <c r="H212" s="73"/>
      <c r="I212" s="73"/>
      <c r="J212" s="73"/>
      <c r="K212" s="73"/>
      <c r="L212" s="73"/>
      <c r="M212" s="73"/>
      <c r="N212" s="73"/>
      <c r="O212" s="73"/>
      <c r="P212" s="73"/>
    </row>
    <row r="213" spans="1:16" s="79" customFormat="1" x14ac:dyDescent="0.25">
      <c r="A213" s="152">
        <v>202</v>
      </c>
      <c r="B213" s="153"/>
      <c r="C213" s="155"/>
      <c r="D213" s="19" t="str">
        <f t="shared" si="12"/>
        <v/>
      </c>
      <c r="F213" s="80"/>
      <c r="G213" s="73"/>
      <c r="H213" s="73"/>
      <c r="I213" s="73"/>
      <c r="J213" s="73"/>
      <c r="K213" s="73"/>
      <c r="L213" s="73"/>
      <c r="M213" s="73"/>
      <c r="N213" s="73"/>
      <c r="O213" s="73"/>
      <c r="P213" s="73"/>
    </row>
    <row r="214" spans="1:16" s="79" customFormat="1" x14ac:dyDescent="0.25">
      <c r="A214" s="152">
        <v>203</v>
      </c>
      <c r="B214" s="153"/>
      <c r="C214" s="155"/>
      <c r="D214" s="19" t="str">
        <f t="shared" si="12"/>
        <v/>
      </c>
      <c r="F214" s="80"/>
      <c r="G214" s="73"/>
      <c r="H214" s="73"/>
      <c r="I214" s="73"/>
      <c r="J214" s="73"/>
      <c r="K214" s="73"/>
      <c r="L214" s="73"/>
      <c r="M214" s="73"/>
      <c r="N214" s="73"/>
      <c r="O214" s="73"/>
      <c r="P214" s="73"/>
    </row>
    <row r="215" spans="1:16" s="79" customFormat="1" x14ac:dyDescent="0.25">
      <c r="A215" s="152">
        <v>204</v>
      </c>
      <c r="B215" s="153"/>
      <c r="C215" s="155"/>
      <c r="D215" s="19" t="str">
        <f t="shared" si="12"/>
        <v/>
      </c>
      <c r="F215" s="80"/>
      <c r="G215" s="73"/>
      <c r="H215" s="73"/>
      <c r="I215" s="73"/>
      <c r="J215" s="73"/>
      <c r="K215" s="73"/>
      <c r="L215" s="73"/>
      <c r="M215" s="73"/>
      <c r="N215" s="73"/>
      <c r="O215" s="73"/>
      <c r="P215" s="73"/>
    </row>
    <row r="216" spans="1:16" s="79" customFormat="1" x14ac:dyDescent="0.25">
      <c r="A216" s="152">
        <v>205</v>
      </c>
      <c r="B216" s="153"/>
      <c r="C216" s="155"/>
      <c r="D216" s="19" t="str">
        <f t="shared" si="12"/>
        <v/>
      </c>
      <c r="F216" s="80"/>
      <c r="G216" s="73"/>
      <c r="H216" s="73"/>
      <c r="I216" s="73"/>
      <c r="J216" s="73"/>
      <c r="K216" s="73"/>
      <c r="L216" s="73"/>
      <c r="M216" s="73"/>
      <c r="N216" s="73"/>
      <c r="O216" s="73"/>
      <c r="P216" s="73"/>
    </row>
    <row r="217" spans="1:16" s="79" customFormat="1" x14ac:dyDescent="0.25">
      <c r="A217" s="152">
        <v>206</v>
      </c>
      <c r="B217" s="153"/>
      <c r="C217" s="155"/>
      <c r="D217" s="19" t="str">
        <f t="shared" si="12"/>
        <v/>
      </c>
      <c r="F217" s="80"/>
      <c r="G217" s="73"/>
      <c r="H217" s="73"/>
      <c r="I217" s="73"/>
      <c r="J217" s="73"/>
      <c r="K217" s="73"/>
      <c r="L217" s="73"/>
      <c r="M217" s="73"/>
      <c r="N217" s="73"/>
      <c r="O217" s="73"/>
      <c r="P217" s="73"/>
    </row>
    <row r="218" spans="1:16" s="79" customFormat="1" x14ac:dyDescent="0.25">
      <c r="A218" s="152">
        <v>207</v>
      </c>
      <c r="B218" s="153"/>
      <c r="C218" s="155"/>
      <c r="D218" s="19" t="str">
        <f t="shared" si="12"/>
        <v/>
      </c>
      <c r="F218" s="80"/>
      <c r="G218" s="73"/>
      <c r="H218" s="73"/>
      <c r="I218" s="73"/>
      <c r="J218" s="73"/>
      <c r="K218" s="73"/>
      <c r="L218" s="73"/>
      <c r="M218" s="73"/>
      <c r="N218" s="73"/>
      <c r="O218" s="73"/>
      <c r="P218" s="73"/>
    </row>
    <row r="219" spans="1:16" s="79" customFormat="1" x14ac:dyDescent="0.25">
      <c r="A219" s="152">
        <v>208</v>
      </c>
      <c r="B219" s="153"/>
      <c r="C219" s="155"/>
      <c r="D219" s="19" t="str">
        <f t="shared" si="12"/>
        <v/>
      </c>
      <c r="F219" s="80"/>
      <c r="G219" s="73"/>
      <c r="H219" s="73"/>
      <c r="I219" s="73"/>
      <c r="J219" s="73"/>
      <c r="K219" s="73"/>
      <c r="L219" s="73"/>
      <c r="M219" s="73"/>
      <c r="N219" s="73"/>
      <c r="O219" s="73"/>
      <c r="P219" s="73"/>
    </row>
    <row r="220" spans="1:16" s="79" customFormat="1" x14ac:dyDescent="0.25">
      <c r="A220" s="152">
        <v>209</v>
      </c>
      <c r="B220" s="153"/>
      <c r="C220" s="155"/>
      <c r="D220" s="19" t="str">
        <f t="shared" si="12"/>
        <v/>
      </c>
      <c r="F220" s="80"/>
      <c r="G220" s="73"/>
      <c r="H220" s="73"/>
      <c r="I220" s="73"/>
      <c r="J220" s="73"/>
      <c r="K220" s="73"/>
      <c r="L220" s="73"/>
      <c r="M220" s="73"/>
      <c r="N220" s="73"/>
      <c r="O220" s="73"/>
      <c r="P220" s="73"/>
    </row>
    <row r="221" spans="1:16" s="79" customFormat="1" x14ac:dyDescent="0.25">
      <c r="A221" s="152">
        <v>210</v>
      </c>
      <c r="B221" s="153"/>
      <c r="C221" s="155"/>
      <c r="D221" s="19" t="str">
        <f t="shared" si="12"/>
        <v/>
      </c>
      <c r="F221" s="80"/>
      <c r="G221" s="73"/>
      <c r="H221" s="73"/>
      <c r="I221" s="73"/>
      <c r="J221" s="73"/>
      <c r="K221" s="73"/>
      <c r="L221" s="73"/>
      <c r="M221" s="73"/>
      <c r="N221" s="73"/>
      <c r="O221" s="73"/>
      <c r="P221" s="73"/>
    </row>
    <row r="222" spans="1:16" s="79" customFormat="1" x14ac:dyDescent="0.25">
      <c r="A222" s="152">
        <v>211</v>
      </c>
      <c r="B222" s="153"/>
      <c r="C222" s="155"/>
      <c r="D222" s="19" t="str">
        <f t="shared" si="12"/>
        <v/>
      </c>
      <c r="F222" s="80"/>
      <c r="G222" s="73"/>
      <c r="H222" s="73"/>
      <c r="I222" s="73"/>
      <c r="J222" s="73"/>
      <c r="K222" s="73"/>
      <c r="L222" s="73"/>
      <c r="M222" s="73"/>
      <c r="N222" s="73"/>
      <c r="O222" s="73"/>
      <c r="P222" s="73"/>
    </row>
    <row r="223" spans="1:16" s="79" customFormat="1" x14ac:dyDescent="0.25">
      <c r="A223" s="152">
        <v>212</v>
      </c>
      <c r="B223" s="153"/>
      <c r="C223" s="155"/>
      <c r="D223" s="19" t="str">
        <f t="shared" si="12"/>
        <v/>
      </c>
      <c r="F223" s="80"/>
      <c r="G223" s="73"/>
      <c r="H223" s="73"/>
      <c r="I223" s="73"/>
      <c r="J223" s="73"/>
      <c r="K223" s="73"/>
      <c r="L223" s="73"/>
      <c r="M223" s="73"/>
      <c r="N223" s="73"/>
      <c r="O223" s="73"/>
      <c r="P223" s="73"/>
    </row>
    <row r="224" spans="1:16" s="79" customFormat="1" x14ac:dyDescent="0.25">
      <c r="A224" s="152">
        <v>213</v>
      </c>
      <c r="B224" s="153"/>
      <c r="C224" s="155"/>
      <c r="D224" s="19" t="str">
        <f t="shared" si="12"/>
        <v/>
      </c>
      <c r="F224" s="80"/>
      <c r="G224" s="73"/>
      <c r="H224" s="73"/>
      <c r="I224" s="73"/>
      <c r="J224" s="73"/>
      <c r="K224" s="73"/>
      <c r="L224" s="73"/>
      <c r="M224" s="73"/>
      <c r="N224" s="73"/>
      <c r="O224" s="73"/>
      <c r="P224" s="73"/>
    </row>
    <row r="225" spans="1:16" s="79" customFormat="1" x14ac:dyDescent="0.25">
      <c r="A225" s="152">
        <v>214</v>
      </c>
      <c r="B225" s="153"/>
      <c r="C225" s="155"/>
      <c r="D225" s="19" t="str">
        <f t="shared" si="12"/>
        <v/>
      </c>
      <c r="F225" s="80"/>
      <c r="G225" s="73"/>
      <c r="H225" s="73"/>
      <c r="I225" s="73"/>
      <c r="J225" s="73"/>
      <c r="K225" s="73"/>
      <c r="L225" s="73"/>
      <c r="M225" s="73"/>
      <c r="N225" s="73"/>
      <c r="O225" s="73"/>
      <c r="P225" s="73"/>
    </row>
    <row r="226" spans="1:16" s="79" customFormat="1" x14ac:dyDescent="0.25">
      <c r="A226" s="152">
        <v>215</v>
      </c>
      <c r="B226" s="153"/>
      <c r="C226" s="155"/>
      <c r="D226" s="19" t="str">
        <f t="shared" si="12"/>
        <v/>
      </c>
      <c r="F226" s="80"/>
      <c r="G226" s="73"/>
      <c r="H226" s="73"/>
      <c r="I226" s="73"/>
      <c r="J226" s="73"/>
      <c r="K226" s="73"/>
      <c r="L226" s="73"/>
      <c r="M226" s="73"/>
      <c r="N226" s="73"/>
      <c r="O226" s="73"/>
      <c r="P226" s="73"/>
    </row>
    <row r="227" spans="1:16" s="79" customFormat="1" x14ac:dyDescent="0.25">
      <c r="A227" s="152">
        <v>216</v>
      </c>
      <c r="B227" s="153"/>
      <c r="C227" s="155"/>
      <c r="D227" s="19" t="str">
        <f t="shared" si="12"/>
        <v/>
      </c>
      <c r="F227" s="80"/>
      <c r="G227" s="73"/>
      <c r="H227" s="73"/>
      <c r="I227" s="73"/>
      <c r="J227" s="73"/>
      <c r="K227" s="73"/>
      <c r="L227" s="73"/>
      <c r="M227" s="73"/>
      <c r="N227" s="73"/>
      <c r="O227" s="73"/>
      <c r="P227" s="73"/>
    </row>
    <row r="228" spans="1:16" s="79" customFormat="1" x14ac:dyDescent="0.25">
      <c r="A228" s="152">
        <v>217</v>
      </c>
      <c r="B228" s="153"/>
      <c r="C228" s="155"/>
      <c r="D228" s="19" t="str">
        <f t="shared" si="12"/>
        <v/>
      </c>
      <c r="F228" s="80"/>
      <c r="G228" s="73"/>
      <c r="H228" s="73"/>
      <c r="I228" s="73"/>
      <c r="J228" s="73"/>
      <c r="K228" s="73"/>
      <c r="L228" s="73"/>
      <c r="M228" s="73"/>
      <c r="N228" s="73"/>
      <c r="O228" s="73"/>
      <c r="P228" s="73"/>
    </row>
    <row r="229" spans="1:16" s="79" customFormat="1" x14ac:dyDescent="0.25">
      <c r="A229" s="152">
        <v>218</v>
      </c>
      <c r="B229" s="153"/>
      <c r="C229" s="155"/>
      <c r="D229" s="19" t="str">
        <f t="shared" si="12"/>
        <v/>
      </c>
      <c r="F229" s="80"/>
      <c r="G229" s="73"/>
      <c r="H229" s="73"/>
      <c r="I229" s="73"/>
      <c r="J229" s="73"/>
      <c r="K229" s="73"/>
      <c r="L229" s="73"/>
      <c r="M229" s="73"/>
      <c r="N229" s="73"/>
      <c r="O229" s="73"/>
      <c r="P229" s="73"/>
    </row>
    <row r="230" spans="1:16" s="79" customFormat="1" x14ac:dyDescent="0.25">
      <c r="A230" s="152">
        <v>219</v>
      </c>
      <c r="B230" s="153"/>
      <c r="C230" s="155"/>
      <c r="D230" s="19" t="str">
        <f t="shared" si="12"/>
        <v/>
      </c>
      <c r="F230" s="80"/>
      <c r="G230" s="73"/>
      <c r="H230" s="73"/>
      <c r="I230" s="73"/>
      <c r="J230" s="73"/>
      <c r="K230" s="73"/>
      <c r="L230" s="73"/>
      <c r="M230" s="73"/>
      <c r="N230" s="73"/>
      <c r="O230" s="73"/>
      <c r="P230" s="73"/>
    </row>
    <row r="231" spans="1:16" s="79" customFormat="1" x14ac:dyDescent="0.25">
      <c r="A231" s="152">
        <v>220</v>
      </c>
      <c r="B231" s="153"/>
      <c r="C231" s="155"/>
      <c r="D231" s="19" t="str">
        <f t="shared" si="12"/>
        <v/>
      </c>
      <c r="F231" s="80"/>
      <c r="G231" s="73"/>
      <c r="H231" s="73"/>
      <c r="I231" s="73"/>
      <c r="J231" s="73"/>
      <c r="K231" s="73"/>
      <c r="L231" s="73"/>
      <c r="M231" s="73"/>
      <c r="N231" s="73"/>
      <c r="O231" s="73"/>
      <c r="P231" s="73"/>
    </row>
    <row r="232" spans="1:16" s="79" customFormat="1" x14ac:dyDescent="0.25">
      <c r="A232" s="152">
        <v>221</v>
      </c>
      <c r="B232" s="153"/>
      <c r="C232" s="155"/>
      <c r="D232" s="19" t="str">
        <f t="shared" si="12"/>
        <v/>
      </c>
      <c r="F232" s="80"/>
      <c r="G232" s="73"/>
      <c r="H232" s="73"/>
      <c r="I232" s="73"/>
      <c r="J232" s="73"/>
      <c r="K232" s="73"/>
      <c r="L232" s="73"/>
      <c r="M232" s="73"/>
      <c r="N232" s="73"/>
      <c r="O232" s="73"/>
      <c r="P232" s="73"/>
    </row>
    <row r="233" spans="1:16" s="79" customFormat="1" x14ac:dyDescent="0.25">
      <c r="A233" s="152">
        <v>222</v>
      </c>
      <c r="B233" s="153"/>
      <c r="C233" s="155"/>
      <c r="D233" s="19" t="str">
        <f t="shared" si="12"/>
        <v/>
      </c>
      <c r="F233" s="80"/>
      <c r="G233" s="73"/>
      <c r="H233" s="73"/>
      <c r="I233" s="73"/>
      <c r="J233" s="73"/>
      <c r="K233" s="73"/>
      <c r="L233" s="73"/>
      <c r="M233" s="73"/>
      <c r="N233" s="73"/>
      <c r="O233" s="73"/>
      <c r="P233" s="73"/>
    </row>
    <row r="234" spans="1:16" s="79" customFormat="1" x14ac:dyDescent="0.25">
      <c r="A234" s="152">
        <v>223</v>
      </c>
      <c r="B234" s="153"/>
      <c r="C234" s="155"/>
      <c r="D234" s="19" t="str">
        <f t="shared" si="12"/>
        <v/>
      </c>
      <c r="F234" s="80"/>
      <c r="G234" s="73"/>
      <c r="H234" s="73"/>
      <c r="I234" s="73"/>
      <c r="J234" s="73"/>
      <c r="K234" s="73"/>
      <c r="L234" s="73"/>
      <c r="M234" s="73"/>
      <c r="N234" s="73"/>
      <c r="O234" s="73"/>
      <c r="P234" s="73"/>
    </row>
    <row r="235" spans="1:16" s="79" customFormat="1" x14ac:dyDescent="0.25">
      <c r="A235" s="152">
        <v>224</v>
      </c>
      <c r="B235" s="153"/>
      <c r="C235" s="155"/>
      <c r="D235" s="19" t="str">
        <f t="shared" si="12"/>
        <v/>
      </c>
      <c r="F235" s="80"/>
      <c r="G235" s="73"/>
      <c r="H235" s="73"/>
      <c r="I235" s="73"/>
      <c r="J235" s="73"/>
      <c r="K235" s="73"/>
      <c r="L235" s="73"/>
      <c r="M235" s="73"/>
      <c r="N235" s="73"/>
      <c r="O235" s="73"/>
      <c r="P235" s="73"/>
    </row>
    <row r="236" spans="1:16" s="79" customFormat="1" x14ac:dyDescent="0.25">
      <c r="A236" s="152">
        <v>225</v>
      </c>
      <c r="B236" s="153"/>
      <c r="C236" s="155"/>
      <c r="D236" s="19" t="str">
        <f t="shared" si="12"/>
        <v/>
      </c>
      <c r="F236" s="80"/>
      <c r="G236" s="73"/>
      <c r="H236" s="73"/>
      <c r="I236" s="73"/>
      <c r="J236" s="73"/>
      <c r="K236" s="73"/>
      <c r="L236" s="73"/>
      <c r="M236" s="73"/>
      <c r="N236" s="73"/>
      <c r="O236" s="73"/>
      <c r="P236" s="73"/>
    </row>
    <row r="237" spans="1:16" s="79" customFormat="1" x14ac:dyDescent="0.25">
      <c r="A237" s="152">
        <v>226</v>
      </c>
      <c r="B237" s="153"/>
      <c r="C237" s="155"/>
      <c r="D237" s="19" t="str">
        <f t="shared" si="12"/>
        <v/>
      </c>
      <c r="F237" s="80"/>
      <c r="G237" s="73"/>
      <c r="H237" s="73"/>
      <c r="I237" s="73"/>
      <c r="J237" s="73"/>
      <c r="K237" s="73"/>
      <c r="L237" s="73"/>
      <c r="M237" s="73"/>
      <c r="N237" s="73"/>
      <c r="O237" s="73"/>
      <c r="P237" s="73"/>
    </row>
    <row r="238" spans="1:16" s="79" customFormat="1" x14ac:dyDescent="0.25">
      <c r="A238" s="152">
        <v>227</v>
      </c>
      <c r="B238" s="153"/>
      <c r="C238" s="155"/>
      <c r="D238" s="19" t="str">
        <f t="shared" si="12"/>
        <v/>
      </c>
      <c r="F238" s="80"/>
      <c r="G238" s="73"/>
      <c r="H238" s="73"/>
      <c r="I238" s="73"/>
      <c r="J238" s="73"/>
      <c r="K238" s="73"/>
      <c r="L238" s="73"/>
      <c r="M238" s="73"/>
      <c r="N238" s="73"/>
      <c r="O238" s="73"/>
      <c r="P238" s="73"/>
    </row>
    <row r="239" spans="1:16" s="79" customFormat="1" x14ac:dyDescent="0.25">
      <c r="A239" s="152">
        <v>228</v>
      </c>
      <c r="B239" s="153"/>
      <c r="C239" s="155"/>
      <c r="D239" s="19" t="str">
        <f t="shared" si="12"/>
        <v/>
      </c>
      <c r="F239" s="80"/>
      <c r="G239" s="73"/>
      <c r="H239" s="73"/>
      <c r="I239" s="73"/>
      <c r="J239" s="73"/>
      <c r="K239" s="73"/>
      <c r="L239" s="73"/>
      <c r="M239" s="73"/>
      <c r="N239" s="73"/>
      <c r="O239" s="73"/>
      <c r="P239" s="73"/>
    </row>
    <row r="240" spans="1:16" s="79" customFormat="1" x14ac:dyDescent="0.25">
      <c r="A240" s="152">
        <v>229</v>
      </c>
      <c r="B240" s="153"/>
      <c r="C240" s="155"/>
      <c r="D240" s="19" t="str">
        <f t="shared" si="12"/>
        <v/>
      </c>
      <c r="F240" s="80"/>
      <c r="G240" s="73"/>
      <c r="H240" s="73"/>
      <c r="I240" s="73"/>
      <c r="J240" s="73"/>
      <c r="K240" s="73"/>
      <c r="L240" s="73"/>
      <c r="M240" s="73"/>
      <c r="N240" s="73"/>
      <c r="O240" s="73"/>
      <c r="P240" s="73"/>
    </row>
    <row r="241" spans="1:16" s="79" customFormat="1" x14ac:dyDescent="0.25">
      <c r="A241" s="152">
        <v>230</v>
      </c>
      <c r="B241" s="153"/>
      <c r="C241" s="155"/>
      <c r="D241" s="19" t="str">
        <f t="shared" si="12"/>
        <v/>
      </c>
      <c r="F241" s="80"/>
      <c r="G241" s="73"/>
      <c r="H241" s="73"/>
      <c r="I241" s="73"/>
      <c r="J241" s="73"/>
      <c r="K241" s="73"/>
      <c r="L241" s="73"/>
      <c r="M241" s="73"/>
      <c r="N241" s="73"/>
      <c r="O241" s="73"/>
      <c r="P241" s="73"/>
    </row>
    <row r="242" spans="1:16" s="79" customFormat="1" x14ac:dyDescent="0.25">
      <c r="A242" s="152">
        <v>231</v>
      </c>
      <c r="B242" s="153"/>
      <c r="C242" s="155"/>
      <c r="D242" s="19" t="str">
        <f t="shared" si="12"/>
        <v/>
      </c>
      <c r="F242" s="80"/>
      <c r="G242" s="73"/>
      <c r="H242" s="73"/>
      <c r="I242" s="73"/>
      <c r="J242" s="73"/>
      <c r="K242" s="73"/>
      <c r="L242" s="73"/>
      <c r="M242" s="73"/>
      <c r="N242" s="73"/>
      <c r="O242" s="73"/>
      <c r="P242" s="73"/>
    </row>
    <row r="243" spans="1:16" s="79" customFormat="1" x14ac:dyDescent="0.25">
      <c r="A243" s="152">
        <v>232</v>
      </c>
      <c r="B243" s="153"/>
      <c r="C243" s="155"/>
      <c r="D243" s="19" t="str">
        <f t="shared" si="12"/>
        <v/>
      </c>
      <c r="F243" s="80"/>
      <c r="G243" s="73"/>
      <c r="H243" s="73"/>
      <c r="I243" s="73"/>
      <c r="J243" s="73"/>
      <c r="K243" s="73"/>
      <c r="L243" s="73"/>
      <c r="M243" s="73"/>
      <c r="N243" s="73"/>
      <c r="O243" s="73"/>
      <c r="P243" s="73"/>
    </row>
    <row r="244" spans="1:16" s="79" customFormat="1" x14ac:dyDescent="0.25">
      <c r="A244" s="152">
        <v>233</v>
      </c>
      <c r="B244" s="153"/>
      <c r="C244" s="155"/>
      <c r="D244" s="19" t="str">
        <f t="shared" si="12"/>
        <v/>
      </c>
      <c r="F244" s="80"/>
      <c r="G244" s="73"/>
      <c r="H244" s="73"/>
      <c r="I244" s="73"/>
      <c r="J244" s="73"/>
      <c r="K244" s="73"/>
      <c r="L244" s="73"/>
      <c r="M244" s="73"/>
      <c r="N244" s="73"/>
      <c r="O244" s="73"/>
      <c r="P244" s="73"/>
    </row>
    <row r="245" spans="1:16" s="79" customFormat="1" x14ac:dyDescent="0.25">
      <c r="A245" s="152">
        <v>234</v>
      </c>
      <c r="B245" s="153"/>
      <c r="C245" s="155"/>
      <c r="D245" s="19" t="str">
        <f t="shared" si="12"/>
        <v/>
      </c>
      <c r="F245" s="80"/>
      <c r="G245" s="73"/>
      <c r="H245" s="73"/>
      <c r="I245" s="73"/>
      <c r="J245" s="73"/>
      <c r="K245" s="73"/>
      <c r="L245" s="73"/>
      <c r="M245" s="73"/>
      <c r="N245" s="73"/>
      <c r="O245" s="73"/>
      <c r="P245" s="73"/>
    </row>
    <row r="246" spans="1:16" s="79" customFormat="1" x14ac:dyDescent="0.25">
      <c r="A246" s="152">
        <v>235</v>
      </c>
      <c r="B246" s="153"/>
      <c r="C246" s="155"/>
      <c r="D246" s="19" t="str">
        <f t="shared" si="12"/>
        <v/>
      </c>
      <c r="F246" s="80"/>
      <c r="G246" s="73"/>
      <c r="H246" s="73"/>
      <c r="I246" s="73"/>
      <c r="J246" s="73"/>
      <c r="K246" s="73"/>
      <c r="L246" s="73"/>
      <c r="M246" s="73"/>
      <c r="N246" s="73"/>
      <c r="O246" s="73"/>
      <c r="P246" s="73"/>
    </row>
    <row r="247" spans="1:16" s="79" customFormat="1" x14ac:dyDescent="0.25">
      <c r="A247" s="152">
        <v>236</v>
      </c>
      <c r="B247" s="153"/>
      <c r="C247" s="155"/>
      <c r="D247" s="19" t="str">
        <f t="shared" si="12"/>
        <v/>
      </c>
      <c r="F247" s="80"/>
      <c r="G247" s="73"/>
      <c r="H247" s="73"/>
      <c r="I247" s="73"/>
      <c r="J247" s="73"/>
      <c r="K247" s="73"/>
      <c r="L247" s="73"/>
      <c r="M247" s="73"/>
      <c r="N247" s="73"/>
      <c r="O247" s="73"/>
      <c r="P247" s="73"/>
    </row>
    <row r="248" spans="1:16" s="79" customFormat="1" x14ac:dyDescent="0.25">
      <c r="A248" s="152">
        <v>237</v>
      </c>
      <c r="B248" s="153"/>
      <c r="C248" s="155"/>
      <c r="D248" s="19" t="str">
        <f t="shared" si="12"/>
        <v/>
      </c>
      <c r="F248" s="80"/>
      <c r="G248" s="73"/>
      <c r="H248" s="73"/>
      <c r="I248" s="73"/>
      <c r="J248" s="73"/>
      <c r="K248" s="73"/>
      <c r="L248" s="73"/>
      <c r="M248" s="73"/>
      <c r="N248" s="73"/>
      <c r="O248" s="73"/>
      <c r="P248" s="73"/>
    </row>
    <row r="249" spans="1:16" s="79" customFormat="1" x14ac:dyDescent="0.25">
      <c r="A249" s="152">
        <v>238</v>
      </c>
      <c r="B249" s="153"/>
      <c r="C249" s="155"/>
      <c r="D249" s="19" t="str">
        <f t="shared" si="12"/>
        <v/>
      </c>
      <c r="F249" s="80"/>
      <c r="G249" s="73"/>
      <c r="H249" s="73"/>
      <c r="I249" s="73"/>
      <c r="J249" s="73"/>
      <c r="K249" s="73"/>
      <c r="L249" s="73"/>
      <c r="M249" s="73"/>
      <c r="N249" s="73"/>
      <c r="O249" s="73"/>
      <c r="P249" s="73"/>
    </row>
    <row r="250" spans="1:16" s="79" customFormat="1" x14ac:dyDescent="0.25">
      <c r="A250" s="152">
        <v>239</v>
      </c>
      <c r="B250" s="153"/>
      <c r="C250" s="155"/>
      <c r="D250" s="19" t="str">
        <f t="shared" si="12"/>
        <v/>
      </c>
      <c r="F250" s="80"/>
      <c r="G250" s="73"/>
      <c r="H250" s="73"/>
      <c r="I250" s="73"/>
      <c r="J250" s="73"/>
      <c r="K250" s="73"/>
      <c r="L250" s="73"/>
      <c r="M250" s="73"/>
      <c r="N250" s="73"/>
      <c r="O250" s="73"/>
      <c r="P250" s="73"/>
    </row>
    <row r="251" spans="1:16" s="79" customFormat="1" x14ac:dyDescent="0.25">
      <c r="A251" s="152">
        <v>240</v>
      </c>
      <c r="B251" s="153"/>
      <c r="C251" s="155"/>
      <c r="D251" s="19" t="str">
        <f t="shared" si="12"/>
        <v/>
      </c>
      <c r="F251" s="80"/>
      <c r="G251" s="73"/>
      <c r="H251" s="73"/>
      <c r="I251" s="73"/>
      <c r="J251" s="73"/>
      <c r="K251" s="73"/>
      <c r="L251" s="73"/>
      <c r="M251" s="73"/>
      <c r="N251" s="73"/>
      <c r="O251" s="73"/>
      <c r="P251" s="73"/>
    </row>
    <row r="252" spans="1:16" s="79" customFormat="1" x14ac:dyDescent="0.25">
      <c r="A252" s="152">
        <v>241</v>
      </c>
      <c r="B252" s="153"/>
      <c r="C252" s="155"/>
      <c r="D252" s="19" t="str">
        <f t="shared" si="12"/>
        <v/>
      </c>
      <c r="F252" s="80"/>
      <c r="G252" s="73"/>
      <c r="H252" s="73"/>
      <c r="I252" s="73"/>
      <c r="J252" s="73"/>
      <c r="K252" s="73"/>
      <c r="L252" s="73"/>
      <c r="M252" s="73"/>
      <c r="N252" s="73"/>
      <c r="O252" s="73"/>
      <c r="P252" s="73"/>
    </row>
    <row r="253" spans="1:16" s="79" customFormat="1" x14ac:dyDescent="0.25">
      <c r="A253" s="152">
        <v>242</v>
      </c>
      <c r="B253" s="153"/>
      <c r="C253" s="155"/>
      <c r="D253" s="19" t="str">
        <f t="shared" si="12"/>
        <v/>
      </c>
      <c r="F253" s="80"/>
      <c r="G253" s="73"/>
      <c r="H253" s="73"/>
      <c r="I253" s="73"/>
      <c r="J253" s="73"/>
      <c r="K253" s="73"/>
      <c r="L253" s="73"/>
      <c r="M253" s="73"/>
      <c r="N253" s="73"/>
      <c r="O253" s="73"/>
      <c r="P253" s="73"/>
    </row>
    <row r="254" spans="1:16" s="79" customFormat="1" x14ac:dyDescent="0.25">
      <c r="A254" s="152">
        <v>243</v>
      </c>
      <c r="B254" s="153"/>
      <c r="C254" s="155"/>
      <c r="D254" s="19" t="str">
        <f t="shared" si="12"/>
        <v/>
      </c>
      <c r="F254" s="80"/>
      <c r="G254" s="73"/>
      <c r="H254" s="73"/>
      <c r="I254" s="73"/>
      <c r="J254" s="73"/>
      <c r="K254" s="73"/>
      <c r="L254" s="73"/>
      <c r="M254" s="73"/>
      <c r="N254" s="73"/>
      <c r="O254" s="73"/>
      <c r="P254" s="73"/>
    </row>
    <row r="255" spans="1:16" s="79" customFormat="1" x14ac:dyDescent="0.25">
      <c r="A255" s="152">
        <v>244</v>
      </c>
      <c r="B255" s="153"/>
      <c r="C255" s="155"/>
      <c r="D255" s="19" t="str">
        <f t="shared" si="12"/>
        <v/>
      </c>
      <c r="F255" s="80"/>
      <c r="G255" s="73"/>
      <c r="H255" s="73"/>
      <c r="I255" s="73"/>
      <c r="J255" s="73"/>
      <c r="K255" s="73"/>
      <c r="L255" s="73"/>
      <c r="M255" s="73"/>
      <c r="N255" s="73"/>
      <c r="O255" s="73"/>
      <c r="P255" s="73"/>
    </row>
    <row r="256" spans="1:16" s="79" customFormat="1" x14ac:dyDescent="0.25">
      <c r="A256" s="152">
        <v>245</v>
      </c>
      <c r="B256" s="153"/>
      <c r="C256" s="155"/>
      <c r="D256" s="19" t="str">
        <f t="shared" si="12"/>
        <v/>
      </c>
      <c r="F256" s="80"/>
      <c r="G256" s="73"/>
      <c r="H256" s="73"/>
      <c r="I256" s="73"/>
      <c r="J256" s="73"/>
      <c r="K256" s="73"/>
      <c r="L256" s="73"/>
      <c r="M256" s="73"/>
      <c r="N256" s="73"/>
      <c r="O256" s="73"/>
      <c r="P256" s="73"/>
    </row>
    <row r="257" spans="1:16" s="79" customFormat="1" x14ac:dyDescent="0.25">
      <c r="A257" s="152">
        <v>246</v>
      </c>
      <c r="B257" s="153"/>
      <c r="C257" s="155"/>
      <c r="D257" s="19" t="str">
        <f t="shared" si="12"/>
        <v/>
      </c>
      <c r="F257" s="80"/>
      <c r="G257" s="73"/>
      <c r="H257" s="73"/>
      <c r="I257" s="73"/>
      <c r="J257" s="73"/>
      <c r="K257" s="73"/>
      <c r="L257" s="73"/>
      <c r="M257" s="73"/>
      <c r="N257" s="73"/>
      <c r="O257" s="73"/>
      <c r="P257" s="73"/>
    </row>
    <row r="258" spans="1:16" s="79" customFormat="1" x14ac:dyDescent="0.25">
      <c r="A258" s="152">
        <v>247</v>
      </c>
      <c r="B258" s="153"/>
      <c r="C258" s="155"/>
      <c r="D258" s="19" t="str">
        <f t="shared" si="12"/>
        <v/>
      </c>
      <c r="F258" s="80"/>
      <c r="G258" s="73"/>
      <c r="H258" s="73"/>
      <c r="I258" s="73"/>
      <c r="J258" s="73"/>
      <c r="K258" s="73"/>
      <c r="L258" s="73"/>
      <c r="M258" s="73"/>
      <c r="N258" s="73"/>
      <c r="O258" s="73"/>
      <c r="P258" s="73"/>
    </row>
    <row r="259" spans="1:16" s="79" customFormat="1" x14ac:dyDescent="0.25">
      <c r="A259" s="152">
        <v>248</v>
      </c>
      <c r="B259" s="153"/>
      <c r="C259" s="155"/>
      <c r="D259" s="19" t="str">
        <f t="shared" si="12"/>
        <v/>
      </c>
      <c r="F259" s="80"/>
      <c r="G259" s="73"/>
      <c r="H259" s="73"/>
      <c r="I259" s="73"/>
      <c r="J259" s="73"/>
      <c r="K259" s="73"/>
      <c r="L259" s="73"/>
      <c r="M259" s="73"/>
      <c r="N259" s="73"/>
      <c r="O259" s="73"/>
      <c r="P259" s="73"/>
    </row>
    <row r="260" spans="1:16" s="79" customFormat="1" x14ac:dyDescent="0.25">
      <c r="A260" s="152">
        <v>249</v>
      </c>
      <c r="B260" s="153"/>
      <c r="C260" s="155"/>
      <c r="D260" s="19" t="str">
        <f t="shared" si="12"/>
        <v/>
      </c>
      <c r="F260" s="80"/>
      <c r="G260" s="73"/>
      <c r="H260" s="73"/>
      <c r="I260" s="73"/>
      <c r="J260" s="73"/>
      <c r="K260" s="73"/>
      <c r="L260" s="73"/>
      <c r="M260" s="73"/>
      <c r="N260" s="73"/>
      <c r="O260" s="73"/>
      <c r="P260" s="73"/>
    </row>
    <row r="261" spans="1:16" s="79" customFormat="1" x14ac:dyDescent="0.25">
      <c r="A261" s="152">
        <v>250</v>
      </c>
      <c r="B261" s="153"/>
      <c r="C261" s="155"/>
      <c r="D261" s="19" t="str">
        <f t="shared" si="12"/>
        <v/>
      </c>
      <c r="F261" s="80"/>
      <c r="G261" s="73"/>
      <c r="H261" s="73"/>
      <c r="I261" s="73"/>
      <c r="J261" s="73"/>
      <c r="K261" s="73"/>
      <c r="L261" s="73"/>
      <c r="M261" s="73"/>
      <c r="N261" s="73"/>
      <c r="O261" s="73"/>
      <c r="P261" s="73"/>
    </row>
  </sheetData>
  <sheetProtection algorithmName="SHA-512" hashValue="pJg6ZvJ/KGdwC3sJDeQ3jhNbs6CwD+Z1WzqdzaH0jwuuZIQdfpx6OkQ0JlD8DiULfeBa20CmqolABsxU662C9g==" saltValue="l/lC8kBTCgvUrwNxmmDLbA==" spinCount="100000" sheet="1" objects="1" scenarios="1" formatCells="0" formatRows="0" insertRows="0"/>
  <mergeCells count="9">
    <mergeCell ref="E7:E9"/>
    <mergeCell ref="F7:F10"/>
    <mergeCell ref="G7:G10"/>
    <mergeCell ref="A4:F4"/>
    <mergeCell ref="A5:D5"/>
    <mergeCell ref="A7:A10"/>
    <mergeCell ref="B7:B10"/>
    <mergeCell ref="C7:C10"/>
    <mergeCell ref="D7:D9"/>
  </mergeCell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3">
    <pageSetUpPr fitToPage="1"/>
  </sheetPr>
  <dimension ref="A1:Q261"/>
  <sheetViews>
    <sheetView zoomScaleNormal="100" workbookViewId="0">
      <selection activeCell="A12" sqref="A12"/>
    </sheetView>
  </sheetViews>
  <sheetFormatPr defaultRowHeight="15.75" x14ac:dyDescent="0.25"/>
  <cols>
    <col min="1" max="1" width="5.7109375" style="69" customWidth="1"/>
    <col min="2" max="3" width="68.7109375" style="73" customWidth="1"/>
    <col min="4" max="4" width="10.7109375" style="78" customWidth="1"/>
    <col min="5" max="5" width="17.7109375" style="73" customWidth="1"/>
    <col min="6" max="6" width="10.7109375" style="79" hidden="1" customWidth="1"/>
    <col min="7" max="7" width="9.140625" style="80" hidden="1" customWidth="1"/>
    <col min="8" max="8" width="9.140625" style="73" hidden="1" customWidth="1"/>
    <col min="9" max="18" width="9.140625" style="73" customWidth="1"/>
    <col min="19" max="16384" width="9.140625" style="73"/>
  </cols>
  <sheetData>
    <row r="1" spans="1:8" s="69" customFormat="1" x14ac:dyDescent="0.2">
      <c r="A1" s="68" t="s">
        <v>484</v>
      </c>
      <c r="D1" s="70"/>
      <c r="E1" s="72"/>
      <c r="F1" s="71"/>
      <c r="G1" s="326"/>
    </row>
    <row r="2" spans="1:8" s="69" customFormat="1" x14ac:dyDescent="0.2">
      <c r="A2" s="386" t="str">
        <f>IF(ISBLANK(facultate), IF(ISBLANK(departament),"","Departament " &amp; departament), "Facultatea " &amp; facultate)</f>
        <v>Facultatea Automatică și Calculatoare</v>
      </c>
      <c r="D2" s="70"/>
      <c r="E2" s="72"/>
      <c r="F2" s="71"/>
      <c r="G2" s="326"/>
    </row>
    <row r="3" spans="1:8" s="69" customFormat="1" x14ac:dyDescent="0.2">
      <c r="A3" s="386" t="str">
        <f>IF(ISBLANK(departament),"","Departamentul " &amp; departament)</f>
        <v>Departamentul Automatică și Informatică Aplicată</v>
      </c>
      <c r="D3" s="70"/>
      <c r="E3" s="72"/>
      <c r="F3" s="71"/>
      <c r="G3" s="326"/>
    </row>
    <row r="4" spans="1:8" x14ac:dyDescent="0.25">
      <c r="A4" s="485" t="s">
        <v>884</v>
      </c>
      <c r="B4" s="485"/>
      <c r="C4" s="485"/>
      <c r="D4" s="485"/>
      <c r="E4" s="485"/>
      <c r="F4" s="485"/>
      <c r="G4" s="485"/>
    </row>
    <row r="5" spans="1:8" x14ac:dyDescent="0.25">
      <c r="A5" s="485" t="s">
        <v>900</v>
      </c>
      <c r="B5" s="485"/>
      <c r="C5" s="485"/>
      <c r="D5" s="485"/>
      <c r="E5" s="485"/>
      <c r="F5" s="238"/>
    </row>
    <row r="6" spans="1:8" ht="13.5" customHeight="1" x14ac:dyDescent="0.25">
      <c r="D6" s="73"/>
      <c r="E6" s="387" t="str">
        <f>CONCATENATE(functie," ",nume_candidat)</f>
        <v>Profesor Andreescu Gheorghe-Daniel</v>
      </c>
    </row>
    <row r="7" spans="1:8" ht="18.75" customHeight="1" x14ac:dyDescent="0.25">
      <c r="A7" s="483" t="s">
        <v>339</v>
      </c>
      <c r="B7" s="483" t="s">
        <v>1101</v>
      </c>
      <c r="C7" s="483" t="s">
        <v>461</v>
      </c>
      <c r="D7" s="493" t="s">
        <v>2</v>
      </c>
      <c r="E7" s="483" t="s">
        <v>546</v>
      </c>
      <c r="F7" s="483" t="s">
        <v>4</v>
      </c>
      <c r="G7" s="504" t="s">
        <v>542</v>
      </c>
      <c r="H7" s="490" t="s">
        <v>553</v>
      </c>
    </row>
    <row r="8" spans="1:8" ht="18.75" customHeight="1" x14ac:dyDescent="0.25">
      <c r="A8" s="500"/>
      <c r="B8" s="500"/>
      <c r="C8" s="500"/>
      <c r="D8" s="494"/>
      <c r="E8" s="500"/>
      <c r="F8" s="500"/>
      <c r="G8" s="505"/>
      <c r="H8" s="490"/>
    </row>
    <row r="9" spans="1:8" ht="18.75" customHeight="1" x14ac:dyDescent="0.25">
      <c r="A9" s="500"/>
      <c r="B9" s="500"/>
      <c r="C9" s="500"/>
      <c r="D9" s="494"/>
      <c r="E9" s="484"/>
      <c r="F9" s="484"/>
      <c r="G9" s="505"/>
      <c r="H9" s="490"/>
    </row>
    <row r="10" spans="1:8" ht="18.75" customHeight="1" x14ac:dyDescent="0.25">
      <c r="A10" s="484"/>
      <c r="B10" s="484"/>
      <c r="C10" s="484"/>
      <c r="D10" s="495"/>
      <c r="E10" s="388" t="str">
        <f>CONCATENATE("ultimii ",durata_evaluare," ani")</f>
        <v>ultimii 5 ani</v>
      </c>
      <c r="F10" s="388" t="str">
        <f>CONCATENATE("ultimii                                  ",durata_evaluare," ani")</f>
        <v>ultimii                                  5 ani</v>
      </c>
      <c r="G10" s="506"/>
      <c r="H10" s="490"/>
    </row>
    <row r="11" spans="1:8" x14ac:dyDescent="0.25">
      <c r="A11" s="97"/>
      <c r="B11" s="74"/>
      <c r="C11" s="74"/>
      <c r="D11" s="39"/>
      <c r="E11" s="157">
        <f t="shared" ref="E11:F11" si="0">SUMIF(E12:E110,"&gt;0")</f>
        <v>0</v>
      </c>
      <c r="F11" s="4">
        <f t="shared" si="0"/>
        <v>0</v>
      </c>
      <c r="G11" s="335"/>
    </row>
    <row r="12" spans="1:8" x14ac:dyDescent="0.25">
      <c r="A12" s="46">
        <v>1</v>
      </c>
      <c r="B12" s="8"/>
      <c r="C12" s="8"/>
      <c r="D12" s="231"/>
      <c r="E12" s="19" t="str">
        <f t="shared" ref="E12:E75" si="1">IF(OR($B12="",,$D12&lt;an_initial,$D12&gt;an_final),"",F12*5)</f>
        <v/>
      </c>
      <c r="F12" s="67" t="str">
        <f t="shared" ref="F12:F43" si="2">IF(OR($B12="",,$D12="",$D12&gt;an_final),"",IF($D12&gt;=an_initial,1,""))</f>
        <v/>
      </c>
      <c r="G12" s="389" t="b">
        <f t="shared" ref="G12:G75" si="3">IF(nume_candidat="",FALSE,ISNUMBER(SEARCH(nume_candidat,$B12)))</f>
        <v>0</v>
      </c>
      <c r="H12" s="390">
        <f t="shared" ref="H12:H43" si="4">LEN(B12)-LEN(SUBSTITUTE(B12,",",""))+1</f>
        <v>1</v>
      </c>
    </row>
    <row r="13" spans="1:8" x14ac:dyDescent="0.25">
      <c r="A13" s="46">
        <v>2</v>
      </c>
      <c r="B13" s="8"/>
      <c r="C13" s="8"/>
      <c r="D13" s="231"/>
      <c r="E13" s="19" t="str">
        <f t="shared" si="1"/>
        <v/>
      </c>
      <c r="F13" s="67" t="str">
        <f t="shared" si="2"/>
        <v/>
      </c>
      <c r="G13" s="389" t="b">
        <f t="shared" si="3"/>
        <v>0</v>
      </c>
      <c r="H13" s="390">
        <f t="shared" si="4"/>
        <v>1</v>
      </c>
    </row>
    <row r="14" spans="1:8" x14ac:dyDescent="0.25">
      <c r="A14" s="46">
        <v>3</v>
      </c>
      <c r="B14" s="8"/>
      <c r="C14" s="8"/>
      <c r="D14" s="231"/>
      <c r="E14" s="19" t="str">
        <f t="shared" si="1"/>
        <v/>
      </c>
      <c r="F14" s="67" t="str">
        <f t="shared" si="2"/>
        <v/>
      </c>
      <c r="G14" s="389" t="b">
        <f t="shared" si="3"/>
        <v>0</v>
      </c>
      <c r="H14" s="390">
        <f t="shared" si="4"/>
        <v>1</v>
      </c>
    </row>
    <row r="15" spans="1:8" x14ac:dyDescent="0.25">
      <c r="A15" s="46">
        <v>4</v>
      </c>
      <c r="B15" s="7"/>
      <c r="C15" s="7"/>
      <c r="D15" s="227"/>
      <c r="E15" s="19" t="str">
        <f t="shared" si="1"/>
        <v/>
      </c>
      <c r="F15" s="67" t="str">
        <f t="shared" si="2"/>
        <v/>
      </c>
      <c r="G15" s="389" t="b">
        <f t="shared" si="3"/>
        <v>0</v>
      </c>
      <c r="H15" s="390">
        <f t="shared" si="4"/>
        <v>1</v>
      </c>
    </row>
    <row r="16" spans="1:8" x14ac:dyDescent="0.25">
      <c r="A16" s="46">
        <v>5</v>
      </c>
      <c r="B16" s="7"/>
      <c r="C16" s="7"/>
      <c r="D16" s="227"/>
      <c r="E16" s="19" t="str">
        <f t="shared" si="1"/>
        <v/>
      </c>
      <c r="F16" s="67" t="str">
        <f t="shared" si="2"/>
        <v/>
      </c>
      <c r="G16" s="389" t="b">
        <f t="shared" si="3"/>
        <v>0</v>
      </c>
      <c r="H16" s="390">
        <f t="shared" si="4"/>
        <v>1</v>
      </c>
    </row>
    <row r="17" spans="1:8" x14ac:dyDescent="0.25">
      <c r="A17" s="46">
        <v>6</v>
      </c>
      <c r="B17" s="7"/>
      <c r="C17" s="7"/>
      <c r="D17" s="227"/>
      <c r="E17" s="19" t="str">
        <f t="shared" si="1"/>
        <v/>
      </c>
      <c r="F17" s="67" t="str">
        <f t="shared" si="2"/>
        <v/>
      </c>
      <c r="G17" s="389" t="b">
        <f t="shared" si="3"/>
        <v>0</v>
      </c>
      <c r="H17" s="390">
        <f t="shared" si="4"/>
        <v>1</v>
      </c>
    </row>
    <row r="18" spans="1:8" x14ac:dyDescent="0.25">
      <c r="A18" s="46">
        <v>7</v>
      </c>
      <c r="B18" s="7"/>
      <c r="C18" s="7"/>
      <c r="D18" s="227"/>
      <c r="E18" s="19" t="str">
        <f t="shared" si="1"/>
        <v/>
      </c>
      <c r="F18" s="67" t="str">
        <f t="shared" si="2"/>
        <v/>
      </c>
      <c r="G18" s="389" t="b">
        <f t="shared" si="3"/>
        <v>0</v>
      </c>
      <c r="H18" s="390">
        <f t="shared" si="4"/>
        <v>1</v>
      </c>
    </row>
    <row r="19" spans="1:8" x14ac:dyDescent="0.25">
      <c r="A19" s="46">
        <v>8</v>
      </c>
      <c r="B19" s="7"/>
      <c r="C19" s="7"/>
      <c r="D19" s="227"/>
      <c r="E19" s="19" t="str">
        <f t="shared" si="1"/>
        <v/>
      </c>
      <c r="F19" s="67" t="str">
        <f t="shared" si="2"/>
        <v/>
      </c>
      <c r="G19" s="389" t="b">
        <f t="shared" si="3"/>
        <v>0</v>
      </c>
      <c r="H19" s="390">
        <f t="shared" si="4"/>
        <v>1</v>
      </c>
    </row>
    <row r="20" spans="1:8" x14ac:dyDescent="0.25">
      <c r="A20" s="46">
        <v>9</v>
      </c>
      <c r="B20" s="7"/>
      <c r="C20" s="7"/>
      <c r="D20" s="227"/>
      <c r="E20" s="19" t="str">
        <f t="shared" si="1"/>
        <v/>
      </c>
      <c r="F20" s="67" t="str">
        <f t="shared" si="2"/>
        <v/>
      </c>
      <c r="G20" s="389" t="b">
        <f t="shared" si="3"/>
        <v>0</v>
      </c>
      <c r="H20" s="390">
        <f t="shared" si="4"/>
        <v>1</v>
      </c>
    </row>
    <row r="21" spans="1:8" x14ac:dyDescent="0.25">
      <c r="A21" s="46">
        <v>10</v>
      </c>
      <c r="B21" s="7"/>
      <c r="C21" s="7"/>
      <c r="D21" s="227"/>
      <c r="E21" s="19" t="str">
        <f t="shared" si="1"/>
        <v/>
      </c>
      <c r="F21" s="67" t="str">
        <f t="shared" si="2"/>
        <v/>
      </c>
      <c r="G21" s="389" t="b">
        <f t="shared" si="3"/>
        <v>0</v>
      </c>
      <c r="H21" s="390">
        <f t="shared" si="4"/>
        <v>1</v>
      </c>
    </row>
    <row r="22" spans="1:8" x14ac:dyDescent="0.25">
      <c r="A22" s="46">
        <v>11</v>
      </c>
      <c r="B22" s="7"/>
      <c r="C22" s="7"/>
      <c r="D22" s="227"/>
      <c r="E22" s="19" t="str">
        <f t="shared" si="1"/>
        <v/>
      </c>
      <c r="F22" s="67" t="str">
        <f t="shared" si="2"/>
        <v/>
      </c>
      <c r="G22" s="389" t="b">
        <f t="shared" si="3"/>
        <v>0</v>
      </c>
      <c r="H22" s="390">
        <f t="shared" si="4"/>
        <v>1</v>
      </c>
    </row>
    <row r="23" spans="1:8" x14ac:dyDescent="0.25">
      <c r="A23" s="46">
        <v>12</v>
      </c>
      <c r="B23" s="7"/>
      <c r="C23" s="7"/>
      <c r="D23" s="227"/>
      <c r="E23" s="19" t="str">
        <f t="shared" si="1"/>
        <v/>
      </c>
      <c r="F23" s="67" t="str">
        <f t="shared" si="2"/>
        <v/>
      </c>
      <c r="G23" s="389" t="b">
        <f t="shared" si="3"/>
        <v>0</v>
      </c>
      <c r="H23" s="390">
        <f t="shared" si="4"/>
        <v>1</v>
      </c>
    </row>
    <row r="24" spans="1:8" x14ac:dyDescent="0.25">
      <c r="A24" s="46">
        <v>13</v>
      </c>
      <c r="B24" s="7"/>
      <c r="C24" s="7"/>
      <c r="D24" s="227"/>
      <c r="E24" s="19" t="str">
        <f t="shared" si="1"/>
        <v/>
      </c>
      <c r="F24" s="67" t="str">
        <f t="shared" si="2"/>
        <v/>
      </c>
      <c r="G24" s="389" t="b">
        <f t="shared" si="3"/>
        <v>0</v>
      </c>
      <c r="H24" s="390">
        <f t="shared" si="4"/>
        <v>1</v>
      </c>
    </row>
    <row r="25" spans="1:8" x14ac:dyDescent="0.25">
      <c r="A25" s="46">
        <v>14</v>
      </c>
      <c r="B25" s="7"/>
      <c r="C25" s="7"/>
      <c r="D25" s="227"/>
      <c r="E25" s="19" t="str">
        <f t="shared" si="1"/>
        <v/>
      </c>
      <c r="F25" s="67" t="str">
        <f t="shared" si="2"/>
        <v/>
      </c>
      <c r="G25" s="389" t="b">
        <f t="shared" si="3"/>
        <v>0</v>
      </c>
      <c r="H25" s="390">
        <f t="shared" si="4"/>
        <v>1</v>
      </c>
    </row>
    <row r="26" spans="1:8" x14ac:dyDescent="0.25">
      <c r="A26" s="46">
        <v>15</v>
      </c>
      <c r="B26" s="7"/>
      <c r="C26" s="7"/>
      <c r="D26" s="227"/>
      <c r="E26" s="19" t="str">
        <f t="shared" si="1"/>
        <v/>
      </c>
      <c r="F26" s="67" t="str">
        <f t="shared" si="2"/>
        <v/>
      </c>
      <c r="G26" s="389" t="b">
        <f t="shared" si="3"/>
        <v>0</v>
      </c>
      <c r="H26" s="390">
        <f t="shared" si="4"/>
        <v>1</v>
      </c>
    </row>
    <row r="27" spans="1:8" x14ac:dyDescent="0.25">
      <c r="A27" s="46">
        <v>16</v>
      </c>
      <c r="B27" s="7"/>
      <c r="C27" s="7"/>
      <c r="D27" s="227"/>
      <c r="E27" s="19" t="str">
        <f t="shared" si="1"/>
        <v/>
      </c>
      <c r="F27" s="67" t="str">
        <f t="shared" si="2"/>
        <v/>
      </c>
      <c r="G27" s="389" t="b">
        <f t="shared" si="3"/>
        <v>0</v>
      </c>
      <c r="H27" s="390">
        <f t="shared" si="4"/>
        <v>1</v>
      </c>
    </row>
    <row r="28" spans="1:8" x14ac:dyDescent="0.25">
      <c r="A28" s="46">
        <v>17</v>
      </c>
      <c r="B28" s="7"/>
      <c r="C28" s="7"/>
      <c r="D28" s="227"/>
      <c r="E28" s="19" t="str">
        <f t="shared" si="1"/>
        <v/>
      </c>
      <c r="F28" s="67" t="str">
        <f t="shared" si="2"/>
        <v/>
      </c>
      <c r="G28" s="389" t="b">
        <f t="shared" si="3"/>
        <v>0</v>
      </c>
      <c r="H28" s="390">
        <f t="shared" si="4"/>
        <v>1</v>
      </c>
    </row>
    <row r="29" spans="1:8" x14ac:dyDescent="0.25">
      <c r="A29" s="46">
        <v>18</v>
      </c>
      <c r="B29" s="7"/>
      <c r="C29" s="7"/>
      <c r="D29" s="227"/>
      <c r="E29" s="19" t="str">
        <f t="shared" si="1"/>
        <v/>
      </c>
      <c r="F29" s="67" t="str">
        <f t="shared" si="2"/>
        <v/>
      </c>
      <c r="G29" s="389" t="b">
        <f t="shared" si="3"/>
        <v>0</v>
      </c>
      <c r="H29" s="390">
        <f t="shared" si="4"/>
        <v>1</v>
      </c>
    </row>
    <row r="30" spans="1:8" x14ac:dyDescent="0.25">
      <c r="A30" s="46">
        <v>19</v>
      </c>
      <c r="B30" s="7"/>
      <c r="C30" s="7"/>
      <c r="D30" s="227"/>
      <c r="E30" s="19" t="str">
        <f t="shared" si="1"/>
        <v/>
      </c>
      <c r="F30" s="67" t="str">
        <f t="shared" si="2"/>
        <v/>
      </c>
      <c r="G30" s="389" t="b">
        <f t="shared" si="3"/>
        <v>0</v>
      </c>
      <c r="H30" s="390">
        <f t="shared" si="4"/>
        <v>1</v>
      </c>
    </row>
    <row r="31" spans="1:8" x14ac:dyDescent="0.25">
      <c r="A31" s="46">
        <v>20</v>
      </c>
      <c r="B31" s="7"/>
      <c r="C31" s="7"/>
      <c r="D31" s="227"/>
      <c r="E31" s="19" t="str">
        <f t="shared" si="1"/>
        <v/>
      </c>
      <c r="F31" s="67" t="str">
        <f t="shared" si="2"/>
        <v/>
      </c>
      <c r="G31" s="389" t="b">
        <f t="shared" si="3"/>
        <v>0</v>
      </c>
      <c r="H31" s="390">
        <f t="shared" si="4"/>
        <v>1</v>
      </c>
    </row>
    <row r="32" spans="1:8" x14ac:dyDescent="0.25">
      <c r="A32" s="46">
        <v>21</v>
      </c>
      <c r="B32" s="7"/>
      <c r="C32" s="7"/>
      <c r="D32" s="227"/>
      <c r="E32" s="19" t="str">
        <f t="shared" si="1"/>
        <v/>
      </c>
      <c r="F32" s="67" t="str">
        <f t="shared" si="2"/>
        <v/>
      </c>
      <c r="G32" s="389" t="b">
        <f t="shared" si="3"/>
        <v>0</v>
      </c>
      <c r="H32" s="390">
        <f t="shared" si="4"/>
        <v>1</v>
      </c>
    </row>
    <row r="33" spans="1:8" x14ac:dyDescent="0.25">
      <c r="A33" s="46">
        <v>22</v>
      </c>
      <c r="B33" s="7"/>
      <c r="C33" s="7"/>
      <c r="D33" s="227"/>
      <c r="E33" s="19" t="str">
        <f t="shared" si="1"/>
        <v/>
      </c>
      <c r="F33" s="67" t="str">
        <f t="shared" si="2"/>
        <v/>
      </c>
      <c r="G33" s="389" t="b">
        <f t="shared" si="3"/>
        <v>0</v>
      </c>
      <c r="H33" s="390">
        <f t="shared" si="4"/>
        <v>1</v>
      </c>
    </row>
    <row r="34" spans="1:8" x14ac:dyDescent="0.25">
      <c r="A34" s="46">
        <v>23</v>
      </c>
      <c r="B34" s="7"/>
      <c r="C34" s="7"/>
      <c r="D34" s="227"/>
      <c r="E34" s="19" t="str">
        <f t="shared" si="1"/>
        <v/>
      </c>
      <c r="F34" s="67" t="str">
        <f t="shared" si="2"/>
        <v/>
      </c>
      <c r="G34" s="389" t="b">
        <f t="shared" si="3"/>
        <v>0</v>
      </c>
      <c r="H34" s="390">
        <f t="shared" si="4"/>
        <v>1</v>
      </c>
    </row>
    <row r="35" spans="1:8" x14ac:dyDescent="0.25">
      <c r="A35" s="46">
        <v>24</v>
      </c>
      <c r="B35" s="7"/>
      <c r="C35" s="7"/>
      <c r="D35" s="227"/>
      <c r="E35" s="19" t="str">
        <f t="shared" si="1"/>
        <v/>
      </c>
      <c r="F35" s="67" t="str">
        <f t="shared" si="2"/>
        <v/>
      </c>
      <c r="G35" s="389" t="b">
        <f t="shared" si="3"/>
        <v>0</v>
      </c>
      <c r="H35" s="390">
        <f t="shared" si="4"/>
        <v>1</v>
      </c>
    </row>
    <row r="36" spans="1:8" x14ac:dyDescent="0.25">
      <c r="A36" s="46">
        <v>25</v>
      </c>
      <c r="B36" s="7"/>
      <c r="C36" s="7"/>
      <c r="D36" s="227"/>
      <c r="E36" s="19" t="str">
        <f t="shared" si="1"/>
        <v/>
      </c>
      <c r="F36" s="67" t="str">
        <f t="shared" si="2"/>
        <v/>
      </c>
      <c r="G36" s="389" t="b">
        <f t="shared" si="3"/>
        <v>0</v>
      </c>
      <c r="H36" s="390">
        <f t="shared" si="4"/>
        <v>1</v>
      </c>
    </row>
    <row r="37" spans="1:8" x14ac:dyDescent="0.25">
      <c r="A37" s="46">
        <v>26</v>
      </c>
      <c r="B37" s="7"/>
      <c r="C37" s="7"/>
      <c r="D37" s="227"/>
      <c r="E37" s="19" t="str">
        <f t="shared" si="1"/>
        <v/>
      </c>
      <c r="F37" s="67" t="str">
        <f t="shared" si="2"/>
        <v/>
      </c>
      <c r="G37" s="389" t="b">
        <f t="shared" si="3"/>
        <v>0</v>
      </c>
      <c r="H37" s="390">
        <f t="shared" si="4"/>
        <v>1</v>
      </c>
    </row>
    <row r="38" spans="1:8" x14ac:dyDescent="0.25">
      <c r="A38" s="46">
        <v>27</v>
      </c>
      <c r="B38" s="7"/>
      <c r="C38" s="7"/>
      <c r="D38" s="227"/>
      <c r="E38" s="19" t="str">
        <f t="shared" si="1"/>
        <v/>
      </c>
      <c r="F38" s="67" t="str">
        <f t="shared" si="2"/>
        <v/>
      </c>
      <c r="G38" s="389" t="b">
        <f t="shared" si="3"/>
        <v>0</v>
      </c>
      <c r="H38" s="390">
        <f t="shared" si="4"/>
        <v>1</v>
      </c>
    </row>
    <row r="39" spans="1:8" x14ac:dyDescent="0.25">
      <c r="A39" s="46">
        <v>28</v>
      </c>
      <c r="B39" s="7"/>
      <c r="C39" s="7"/>
      <c r="D39" s="227"/>
      <c r="E39" s="19" t="str">
        <f t="shared" si="1"/>
        <v/>
      </c>
      <c r="F39" s="67" t="str">
        <f t="shared" si="2"/>
        <v/>
      </c>
      <c r="G39" s="389" t="b">
        <f t="shared" si="3"/>
        <v>0</v>
      </c>
      <c r="H39" s="390">
        <f t="shared" si="4"/>
        <v>1</v>
      </c>
    </row>
    <row r="40" spans="1:8" x14ac:dyDescent="0.25">
      <c r="A40" s="46">
        <v>29</v>
      </c>
      <c r="B40" s="7"/>
      <c r="C40" s="7"/>
      <c r="D40" s="227"/>
      <c r="E40" s="19" t="str">
        <f t="shared" si="1"/>
        <v/>
      </c>
      <c r="F40" s="67" t="str">
        <f t="shared" si="2"/>
        <v/>
      </c>
      <c r="G40" s="389" t="b">
        <f t="shared" si="3"/>
        <v>0</v>
      </c>
      <c r="H40" s="390">
        <f t="shared" si="4"/>
        <v>1</v>
      </c>
    </row>
    <row r="41" spans="1:8" x14ac:dyDescent="0.25">
      <c r="A41" s="46">
        <v>30</v>
      </c>
      <c r="B41" s="7"/>
      <c r="C41" s="7"/>
      <c r="D41" s="227"/>
      <c r="E41" s="19" t="str">
        <f t="shared" si="1"/>
        <v/>
      </c>
      <c r="F41" s="67" t="str">
        <f t="shared" si="2"/>
        <v/>
      </c>
      <c r="G41" s="389" t="b">
        <f t="shared" si="3"/>
        <v>0</v>
      </c>
      <c r="H41" s="390">
        <f t="shared" si="4"/>
        <v>1</v>
      </c>
    </row>
    <row r="42" spans="1:8" x14ac:dyDescent="0.25">
      <c r="A42" s="46">
        <v>31</v>
      </c>
      <c r="B42" s="7"/>
      <c r="C42" s="7"/>
      <c r="D42" s="227"/>
      <c r="E42" s="19" t="str">
        <f t="shared" si="1"/>
        <v/>
      </c>
      <c r="F42" s="67" t="str">
        <f t="shared" si="2"/>
        <v/>
      </c>
      <c r="G42" s="389" t="b">
        <f t="shared" si="3"/>
        <v>0</v>
      </c>
      <c r="H42" s="390">
        <f t="shared" si="4"/>
        <v>1</v>
      </c>
    </row>
    <row r="43" spans="1:8" x14ac:dyDescent="0.25">
      <c r="A43" s="46">
        <v>32</v>
      </c>
      <c r="B43" s="7"/>
      <c r="C43" s="7"/>
      <c r="D43" s="227"/>
      <c r="E43" s="19" t="str">
        <f t="shared" si="1"/>
        <v/>
      </c>
      <c r="F43" s="67" t="str">
        <f t="shared" si="2"/>
        <v/>
      </c>
      <c r="G43" s="389" t="b">
        <f t="shared" si="3"/>
        <v>0</v>
      </c>
      <c r="H43" s="390">
        <f t="shared" si="4"/>
        <v>1</v>
      </c>
    </row>
    <row r="44" spans="1:8" x14ac:dyDescent="0.25">
      <c r="A44" s="46">
        <v>33</v>
      </c>
      <c r="B44" s="7"/>
      <c r="C44" s="7"/>
      <c r="D44" s="227"/>
      <c r="E44" s="19" t="str">
        <f t="shared" si="1"/>
        <v/>
      </c>
      <c r="F44" s="67" t="str">
        <f t="shared" ref="F44:F75" si="5">IF(OR($B44="",,$D44="",$D44&gt;an_final),"",IF($D44&gt;=an_initial,1,""))</f>
        <v/>
      </c>
      <c r="G44" s="389" t="b">
        <f t="shared" si="3"/>
        <v>0</v>
      </c>
      <c r="H44" s="390">
        <f t="shared" ref="H44:H75" si="6">LEN(B44)-LEN(SUBSTITUTE(B44,",",""))+1</f>
        <v>1</v>
      </c>
    </row>
    <row r="45" spans="1:8" x14ac:dyDescent="0.25">
      <c r="A45" s="46">
        <v>34</v>
      </c>
      <c r="B45" s="7"/>
      <c r="C45" s="7"/>
      <c r="D45" s="227"/>
      <c r="E45" s="19" t="str">
        <f t="shared" si="1"/>
        <v/>
      </c>
      <c r="F45" s="67" t="str">
        <f t="shared" si="5"/>
        <v/>
      </c>
      <c r="G45" s="389" t="b">
        <f t="shared" si="3"/>
        <v>0</v>
      </c>
      <c r="H45" s="390">
        <f t="shared" si="6"/>
        <v>1</v>
      </c>
    </row>
    <row r="46" spans="1:8" x14ac:dyDescent="0.25">
      <c r="A46" s="46">
        <v>35</v>
      </c>
      <c r="B46" s="7"/>
      <c r="C46" s="7"/>
      <c r="D46" s="227"/>
      <c r="E46" s="19" t="str">
        <f t="shared" si="1"/>
        <v/>
      </c>
      <c r="F46" s="67" t="str">
        <f t="shared" si="5"/>
        <v/>
      </c>
      <c r="G46" s="389" t="b">
        <f t="shared" si="3"/>
        <v>0</v>
      </c>
      <c r="H46" s="390">
        <f t="shared" si="6"/>
        <v>1</v>
      </c>
    </row>
    <row r="47" spans="1:8" x14ac:dyDescent="0.25">
      <c r="A47" s="46">
        <v>36</v>
      </c>
      <c r="B47" s="7"/>
      <c r="C47" s="7"/>
      <c r="D47" s="227"/>
      <c r="E47" s="19" t="str">
        <f t="shared" si="1"/>
        <v/>
      </c>
      <c r="F47" s="67" t="str">
        <f t="shared" si="5"/>
        <v/>
      </c>
      <c r="G47" s="389" t="b">
        <f t="shared" si="3"/>
        <v>0</v>
      </c>
      <c r="H47" s="390">
        <f t="shared" si="6"/>
        <v>1</v>
      </c>
    </row>
    <row r="48" spans="1:8" x14ac:dyDescent="0.25">
      <c r="A48" s="46">
        <v>37</v>
      </c>
      <c r="B48" s="7"/>
      <c r="C48" s="7"/>
      <c r="D48" s="227"/>
      <c r="E48" s="19" t="str">
        <f t="shared" si="1"/>
        <v/>
      </c>
      <c r="F48" s="67" t="str">
        <f t="shared" si="5"/>
        <v/>
      </c>
      <c r="G48" s="389" t="b">
        <f t="shared" si="3"/>
        <v>0</v>
      </c>
      <c r="H48" s="390">
        <f t="shared" si="6"/>
        <v>1</v>
      </c>
    </row>
    <row r="49" spans="1:8" x14ac:dyDescent="0.25">
      <c r="A49" s="46">
        <v>38</v>
      </c>
      <c r="B49" s="7"/>
      <c r="C49" s="7"/>
      <c r="D49" s="227"/>
      <c r="E49" s="19" t="str">
        <f t="shared" si="1"/>
        <v/>
      </c>
      <c r="F49" s="67" t="str">
        <f t="shared" si="5"/>
        <v/>
      </c>
      <c r="G49" s="389" t="b">
        <f t="shared" si="3"/>
        <v>0</v>
      </c>
      <c r="H49" s="390">
        <f t="shared" si="6"/>
        <v>1</v>
      </c>
    </row>
    <row r="50" spans="1:8" x14ac:dyDescent="0.25">
      <c r="A50" s="46">
        <v>39</v>
      </c>
      <c r="B50" s="7"/>
      <c r="C50" s="7"/>
      <c r="D50" s="227"/>
      <c r="E50" s="19" t="str">
        <f t="shared" si="1"/>
        <v/>
      </c>
      <c r="F50" s="67" t="str">
        <f t="shared" si="5"/>
        <v/>
      </c>
      <c r="G50" s="389" t="b">
        <f t="shared" si="3"/>
        <v>0</v>
      </c>
      <c r="H50" s="390">
        <f t="shared" si="6"/>
        <v>1</v>
      </c>
    </row>
    <row r="51" spans="1:8" x14ac:dyDescent="0.25">
      <c r="A51" s="46">
        <v>40</v>
      </c>
      <c r="B51" s="7"/>
      <c r="C51" s="7"/>
      <c r="D51" s="227"/>
      <c r="E51" s="19" t="str">
        <f t="shared" si="1"/>
        <v/>
      </c>
      <c r="F51" s="67" t="str">
        <f t="shared" si="5"/>
        <v/>
      </c>
      <c r="G51" s="389" t="b">
        <f t="shared" si="3"/>
        <v>0</v>
      </c>
      <c r="H51" s="390">
        <f t="shared" si="6"/>
        <v>1</v>
      </c>
    </row>
    <row r="52" spans="1:8" x14ac:dyDescent="0.25">
      <c r="A52" s="46">
        <v>41</v>
      </c>
      <c r="B52" s="7"/>
      <c r="C52" s="7"/>
      <c r="D52" s="227"/>
      <c r="E52" s="19" t="str">
        <f t="shared" si="1"/>
        <v/>
      </c>
      <c r="F52" s="67" t="str">
        <f t="shared" si="5"/>
        <v/>
      </c>
      <c r="G52" s="389" t="b">
        <f t="shared" si="3"/>
        <v>0</v>
      </c>
      <c r="H52" s="390">
        <f t="shared" si="6"/>
        <v>1</v>
      </c>
    </row>
    <row r="53" spans="1:8" x14ac:dyDescent="0.25">
      <c r="A53" s="46">
        <v>42</v>
      </c>
      <c r="B53" s="7"/>
      <c r="C53" s="7"/>
      <c r="D53" s="227"/>
      <c r="E53" s="19" t="str">
        <f t="shared" si="1"/>
        <v/>
      </c>
      <c r="F53" s="67" t="str">
        <f t="shared" si="5"/>
        <v/>
      </c>
      <c r="G53" s="389" t="b">
        <f t="shared" si="3"/>
        <v>0</v>
      </c>
      <c r="H53" s="390">
        <f t="shared" si="6"/>
        <v>1</v>
      </c>
    </row>
    <row r="54" spans="1:8" x14ac:dyDescent="0.25">
      <c r="A54" s="46">
        <v>43</v>
      </c>
      <c r="B54" s="7"/>
      <c r="C54" s="7"/>
      <c r="D54" s="227"/>
      <c r="E54" s="19" t="str">
        <f t="shared" si="1"/>
        <v/>
      </c>
      <c r="F54" s="67" t="str">
        <f t="shared" si="5"/>
        <v/>
      </c>
      <c r="G54" s="389" t="b">
        <f t="shared" si="3"/>
        <v>0</v>
      </c>
      <c r="H54" s="390">
        <f t="shared" si="6"/>
        <v>1</v>
      </c>
    </row>
    <row r="55" spans="1:8" x14ac:dyDescent="0.25">
      <c r="A55" s="46">
        <v>44</v>
      </c>
      <c r="B55" s="7"/>
      <c r="C55" s="7"/>
      <c r="D55" s="227"/>
      <c r="E55" s="19" t="str">
        <f t="shared" si="1"/>
        <v/>
      </c>
      <c r="F55" s="67" t="str">
        <f t="shared" si="5"/>
        <v/>
      </c>
      <c r="G55" s="389" t="b">
        <f t="shared" si="3"/>
        <v>0</v>
      </c>
      <c r="H55" s="390">
        <f t="shared" si="6"/>
        <v>1</v>
      </c>
    </row>
    <row r="56" spans="1:8" x14ac:dyDescent="0.25">
      <c r="A56" s="46">
        <v>45</v>
      </c>
      <c r="B56" s="7"/>
      <c r="C56" s="7"/>
      <c r="D56" s="227"/>
      <c r="E56" s="19" t="str">
        <f t="shared" si="1"/>
        <v/>
      </c>
      <c r="F56" s="67" t="str">
        <f t="shared" si="5"/>
        <v/>
      </c>
      <c r="G56" s="389" t="b">
        <f t="shared" si="3"/>
        <v>0</v>
      </c>
      <c r="H56" s="390">
        <f t="shared" si="6"/>
        <v>1</v>
      </c>
    </row>
    <row r="57" spans="1:8" x14ac:dyDescent="0.25">
      <c r="A57" s="46">
        <v>46</v>
      </c>
      <c r="B57" s="7"/>
      <c r="C57" s="7"/>
      <c r="D57" s="227"/>
      <c r="E57" s="19" t="str">
        <f t="shared" si="1"/>
        <v/>
      </c>
      <c r="F57" s="67" t="str">
        <f t="shared" si="5"/>
        <v/>
      </c>
      <c r="G57" s="389" t="b">
        <f t="shared" si="3"/>
        <v>0</v>
      </c>
      <c r="H57" s="390">
        <f t="shared" si="6"/>
        <v>1</v>
      </c>
    </row>
    <row r="58" spans="1:8" x14ac:dyDescent="0.25">
      <c r="A58" s="46">
        <v>47</v>
      </c>
      <c r="B58" s="7"/>
      <c r="C58" s="7"/>
      <c r="D58" s="227"/>
      <c r="E58" s="19" t="str">
        <f t="shared" si="1"/>
        <v/>
      </c>
      <c r="F58" s="67" t="str">
        <f t="shared" si="5"/>
        <v/>
      </c>
      <c r="G58" s="389" t="b">
        <f t="shared" si="3"/>
        <v>0</v>
      </c>
      <c r="H58" s="390">
        <f t="shared" si="6"/>
        <v>1</v>
      </c>
    </row>
    <row r="59" spans="1:8" x14ac:dyDescent="0.25">
      <c r="A59" s="46">
        <v>48</v>
      </c>
      <c r="B59" s="7"/>
      <c r="C59" s="7"/>
      <c r="D59" s="227"/>
      <c r="E59" s="19" t="str">
        <f t="shared" si="1"/>
        <v/>
      </c>
      <c r="F59" s="67" t="str">
        <f t="shared" si="5"/>
        <v/>
      </c>
      <c r="G59" s="389" t="b">
        <f t="shared" si="3"/>
        <v>0</v>
      </c>
      <c r="H59" s="390">
        <f t="shared" si="6"/>
        <v>1</v>
      </c>
    </row>
    <row r="60" spans="1:8" x14ac:dyDescent="0.25">
      <c r="A60" s="46">
        <v>49</v>
      </c>
      <c r="B60" s="7"/>
      <c r="C60" s="7"/>
      <c r="D60" s="227"/>
      <c r="E60" s="19" t="str">
        <f t="shared" si="1"/>
        <v/>
      </c>
      <c r="F60" s="67" t="str">
        <f t="shared" si="5"/>
        <v/>
      </c>
      <c r="G60" s="389" t="b">
        <f t="shared" si="3"/>
        <v>0</v>
      </c>
      <c r="H60" s="390">
        <f t="shared" si="6"/>
        <v>1</v>
      </c>
    </row>
    <row r="61" spans="1:8" x14ac:dyDescent="0.25">
      <c r="A61" s="46">
        <v>50</v>
      </c>
      <c r="B61" s="7"/>
      <c r="C61" s="7"/>
      <c r="D61" s="227"/>
      <c r="E61" s="19" t="str">
        <f t="shared" si="1"/>
        <v/>
      </c>
      <c r="F61" s="67" t="str">
        <f t="shared" si="5"/>
        <v/>
      </c>
      <c r="G61" s="389" t="b">
        <f t="shared" si="3"/>
        <v>0</v>
      </c>
      <c r="H61" s="390">
        <f t="shared" si="6"/>
        <v>1</v>
      </c>
    </row>
    <row r="62" spans="1:8" x14ac:dyDescent="0.25">
      <c r="A62" s="46">
        <v>51</v>
      </c>
      <c r="B62" s="7"/>
      <c r="C62" s="7"/>
      <c r="D62" s="227"/>
      <c r="E62" s="19" t="str">
        <f t="shared" si="1"/>
        <v/>
      </c>
      <c r="F62" s="67" t="str">
        <f t="shared" si="5"/>
        <v/>
      </c>
      <c r="G62" s="389" t="b">
        <f t="shared" si="3"/>
        <v>0</v>
      </c>
      <c r="H62" s="390">
        <f t="shared" si="6"/>
        <v>1</v>
      </c>
    </row>
    <row r="63" spans="1:8" x14ac:dyDescent="0.25">
      <c r="A63" s="46">
        <v>52</v>
      </c>
      <c r="B63" s="7"/>
      <c r="C63" s="7"/>
      <c r="D63" s="227"/>
      <c r="E63" s="19" t="str">
        <f t="shared" si="1"/>
        <v/>
      </c>
      <c r="F63" s="67" t="str">
        <f t="shared" si="5"/>
        <v/>
      </c>
      <c r="G63" s="389" t="b">
        <f t="shared" si="3"/>
        <v>0</v>
      </c>
      <c r="H63" s="390">
        <f t="shared" si="6"/>
        <v>1</v>
      </c>
    </row>
    <row r="64" spans="1:8" x14ac:dyDescent="0.25">
      <c r="A64" s="46">
        <v>53</v>
      </c>
      <c r="B64" s="7"/>
      <c r="C64" s="7"/>
      <c r="D64" s="227"/>
      <c r="E64" s="19" t="str">
        <f t="shared" si="1"/>
        <v/>
      </c>
      <c r="F64" s="67" t="str">
        <f t="shared" si="5"/>
        <v/>
      </c>
      <c r="G64" s="389" t="b">
        <f t="shared" si="3"/>
        <v>0</v>
      </c>
      <c r="H64" s="390">
        <f t="shared" si="6"/>
        <v>1</v>
      </c>
    </row>
    <row r="65" spans="1:8" x14ac:dyDescent="0.25">
      <c r="A65" s="46">
        <v>54</v>
      </c>
      <c r="B65" s="7"/>
      <c r="C65" s="7"/>
      <c r="D65" s="227"/>
      <c r="E65" s="19" t="str">
        <f t="shared" si="1"/>
        <v/>
      </c>
      <c r="F65" s="67" t="str">
        <f t="shared" si="5"/>
        <v/>
      </c>
      <c r="G65" s="389" t="b">
        <f t="shared" si="3"/>
        <v>0</v>
      </c>
      <c r="H65" s="390">
        <f t="shared" si="6"/>
        <v>1</v>
      </c>
    </row>
    <row r="66" spans="1:8" x14ac:dyDescent="0.25">
      <c r="A66" s="46">
        <v>55</v>
      </c>
      <c r="B66" s="7"/>
      <c r="C66" s="7"/>
      <c r="D66" s="227"/>
      <c r="E66" s="19" t="str">
        <f t="shared" si="1"/>
        <v/>
      </c>
      <c r="F66" s="67" t="str">
        <f t="shared" si="5"/>
        <v/>
      </c>
      <c r="G66" s="389" t="b">
        <f t="shared" si="3"/>
        <v>0</v>
      </c>
      <c r="H66" s="390">
        <f t="shared" si="6"/>
        <v>1</v>
      </c>
    </row>
    <row r="67" spans="1:8" x14ac:dyDescent="0.25">
      <c r="A67" s="46">
        <v>56</v>
      </c>
      <c r="B67" s="7"/>
      <c r="C67" s="7"/>
      <c r="D67" s="227"/>
      <c r="E67" s="19" t="str">
        <f t="shared" si="1"/>
        <v/>
      </c>
      <c r="F67" s="67" t="str">
        <f t="shared" si="5"/>
        <v/>
      </c>
      <c r="G67" s="389" t="b">
        <f t="shared" si="3"/>
        <v>0</v>
      </c>
      <c r="H67" s="390">
        <f t="shared" si="6"/>
        <v>1</v>
      </c>
    </row>
    <row r="68" spans="1:8" x14ac:dyDescent="0.25">
      <c r="A68" s="46">
        <v>57</v>
      </c>
      <c r="B68" s="7"/>
      <c r="C68" s="7"/>
      <c r="D68" s="227"/>
      <c r="E68" s="19" t="str">
        <f t="shared" si="1"/>
        <v/>
      </c>
      <c r="F68" s="67" t="str">
        <f t="shared" si="5"/>
        <v/>
      </c>
      <c r="G68" s="389" t="b">
        <f t="shared" si="3"/>
        <v>0</v>
      </c>
      <c r="H68" s="390">
        <f t="shared" si="6"/>
        <v>1</v>
      </c>
    </row>
    <row r="69" spans="1:8" x14ac:dyDescent="0.25">
      <c r="A69" s="46">
        <v>58</v>
      </c>
      <c r="B69" s="7"/>
      <c r="C69" s="7"/>
      <c r="D69" s="227"/>
      <c r="E69" s="19" t="str">
        <f t="shared" si="1"/>
        <v/>
      </c>
      <c r="F69" s="67" t="str">
        <f t="shared" si="5"/>
        <v/>
      </c>
      <c r="G69" s="389" t="b">
        <f t="shared" si="3"/>
        <v>0</v>
      </c>
      <c r="H69" s="390">
        <f t="shared" si="6"/>
        <v>1</v>
      </c>
    </row>
    <row r="70" spans="1:8" x14ac:dyDescent="0.25">
      <c r="A70" s="46">
        <v>59</v>
      </c>
      <c r="B70" s="7"/>
      <c r="C70" s="7"/>
      <c r="D70" s="227"/>
      <c r="E70" s="19" t="str">
        <f t="shared" si="1"/>
        <v/>
      </c>
      <c r="F70" s="67" t="str">
        <f t="shared" si="5"/>
        <v/>
      </c>
      <c r="G70" s="389" t="b">
        <f t="shared" si="3"/>
        <v>0</v>
      </c>
      <c r="H70" s="390">
        <f t="shared" si="6"/>
        <v>1</v>
      </c>
    </row>
    <row r="71" spans="1:8" x14ac:dyDescent="0.25">
      <c r="A71" s="46">
        <v>60</v>
      </c>
      <c r="B71" s="7"/>
      <c r="C71" s="7"/>
      <c r="D71" s="227"/>
      <c r="E71" s="19" t="str">
        <f t="shared" si="1"/>
        <v/>
      </c>
      <c r="F71" s="67" t="str">
        <f t="shared" si="5"/>
        <v/>
      </c>
      <c r="G71" s="389" t="b">
        <f t="shared" si="3"/>
        <v>0</v>
      </c>
      <c r="H71" s="390">
        <f t="shared" si="6"/>
        <v>1</v>
      </c>
    </row>
    <row r="72" spans="1:8" x14ac:dyDescent="0.25">
      <c r="A72" s="46">
        <v>61</v>
      </c>
      <c r="B72" s="7"/>
      <c r="C72" s="7"/>
      <c r="D72" s="227"/>
      <c r="E72" s="19" t="str">
        <f t="shared" si="1"/>
        <v/>
      </c>
      <c r="F72" s="67" t="str">
        <f t="shared" si="5"/>
        <v/>
      </c>
      <c r="G72" s="389" t="b">
        <f t="shared" si="3"/>
        <v>0</v>
      </c>
      <c r="H72" s="390">
        <f t="shared" si="6"/>
        <v>1</v>
      </c>
    </row>
    <row r="73" spans="1:8" x14ac:dyDescent="0.25">
      <c r="A73" s="46">
        <v>62</v>
      </c>
      <c r="B73" s="7"/>
      <c r="C73" s="7"/>
      <c r="D73" s="227"/>
      <c r="E73" s="19" t="str">
        <f t="shared" si="1"/>
        <v/>
      </c>
      <c r="F73" s="67" t="str">
        <f t="shared" si="5"/>
        <v/>
      </c>
      <c r="G73" s="389" t="b">
        <f t="shared" si="3"/>
        <v>0</v>
      </c>
      <c r="H73" s="390">
        <f t="shared" si="6"/>
        <v>1</v>
      </c>
    </row>
    <row r="74" spans="1:8" x14ac:dyDescent="0.25">
      <c r="A74" s="46">
        <v>63</v>
      </c>
      <c r="B74" s="7"/>
      <c r="C74" s="7"/>
      <c r="D74" s="227"/>
      <c r="E74" s="19" t="str">
        <f t="shared" si="1"/>
        <v/>
      </c>
      <c r="F74" s="67" t="str">
        <f t="shared" si="5"/>
        <v/>
      </c>
      <c r="G74" s="389" t="b">
        <f t="shared" si="3"/>
        <v>0</v>
      </c>
      <c r="H74" s="390">
        <f t="shared" si="6"/>
        <v>1</v>
      </c>
    </row>
    <row r="75" spans="1:8" x14ac:dyDescent="0.25">
      <c r="A75" s="46">
        <v>64</v>
      </c>
      <c r="B75" s="7"/>
      <c r="C75" s="7"/>
      <c r="D75" s="227"/>
      <c r="E75" s="19" t="str">
        <f t="shared" si="1"/>
        <v/>
      </c>
      <c r="F75" s="67" t="str">
        <f t="shared" si="5"/>
        <v/>
      </c>
      <c r="G75" s="389" t="b">
        <f t="shared" si="3"/>
        <v>0</v>
      </c>
      <c r="H75" s="390">
        <f t="shared" si="6"/>
        <v>1</v>
      </c>
    </row>
    <row r="76" spans="1:8" x14ac:dyDescent="0.25">
      <c r="A76" s="46">
        <v>65</v>
      </c>
      <c r="B76" s="7"/>
      <c r="C76" s="7"/>
      <c r="D76" s="227"/>
      <c r="E76" s="19" t="str">
        <f t="shared" ref="E76:E139" si="7">IF(OR($B76="",,$D76&lt;an_initial,$D76&gt;an_final),"",F76*5)</f>
        <v/>
      </c>
      <c r="F76" s="67" t="str">
        <f t="shared" ref="F76:F110" si="8">IF(OR($B76="",,$D76="",$D76&gt;an_final),"",IF($D76&gt;=an_initial,1,""))</f>
        <v/>
      </c>
      <c r="G76" s="389" t="b">
        <f t="shared" ref="G76:G110" si="9">IF(nume_candidat="",FALSE,ISNUMBER(SEARCH(nume_candidat,$B76)))</f>
        <v>0</v>
      </c>
      <c r="H76" s="390">
        <f t="shared" ref="H76:H110" si="10">LEN(B76)-LEN(SUBSTITUTE(B76,",",""))+1</f>
        <v>1</v>
      </c>
    </row>
    <row r="77" spans="1:8" x14ac:dyDescent="0.25">
      <c r="A77" s="46">
        <v>66</v>
      </c>
      <c r="B77" s="7"/>
      <c r="C77" s="7"/>
      <c r="D77" s="227"/>
      <c r="E77" s="19" t="str">
        <f t="shared" si="7"/>
        <v/>
      </c>
      <c r="F77" s="67" t="str">
        <f t="shared" si="8"/>
        <v/>
      </c>
      <c r="G77" s="389" t="b">
        <f t="shared" si="9"/>
        <v>0</v>
      </c>
      <c r="H77" s="390">
        <f t="shared" si="10"/>
        <v>1</v>
      </c>
    </row>
    <row r="78" spans="1:8" x14ac:dyDescent="0.25">
      <c r="A78" s="46">
        <v>67</v>
      </c>
      <c r="B78" s="7"/>
      <c r="C78" s="7"/>
      <c r="D78" s="227"/>
      <c r="E78" s="19" t="str">
        <f t="shared" si="7"/>
        <v/>
      </c>
      <c r="F78" s="67" t="str">
        <f t="shared" si="8"/>
        <v/>
      </c>
      <c r="G78" s="389" t="b">
        <f t="shared" si="9"/>
        <v>0</v>
      </c>
      <c r="H78" s="390">
        <f t="shared" si="10"/>
        <v>1</v>
      </c>
    </row>
    <row r="79" spans="1:8" x14ac:dyDescent="0.25">
      <c r="A79" s="46">
        <v>68</v>
      </c>
      <c r="B79" s="7"/>
      <c r="C79" s="7"/>
      <c r="D79" s="227"/>
      <c r="E79" s="19" t="str">
        <f t="shared" si="7"/>
        <v/>
      </c>
      <c r="F79" s="67" t="str">
        <f t="shared" si="8"/>
        <v/>
      </c>
      <c r="G79" s="389" t="b">
        <f t="shared" si="9"/>
        <v>0</v>
      </c>
      <c r="H79" s="390">
        <f t="shared" si="10"/>
        <v>1</v>
      </c>
    </row>
    <row r="80" spans="1:8" x14ac:dyDescent="0.25">
      <c r="A80" s="46">
        <v>69</v>
      </c>
      <c r="B80" s="7"/>
      <c r="C80" s="7"/>
      <c r="D80" s="227"/>
      <c r="E80" s="19" t="str">
        <f t="shared" si="7"/>
        <v/>
      </c>
      <c r="F80" s="67" t="str">
        <f t="shared" si="8"/>
        <v/>
      </c>
      <c r="G80" s="389" t="b">
        <f t="shared" si="9"/>
        <v>0</v>
      </c>
      <c r="H80" s="390">
        <f t="shared" si="10"/>
        <v>1</v>
      </c>
    </row>
    <row r="81" spans="1:8" x14ac:dyDescent="0.25">
      <c r="A81" s="46">
        <v>70</v>
      </c>
      <c r="B81" s="7"/>
      <c r="C81" s="7"/>
      <c r="D81" s="227"/>
      <c r="E81" s="19" t="str">
        <f t="shared" si="7"/>
        <v/>
      </c>
      <c r="F81" s="67" t="str">
        <f t="shared" si="8"/>
        <v/>
      </c>
      <c r="G81" s="389" t="b">
        <f t="shared" si="9"/>
        <v>0</v>
      </c>
      <c r="H81" s="390">
        <f t="shared" si="10"/>
        <v>1</v>
      </c>
    </row>
    <row r="82" spans="1:8" x14ac:dyDescent="0.25">
      <c r="A82" s="46">
        <v>71</v>
      </c>
      <c r="B82" s="7"/>
      <c r="C82" s="7"/>
      <c r="D82" s="227"/>
      <c r="E82" s="19" t="str">
        <f t="shared" si="7"/>
        <v/>
      </c>
      <c r="F82" s="67" t="str">
        <f t="shared" si="8"/>
        <v/>
      </c>
      <c r="G82" s="389" t="b">
        <f t="shared" si="9"/>
        <v>0</v>
      </c>
      <c r="H82" s="390">
        <f t="shared" si="10"/>
        <v>1</v>
      </c>
    </row>
    <row r="83" spans="1:8" x14ac:dyDescent="0.25">
      <c r="A83" s="46">
        <v>72</v>
      </c>
      <c r="B83" s="7"/>
      <c r="C83" s="7"/>
      <c r="D83" s="227"/>
      <c r="E83" s="19" t="str">
        <f t="shared" si="7"/>
        <v/>
      </c>
      <c r="F83" s="67" t="str">
        <f t="shared" si="8"/>
        <v/>
      </c>
      <c r="G83" s="389" t="b">
        <f t="shared" si="9"/>
        <v>0</v>
      </c>
      <c r="H83" s="390">
        <f t="shared" si="10"/>
        <v>1</v>
      </c>
    </row>
    <row r="84" spans="1:8" x14ac:dyDescent="0.25">
      <c r="A84" s="46">
        <v>73</v>
      </c>
      <c r="B84" s="7"/>
      <c r="C84" s="7"/>
      <c r="D84" s="227"/>
      <c r="E84" s="19" t="str">
        <f t="shared" si="7"/>
        <v/>
      </c>
      <c r="F84" s="67" t="str">
        <f t="shared" si="8"/>
        <v/>
      </c>
      <c r="G84" s="389" t="b">
        <f t="shared" si="9"/>
        <v>0</v>
      </c>
      <c r="H84" s="390">
        <f t="shared" si="10"/>
        <v>1</v>
      </c>
    </row>
    <row r="85" spans="1:8" x14ac:dyDescent="0.25">
      <c r="A85" s="46">
        <v>74</v>
      </c>
      <c r="B85" s="7"/>
      <c r="C85" s="7"/>
      <c r="D85" s="227"/>
      <c r="E85" s="19" t="str">
        <f t="shared" si="7"/>
        <v/>
      </c>
      <c r="F85" s="67" t="str">
        <f t="shared" si="8"/>
        <v/>
      </c>
      <c r="G85" s="389" t="b">
        <f t="shared" si="9"/>
        <v>0</v>
      </c>
      <c r="H85" s="390">
        <f t="shared" si="10"/>
        <v>1</v>
      </c>
    </row>
    <row r="86" spans="1:8" x14ac:dyDescent="0.25">
      <c r="A86" s="46">
        <v>75</v>
      </c>
      <c r="B86" s="7"/>
      <c r="C86" s="7"/>
      <c r="D86" s="227"/>
      <c r="E86" s="19" t="str">
        <f t="shared" si="7"/>
        <v/>
      </c>
      <c r="F86" s="67" t="str">
        <f t="shared" si="8"/>
        <v/>
      </c>
      <c r="G86" s="389" t="b">
        <f t="shared" si="9"/>
        <v>0</v>
      </c>
      <c r="H86" s="390">
        <f t="shared" si="10"/>
        <v>1</v>
      </c>
    </row>
    <row r="87" spans="1:8" x14ac:dyDescent="0.25">
      <c r="A87" s="46">
        <v>76</v>
      </c>
      <c r="B87" s="7"/>
      <c r="C87" s="7"/>
      <c r="D87" s="227"/>
      <c r="E87" s="19" t="str">
        <f t="shared" si="7"/>
        <v/>
      </c>
      <c r="F87" s="67" t="str">
        <f t="shared" si="8"/>
        <v/>
      </c>
      <c r="G87" s="389" t="b">
        <f t="shared" si="9"/>
        <v>0</v>
      </c>
      <c r="H87" s="390">
        <f t="shared" si="10"/>
        <v>1</v>
      </c>
    </row>
    <row r="88" spans="1:8" x14ac:dyDescent="0.25">
      <c r="A88" s="46">
        <v>77</v>
      </c>
      <c r="B88" s="7"/>
      <c r="C88" s="7"/>
      <c r="D88" s="227"/>
      <c r="E88" s="19" t="str">
        <f t="shared" si="7"/>
        <v/>
      </c>
      <c r="F88" s="67" t="str">
        <f t="shared" si="8"/>
        <v/>
      </c>
      <c r="G88" s="389" t="b">
        <f t="shared" si="9"/>
        <v>0</v>
      </c>
      <c r="H88" s="390">
        <f t="shared" si="10"/>
        <v>1</v>
      </c>
    </row>
    <row r="89" spans="1:8" x14ac:dyDescent="0.25">
      <c r="A89" s="46">
        <v>78</v>
      </c>
      <c r="B89" s="7"/>
      <c r="C89" s="7"/>
      <c r="D89" s="227"/>
      <c r="E89" s="19" t="str">
        <f t="shared" si="7"/>
        <v/>
      </c>
      <c r="F89" s="67" t="str">
        <f t="shared" si="8"/>
        <v/>
      </c>
      <c r="G89" s="389" t="b">
        <f t="shared" si="9"/>
        <v>0</v>
      </c>
      <c r="H89" s="390">
        <f t="shared" si="10"/>
        <v>1</v>
      </c>
    </row>
    <row r="90" spans="1:8" x14ac:dyDescent="0.25">
      <c r="A90" s="46">
        <v>79</v>
      </c>
      <c r="B90" s="7"/>
      <c r="C90" s="7"/>
      <c r="D90" s="227"/>
      <c r="E90" s="19" t="str">
        <f t="shared" si="7"/>
        <v/>
      </c>
      <c r="F90" s="67" t="str">
        <f t="shared" si="8"/>
        <v/>
      </c>
      <c r="G90" s="389" t="b">
        <f t="shared" si="9"/>
        <v>0</v>
      </c>
      <c r="H90" s="390">
        <f t="shared" si="10"/>
        <v>1</v>
      </c>
    </row>
    <row r="91" spans="1:8" x14ac:dyDescent="0.25">
      <c r="A91" s="46">
        <v>80</v>
      </c>
      <c r="B91" s="7"/>
      <c r="C91" s="7"/>
      <c r="D91" s="227"/>
      <c r="E91" s="19" t="str">
        <f t="shared" si="7"/>
        <v/>
      </c>
      <c r="F91" s="67" t="str">
        <f t="shared" si="8"/>
        <v/>
      </c>
      <c r="G91" s="389" t="b">
        <f t="shared" si="9"/>
        <v>0</v>
      </c>
      <c r="H91" s="390">
        <f t="shared" si="10"/>
        <v>1</v>
      </c>
    </row>
    <row r="92" spans="1:8" x14ac:dyDescent="0.25">
      <c r="A92" s="46">
        <v>81</v>
      </c>
      <c r="B92" s="7"/>
      <c r="C92" s="7"/>
      <c r="D92" s="227"/>
      <c r="E92" s="19" t="str">
        <f t="shared" si="7"/>
        <v/>
      </c>
      <c r="F92" s="67" t="str">
        <f t="shared" si="8"/>
        <v/>
      </c>
      <c r="G92" s="389" t="b">
        <f t="shared" si="9"/>
        <v>0</v>
      </c>
      <c r="H92" s="390">
        <f t="shared" si="10"/>
        <v>1</v>
      </c>
    </row>
    <row r="93" spans="1:8" x14ac:dyDescent="0.25">
      <c r="A93" s="46">
        <v>82</v>
      </c>
      <c r="B93" s="7"/>
      <c r="C93" s="7"/>
      <c r="D93" s="227"/>
      <c r="E93" s="19" t="str">
        <f t="shared" si="7"/>
        <v/>
      </c>
      <c r="F93" s="67" t="str">
        <f t="shared" si="8"/>
        <v/>
      </c>
      <c r="G93" s="389" t="b">
        <f t="shared" si="9"/>
        <v>0</v>
      </c>
      <c r="H93" s="390">
        <f t="shared" si="10"/>
        <v>1</v>
      </c>
    </row>
    <row r="94" spans="1:8" x14ac:dyDescent="0.25">
      <c r="A94" s="46">
        <v>83</v>
      </c>
      <c r="B94" s="7"/>
      <c r="C94" s="7"/>
      <c r="D94" s="227"/>
      <c r="E94" s="19" t="str">
        <f t="shared" si="7"/>
        <v/>
      </c>
      <c r="F94" s="67" t="str">
        <f t="shared" si="8"/>
        <v/>
      </c>
      <c r="G94" s="389" t="b">
        <f t="shared" si="9"/>
        <v>0</v>
      </c>
      <c r="H94" s="390">
        <f t="shared" si="10"/>
        <v>1</v>
      </c>
    </row>
    <row r="95" spans="1:8" x14ac:dyDescent="0.25">
      <c r="A95" s="46">
        <v>84</v>
      </c>
      <c r="B95" s="7"/>
      <c r="C95" s="7"/>
      <c r="D95" s="227"/>
      <c r="E95" s="19" t="str">
        <f t="shared" si="7"/>
        <v/>
      </c>
      <c r="F95" s="67" t="str">
        <f t="shared" si="8"/>
        <v/>
      </c>
      <c r="G95" s="389" t="b">
        <f t="shared" si="9"/>
        <v>0</v>
      </c>
      <c r="H95" s="390">
        <f t="shared" si="10"/>
        <v>1</v>
      </c>
    </row>
    <row r="96" spans="1:8" x14ac:dyDescent="0.25">
      <c r="A96" s="46">
        <v>85</v>
      </c>
      <c r="B96" s="7"/>
      <c r="C96" s="7"/>
      <c r="D96" s="227"/>
      <c r="E96" s="19" t="str">
        <f t="shared" si="7"/>
        <v/>
      </c>
      <c r="F96" s="67" t="str">
        <f t="shared" si="8"/>
        <v/>
      </c>
      <c r="G96" s="389" t="b">
        <f t="shared" si="9"/>
        <v>0</v>
      </c>
      <c r="H96" s="390">
        <f t="shared" si="10"/>
        <v>1</v>
      </c>
    </row>
    <row r="97" spans="1:8" x14ac:dyDescent="0.25">
      <c r="A97" s="46">
        <v>86</v>
      </c>
      <c r="B97" s="7"/>
      <c r="C97" s="7"/>
      <c r="D97" s="227"/>
      <c r="E97" s="19" t="str">
        <f t="shared" si="7"/>
        <v/>
      </c>
      <c r="F97" s="67" t="str">
        <f t="shared" si="8"/>
        <v/>
      </c>
      <c r="G97" s="389" t="b">
        <f t="shared" si="9"/>
        <v>0</v>
      </c>
      <c r="H97" s="390">
        <f t="shared" si="10"/>
        <v>1</v>
      </c>
    </row>
    <row r="98" spans="1:8" x14ac:dyDescent="0.25">
      <c r="A98" s="46">
        <v>87</v>
      </c>
      <c r="B98" s="7"/>
      <c r="C98" s="7"/>
      <c r="D98" s="227"/>
      <c r="E98" s="19" t="str">
        <f t="shared" si="7"/>
        <v/>
      </c>
      <c r="F98" s="67" t="str">
        <f t="shared" si="8"/>
        <v/>
      </c>
      <c r="G98" s="389" t="b">
        <f t="shared" si="9"/>
        <v>0</v>
      </c>
      <c r="H98" s="390">
        <f t="shared" si="10"/>
        <v>1</v>
      </c>
    </row>
    <row r="99" spans="1:8" x14ac:dyDescent="0.25">
      <c r="A99" s="46">
        <v>88</v>
      </c>
      <c r="B99" s="7"/>
      <c r="C99" s="7"/>
      <c r="D99" s="227"/>
      <c r="E99" s="19" t="str">
        <f t="shared" si="7"/>
        <v/>
      </c>
      <c r="F99" s="67" t="str">
        <f t="shared" si="8"/>
        <v/>
      </c>
      <c r="G99" s="389" t="b">
        <f t="shared" si="9"/>
        <v>0</v>
      </c>
      <c r="H99" s="390">
        <f t="shared" si="10"/>
        <v>1</v>
      </c>
    </row>
    <row r="100" spans="1:8" x14ac:dyDescent="0.25">
      <c r="A100" s="46">
        <v>89</v>
      </c>
      <c r="B100" s="7"/>
      <c r="C100" s="7"/>
      <c r="D100" s="227"/>
      <c r="E100" s="19" t="str">
        <f t="shared" si="7"/>
        <v/>
      </c>
      <c r="F100" s="67" t="str">
        <f t="shared" si="8"/>
        <v/>
      </c>
      <c r="G100" s="389" t="b">
        <f t="shared" si="9"/>
        <v>0</v>
      </c>
      <c r="H100" s="390">
        <f t="shared" si="10"/>
        <v>1</v>
      </c>
    </row>
    <row r="101" spans="1:8" x14ac:dyDescent="0.25">
      <c r="A101" s="46">
        <v>90</v>
      </c>
      <c r="B101" s="7"/>
      <c r="C101" s="7"/>
      <c r="D101" s="227"/>
      <c r="E101" s="19" t="str">
        <f t="shared" si="7"/>
        <v/>
      </c>
      <c r="F101" s="67" t="str">
        <f t="shared" si="8"/>
        <v/>
      </c>
      <c r="G101" s="389" t="b">
        <f t="shared" si="9"/>
        <v>0</v>
      </c>
      <c r="H101" s="390">
        <f t="shared" si="10"/>
        <v>1</v>
      </c>
    </row>
    <row r="102" spans="1:8" x14ac:dyDescent="0.25">
      <c r="A102" s="46">
        <v>91</v>
      </c>
      <c r="B102" s="7"/>
      <c r="C102" s="7"/>
      <c r="D102" s="227"/>
      <c r="E102" s="19" t="str">
        <f t="shared" si="7"/>
        <v/>
      </c>
      <c r="F102" s="67" t="str">
        <f t="shared" si="8"/>
        <v/>
      </c>
      <c r="G102" s="389" t="b">
        <f t="shared" si="9"/>
        <v>0</v>
      </c>
      <c r="H102" s="390">
        <f t="shared" si="10"/>
        <v>1</v>
      </c>
    </row>
    <row r="103" spans="1:8" x14ac:dyDescent="0.25">
      <c r="A103" s="46">
        <v>92</v>
      </c>
      <c r="B103" s="7"/>
      <c r="C103" s="7"/>
      <c r="D103" s="227"/>
      <c r="E103" s="19" t="str">
        <f t="shared" si="7"/>
        <v/>
      </c>
      <c r="F103" s="67" t="str">
        <f t="shared" si="8"/>
        <v/>
      </c>
      <c r="G103" s="389" t="b">
        <f t="shared" si="9"/>
        <v>0</v>
      </c>
      <c r="H103" s="390">
        <f t="shared" si="10"/>
        <v>1</v>
      </c>
    </row>
    <row r="104" spans="1:8" x14ac:dyDescent="0.25">
      <c r="A104" s="46">
        <v>93</v>
      </c>
      <c r="B104" s="7"/>
      <c r="C104" s="7"/>
      <c r="D104" s="227"/>
      <c r="E104" s="19" t="str">
        <f t="shared" si="7"/>
        <v/>
      </c>
      <c r="F104" s="67" t="str">
        <f t="shared" si="8"/>
        <v/>
      </c>
      <c r="G104" s="389" t="b">
        <f t="shared" si="9"/>
        <v>0</v>
      </c>
      <c r="H104" s="390">
        <f t="shared" si="10"/>
        <v>1</v>
      </c>
    </row>
    <row r="105" spans="1:8" x14ac:dyDescent="0.25">
      <c r="A105" s="46">
        <v>94</v>
      </c>
      <c r="B105" s="7"/>
      <c r="C105" s="7"/>
      <c r="D105" s="227"/>
      <c r="E105" s="19" t="str">
        <f t="shared" si="7"/>
        <v/>
      </c>
      <c r="F105" s="67" t="str">
        <f t="shared" si="8"/>
        <v/>
      </c>
      <c r="G105" s="389" t="b">
        <f t="shared" si="9"/>
        <v>0</v>
      </c>
      <c r="H105" s="390">
        <f t="shared" si="10"/>
        <v>1</v>
      </c>
    </row>
    <row r="106" spans="1:8" x14ac:dyDescent="0.25">
      <c r="A106" s="46">
        <v>95</v>
      </c>
      <c r="B106" s="7"/>
      <c r="C106" s="7"/>
      <c r="D106" s="227"/>
      <c r="E106" s="19" t="str">
        <f t="shared" si="7"/>
        <v/>
      </c>
      <c r="F106" s="67" t="str">
        <f t="shared" si="8"/>
        <v/>
      </c>
      <c r="G106" s="389" t="b">
        <f t="shared" si="9"/>
        <v>0</v>
      </c>
      <c r="H106" s="390">
        <f t="shared" si="10"/>
        <v>1</v>
      </c>
    </row>
    <row r="107" spans="1:8" x14ac:dyDescent="0.25">
      <c r="A107" s="46">
        <v>96</v>
      </c>
      <c r="B107" s="7"/>
      <c r="C107" s="7"/>
      <c r="D107" s="227"/>
      <c r="E107" s="19" t="str">
        <f t="shared" si="7"/>
        <v/>
      </c>
      <c r="F107" s="67" t="str">
        <f t="shared" si="8"/>
        <v/>
      </c>
      <c r="G107" s="389" t="b">
        <f t="shared" si="9"/>
        <v>0</v>
      </c>
      <c r="H107" s="390">
        <f t="shared" si="10"/>
        <v>1</v>
      </c>
    </row>
    <row r="108" spans="1:8" x14ac:dyDescent="0.25">
      <c r="A108" s="46">
        <v>97</v>
      </c>
      <c r="B108" s="7"/>
      <c r="C108" s="7"/>
      <c r="D108" s="227"/>
      <c r="E108" s="19" t="str">
        <f t="shared" si="7"/>
        <v/>
      </c>
      <c r="F108" s="67" t="str">
        <f t="shared" si="8"/>
        <v/>
      </c>
      <c r="G108" s="389" t="b">
        <f t="shared" si="9"/>
        <v>0</v>
      </c>
      <c r="H108" s="390">
        <f t="shared" si="10"/>
        <v>1</v>
      </c>
    </row>
    <row r="109" spans="1:8" x14ac:dyDescent="0.25">
      <c r="A109" s="46">
        <v>98</v>
      </c>
      <c r="B109" s="7"/>
      <c r="C109" s="7"/>
      <c r="D109" s="227"/>
      <c r="E109" s="19" t="str">
        <f t="shared" si="7"/>
        <v/>
      </c>
      <c r="F109" s="67" t="str">
        <f t="shared" si="8"/>
        <v/>
      </c>
      <c r="G109" s="389" t="b">
        <f t="shared" si="9"/>
        <v>0</v>
      </c>
      <c r="H109" s="390">
        <f t="shared" si="10"/>
        <v>1</v>
      </c>
    </row>
    <row r="110" spans="1:8" x14ac:dyDescent="0.25">
      <c r="A110" s="152">
        <v>99</v>
      </c>
      <c r="B110" s="7"/>
      <c r="C110" s="7"/>
      <c r="D110" s="227"/>
      <c r="E110" s="19" t="str">
        <f t="shared" si="7"/>
        <v/>
      </c>
      <c r="F110" s="67" t="str">
        <f t="shared" si="8"/>
        <v/>
      </c>
      <c r="G110" s="389" t="b">
        <f t="shared" si="9"/>
        <v>0</v>
      </c>
      <c r="H110" s="390">
        <f t="shared" si="10"/>
        <v>1</v>
      </c>
    </row>
    <row r="111" spans="1:8" x14ac:dyDescent="0.25">
      <c r="A111" s="152">
        <v>100</v>
      </c>
      <c r="B111" s="153"/>
      <c r="C111" s="153"/>
      <c r="D111" s="155"/>
      <c r="E111" s="19" t="str">
        <f t="shared" si="7"/>
        <v/>
      </c>
    </row>
    <row r="112" spans="1:8" x14ac:dyDescent="0.25">
      <c r="A112" s="152">
        <v>101</v>
      </c>
      <c r="B112" s="153"/>
      <c r="C112" s="153"/>
      <c r="D112" s="155"/>
      <c r="E112" s="19" t="str">
        <f t="shared" si="7"/>
        <v/>
      </c>
    </row>
    <row r="113" spans="1:17" x14ac:dyDescent="0.25">
      <c r="A113" s="152">
        <v>102</v>
      </c>
      <c r="B113" s="153"/>
      <c r="C113" s="153"/>
      <c r="D113" s="155"/>
      <c r="E113" s="19" t="str">
        <f t="shared" si="7"/>
        <v/>
      </c>
    </row>
    <row r="114" spans="1:17" x14ac:dyDescent="0.25">
      <c r="A114" s="152">
        <v>103</v>
      </c>
      <c r="B114" s="153"/>
      <c r="C114" s="153"/>
      <c r="D114" s="155"/>
      <c r="E114" s="19" t="str">
        <f t="shared" si="7"/>
        <v/>
      </c>
    </row>
    <row r="115" spans="1:17" s="79" customFormat="1" x14ac:dyDescent="0.25">
      <c r="A115" s="152">
        <v>104</v>
      </c>
      <c r="B115" s="153"/>
      <c r="C115" s="153"/>
      <c r="D115" s="155"/>
      <c r="E115" s="19" t="str">
        <f t="shared" si="7"/>
        <v/>
      </c>
      <c r="G115" s="80"/>
      <c r="H115" s="73"/>
      <c r="I115" s="73"/>
      <c r="J115" s="73"/>
      <c r="K115" s="73"/>
      <c r="L115" s="73"/>
      <c r="M115" s="73"/>
      <c r="N115" s="73"/>
      <c r="O115" s="73"/>
      <c r="P115" s="73"/>
      <c r="Q115" s="73"/>
    </row>
    <row r="116" spans="1:17" s="79" customFormat="1" x14ac:dyDescent="0.25">
      <c r="A116" s="152">
        <v>105</v>
      </c>
      <c r="B116" s="153"/>
      <c r="C116" s="153"/>
      <c r="D116" s="155"/>
      <c r="E116" s="19" t="str">
        <f t="shared" si="7"/>
        <v/>
      </c>
      <c r="G116" s="80"/>
      <c r="H116" s="73"/>
      <c r="I116" s="73"/>
      <c r="J116" s="73"/>
      <c r="K116" s="73"/>
      <c r="L116" s="73"/>
      <c r="M116" s="73"/>
      <c r="N116" s="73"/>
      <c r="O116" s="73"/>
      <c r="P116" s="73"/>
      <c r="Q116" s="73"/>
    </row>
    <row r="117" spans="1:17" s="79" customFormat="1" x14ac:dyDescent="0.25">
      <c r="A117" s="152">
        <v>106</v>
      </c>
      <c r="B117" s="153"/>
      <c r="C117" s="153"/>
      <c r="D117" s="155"/>
      <c r="E117" s="19" t="str">
        <f t="shared" si="7"/>
        <v/>
      </c>
      <c r="G117" s="80"/>
      <c r="H117" s="73"/>
      <c r="I117" s="73"/>
      <c r="J117" s="73"/>
      <c r="K117" s="73"/>
      <c r="L117" s="73"/>
      <c r="M117" s="73"/>
      <c r="N117" s="73"/>
      <c r="O117" s="73"/>
      <c r="P117" s="73"/>
      <c r="Q117" s="73"/>
    </row>
    <row r="118" spans="1:17" s="79" customFormat="1" x14ac:dyDescent="0.25">
      <c r="A118" s="152">
        <v>107</v>
      </c>
      <c r="B118" s="153"/>
      <c r="C118" s="153"/>
      <c r="D118" s="155"/>
      <c r="E118" s="19" t="str">
        <f t="shared" si="7"/>
        <v/>
      </c>
      <c r="G118" s="80"/>
      <c r="H118" s="73"/>
      <c r="I118" s="73"/>
      <c r="J118" s="73"/>
      <c r="K118" s="73"/>
      <c r="L118" s="73"/>
      <c r="M118" s="73"/>
      <c r="N118" s="73"/>
      <c r="O118" s="73"/>
      <c r="P118" s="73"/>
      <c r="Q118" s="73"/>
    </row>
    <row r="119" spans="1:17" s="79" customFormat="1" x14ac:dyDescent="0.25">
      <c r="A119" s="152">
        <v>108</v>
      </c>
      <c r="B119" s="153"/>
      <c r="C119" s="153"/>
      <c r="D119" s="155"/>
      <c r="E119" s="19" t="str">
        <f t="shared" si="7"/>
        <v/>
      </c>
      <c r="G119" s="80"/>
      <c r="H119" s="73"/>
      <c r="I119" s="73"/>
      <c r="J119" s="73"/>
      <c r="K119" s="73"/>
      <c r="L119" s="73"/>
      <c r="M119" s="73"/>
      <c r="N119" s="73"/>
      <c r="O119" s="73"/>
      <c r="P119" s="73"/>
      <c r="Q119" s="73"/>
    </row>
    <row r="120" spans="1:17" s="79" customFormat="1" x14ac:dyDescent="0.25">
      <c r="A120" s="152">
        <v>109</v>
      </c>
      <c r="B120" s="153"/>
      <c r="C120" s="153"/>
      <c r="D120" s="155"/>
      <c r="E120" s="19" t="str">
        <f t="shared" si="7"/>
        <v/>
      </c>
      <c r="G120" s="80"/>
      <c r="H120" s="73"/>
      <c r="I120" s="73"/>
      <c r="J120" s="73"/>
      <c r="K120" s="73"/>
      <c r="L120" s="73"/>
      <c r="M120" s="73"/>
      <c r="N120" s="73"/>
      <c r="O120" s="73"/>
      <c r="P120" s="73"/>
      <c r="Q120" s="73"/>
    </row>
    <row r="121" spans="1:17" s="79" customFormat="1" x14ac:dyDescent="0.25">
      <c r="A121" s="152">
        <v>110</v>
      </c>
      <c r="B121" s="153"/>
      <c r="C121" s="153"/>
      <c r="D121" s="155"/>
      <c r="E121" s="19" t="str">
        <f t="shared" si="7"/>
        <v/>
      </c>
      <c r="G121" s="80"/>
      <c r="H121" s="73"/>
      <c r="I121" s="73"/>
      <c r="J121" s="73"/>
      <c r="K121" s="73"/>
      <c r="L121" s="73"/>
      <c r="M121" s="73"/>
      <c r="N121" s="73"/>
      <c r="O121" s="73"/>
      <c r="P121" s="73"/>
      <c r="Q121" s="73"/>
    </row>
    <row r="122" spans="1:17" s="79" customFormat="1" x14ac:dyDescent="0.25">
      <c r="A122" s="152">
        <v>111</v>
      </c>
      <c r="B122" s="153"/>
      <c r="C122" s="153"/>
      <c r="D122" s="155"/>
      <c r="E122" s="19" t="str">
        <f t="shared" si="7"/>
        <v/>
      </c>
      <c r="G122" s="80"/>
      <c r="H122" s="73"/>
      <c r="I122" s="73"/>
      <c r="J122" s="73"/>
      <c r="K122" s="73"/>
      <c r="L122" s="73"/>
      <c r="M122" s="73"/>
      <c r="N122" s="73"/>
      <c r="O122" s="73"/>
      <c r="P122" s="73"/>
      <c r="Q122" s="73"/>
    </row>
    <row r="123" spans="1:17" s="79" customFormat="1" x14ac:dyDescent="0.25">
      <c r="A123" s="152">
        <v>112</v>
      </c>
      <c r="B123" s="153"/>
      <c r="C123" s="153"/>
      <c r="D123" s="155"/>
      <c r="E123" s="19" t="str">
        <f t="shared" si="7"/>
        <v/>
      </c>
      <c r="G123" s="80"/>
      <c r="H123" s="73"/>
      <c r="I123" s="73"/>
      <c r="J123" s="73"/>
      <c r="K123" s="73"/>
      <c r="L123" s="73"/>
      <c r="M123" s="73"/>
      <c r="N123" s="73"/>
      <c r="O123" s="73"/>
      <c r="P123" s="73"/>
      <c r="Q123" s="73"/>
    </row>
    <row r="124" spans="1:17" s="79" customFormat="1" x14ac:dyDescent="0.25">
      <c r="A124" s="152">
        <v>113</v>
      </c>
      <c r="B124" s="153"/>
      <c r="C124" s="153"/>
      <c r="D124" s="155"/>
      <c r="E124" s="19" t="str">
        <f t="shared" si="7"/>
        <v/>
      </c>
      <c r="G124" s="80"/>
      <c r="H124" s="73"/>
      <c r="I124" s="73"/>
      <c r="J124" s="73"/>
      <c r="K124" s="73"/>
      <c r="L124" s="73"/>
      <c r="M124" s="73"/>
      <c r="N124" s="73"/>
      <c r="O124" s="73"/>
      <c r="P124" s="73"/>
      <c r="Q124" s="73"/>
    </row>
    <row r="125" spans="1:17" s="79" customFormat="1" x14ac:dyDescent="0.25">
      <c r="A125" s="152">
        <v>114</v>
      </c>
      <c r="B125" s="153"/>
      <c r="C125" s="153"/>
      <c r="D125" s="155"/>
      <c r="E125" s="19" t="str">
        <f t="shared" si="7"/>
        <v/>
      </c>
      <c r="G125" s="80"/>
      <c r="H125" s="73"/>
      <c r="I125" s="73"/>
      <c r="J125" s="73"/>
      <c r="K125" s="73"/>
      <c r="L125" s="73"/>
      <c r="M125" s="73"/>
      <c r="N125" s="73"/>
      <c r="O125" s="73"/>
      <c r="P125" s="73"/>
      <c r="Q125" s="73"/>
    </row>
    <row r="126" spans="1:17" s="79" customFormat="1" x14ac:dyDescent="0.25">
      <c r="A126" s="152">
        <v>115</v>
      </c>
      <c r="B126" s="153"/>
      <c r="C126" s="153"/>
      <c r="D126" s="155"/>
      <c r="E126" s="19" t="str">
        <f t="shared" si="7"/>
        <v/>
      </c>
      <c r="G126" s="80"/>
      <c r="H126" s="73"/>
      <c r="I126" s="73"/>
      <c r="J126" s="73"/>
      <c r="K126" s="73"/>
      <c r="L126" s="73"/>
      <c r="M126" s="73"/>
      <c r="N126" s="73"/>
      <c r="O126" s="73"/>
      <c r="P126" s="73"/>
      <c r="Q126" s="73"/>
    </row>
    <row r="127" spans="1:17" s="79" customFormat="1" x14ac:dyDescent="0.25">
      <c r="A127" s="152">
        <v>116</v>
      </c>
      <c r="B127" s="153"/>
      <c r="C127" s="153"/>
      <c r="D127" s="155"/>
      <c r="E127" s="19" t="str">
        <f t="shared" si="7"/>
        <v/>
      </c>
      <c r="G127" s="80"/>
      <c r="H127" s="73"/>
      <c r="I127" s="73"/>
      <c r="J127" s="73"/>
      <c r="K127" s="73"/>
      <c r="L127" s="73"/>
      <c r="M127" s="73"/>
      <c r="N127" s="73"/>
      <c r="O127" s="73"/>
      <c r="P127" s="73"/>
      <c r="Q127" s="73"/>
    </row>
    <row r="128" spans="1:17" s="79" customFormat="1" x14ac:dyDescent="0.25">
      <c r="A128" s="152">
        <v>117</v>
      </c>
      <c r="B128" s="153"/>
      <c r="C128" s="153"/>
      <c r="D128" s="155"/>
      <c r="E128" s="19" t="str">
        <f t="shared" si="7"/>
        <v/>
      </c>
      <c r="G128" s="80"/>
      <c r="H128" s="73"/>
      <c r="I128" s="73"/>
      <c r="J128" s="73"/>
      <c r="K128" s="73"/>
      <c r="L128" s="73"/>
      <c r="M128" s="73"/>
      <c r="N128" s="73"/>
      <c r="O128" s="73"/>
      <c r="P128" s="73"/>
      <c r="Q128" s="73"/>
    </row>
    <row r="129" spans="1:17" s="79" customFormat="1" x14ac:dyDescent="0.25">
      <c r="A129" s="152">
        <v>118</v>
      </c>
      <c r="B129" s="153"/>
      <c r="C129" s="153"/>
      <c r="D129" s="155"/>
      <c r="E129" s="19" t="str">
        <f t="shared" si="7"/>
        <v/>
      </c>
      <c r="G129" s="80"/>
      <c r="H129" s="73"/>
      <c r="I129" s="73"/>
      <c r="J129" s="73"/>
      <c r="K129" s="73"/>
      <c r="L129" s="73"/>
      <c r="M129" s="73"/>
      <c r="N129" s="73"/>
      <c r="O129" s="73"/>
      <c r="P129" s="73"/>
      <c r="Q129" s="73"/>
    </row>
    <row r="130" spans="1:17" s="79" customFormat="1" x14ac:dyDescent="0.25">
      <c r="A130" s="152">
        <v>119</v>
      </c>
      <c r="B130" s="153"/>
      <c r="C130" s="153"/>
      <c r="D130" s="155"/>
      <c r="E130" s="19" t="str">
        <f t="shared" si="7"/>
        <v/>
      </c>
      <c r="G130" s="80"/>
      <c r="H130" s="73"/>
      <c r="I130" s="73"/>
      <c r="J130" s="73"/>
      <c r="K130" s="73"/>
      <c r="L130" s="73"/>
      <c r="M130" s="73"/>
      <c r="N130" s="73"/>
      <c r="O130" s="73"/>
      <c r="P130" s="73"/>
      <c r="Q130" s="73"/>
    </row>
    <row r="131" spans="1:17" s="79" customFormat="1" x14ac:dyDescent="0.25">
      <c r="A131" s="152">
        <v>120</v>
      </c>
      <c r="B131" s="153"/>
      <c r="C131" s="153"/>
      <c r="D131" s="155"/>
      <c r="E131" s="19" t="str">
        <f t="shared" si="7"/>
        <v/>
      </c>
      <c r="G131" s="80"/>
      <c r="H131" s="73"/>
      <c r="I131" s="73"/>
      <c r="J131" s="73"/>
      <c r="K131" s="73"/>
      <c r="L131" s="73"/>
      <c r="M131" s="73"/>
      <c r="N131" s="73"/>
      <c r="O131" s="73"/>
      <c r="P131" s="73"/>
      <c r="Q131" s="73"/>
    </row>
    <row r="132" spans="1:17" s="79" customFormat="1" x14ac:dyDescent="0.25">
      <c r="A132" s="152">
        <v>121</v>
      </c>
      <c r="B132" s="153"/>
      <c r="C132" s="153"/>
      <c r="D132" s="155"/>
      <c r="E132" s="19" t="str">
        <f t="shared" si="7"/>
        <v/>
      </c>
      <c r="G132" s="80"/>
      <c r="H132" s="73"/>
      <c r="I132" s="73"/>
      <c r="J132" s="73"/>
      <c r="K132" s="73"/>
      <c r="L132" s="73"/>
      <c r="M132" s="73"/>
      <c r="N132" s="73"/>
      <c r="O132" s="73"/>
      <c r="P132" s="73"/>
      <c r="Q132" s="73"/>
    </row>
    <row r="133" spans="1:17" s="79" customFormat="1" x14ac:dyDescent="0.25">
      <c r="A133" s="152">
        <v>122</v>
      </c>
      <c r="B133" s="153"/>
      <c r="C133" s="153"/>
      <c r="D133" s="155"/>
      <c r="E133" s="19" t="str">
        <f t="shared" si="7"/>
        <v/>
      </c>
      <c r="G133" s="80"/>
      <c r="H133" s="73"/>
      <c r="I133" s="73"/>
      <c r="J133" s="73"/>
      <c r="K133" s="73"/>
      <c r="L133" s="73"/>
      <c r="M133" s="73"/>
      <c r="N133" s="73"/>
      <c r="O133" s="73"/>
      <c r="P133" s="73"/>
      <c r="Q133" s="73"/>
    </row>
    <row r="134" spans="1:17" s="79" customFormat="1" x14ac:dyDescent="0.25">
      <c r="A134" s="152">
        <v>123</v>
      </c>
      <c r="B134" s="153"/>
      <c r="C134" s="153"/>
      <c r="D134" s="155"/>
      <c r="E134" s="19" t="str">
        <f t="shared" si="7"/>
        <v/>
      </c>
      <c r="G134" s="80"/>
      <c r="H134" s="73"/>
      <c r="I134" s="73"/>
      <c r="J134" s="73"/>
      <c r="K134" s="73"/>
      <c r="L134" s="73"/>
      <c r="M134" s="73"/>
      <c r="N134" s="73"/>
      <c r="O134" s="73"/>
      <c r="P134" s="73"/>
      <c r="Q134" s="73"/>
    </row>
    <row r="135" spans="1:17" s="79" customFormat="1" x14ac:dyDescent="0.25">
      <c r="A135" s="152">
        <v>124</v>
      </c>
      <c r="B135" s="153"/>
      <c r="C135" s="153"/>
      <c r="D135" s="155"/>
      <c r="E135" s="19" t="str">
        <f t="shared" si="7"/>
        <v/>
      </c>
      <c r="G135" s="80"/>
      <c r="H135" s="73"/>
      <c r="I135" s="73"/>
      <c r="J135" s="73"/>
      <c r="K135" s="73"/>
      <c r="L135" s="73"/>
      <c r="M135" s="73"/>
      <c r="N135" s="73"/>
      <c r="O135" s="73"/>
      <c r="P135" s="73"/>
      <c r="Q135" s="73"/>
    </row>
    <row r="136" spans="1:17" s="79" customFormat="1" x14ac:dyDescent="0.25">
      <c r="A136" s="152">
        <v>125</v>
      </c>
      <c r="B136" s="153"/>
      <c r="C136" s="153"/>
      <c r="D136" s="155"/>
      <c r="E136" s="19" t="str">
        <f t="shared" si="7"/>
        <v/>
      </c>
      <c r="G136" s="80"/>
      <c r="H136" s="73"/>
      <c r="I136" s="73"/>
      <c r="J136" s="73"/>
      <c r="K136" s="73"/>
      <c r="L136" s="73"/>
      <c r="M136" s="73"/>
      <c r="N136" s="73"/>
      <c r="O136" s="73"/>
      <c r="P136" s="73"/>
      <c r="Q136" s="73"/>
    </row>
    <row r="137" spans="1:17" s="79" customFormat="1" x14ac:dyDescent="0.25">
      <c r="A137" s="152">
        <v>126</v>
      </c>
      <c r="B137" s="153"/>
      <c r="C137" s="153"/>
      <c r="D137" s="155"/>
      <c r="E137" s="19" t="str">
        <f t="shared" si="7"/>
        <v/>
      </c>
      <c r="G137" s="80"/>
      <c r="H137" s="73"/>
      <c r="I137" s="73"/>
      <c r="J137" s="73"/>
      <c r="K137" s="73"/>
      <c r="L137" s="73"/>
      <c r="M137" s="73"/>
      <c r="N137" s="73"/>
      <c r="O137" s="73"/>
      <c r="P137" s="73"/>
      <c r="Q137" s="73"/>
    </row>
    <row r="138" spans="1:17" s="79" customFormat="1" x14ac:dyDescent="0.25">
      <c r="A138" s="152">
        <v>127</v>
      </c>
      <c r="B138" s="153"/>
      <c r="C138" s="153"/>
      <c r="D138" s="155"/>
      <c r="E138" s="19" t="str">
        <f t="shared" si="7"/>
        <v/>
      </c>
      <c r="G138" s="80"/>
      <c r="H138" s="73"/>
      <c r="I138" s="73"/>
      <c r="J138" s="73"/>
      <c r="K138" s="73"/>
      <c r="L138" s="73"/>
      <c r="M138" s="73"/>
      <c r="N138" s="73"/>
      <c r="O138" s="73"/>
      <c r="P138" s="73"/>
      <c r="Q138" s="73"/>
    </row>
    <row r="139" spans="1:17" s="79" customFormat="1" x14ac:dyDescent="0.25">
      <c r="A139" s="152">
        <v>128</v>
      </c>
      <c r="B139" s="153"/>
      <c r="C139" s="153"/>
      <c r="D139" s="155"/>
      <c r="E139" s="19" t="str">
        <f t="shared" si="7"/>
        <v/>
      </c>
      <c r="G139" s="80"/>
      <c r="H139" s="73"/>
      <c r="I139" s="73"/>
      <c r="J139" s="73"/>
      <c r="K139" s="73"/>
      <c r="L139" s="73"/>
      <c r="M139" s="73"/>
      <c r="N139" s="73"/>
      <c r="O139" s="73"/>
      <c r="P139" s="73"/>
      <c r="Q139" s="73"/>
    </row>
    <row r="140" spans="1:17" s="79" customFormat="1" x14ac:dyDescent="0.25">
      <c r="A140" s="152">
        <v>129</v>
      </c>
      <c r="B140" s="153"/>
      <c r="C140" s="153"/>
      <c r="D140" s="155"/>
      <c r="E140" s="19" t="str">
        <f t="shared" ref="E140:E203" si="11">IF(OR($B140="",,$D140&lt;an_initial,$D140&gt;an_final),"",F140*5)</f>
        <v/>
      </c>
      <c r="G140" s="80"/>
      <c r="H140" s="73"/>
      <c r="I140" s="73"/>
      <c r="J140" s="73"/>
      <c r="K140" s="73"/>
      <c r="L140" s="73"/>
      <c r="M140" s="73"/>
      <c r="N140" s="73"/>
      <c r="O140" s="73"/>
      <c r="P140" s="73"/>
      <c r="Q140" s="73"/>
    </row>
    <row r="141" spans="1:17" s="79" customFormat="1" x14ac:dyDescent="0.25">
      <c r="A141" s="152">
        <v>130</v>
      </c>
      <c r="B141" s="153"/>
      <c r="C141" s="153"/>
      <c r="D141" s="155"/>
      <c r="E141" s="19" t="str">
        <f t="shared" si="11"/>
        <v/>
      </c>
      <c r="G141" s="80"/>
      <c r="H141" s="73"/>
      <c r="I141" s="73"/>
      <c r="J141" s="73"/>
      <c r="K141" s="73"/>
      <c r="L141" s="73"/>
      <c r="M141" s="73"/>
      <c r="N141" s="73"/>
      <c r="O141" s="73"/>
      <c r="P141" s="73"/>
      <c r="Q141" s="73"/>
    </row>
    <row r="142" spans="1:17" s="79" customFormat="1" x14ac:dyDescent="0.25">
      <c r="A142" s="152">
        <v>131</v>
      </c>
      <c r="B142" s="153"/>
      <c r="C142" s="153"/>
      <c r="D142" s="155"/>
      <c r="E142" s="19" t="str">
        <f t="shared" si="11"/>
        <v/>
      </c>
      <c r="G142" s="80"/>
      <c r="H142" s="73"/>
      <c r="I142" s="73"/>
      <c r="J142" s="73"/>
      <c r="K142" s="73"/>
      <c r="L142" s="73"/>
      <c r="M142" s="73"/>
      <c r="N142" s="73"/>
      <c r="O142" s="73"/>
      <c r="P142" s="73"/>
      <c r="Q142" s="73"/>
    </row>
    <row r="143" spans="1:17" s="79" customFormat="1" x14ac:dyDescent="0.25">
      <c r="A143" s="152">
        <v>132</v>
      </c>
      <c r="B143" s="153"/>
      <c r="C143" s="153"/>
      <c r="D143" s="155"/>
      <c r="E143" s="19" t="str">
        <f t="shared" si="11"/>
        <v/>
      </c>
      <c r="G143" s="80"/>
      <c r="H143" s="73"/>
      <c r="I143" s="73"/>
      <c r="J143" s="73"/>
      <c r="K143" s="73"/>
      <c r="L143" s="73"/>
      <c r="M143" s="73"/>
      <c r="N143" s="73"/>
      <c r="O143" s="73"/>
      <c r="P143" s="73"/>
      <c r="Q143" s="73"/>
    </row>
    <row r="144" spans="1:17" s="79" customFormat="1" x14ac:dyDescent="0.25">
      <c r="A144" s="152">
        <v>133</v>
      </c>
      <c r="B144" s="153"/>
      <c r="C144" s="153"/>
      <c r="D144" s="155"/>
      <c r="E144" s="19" t="str">
        <f t="shared" si="11"/>
        <v/>
      </c>
      <c r="G144" s="80"/>
      <c r="H144" s="73"/>
      <c r="I144" s="73"/>
      <c r="J144" s="73"/>
      <c r="K144" s="73"/>
      <c r="L144" s="73"/>
      <c r="M144" s="73"/>
      <c r="N144" s="73"/>
      <c r="O144" s="73"/>
      <c r="P144" s="73"/>
      <c r="Q144" s="73"/>
    </row>
    <row r="145" spans="1:17" s="79" customFormat="1" x14ac:dyDescent="0.25">
      <c r="A145" s="152">
        <v>134</v>
      </c>
      <c r="B145" s="153"/>
      <c r="C145" s="153"/>
      <c r="D145" s="155"/>
      <c r="E145" s="19" t="str">
        <f t="shared" si="11"/>
        <v/>
      </c>
      <c r="G145" s="80"/>
      <c r="H145" s="73"/>
      <c r="I145" s="73"/>
      <c r="J145" s="73"/>
      <c r="K145" s="73"/>
      <c r="L145" s="73"/>
      <c r="M145" s="73"/>
      <c r="N145" s="73"/>
      <c r="O145" s="73"/>
      <c r="P145" s="73"/>
      <c r="Q145" s="73"/>
    </row>
    <row r="146" spans="1:17" s="79" customFormat="1" x14ac:dyDescent="0.25">
      <c r="A146" s="152">
        <v>135</v>
      </c>
      <c r="B146" s="153"/>
      <c r="C146" s="153"/>
      <c r="D146" s="155"/>
      <c r="E146" s="19" t="str">
        <f t="shared" si="11"/>
        <v/>
      </c>
      <c r="G146" s="80"/>
      <c r="H146" s="73"/>
      <c r="I146" s="73"/>
      <c r="J146" s="73"/>
      <c r="K146" s="73"/>
      <c r="L146" s="73"/>
      <c r="M146" s="73"/>
      <c r="N146" s="73"/>
      <c r="O146" s="73"/>
      <c r="P146" s="73"/>
      <c r="Q146" s="73"/>
    </row>
    <row r="147" spans="1:17" s="79" customFormat="1" x14ac:dyDescent="0.25">
      <c r="A147" s="152">
        <v>136</v>
      </c>
      <c r="B147" s="153"/>
      <c r="C147" s="153"/>
      <c r="D147" s="155"/>
      <c r="E147" s="19" t="str">
        <f t="shared" si="11"/>
        <v/>
      </c>
      <c r="G147" s="80"/>
      <c r="H147" s="73"/>
      <c r="I147" s="73"/>
      <c r="J147" s="73"/>
      <c r="K147" s="73"/>
      <c r="L147" s="73"/>
      <c r="M147" s="73"/>
      <c r="N147" s="73"/>
      <c r="O147" s="73"/>
      <c r="P147" s="73"/>
      <c r="Q147" s="73"/>
    </row>
    <row r="148" spans="1:17" s="79" customFormat="1" x14ac:dyDescent="0.25">
      <c r="A148" s="152">
        <v>137</v>
      </c>
      <c r="B148" s="153"/>
      <c r="C148" s="153"/>
      <c r="D148" s="155"/>
      <c r="E148" s="19" t="str">
        <f t="shared" si="11"/>
        <v/>
      </c>
      <c r="G148" s="80"/>
      <c r="H148" s="73"/>
      <c r="I148" s="73"/>
      <c r="J148" s="73"/>
      <c r="K148" s="73"/>
      <c r="L148" s="73"/>
      <c r="M148" s="73"/>
      <c r="N148" s="73"/>
      <c r="O148" s="73"/>
      <c r="P148" s="73"/>
      <c r="Q148" s="73"/>
    </row>
    <row r="149" spans="1:17" s="79" customFormat="1" x14ac:dyDescent="0.25">
      <c r="A149" s="152">
        <v>138</v>
      </c>
      <c r="B149" s="153"/>
      <c r="C149" s="153"/>
      <c r="D149" s="155"/>
      <c r="E149" s="19" t="str">
        <f t="shared" si="11"/>
        <v/>
      </c>
      <c r="G149" s="80"/>
      <c r="H149" s="73"/>
      <c r="I149" s="73"/>
      <c r="J149" s="73"/>
      <c r="K149" s="73"/>
      <c r="L149" s="73"/>
      <c r="M149" s="73"/>
      <c r="N149" s="73"/>
      <c r="O149" s="73"/>
      <c r="P149" s="73"/>
      <c r="Q149" s="73"/>
    </row>
    <row r="150" spans="1:17" s="79" customFormat="1" x14ac:dyDescent="0.25">
      <c r="A150" s="152">
        <v>139</v>
      </c>
      <c r="B150" s="153"/>
      <c r="C150" s="153"/>
      <c r="D150" s="155"/>
      <c r="E150" s="19" t="str">
        <f t="shared" si="11"/>
        <v/>
      </c>
      <c r="G150" s="80"/>
      <c r="H150" s="73"/>
      <c r="I150" s="73"/>
      <c r="J150" s="73"/>
      <c r="K150" s="73"/>
      <c r="L150" s="73"/>
      <c r="M150" s="73"/>
      <c r="N150" s="73"/>
      <c r="O150" s="73"/>
      <c r="P150" s="73"/>
      <c r="Q150" s="73"/>
    </row>
    <row r="151" spans="1:17" s="79" customFormat="1" x14ac:dyDescent="0.25">
      <c r="A151" s="152">
        <v>140</v>
      </c>
      <c r="B151" s="153"/>
      <c r="C151" s="153"/>
      <c r="D151" s="155"/>
      <c r="E151" s="19" t="str">
        <f t="shared" si="11"/>
        <v/>
      </c>
      <c r="G151" s="80"/>
      <c r="H151" s="73"/>
      <c r="I151" s="73"/>
      <c r="J151" s="73"/>
      <c r="K151" s="73"/>
      <c r="L151" s="73"/>
      <c r="M151" s="73"/>
      <c r="N151" s="73"/>
      <c r="O151" s="73"/>
      <c r="P151" s="73"/>
      <c r="Q151" s="73"/>
    </row>
    <row r="152" spans="1:17" s="79" customFormat="1" x14ac:dyDescent="0.25">
      <c r="A152" s="152">
        <v>141</v>
      </c>
      <c r="B152" s="153"/>
      <c r="C152" s="153"/>
      <c r="D152" s="155"/>
      <c r="E152" s="19" t="str">
        <f t="shared" si="11"/>
        <v/>
      </c>
      <c r="G152" s="80"/>
      <c r="H152" s="73"/>
      <c r="I152" s="73"/>
      <c r="J152" s="73"/>
      <c r="K152" s="73"/>
      <c r="L152" s="73"/>
      <c r="M152" s="73"/>
      <c r="N152" s="73"/>
      <c r="O152" s="73"/>
      <c r="P152" s="73"/>
      <c r="Q152" s="73"/>
    </row>
    <row r="153" spans="1:17" s="79" customFormat="1" x14ac:dyDescent="0.25">
      <c r="A153" s="152">
        <v>142</v>
      </c>
      <c r="B153" s="153"/>
      <c r="C153" s="153"/>
      <c r="D153" s="155"/>
      <c r="E153" s="19" t="str">
        <f t="shared" si="11"/>
        <v/>
      </c>
      <c r="G153" s="80"/>
      <c r="H153" s="73"/>
      <c r="I153" s="73"/>
      <c r="J153" s="73"/>
      <c r="K153" s="73"/>
      <c r="L153" s="73"/>
      <c r="M153" s="73"/>
      <c r="N153" s="73"/>
      <c r="O153" s="73"/>
      <c r="P153" s="73"/>
      <c r="Q153" s="73"/>
    </row>
    <row r="154" spans="1:17" s="79" customFormat="1" x14ac:dyDescent="0.25">
      <c r="A154" s="152">
        <v>143</v>
      </c>
      <c r="B154" s="153"/>
      <c r="C154" s="153"/>
      <c r="D154" s="155"/>
      <c r="E154" s="19" t="str">
        <f t="shared" si="11"/>
        <v/>
      </c>
      <c r="G154" s="80"/>
      <c r="H154" s="73"/>
      <c r="I154" s="73"/>
      <c r="J154" s="73"/>
      <c r="K154" s="73"/>
      <c r="L154" s="73"/>
      <c r="M154" s="73"/>
      <c r="N154" s="73"/>
      <c r="O154" s="73"/>
      <c r="P154" s="73"/>
      <c r="Q154" s="73"/>
    </row>
    <row r="155" spans="1:17" s="79" customFormat="1" x14ac:dyDescent="0.25">
      <c r="A155" s="152">
        <v>144</v>
      </c>
      <c r="B155" s="153"/>
      <c r="C155" s="153"/>
      <c r="D155" s="155"/>
      <c r="E155" s="19" t="str">
        <f t="shared" si="11"/>
        <v/>
      </c>
      <c r="G155" s="80"/>
      <c r="H155" s="73"/>
      <c r="I155" s="73"/>
      <c r="J155" s="73"/>
      <c r="K155" s="73"/>
      <c r="L155" s="73"/>
      <c r="M155" s="73"/>
      <c r="N155" s="73"/>
      <c r="O155" s="73"/>
      <c r="P155" s="73"/>
      <c r="Q155" s="73"/>
    </row>
    <row r="156" spans="1:17" s="79" customFormat="1" x14ac:dyDescent="0.25">
      <c r="A156" s="152">
        <v>145</v>
      </c>
      <c r="B156" s="153"/>
      <c r="C156" s="153"/>
      <c r="D156" s="155"/>
      <c r="E156" s="19" t="str">
        <f t="shared" si="11"/>
        <v/>
      </c>
      <c r="G156" s="80"/>
      <c r="H156" s="73"/>
      <c r="I156" s="73"/>
      <c r="J156" s="73"/>
      <c r="K156" s="73"/>
      <c r="L156" s="73"/>
      <c r="M156" s="73"/>
      <c r="N156" s="73"/>
      <c r="O156" s="73"/>
      <c r="P156" s="73"/>
      <c r="Q156" s="73"/>
    </row>
    <row r="157" spans="1:17" s="79" customFormat="1" x14ac:dyDescent="0.25">
      <c r="A157" s="152">
        <v>146</v>
      </c>
      <c r="B157" s="153"/>
      <c r="C157" s="153"/>
      <c r="D157" s="155"/>
      <c r="E157" s="19" t="str">
        <f t="shared" si="11"/>
        <v/>
      </c>
      <c r="G157" s="80"/>
      <c r="H157" s="73"/>
      <c r="I157" s="73"/>
      <c r="J157" s="73"/>
      <c r="K157" s="73"/>
      <c r="L157" s="73"/>
      <c r="M157" s="73"/>
      <c r="N157" s="73"/>
      <c r="O157" s="73"/>
      <c r="P157" s="73"/>
      <c r="Q157" s="73"/>
    </row>
    <row r="158" spans="1:17" s="79" customFormat="1" x14ac:dyDescent="0.25">
      <c r="A158" s="152">
        <v>147</v>
      </c>
      <c r="B158" s="153"/>
      <c r="C158" s="153"/>
      <c r="D158" s="155"/>
      <c r="E158" s="19" t="str">
        <f t="shared" si="11"/>
        <v/>
      </c>
      <c r="G158" s="80"/>
      <c r="H158" s="73"/>
      <c r="I158" s="73"/>
      <c r="J158" s="73"/>
      <c r="K158" s="73"/>
      <c r="L158" s="73"/>
      <c r="M158" s="73"/>
      <c r="N158" s="73"/>
      <c r="O158" s="73"/>
      <c r="P158" s="73"/>
      <c r="Q158" s="73"/>
    </row>
    <row r="159" spans="1:17" s="79" customFormat="1" x14ac:dyDescent="0.25">
      <c r="A159" s="152">
        <v>148</v>
      </c>
      <c r="B159" s="153"/>
      <c r="C159" s="153"/>
      <c r="D159" s="155"/>
      <c r="E159" s="19" t="str">
        <f t="shared" si="11"/>
        <v/>
      </c>
      <c r="G159" s="80"/>
      <c r="H159" s="73"/>
      <c r="I159" s="73"/>
      <c r="J159" s="73"/>
      <c r="K159" s="73"/>
      <c r="L159" s="73"/>
      <c r="M159" s="73"/>
      <c r="N159" s="73"/>
      <c r="O159" s="73"/>
      <c r="P159" s="73"/>
      <c r="Q159" s="73"/>
    </row>
    <row r="160" spans="1:17" s="79" customFormat="1" x14ac:dyDescent="0.25">
      <c r="A160" s="152">
        <v>149</v>
      </c>
      <c r="B160" s="153"/>
      <c r="C160" s="153"/>
      <c r="D160" s="155"/>
      <c r="E160" s="19" t="str">
        <f t="shared" si="11"/>
        <v/>
      </c>
      <c r="G160" s="80"/>
      <c r="H160" s="73"/>
      <c r="I160" s="73"/>
      <c r="J160" s="73"/>
      <c r="K160" s="73"/>
      <c r="L160" s="73"/>
      <c r="M160" s="73"/>
      <c r="N160" s="73"/>
      <c r="O160" s="73"/>
      <c r="P160" s="73"/>
      <c r="Q160" s="73"/>
    </row>
    <row r="161" spans="1:17" s="79" customFormat="1" x14ac:dyDescent="0.25">
      <c r="A161" s="152">
        <v>150</v>
      </c>
      <c r="B161" s="153"/>
      <c r="C161" s="153"/>
      <c r="D161" s="155"/>
      <c r="E161" s="19" t="str">
        <f t="shared" si="11"/>
        <v/>
      </c>
      <c r="G161" s="80"/>
      <c r="H161" s="73"/>
      <c r="I161" s="73"/>
      <c r="J161" s="73"/>
      <c r="K161" s="73"/>
      <c r="L161" s="73"/>
      <c r="M161" s="73"/>
      <c r="N161" s="73"/>
      <c r="O161" s="73"/>
      <c r="P161" s="73"/>
      <c r="Q161" s="73"/>
    </row>
    <row r="162" spans="1:17" s="79" customFormat="1" x14ac:dyDescent="0.25">
      <c r="A162" s="152">
        <v>151</v>
      </c>
      <c r="B162" s="153"/>
      <c r="C162" s="153"/>
      <c r="D162" s="155"/>
      <c r="E162" s="19" t="str">
        <f t="shared" si="11"/>
        <v/>
      </c>
      <c r="G162" s="80"/>
      <c r="H162" s="73"/>
      <c r="I162" s="73"/>
      <c r="J162" s="73"/>
      <c r="K162" s="73"/>
      <c r="L162" s="73"/>
      <c r="M162" s="73"/>
      <c r="N162" s="73"/>
      <c r="O162" s="73"/>
      <c r="P162" s="73"/>
      <c r="Q162" s="73"/>
    </row>
    <row r="163" spans="1:17" s="79" customFormat="1" x14ac:dyDescent="0.25">
      <c r="A163" s="152">
        <v>152</v>
      </c>
      <c r="B163" s="153"/>
      <c r="C163" s="153"/>
      <c r="D163" s="155"/>
      <c r="E163" s="19" t="str">
        <f t="shared" si="11"/>
        <v/>
      </c>
      <c r="G163" s="80"/>
      <c r="H163" s="73"/>
      <c r="I163" s="73"/>
      <c r="J163" s="73"/>
      <c r="K163" s="73"/>
      <c r="L163" s="73"/>
      <c r="M163" s="73"/>
      <c r="N163" s="73"/>
      <c r="O163" s="73"/>
      <c r="P163" s="73"/>
      <c r="Q163" s="73"/>
    </row>
    <row r="164" spans="1:17" s="79" customFormat="1" x14ac:dyDescent="0.25">
      <c r="A164" s="152">
        <v>153</v>
      </c>
      <c r="B164" s="153"/>
      <c r="C164" s="153"/>
      <c r="D164" s="155"/>
      <c r="E164" s="19" t="str">
        <f t="shared" si="11"/>
        <v/>
      </c>
      <c r="G164" s="80"/>
      <c r="H164" s="73"/>
      <c r="I164" s="73"/>
      <c r="J164" s="73"/>
      <c r="K164" s="73"/>
      <c r="L164" s="73"/>
      <c r="M164" s="73"/>
      <c r="N164" s="73"/>
      <c r="O164" s="73"/>
      <c r="P164" s="73"/>
      <c r="Q164" s="73"/>
    </row>
    <row r="165" spans="1:17" s="79" customFormat="1" x14ac:dyDescent="0.25">
      <c r="A165" s="152">
        <v>154</v>
      </c>
      <c r="B165" s="153"/>
      <c r="C165" s="153"/>
      <c r="D165" s="155"/>
      <c r="E165" s="19" t="str">
        <f t="shared" si="11"/>
        <v/>
      </c>
      <c r="G165" s="80"/>
      <c r="H165" s="73"/>
      <c r="I165" s="73"/>
      <c r="J165" s="73"/>
      <c r="K165" s="73"/>
      <c r="L165" s="73"/>
      <c r="M165" s="73"/>
      <c r="N165" s="73"/>
      <c r="O165" s="73"/>
      <c r="P165" s="73"/>
      <c r="Q165" s="73"/>
    </row>
    <row r="166" spans="1:17" s="79" customFormat="1" x14ac:dyDescent="0.25">
      <c r="A166" s="152">
        <v>155</v>
      </c>
      <c r="B166" s="153"/>
      <c r="C166" s="153"/>
      <c r="D166" s="155"/>
      <c r="E166" s="19" t="str">
        <f t="shared" si="11"/>
        <v/>
      </c>
      <c r="G166" s="80"/>
      <c r="H166" s="73"/>
      <c r="I166" s="73"/>
      <c r="J166" s="73"/>
      <c r="K166" s="73"/>
      <c r="L166" s="73"/>
      <c r="M166" s="73"/>
      <c r="N166" s="73"/>
      <c r="O166" s="73"/>
      <c r="P166" s="73"/>
      <c r="Q166" s="73"/>
    </row>
    <row r="167" spans="1:17" s="79" customFormat="1" x14ac:dyDescent="0.25">
      <c r="A167" s="152">
        <v>156</v>
      </c>
      <c r="B167" s="153"/>
      <c r="C167" s="153"/>
      <c r="D167" s="155"/>
      <c r="E167" s="19" t="str">
        <f t="shared" si="11"/>
        <v/>
      </c>
      <c r="G167" s="80"/>
      <c r="H167" s="73"/>
      <c r="I167" s="73"/>
      <c r="J167" s="73"/>
      <c r="K167" s="73"/>
      <c r="L167" s="73"/>
      <c r="M167" s="73"/>
      <c r="N167" s="73"/>
      <c r="O167" s="73"/>
      <c r="P167" s="73"/>
      <c r="Q167" s="73"/>
    </row>
    <row r="168" spans="1:17" s="79" customFormat="1" x14ac:dyDescent="0.25">
      <c r="A168" s="152">
        <v>157</v>
      </c>
      <c r="B168" s="153"/>
      <c r="C168" s="153"/>
      <c r="D168" s="155"/>
      <c r="E168" s="19" t="str">
        <f t="shared" si="11"/>
        <v/>
      </c>
      <c r="G168" s="80"/>
      <c r="H168" s="73"/>
      <c r="I168" s="73"/>
      <c r="J168" s="73"/>
      <c r="K168" s="73"/>
      <c r="L168" s="73"/>
      <c r="M168" s="73"/>
      <c r="N168" s="73"/>
      <c r="O168" s="73"/>
      <c r="P168" s="73"/>
      <c r="Q168" s="73"/>
    </row>
    <row r="169" spans="1:17" s="79" customFormat="1" x14ac:dyDescent="0.25">
      <c r="A169" s="152">
        <v>158</v>
      </c>
      <c r="B169" s="153"/>
      <c r="C169" s="153"/>
      <c r="D169" s="155"/>
      <c r="E169" s="19" t="str">
        <f t="shared" si="11"/>
        <v/>
      </c>
      <c r="G169" s="80"/>
      <c r="H169" s="73"/>
      <c r="I169" s="73"/>
      <c r="J169" s="73"/>
      <c r="K169" s="73"/>
      <c r="L169" s="73"/>
      <c r="M169" s="73"/>
      <c r="N169" s="73"/>
      <c r="O169" s="73"/>
      <c r="P169" s="73"/>
      <c r="Q169" s="73"/>
    </row>
    <row r="170" spans="1:17" s="79" customFormat="1" x14ac:dyDescent="0.25">
      <c r="A170" s="152">
        <v>159</v>
      </c>
      <c r="B170" s="153"/>
      <c r="C170" s="153"/>
      <c r="D170" s="155"/>
      <c r="E170" s="19" t="str">
        <f t="shared" si="11"/>
        <v/>
      </c>
      <c r="G170" s="80"/>
      <c r="H170" s="73"/>
      <c r="I170" s="73"/>
      <c r="J170" s="73"/>
      <c r="K170" s="73"/>
      <c r="L170" s="73"/>
      <c r="M170" s="73"/>
      <c r="N170" s="73"/>
      <c r="O170" s="73"/>
      <c r="P170" s="73"/>
      <c r="Q170" s="73"/>
    </row>
    <row r="171" spans="1:17" s="79" customFormat="1" x14ac:dyDescent="0.25">
      <c r="A171" s="152">
        <v>160</v>
      </c>
      <c r="B171" s="153"/>
      <c r="C171" s="153"/>
      <c r="D171" s="155"/>
      <c r="E171" s="19" t="str">
        <f t="shared" si="11"/>
        <v/>
      </c>
      <c r="G171" s="80"/>
      <c r="H171" s="73"/>
      <c r="I171" s="73"/>
      <c r="J171" s="73"/>
      <c r="K171" s="73"/>
      <c r="L171" s="73"/>
      <c r="M171" s="73"/>
      <c r="N171" s="73"/>
      <c r="O171" s="73"/>
      <c r="P171" s="73"/>
      <c r="Q171" s="73"/>
    </row>
    <row r="172" spans="1:17" s="79" customFormat="1" x14ac:dyDescent="0.25">
      <c r="A172" s="152">
        <v>161</v>
      </c>
      <c r="B172" s="153"/>
      <c r="C172" s="153"/>
      <c r="D172" s="155"/>
      <c r="E172" s="19" t="str">
        <f t="shared" si="11"/>
        <v/>
      </c>
      <c r="G172" s="80"/>
      <c r="H172" s="73"/>
      <c r="I172" s="73"/>
      <c r="J172" s="73"/>
      <c r="K172" s="73"/>
      <c r="L172" s="73"/>
      <c r="M172" s="73"/>
      <c r="N172" s="73"/>
      <c r="O172" s="73"/>
      <c r="P172" s="73"/>
      <c r="Q172" s="73"/>
    </row>
    <row r="173" spans="1:17" s="79" customFormat="1" x14ac:dyDescent="0.25">
      <c r="A173" s="152">
        <v>162</v>
      </c>
      <c r="B173" s="153"/>
      <c r="C173" s="153"/>
      <c r="D173" s="155"/>
      <c r="E173" s="19" t="str">
        <f t="shared" si="11"/>
        <v/>
      </c>
      <c r="G173" s="80"/>
      <c r="H173" s="73"/>
      <c r="I173" s="73"/>
      <c r="J173" s="73"/>
      <c r="K173" s="73"/>
      <c r="L173" s="73"/>
      <c r="M173" s="73"/>
      <c r="N173" s="73"/>
      <c r="O173" s="73"/>
      <c r="P173" s="73"/>
      <c r="Q173" s="73"/>
    </row>
    <row r="174" spans="1:17" s="79" customFormat="1" x14ac:dyDescent="0.25">
      <c r="A174" s="152">
        <v>163</v>
      </c>
      <c r="B174" s="153"/>
      <c r="C174" s="153"/>
      <c r="D174" s="155"/>
      <c r="E174" s="19" t="str">
        <f t="shared" si="11"/>
        <v/>
      </c>
      <c r="G174" s="80"/>
      <c r="H174" s="73"/>
      <c r="I174" s="73"/>
      <c r="J174" s="73"/>
      <c r="K174" s="73"/>
      <c r="L174" s="73"/>
      <c r="M174" s="73"/>
      <c r="N174" s="73"/>
      <c r="O174" s="73"/>
      <c r="P174" s="73"/>
      <c r="Q174" s="73"/>
    </row>
    <row r="175" spans="1:17" s="79" customFormat="1" x14ac:dyDescent="0.25">
      <c r="A175" s="152">
        <v>164</v>
      </c>
      <c r="B175" s="153"/>
      <c r="C175" s="153"/>
      <c r="D175" s="155"/>
      <c r="E175" s="19" t="str">
        <f t="shared" si="11"/>
        <v/>
      </c>
      <c r="G175" s="80"/>
      <c r="H175" s="73"/>
      <c r="I175" s="73"/>
      <c r="J175" s="73"/>
      <c r="K175" s="73"/>
      <c r="L175" s="73"/>
      <c r="M175" s="73"/>
      <c r="N175" s="73"/>
      <c r="O175" s="73"/>
      <c r="P175" s="73"/>
      <c r="Q175" s="73"/>
    </row>
    <row r="176" spans="1:17" s="79" customFormat="1" x14ac:dyDescent="0.25">
      <c r="A176" s="152">
        <v>165</v>
      </c>
      <c r="B176" s="153"/>
      <c r="C176" s="153"/>
      <c r="D176" s="155"/>
      <c r="E176" s="19" t="str">
        <f t="shared" si="11"/>
        <v/>
      </c>
      <c r="G176" s="80"/>
      <c r="H176" s="73"/>
      <c r="I176" s="73"/>
      <c r="J176" s="73"/>
      <c r="K176" s="73"/>
      <c r="L176" s="73"/>
      <c r="M176" s="73"/>
      <c r="N176" s="73"/>
      <c r="O176" s="73"/>
      <c r="P176" s="73"/>
      <c r="Q176" s="73"/>
    </row>
    <row r="177" spans="1:17" s="79" customFormat="1" x14ac:dyDescent="0.25">
      <c r="A177" s="152">
        <v>166</v>
      </c>
      <c r="B177" s="153"/>
      <c r="C177" s="153"/>
      <c r="D177" s="155"/>
      <c r="E177" s="19" t="str">
        <f t="shared" si="11"/>
        <v/>
      </c>
      <c r="G177" s="80"/>
      <c r="H177" s="73"/>
      <c r="I177" s="73"/>
      <c r="J177" s="73"/>
      <c r="K177" s="73"/>
      <c r="L177" s="73"/>
      <c r="M177" s="73"/>
      <c r="N177" s="73"/>
      <c r="O177" s="73"/>
      <c r="P177" s="73"/>
      <c r="Q177" s="73"/>
    </row>
    <row r="178" spans="1:17" s="79" customFormat="1" x14ac:dyDescent="0.25">
      <c r="A178" s="152">
        <v>167</v>
      </c>
      <c r="B178" s="153"/>
      <c r="C178" s="153"/>
      <c r="D178" s="155"/>
      <c r="E178" s="19" t="str">
        <f t="shared" si="11"/>
        <v/>
      </c>
      <c r="G178" s="80"/>
      <c r="H178" s="73"/>
      <c r="I178" s="73"/>
      <c r="J178" s="73"/>
      <c r="K178" s="73"/>
      <c r="L178" s="73"/>
      <c r="M178" s="73"/>
      <c r="N178" s="73"/>
      <c r="O178" s="73"/>
      <c r="P178" s="73"/>
      <c r="Q178" s="73"/>
    </row>
    <row r="179" spans="1:17" s="79" customFormat="1" x14ac:dyDescent="0.25">
      <c r="A179" s="152">
        <v>168</v>
      </c>
      <c r="B179" s="153"/>
      <c r="C179" s="153"/>
      <c r="D179" s="155"/>
      <c r="E179" s="19" t="str">
        <f t="shared" si="11"/>
        <v/>
      </c>
      <c r="G179" s="80"/>
      <c r="H179" s="73"/>
      <c r="I179" s="73"/>
      <c r="J179" s="73"/>
      <c r="K179" s="73"/>
      <c r="L179" s="73"/>
      <c r="M179" s="73"/>
      <c r="N179" s="73"/>
      <c r="O179" s="73"/>
      <c r="P179" s="73"/>
      <c r="Q179" s="73"/>
    </row>
    <row r="180" spans="1:17" s="79" customFormat="1" x14ac:dyDescent="0.25">
      <c r="A180" s="152">
        <v>169</v>
      </c>
      <c r="B180" s="153"/>
      <c r="C180" s="153"/>
      <c r="D180" s="155"/>
      <c r="E180" s="19" t="str">
        <f t="shared" si="11"/>
        <v/>
      </c>
      <c r="G180" s="80"/>
      <c r="H180" s="73"/>
      <c r="I180" s="73"/>
      <c r="J180" s="73"/>
      <c r="K180" s="73"/>
      <c r="L180" s="73"/>
      <c r="M180" s="73"/>
      <c r="N180" s="73"/>
      <c r="O180" s="73"/>
      <c r="P180" s="73"/>
      <c r="Q180" s="73"/>
    </row>
    <row r="181" spans="1:17" s="79" customFormat="1" x14ac:dyDescent="0.25">
      <c r="A181" s="152">
        <v>170</v>
      </c>
      <c r="B181" s="153"/>
      <c r="C181" s="153"/>
      <c r="D181" s="155"/>
      <c r="E181" s="19" t="str">
        <f t="shared" si="11"/>
        <v/>
      </c>
      <c r="G181" s="80"/>
      <c r="H181" s="73"/>
      <c r="I181" s="73"/>
      <c r="J181" s="73"/>
      <c r="K181" s="73"/>
      <c r="L181" s="73"/>
      <c r="M181" s="73"/>
      <c r="N181" s="73"/>
      <c r="O181" s="73"/>
      <c r="P181" s="73"/>
      <c r="Q181" s="73"/>
    </row>
    <row r="182" spans="1:17" s="79" customFormat="1" x14ac:dyDescent="0.25">
      <c r="A182" s="152">
        <v>171</v>
      </c>
      <c r="B182" s="153"/>
      <c r="C182" s="153"/>
      <c r="D182" s="155"/>
      <c r="E182" s="19" t="str">
        <f t="shared" si="11"/>
        <v/>
      </c>
      <c r="G182" s="80"/>
      <c r="H182" s="73"/>
      <c r="I182" s="73"/>
      <c r="J182" s="73"/>
      <c r="K182" s="73"/>
      <c r="L182" s="73"/>
      <c r="M182" s="73"/>
      <c r="N182" s="73"/>
      <c r="O182" s="73"/>
      <c r="P182" s="73"/>
      <c r="Q182" s="73"/>
    </row>
    <row r="183" spans="1:17" s="79" customFormat="1" x14ac:dyDescent="0.25">
      <c r="A183" s="152">
        <v>172</v>
      </c>
      <c r="B183" s="153"/>
      <c r="C183" s="153"/>
      <c r="D183" s="155"/>
      <c r="E183" s="19" t="str">
        <f t="shared" si="11"/>
        <v/>
      </c>
      <c r="G183" s="80"/>
      <c r="H183" s="73"/>
      <c r="I183" s="73"/>
      <c r="J183" s="73"/>
      <c r="K183" s="73"/>
      <c r="L183" s="73"/>
      <c r="M183" s="73"/>
      <c r="N183" s="73"/>
      <c r="O183" s="73"/>
      <c r="P183" s="73"/>
      <c r="Q183" s="73"/>
    </row>
    <row r="184" spans="1:17" s="79" customFormat="1" x14ac:dyDescent="0.25">
      <c r="A184" s="152">
        <v>173</v>
      </c>
      <c r="B184" s="153"/>
      <c r="C184" s="153"/>
      <c r="D184" s="155"/>
      <c r="E184" s="19" t="str">
        <f t="shared" si="11"/>
        <v/>
      </c>
      <c r="G184" s="80"/>
      <c r="H184" s="73"/>
      <c r="I184" s="73"/>
      <c r="J184" s="73"/>
      <c r="K184" s="73"/>
      <c r="L184" s="73"/>
      <c r="M184" s="73"/>
      <c r="N184" s="73"/>
      <c r="O184" s="73"/>
      <c r="P184" s="73"/>
      <c r="Q184" s="73"/>
    </row>
    <row r="185" spans="1:17" s="79" customFormat="1" x14ac:dyDescent="0.25">
      <c r="A185" s="152">
        <v>174</v>
      </c>
      <c r="B185" s="153"/>
      <c r="C185" s="153"/>
      <c r="D185" s="155"/>
      <c r="E185" s="19" t="str">
        <f t="shared" si="11"/>
        <v/>
      </c>
      <c r="G185" s="80"/>
      <c r="H185" s="73"/>
      <c r="I185" s="73"/>
      <c r="J185" s="73"/>
      <c r="K185" s="73"/>
      <c r="L185" s="73"/>
      <c r="M185" s="73"/>
      <c r="N185" s="73"/>
      <c r="O185" s="73"/>
      <c r="P185" s="73"/>
      <c r="Q185" s="73"/>
    </row>
    <row r="186" spans="1:17" s="79" customFormat="1" x14ac:dyDescent="0.25">
      <c r="A186" s="152">
        <v>175</v>
      </c>
      <c r="B186" s="153"/>
      <c r="C186" s="153"/>
      <c r="D186" s="155"/>
      <c r="E186" s="19" t="str">
        <f t="shared" si="11"/>
        <v/>
      </c>
      <c r="G186" s="80"/>
      <c r="H186" s="73"/>
      <c r="I186" s="73"/>
      <c r="J186" s="73"/>
      <c r="K186" s="73"/>
      <c r="L186" s="73"/>
      <c r="M186" s="73"/>
      <c r="N186" s="73"/>
      <c r="O186" s="73"/>
      <c r="P186" s="73"/>
      <c r="Q186" s="73"/>
    </row>
    <row r="187" spans="1:17" s="79" customFormat="1" x14ac:dyDescent="0.25">
      <c r="A187" s="152">
        <v>176</v>
      </c>
      <c r="B187" s="153"/>
      <c r="C187" s="153"/>
      <c r="D187" s="155"/>
      <c r="E187" s="19" t="str">
        <f t="shared" si="11"/>
        <v/>
      </c>
      <c r="G187" s="80"/>
      <c r="H187" s="73"/>
      <c r="I187" s="73"/>
      <c r="J187" s="73"/>
      <c r="K187" s="73"/>
      <c r="L187" s="73"/>
      <c r="M187" s="73"/>
      <c r="N187" s="73"/>
      <c r="O187" s="73"/>
      <c r="P187" s="73"/>
      <c r="Q187" s="73"/>
    </row>
    <row r="188" spans="1:17" s="79" customFormat="1" x14ac:dyDescent="0.25">
      <c r="A188" s="152">
        <v>177</v>
      </c>
      <c r="B188" s="153"/>
      <c r="C188" s="153"/>
      <c r="D188" s="155"/>
      <c r="E188" s="19" t="str">
        <f t="shared" si="11"/>
        <v/>
      </c>
      <c r="G188" s="80"/>
      <c r="H188" s="73"/>
      <c r="I188" s="73"/>
      <c r="J188" s="73"/>
      <c r="K188" s="73"/>
      <c r="L188" s="73"/>
      <c r="M188" s="73"/>
      <c r="N188" s="73"/>
      <c r="O188" s="73"/>
      <c r="P188" s="73"/>
      <c r="Q188" s="73"/>
    </row>
    <row r="189" spans="1:17" s="79" customFormat="1" x14ac:dyDescent="0.25">
      <c r="A189" s="152">
        <v>178</v>
      </c>
      <c r="B189" s="153"/>
      <c r="C189" s="153"/>
      <c r="D189" s="155"/>
      <c r="E189" s="19" t="str">
        <f t="shared" si="11"/>
        <v/>
      </c>
      <c r="G189" s="80"/>
      <c r="H189" s="73"/>
      <c r="I189" s="73"/>
      <c r="J189" s="73"/>
      <c r="K189" s="73"/>
      <c r="L189" s="73"/>
      <c r="M189" s="73"/>
      <c r="N189" s="73"/>
      <c r="O189" s="73"/>
      <c r="P189" s="73"/>
      <c r="Q189" s="73"/>
    </row>
    <row r="190" spans="1:17" s="79" customFormat="1" x14ac:dyDescent="0.25">
      <c r="A190" s="152">
        <v>179</v>
      </c>
      <c r="B190" s="153"/>
      <c r="C190" s="153"/>
      <c r="D190" s="155"/>
      <c r="E190" s="19" t="str">
        <f t="shared" si="11"/>
        <v/>
      </c>
      <c r="G190" s="80"/>
      <c r="H190" s="73"/>
      <c r="I190" s="73"/>
      <c r="J190" s="73"/>
      <c r="K190" s="73"/>
      <c r="L190" s="73"/>
      <c r="M190" s="73"/>
      <c r="N190" s="73"/>
      <c r="O190" s="73"/>
      <c r="P190" s="73"/>
      <c r="Q190" s="73"/>
    </row>
    <row r="191" spans="1:17" s="79" customFormat="1" x14ac:dyDescent="0.25">
      <c r="A191" s="152">
        <v>180</v>
      </c>
      <c r="B191" s="153"/>
      <c r="C191" s="153"/>
      <c r="D191" s="155"/>
      <c r="E191" s="19" t="str">
        <f t="shared" si="11"/>
        <v/>
      </c>
      <c r="G191" s="80"/>
      <c r="H191" s="73"/>
      <c r="I191" s="73"/>
      <c r="J191" s="73"/>
      <c r="K191" s="73"/>
      <c r="L191" s="73"/>
      <c r="M191" s="73"/>
      <c r="N191" s="73"/>
      <c r="O191" s="73"/>
      <c r="P191" s="73"/>
      <c r="Q191" s="73"/>
    </row>
    <row r="192" spans="1:17" s="79" customFormat="1" x14ac:dyDescent="0.25">
      <c r="A192" s="152">
        <v>181</v>
      </c>
      <c r="B192" s="153"/>
      <c r="C192" s="153"/>
      <c r="D192" s="155"/>
      <c r="E192" s="19" t="str">
        <f t="shared" si="11"/>
        <v/>
      </c>
      <c r="G192" s="80"/>
      <c r="H192" s="73"/>
      <c r="I192" s="73"/>
      <c r="J192" s="73"/>
      <c r="K192" s="73"/>
      <c r="L192" s="73"/>
      <c r="M192" s="73"/>
      <c r="N192" s="73"/>
      <c r="O192" s="73"/>
      <c r="P192" s="73"/>
      <c r="Q192" s="73"/>
    </row>
    <row r="193" spans="1:17" s="79" customFormat="1" x14ac:dyDescent="0.25">
      <c r="A193" s="152">
        <v>182</v>
      </c>
      <c r="B193" s="153"/>
      <c r="C193" s="153"/>
      <c r="D193" s="155"/>
      <c r="E193" s="19" t="str">
        <f t="shared" si="11"/>
        <v/>
      </c>
      <c r="G193" s="80"/>
      <c r="H193" s="73"/>
      <c r="I193" s="73"/>
      <c r="J193" s="73"/>
      <c r="K193" s="73"/>
      <c r="L193" s="73"/>
      <c r="M193" s="73"/>
      <c r="N193" s="73"/>
      <c r="O193" s="73"/>
      <c r="P193" s="73"/>
      <c r="Q193" s="73"/>
    </row>
    <row r="194" spans="1:17" s="79" customFormat="1" x14ac:dyDescent="0.25">
      <c r="A194" s="152">
        <v>183</v>
      </c>
      <c r="B194" s="153"/>
      <c r="C194" s="153"/>
      <c r="D194" s="155"/>
      <c r="E194" s="19" t="str">
        <f t="shared" si="11"/>
        <v/>
      </c>
      <c r="G194" s="80"/>
      <c r="H194" s="73"/>
      <c r="I194" s="73"/>
      <c r="J194" s="73"/>
      <c r="K194" s="73"/>
      <c r="L194" s="73"/>
      <c r="M194" s="73"/>
      <c r="N194" s="73"/>
      <c r="O194" s="73"/>
      <c r="P194" s="73"/>
      <c r="Q194" s="73"/>
    </row>
    <row r="195" spans="1:17" s="79" customFormat="1" x14ac:dyDescent="0.25">
      <c r="A195" s="152">
        <v>184</v>
      </c>
      <c r="B195" s="153"/>
      <c r="C195" s="153"/>
      <c r="D195" s="155"/>
      <c r="E195" s="19" t="str">
        <f t="shared" si="11"/>
        <v/>
      </c>
      <c r="G195" s="80"/>
      <c r="H195" s="73"/>
      <c r="I195" s="73"/>
      <c r="J195" s="73"/>
      <c r="K195" s="73"/>
      <c r="L195" s="73"/>
      <c r="M195" s="73"/>
      <c r="N195" s="73"/>
      <c r="O195" s="73"/>
      <c r="P195" s="73"/>
      <c r="Q195" s="73"/>
    </row>
    <row r="196" spans="1:17" s="79" customFormat="1" x14ac:dyDescent="0.25">
      <c r="A196" s="152">
        <v>185</v>
      </c>
      <c r="B196" s="153"/>
      <c r="C196" s="153"/>
      <c r="D196" s="155"/>
      <c r="E196" s="19" t="str">
        <f t="shared" si="11"/>
        <v/>
      </c>
      <c r="G196" s="80"/>
      <c r="H196" s="73"/>
      <c r="I196" s="73"/>
      <c r="J196" s="73"/>
      <c r="K196" s="73"/>
      <c r="L196" s="73"/>
      <c r="M196" s="73"/>
      <c r="N196" s="73"/>
      <c r="O196" s="73"/>
      <c r="P196" s="73"/>
      <c r="Q196" s="73"/>
    </row>
    <row r="197" spans="1:17" s="79" customFormat="1" x14ac:dyDescent="0.25">
      <c r="A197" s="152">
        <v>186</v>
      </c>
      <c r="B197" s="153"/>
      <c r="C197" s="153"/>
      <c r="D197" s="155"/>
      <c r="E197" s="19" t="str">
        <f t="shared" si="11"/>
        <v/>
      </c>
      <c r="G197" s="80"/>
      <c r="H197" s="73"/>
      <c r="I197" s="73"/>
      <c r="J197" s="73"/>
      <c r="K197" s="73"/>
      <c r="L197" s="73"/>
      <c r="M197" s="73"/>
      <c r="N197" s="73"/>
      <c r="O197" s="73"/>
      <c r="P197" s="73"/>
      <c r="Q197" s="73"/>
    </row>
    <row r="198" spans="1:17" s="79" customFormat="1" x14ac:dyDescent="0.25">
      <c r="A198" s="152">
        <v>187</v>
      </c>
      <c r="B198" s="153"/>
      <c r="C198" s="153"/>
      <c r="D198" s="155"/>
      <c r="E198" s="19" t="str">
        <f t="shared" si="11"/>
        <v/>
      </c>
      <c r="G198" s="80"/>
      <c r="H198" s="73"/>
      <c r="I198" s="73"/>
      <c r="J198" s="73"/>
      <c r="K198" s="73"/>
      <c r="L198" s="73"/>
      <c r="M198" s="73"/>
      <c r="N198" s="73"/>
      <c r="O198" s="73"/>
      <c r="P198" s="73"/>
      <c r="Q198" s="73"/>
    </row>
    <row r="199" spans="1:17" s="79" customFormat="1" x14ac:dyDescent="0.25">
      <c r="A199" s="152">
        <v>188</v>
      </c>
      <c r="B199" s="153"/>
      <c r="C199" s="153"/>
      <c r="D199" s="155"/>
      <c r="E199" s="19" t="str">
        <f t="shared" si="11"/>
        <v/>
      </c>
      <c r="G199" s="80"/>
      <c r="H199" s="73"/>
      <c r="I199" s="73"/>
      <c r="J199" s="73"/>
      <c r="K199" s="73"/>
      <c r="L199" s="73"/>
      <c r="M199" s="73"/>
      <c r="N199" s="73"/>
      <c r="O199" s="73"/>
      <c r="P199" s="73"/>
      <c r="Q199" s="73"/>
    </row>
    <row r="200" spans="1:17" s="79" customFormat="1" x14ac:dyDescent="0.25">
      <c r="A200" s="152">
        <v>189</v>
      </c>
      <c r="B200" s="153"/>
      <c r="C200" s="153"/>
      <c r="D200" s="155"/>
      <c r="E200" s="19" t="str">
        <f t="shared" si="11"/>
        <v/>
      </c>
      <c r="G200" s="80"/>
      <c r="H200" s="73"/>
      <c r="I200" s="73"/>
      <c r="J200" s="73"/>
      <c r="K200" s="73"/>
      <c r="L200" s="73"/>
      <c r="M200" s="73"/>
      <c r="N200" s="73"/>
      <c r="O200" s="73"/>
      <c r="P200" s="73"/>
      <c r="Q200" s="73"/>
    </row>
    <row r="201" spans="1:17" s="79" customFormat="1" x14ac:dyDescent="0.25">
      <c r="A201" s="152">
        <v>190</v>
      </c>
      <c r="B201" s="153"/>
      <c r="C201" s="153"/>
      <c r="D201" s="155"/>
      <c r="E201" s="19" t="str">
        <f t="shared" si="11"/>
        <v/>
      </c>
      <c r="G201" s="80"/>
      <c r="H201" s="73"/>
      <c r="I201" s="73"/>
      <c r="J201" s="73"/>
      <c r="K201" s="73"/>
      <c r="L201" s="73"/>
      <c r="M201" s="73"/>
      <c r="N201" s="73"/>
      <c r="O201" s="73"/>
      <c r="P201" s="73"/>
      <c r="Q201" s="73"/>
    </row>
    <row r="202" spans="1:17" s="79" customFormat="1" x14ac:dyDescent="0.25">
      <c r="A202" s="152">
        <v>191</v>
      </c>
      <c r="B202" s="153"/>
      <c r="C202" s="153"/>
      <c r="D202" s="155"/>
      <c r="E202" s="19" t="str">
        <f t="shared" si="11"/>
        <v/>
      </c>
      <c r="G202" s="80"/>
      <c r="H202" s="73"/>
      <c r="I202" s="73"/>
      <c r="J202" s="73"/>
      <c r="K202" s="73"/>
      <c r="L202" s="73"/>
      <c r="M202" s="73"/>
      <c r="N202" s="73"/>
      <c r="O202" s="73"/>
      <c r="P202" s="73"/>
      <c r="Q202" s="73"/>
    </row>
    <row r="203" spans="1:17" s="79" customFormat="1" x14ac:dyDescent="0.25">
      <c r="A203" s="152">
        <v>192</v>
      </c>
      <c r="B203" s="153"/>
      <c r="C203" s="153"/>
      <c r="D203" s="155"/>
      <c r="E203" s="19" t="str">
        <f t="shared" si="11"/>
        <v/>
      </c>
      <c r="G203" s="80"/>
      <c r="H203" s="73"/>
      <c r="I203" s="73"/>
      <c r="J203" s="73"/>
      <c r="K203" s="73"/>
      <c r="L203" s="73"/>
      <c r="M203" s="73"/>
      <c r="N203" s="73"/>
      <c r="O203" s="73"/>
      <c r="P203" s="73"/>
      <c r="Q203" s="73"/>
    </row>
    <row r="204" spans="1:17" s="79" customFormat="1" x14ac:dyDescent="0.25">
      <c r="A204" s="152">
        <v>193</v>
      </c>
      <c r="B204" s="153"/>
      <c r="C204" s="153"/>
      <c r="D204" s="155"/>
      <c r="E204" s="19" t="str">
        <f t="shared" ref="E204:E261" si="12">IF(OR($B204="",,$D204&lt;an_initial,$D204&gt;an_final),"",F204*5)</f>
        <v/>
      </c>
      <c r="G204" s="80"/>
      <c r="H204" s="73"/>
      <c r="I204" s="73"/>
      <c r="J204" s="73"/>
      <c r="K204" s="73"/>
      <c r="L204" s="73"/>
      <c r="M204" s="73"/>
      <c r="N204" s="73"/>
      <c r="O204" s="73"/>
      <c r="P204" s="73"/>
      <c r="Q204" s="73"/>
    </row>
    <row r="205" spans="1:17" s="79" customFormat="1" x14ac:dyDescent="0.25">
      <c r="A205" s="152">
        <v>194</v>
      </c>
      <c r="B205" s="153"/>
      <c r="C205" s="153"/>
      <c r="D205" s="155"/>
      <c r="E205" s="19" t="str">
        <f t="shared" si="12"/>
        <v/>
      </c>
      <c r="G205" s="80"/>
      <c r="H205" s="73"/>
      <c r="I205" s="73"/>
      <c r="J205" s="73"/>
      <c r="K205" s="73"/>
      <c r="L205" s="73"/>
      <c r="M205" s="73"/>
      <c r="N205" s="73"/>
      <c r="O205" s="73"/>
      <c r="P205" s="73"/>
      <c r="Q205" s="73"/>
    </row>
    <row r="206" spans="1:17" s="79" customFormat="1" x14ac:dyDescent="0.25">
      <c r="A206" s="152">
        <v>195</v>
      </c>
      <c r="B206" s="153"/>
      <c r="C206" s="153"/>
      <c r="D206" s="155"/>
      <c r="E206" s="19" t="str">
        <f t="shared" si="12"/>
        <v/>
      </c>
      <c r="G206" s="80"/>
      <c r="H206" s="73"/>
      <c r="I206" s="73"/>
      <c r="J206" s="73"/>
      <c r="K206" s="73"/>
      <c r="L206" s="73"/>
      <c r="M206" s="73"/>
      <c r="N206" s="73"/>
      <c r="O206" s="73"/>
      <c r="P206" s="73"/>
      <c r="Q206" s="73"/>
    </row>
    <row r="207" spans="1:17" s="79" customFormat="1" x14ac:dyDescent="0.25">
      <c r="A207" s="152">
        <v>196</v>
      </c>
      <c r="B207" s="153"/>
      <c r="C207" s="153"/>
      <c r="D207" s="155"/>
      <c r="E207" s="19" t="str">
        <f t="shared" si="12"/>
        <v/>
      </c>
      <c r="G207" s="80"/>
      <c r="H207" s="73"/>
      <c r="I207" s="73"/>
      <c r="J207" s="73"/>
      <c r="K207" s="73"/>
      <c r="L207" s="73"/>
      <c r="M207" s="73"/>
      <c r="N207" s="73"/>
      <c r="O207" s="73"/>
      <c r="P207" s="73"/>
      <c r="Q207" s="73"/>
    </row>
    <row r="208" spans="1:17" s="79" customFormat="1" x14ac:dyDescent="0.25">
      <c r="A208" s="152">
        <v>197</v>
      </c>
      <c r="B208" s="153"/>
      <c r="C208" s="153"/>
      <c r="D208" s="155"/>
      <c r="E208" s="19" t="str">
        <f t="shared" si="12"/>
        <v/>
      </c>
      <c r="G208" s="80"/>
      <c r="H208" s="73"/>
      <c r="I208" s="73"/>
      <c r="J208" s="73"/>
      <c r="K208" s="73"/>
      <c r="L208" s="73"/>
      <c r="M208" s="73"/>
      <c r="N208" s="73"/>
      <c r="O208" s="73"/>
      <c r="P208" s="73"/>
      <c r="Q208" s="73"/>
    </row>
    <row r="209" spans="1:17" s="79" customFormat="1" x14ac:dyDescent="0.25">
      <c r="A209" s="152">
        <v>198</v>
      </c>
      <c r="B209" s="153"/>
      <c r="C209" s="153"/>
      <c r="D209" s="155"/>
      <c r="E209" s="19" t="str">
        <f t="shared" si="12"/>
        <v/>
      </c>
      <c r="G209" s="80"/>
      <c r="H209" s="73"/>
      <c r="I209" s="73"/>
      <c r="J209" s="73"/>
      <c r="K209" s="73"/>
      <c r="L209" s="73"/>
      <c r="M209" s="73"/>
      <c r="N209" s="73"/>
      <c r="O209" s="73"/>
      <c r="P209" s="73"/>
      <c r="Q209" s="73"/>
    </row>
    <row r="210" spans="1:17" s="79" customFormat="1" x14ac:dyDescent="0.25">
      <c r="A210" s="152">
        <v>199</v>
      </c>
      <c r="B210" s="153"/>
      <c r="C210" s="153"/>
      <c r="D210" s="155"/>
      <c r="E210" s="19" t="str">
        <f t="shared" si="12"/>
        <v/>
      </c>
      <c r="G210" s="80"/>
      <c r="H210" s="73"/>
      <c r="I210" s="73"/>
      <c r="J210" s="73"/>
      <c r="K210" s="73"/>
      <c r="L210" s="73"/>
      <c r="M210" s="73"/>
      <c r="N210" s="73"/>
      <c r="O210" s="73"/>
      <c r="P210" s="73"/>
      <c r="Q210" s="73"/>
    </row>
    <row r="211" spans="1:17" s="79" customFormat="1" x14ac:dyDescent="0.25">
      <c r="A211" s="152">
        <v>200</v>
      </c>
      <c r="B211" s="153"/>
      <c r="C211" s="153"/>
      <c r="D211" s="155"/>
      <c r="E211" s="19" t="str">
        <f t="shared" si="12"/>
        <v/>
      </c>
      <c r="G211" s="80"/>
      <c r="H211" s="73"/>
      <c r="I211" s="73"/>
      <c r="J211" s="73"/>
      <c r="K211" s="73"/>
      <c r="L211" s="73"/>
      <c r="M211" s="73"/>
      <c r="N211" s="73"/>
      <c r="O211" s="73"/>
      <c r="P211" s="73"/>
      <c r="Q211" s="73"/>
    </row>
    <row r="212" spans="1:17" s="79" customFormat="1" x14ac:dyDescent="0.25">
      <c r="A212" s="152">
        <v>201</v>
      </c>
      <c r="B212" s="153"/>
      <c r="C212" s="153"/>
      <c r="D212" s="155"/>
      <c r="E212" s="19" t="str">
        <f t="shared" si="12"/>
        <v/>
      </c>
      <c r="G212" s="80"/>
      <c r="H212" s="73"/>
      <c r="I212" s="73"/>
      <c r="J212" s="73"/>
      <c r="K212" s="73"/>
      <c r="L212" s="73"/>
      <c r="M212" s="73"/>
      <c r="N212" s="73"/>
      <c r="O212" s="73"/>
      <c r="P212" s="73"/>
      <c r="Q212" s="73"/>
    </row>
    <row r="213" spans="1:17" s="79" customFormat="1" x14ac:dyDescent="0.25">
      <c r="A213" s="152">
        <v>202</v>
      </c>
      <c r="B213" s="153"/>
      <c r="C213" s="153"/>
      <c r="D213" s="155"/>
      <c r="E213" s="19" t="str">
        <f t="shared" si="12"/>
        <v/>
      </c>
      <c r="G213" s="80"/>
      <c r="H213" s="73"/>
      <c r="I213" s="73"/>
      <c r="J213" s="73"/>
      <c r="K213" s="73"/>
      <c r="L213" s="73"/>
      <c r="M213" s="73"/>
      <c r="N213" s="73"/>
      <c r="O213" s="73"/>
      <c r="P213" s="73"/>
      <c r="Q213" s="73"/>
    </row>
    <row r="214" spans="1:17" s="79" customFormat="1" x14ac:dyDescent="0.25">
      <c r="A214" s="152">
        <v>203</v>
      </c>
      <c r="B214" s="153"/>
      <c r="C214" s="153"/>
      <c r="D214" s="155"/>
      <c r="E214" s="19" t="str">
        <f t="shared" si="12"/>
        <v/>
      </c>
      <c r="G214" s="80"/>
      <c r="H214" s="73"/>
      <c r="I214" s="73"/>
      <c r="J214" s="73"/>
      <c r="K214" s="73"/>
      <c r="L214" s="73"/>
      <c r="M214" s="73"/>
      <c r="N214" s="73"/>
      <c r="O214" s="73"/>
      <c r="P214" s="73"/>
      <c r="Q214" s="73"/>
    </row>
    <row r="215" spans="1:17" s="79" customFormat="1" x14ac:dyDescent="0.25">
      <c r="A215" s="152">
        <v>204</v>
      </c>
      <c r="B215" s="153"/>
      <c r="C215" s="153"/>
      <c r="D215" s="155"/>
      <c r="E215" s="19" t="str">
        <f t="shared" si="12"/>
        <v/>
      </c>
      <c r="G215" s="80"/>
      <c r="H215" s="73"/>
      <c r="I215" s="73"/>
      <c r="J215" s="73"/>
      <c r="K215" s="73"/>
      <c r="L215" s="73"/>
      <c r="M215" s="73"/>
      <c r="N215" s="73"/>
      <c r="O215" s="73"/>
      <c r="P215" s="73"/>
      <c r="Q215" s="73"/>
    </row>
    <row r="216" spans="1:17" s="79" customFormat="1" x14ac:dyDescent="0.25">
      <c r="A216" s="152">
        <v>205</v>
      </c>
      <c r="B216" s="153"/>
      <c r="C216" s="153"/>
      <c r="D216" s="155"/>
      <c r="E216" s="19" t="str">
        <f t="shared" si="12"/>
        <v/>
      </c>
      <c r="G216" s="80"/>
      <c r="H216" s="73"/>
      <c r="I216" s="73"/>
      <c r="J216" s="73"/>
      <c r="K216" s="73"/>
      <c r="L216" s="73"/>
      <c r="M216" s="73"/>
      <c r="N216" s="73"/>
      <c r="O216" s="73"/>
      <c r="P216" s="73"/>
      <c r="Q216" s="73"/>
    </row>
    <row r="217" spans="1:17" s="79" customFormat="1" x14ac:dyDescent="0.25">
      <c r="A217" s="152">
        <v>206</v>
      </c>
      <c r="B217" s="153"/>
      <c r="C217" s="153"/>
      <c r="D217" s="155"/>
      <c r="E217" s="19" t="str">
        <f t="shared" si="12"/>
        <v/>
      </c>
      <c r="G217" s="80"/>
      <c r="H217" s="73"/>
      <c r="I217" s="73"/>
      <c r="J217" s="73"/>
      <c r="K217" s="73"/>
      <c r="L217" s="73"/>
      <c r="M217" s="73"/>
      <c r="N217" s="73"/>
      <c r="O217" s="73"/>
      <c r="P217" s="73"/>
      <c r="Q217" s="73"/>
    </row>
    <row r="218" spans="1:17" s="79" customFormat="1" x14ac:dyDescent="0.25">
      <c r="A218" s="152">
        <v>207</v>
      </c>
      <c r="B218" s="153"/>
      <c r="C218" s="153"/>
      <c r="D218" s="155"/>
      <c r="E218" s="19" t="str">
        <f t="shared" si="12"/>
        <v/>
      </c>
      <c r="G218" s="80"/>
      <c r="H218" s="73"/>
      <c r="I218" s="73"/>
      <c r="J218" s="73"/>
      <c r="K218" s="73"/>
      <c r="L218" s="73"/>
      <c r="M218" s="73"/>
      <c r="N218" s="73"/>
      <c r="O218" s="73"/>
      <c r="P218" s="73"/>
      <c r="Q218" s="73"/>
    </row>
    <row r="219" spans="1:17" s="79" customFormat="1" x14ac:dyDescent="0.25">
      <c r="A219" s="152">
        <v>208</v>
      </c>
      <c r="B219" s="153"/>
      <c r="C219" s="153"/>
      <c r="D219" s="155"/>
      <c r="E219" s="19" t="str">
        <f t="shared" si="12"/>
        <v/>
      </c>
      <c r="G219" s="80"/>
      <c r="H219" s="73"/>
      <c r="I219" s="73"/>
      <c r="J219" s="73"/>
      <c r="K219" s="73"/>
      <c r="L219" s="73"/>
      <c r="M219" s="73"/>
      <c r="N219" s="73"/>
      <c r="O219" s="73"/>
      <c r="P219" s="73"/>
      <c r="Q219" s="73"/>
    </row>
    <row r="220" spans="1:17" s="79" customFormat="1" x14ac:dyDescent="0.25">
      <c r="A220" s="152">
        <v>209</v>
      </c>
      <c r="B220" s="153"/>
      <c r="C220" s="153"/>
      <c r="D220" s="155"/>
      <c r="E220" s="19" t="str">
        <f t="shared" si="12"/>
        <v/>
      </c>
      <c r="G220" s="80"/>
      <c r="H220" s="73"/>
      <c r="I220" s="73"/>
      <c r="J220" s="73"/>
      <c r="K220" s="73"/>
      <c r="L220" s="73"/>
      <c r="M220" s="73"/>
      <c r="N220" s="73"/>
      <c r="O220" s="73"/>
      <c r="P220" s="73"/>
      <c r="Q220" s="73"/>
    </row>
    <row r="221" spans="1:17" s="79" customFormat="1" x14ac:dyDescent="0.25">
      <c r="A221" s="152">
        <v>210</v>
      </c>
      <c r="B221" s="153"/>
      <c r="C221" s="153"/>
      <c r="D221" s="155"/>
      <c r="E221" s="19" t="str">
        <f t="shared" si="12"/>
        <v/>
      </c>
      <c r="G221" s="80"/>
      <c r="H221" s="73"/>
      <c r="I221" s="73"/>
      <c r="J221" s="73"/>
      <c r="K221" s="73"/>
      <c r="L221" s="73"/>
      <c r="M221" s="73"/>
      <c r="N221" s="73"/>
      <c r="O221" s="73"/>
      <c r="P221" s="73"/>
      <c r="Q221" s="73"/>
    </row>
    <row r="222" spans="1:17" s="79" customFormat="1" x14ac:dyDescent="0.25">
      <c r="A222" s="152">
        <v>211</v>
      </c>
      <c r="B222" s="153"/>
      <c r="C222" s="153"/>
      <c r="D222" s="155"/>
      <c r="E222" s="19" t="str">
        <f t="shared" si="12"/>
        <v/>
      </c>
      <c r="G222" s="80"/>
      <c r="H222" s="73"/>
      <c r="I222" s="73"/>
      <c r="J222" s="73"/>
      <c r="K222" s="73"/>
      <c r="L222" s="73"/>
      <c r="M222" s="73"/>
      <c r="N222" s="73"/>
      <c r="O222" s="73"/>
      <c r="P222" s="73"/>
      <c r="Q222" s="73"/>
    </row>
    <row r="223" spans="1:17" s="79" customFormat="1" x14ac:dyDescent="0.25">
      <c r="A223" s="152">
        <v>212</v>
      </c>
      <c r="B223" s="153"/>
      <c r="C223" s="153"/>
      <c r="D223" s="155"/>
      <c r="E223" s="19" t="str">
        <f t="shared" si="12"/>
        <v/>
      </c>
      <c r="G223" s="80"/>
      <c r="H223" s="73"/>
      <c r="I223" s="73"/>
      <c r="J223" s="73"/>
      <c r="K223" s="73"/>
      <c r="L223" s="73"/>
      <c r="M223" s="73"/>
      <c r="N223" s="73"/>
      <c r="O223" s="73"/>
      <c r="P223" s="73"/>
      <c r="Q223" s="73"/>
    </row>
    <row r="224" spans="1:17" s="79" customFormat="1" x14ac:dyDescent="0.25">
      <c r="A224" s="152">
        <v>213</v>
      </c>
      <c r="B224" s="153"/>
      <c r="C224" s="153"/>
      <c r="D224" s="155"/>
      <c r="E224" s="19" t="str">
        <f t="shared" si="12"/>
        <v/>
      </c>
      <c r="G224" s="80"/>
      <c r="H224" s="73"/>
      <c r="I224" s="73"/>
      <c r="J224" s="73"/>
      <c r="K224" s="73"/>
      <c r="L224" s="73"/>
      <c r="M224" s="73"/>
      <c r="N224" s="73"/>
      <c r="O224" s="73"/>
      <c r="P224" s="73"/>
      <c r="Q224" s="73"/>
    </row>
    <row r="225" spans="1:17" s="79" customFormat="1" x14ac:dyDescent="0.25">
      <c r="A225" s="152">
        <v>214</v>
      </c>
      <c r="B225" s="153"/>
      <c r="C225" s="153"/>
      <c r="D225" s="155"/>
      <c r="E225" s="19" t="str">
        <f t="shared" si="12"/>
        <v/>
      </c>
      <c r="G225" s="80"/>
      <c r="H225" s="73"/>
      <c r="I225" s="73"/>
      <c r="J225" s="73"/>
      <c r="K225" s="73"/>
      <c r="L225" s="73"/>
      <c r="M225" s="73"/>
      <c r="N225" s="73"/>
      <c r="O225" s="73"/>
      <c r="P225" s="73"/>
      <c r="Q225" s="73"/>
    </row>
    <row r="226" spans="1:17" s="79" customFormat="1" x14ac:dyDescent="0.25">
      <c r="A226" s="152">
        <v>215</v>
      </c>
      <c r="B226" s="153"/>
      <c r="C226" s="153"/>
      <c r="D226" s="155"/>
      <c r="E226" s="19" t="str">
        <f t="shared" si="12"/>
        <v/>
      </c>
      <c r="G226" s="80"/>
      <c r="H226" s="73"/>
      <c r="I226" s="73"/>
      <c r="J226" s="73"/>
      <c r="K226" s="73"/>
      <c r="L226" s="73"/>
      <c r="M226" s="73"/>
      <c r="N226" s="73"/>
      <c r="O226" s="73"/>
      <c r="P226" s="73"/>
      <c r="Q226" s="73"/>
    </row>
    <row r="227" spans="1:17" s="79" customFormat="1" x14ac:dyDescent="0.25">
      <c r="A227" s="152">
        <v>216</v>
      </c>
      <c r="B227" s="153"/>
      <c r="C227" s="153"/>
      <c r="D227" s="155"/>
      <c r="E227" s="19" t="str">
        <f t="shared" si="12"/>
        <v/>
      </c>
      <c r="G227" s="80"/>
      <c r="H227" s="73"/>
      <c r="I227" s="73"/>
      <c r="J227" s="73"/>
      <c r="K227" s="73"/>
      <c r="L227" s="73"/>
      <c r="M227" s="73"/>
      <c r="N227" s="73"/>
      <c r="O227" s="73"/>
      <c r="P227" s="73"/>
      <c r="Q227" s="73"/>
    </row>
    <row r="228" spans="1:17" s="79" customFormat="1" x14ac:dyDescent="0.25">
      <c r="A228" s="152">
        <v>217</v>
      </c>
      <c r="B228" s="153"/>
      <c r="C228" s="153"/>
      <c r="D228" s="155"/>
      <c r="E228" s="19" t="str">
        <f t="shared" si="12"/>
        <v/>
      </c>
      <c r="G228" s="80"/>
      <c r="H228" s="73"/>
      <c r="I228" s="73"/>
      <c r="J228" s="73"/>
      <c r="K228" s="73"/>
      <c r="L228" s="73"/>
      <c r="M228" s="73"/>
      <c r="N228" s="73"/>
      <c r="O228" s="73"/>
      <c r="P228" s="73"/>
      <c r="Q228" s="73"/>
    </row>
    <row r="229" spans="1:17" s="79" customFormat="1" x14ac:dyDescent="0.25">
      <c r="A229" s="152">
        <v>218</v>
      </c>
      <c r="B229" s="153"/>
      <c r="C229" s="153"/>
      <c r="D229" s="155"/>
      <c r="E229" s="19" t="str">
        <f t="shared" si="12"/>
        <v/>
      </c>
      <c r="G229" s="80"/>
      <c r="H229" s="73"/>
      <c r="I229" s="73"/>
      <c r="J229" s="73"/>
      <c r="K229" s="73"/>
      <c r="L229" s="73"/>
      <c r="M229" s="73"/>
      <c r="N229" s="73"/>
      <c r="O229" s="73"/>
      <c r="P229" s="73"/>
      <c r="Q229" s="73"/>
    </row>
    <row r="230" spans="1:17" s="79" customFormat="1" x14ac:dyDescent="0.25">
      <c r="A230" s="152">
        <v>219</v>
      </c>
      <c r="B230" s="153"/>
      <c r="C230" s="153"/>
      <c r="D230" s="155"/>
      <c r="E230" s="19" t="str">
        <f t="shared" si="12"/>
        <v/>
      </c>
      <c r="G230" s="80"/>
      <c r="H230" s="73"/>
      <c r="I230" s="73"/>
      <c r="J230" s="73"/>
      <c r="K230" s="73"/>
      <c r="L230" s="73"/>
      <c r="M230" s="73"/>
      <c r="N230" s="73"/>
      <c r="O230" s="73"/>
      <c r="P230" s="73"/>
      <c r="Q230" s="73"/>
    </row>
    <row r="231" spans="1:17" s="79" customFormat="1" x14ac:dyDescent="0.25">
      <c r="A231" s="152">
        <v>220</v>
      </c>
      <c r="B231" s="153"/>
      <c r="C231" s="153"/>
      <c r="D231" s="155"/>
      <c r="E231" s="19" t="str">
        <f t="shared" si="12"/>
        <v/>
      </c>
      <c r="G231" s="80"/>
      <c r="H231" s="73"/>
      <c r="I231" s="73"/>
      <c r="J231" s="73"/>
      <c r="K231" s="73"/>
      <c r="L231" s="73"/>
      <c r="M231" s="73"/>
      <c r="N231" s="73"/>
      <c r="O231" s="73"/>
      <c r="P231" s="73"/>
      <c r="Q231" s="73"/>
    </row>
    <row r="232" spans="1:17" s="79" customFormat="1" x14ac:dyDescent="0.25">
      <c r="A232" s="152">
        <v>221</v>
      </c>
      <c r="B232" s="153"/>
      <c r="C232" s="153"/>
      <c r="D232" s="155"/>
      <c r="E232" s="19" t="str">
        <f t="shared" si="12"/>
        <v/>
      </c>
      <c r="G232" s="80"/>
      <c r="H232" s="73"/>
      <c r="I232" s="73"/>
      <c r="J232" s="73"/>
      <c r="K232" s="73"/>
      <c r="L232" s="73"/>
      <c r="M232" s="73"/>
      <c r="N232" s="73"/>
      <c r="O232" s="73"/>
      <c r="P232" s="73"/>
      <c r="Q232" s="73"/>
    </row>
    <row r="233" spans="1:17" s="79" customFormat="1" x14ac:dyDescent="0.25">
      <c r="A233" s="152">
        <v>222</v>
      </c>
      <c r="B233" s="153"/>
      <c r="C233" s="153"/>
      <c r="D233" s="155"/>
      <c r="E233" s="19" t="str">
        <f t="shared" si="12"/>
        <v/>
      </c>
      <c r="G233" s="80"/>
      <c r="H233" s="73"/>
      <c r="I233" s="73"/>
      <c r="J233" s="73"/>
      <c r="K233" s="73"/>
      <c r="L233" s="73"/>
      <c r="M233" s="73"/>
      <c r="N233" s="73"/>
      <c r="O233" s="73"/>
      <c r="P233" s="73"/>
      <c r="Q233" s="73"/>
    </row>
    <row r="234" spans="1:17" s="79" customFormat="1" x14ac:dyDescent="0.25">
      <c r="A234" s="152">
        <v>223</v>
      </c>
      <c r="B234" s="153"/>
      <c r="C234" s="153"/>
      <c r="D234" s="155"/>
      <c r="E234" s="19" t="str">
        <f t="shared" si="12"/>
        <v/>
      </c>
      <c r="G234" s="80"/>
      <c r="H234" s="73"/>
      <c r="I234" s="73"/>
      <c r="J234" s="73"/>
      <c r="K234" s="73"/>
      <c r="L234" s="73"/>
      <c r="M234" s="73"/>
      <c r="N234" s="73"/>
      <c r="O234" s="73"/>
      <c r="P234" s="73"/>
      <c r="Q234" s="73"/>
    </row>
    <row r="235" spans="1:17" s="79" customFormat="1" x14ac:dyDescent="0.25">
      <c r="A235" s="152">
        <v>224</v>
      </c>
      <c r="B235" s="153"/>
      <c r="C235" s="153"/>
      <c r="D235" s="155"/>
      <c r="E235" s="19" t="str">
        <f t="shared" si="12"/>
        <v/>
      </c>
      <c r="G235" s="80"/>
      <c r="H235" s="73"/>
      <c r="I235" s="73"/>
      <c r="J235" s="73"/>
      <c r="K235" s="73"/>
      <c r="L235" s="73"/>
      <c r="M235" s="73"/>
      <c r="N235" s="73"/>
      <c r="O235" s="73"/>
      <c r="P235" s="73"/>
      <c r="Q235" s="73"/>
    </row>
    <row r="236" spans="1:17" s="79" customFormat="1" x14ac:dyDescent="0.25">
      <c r="A236" s="152">
        <v>225</v>
      </c>
      <c r="B236" s="153"/>
      <c r="C236" s="153"/>
      <c r="D236" s="155"/>
      <c r="E236" s="19" t="str">
        <f t="shared" si="12"/>
        <v/>
      </c>
      <c r="G236" s="80"/>
      <c r="H236" s="73"/>
      <c r="I236" s="73"/>
      <c r="J236" s="73"/>
      <c r="K236" s="73"/>
      <c r="L236" s="73"/>
      <c r="M236" s="73"/>
      <c r="N236" s="73"/>
      <c r="O236" s="73"/>
      <c r="P236" s="73"/>
      <c r="Q236" s="73"/>
    </row>
    <row r="237" spans="1:17" s="79" customFormat="1" x14ac:dyDescent="0.25">
      <c r="A237" s="152">
        <v>226</v>
      </c>
      <c r="B237" s="153"/>
      <c r="C237" s="153"/>
      <c r="D237" s="155"/>
      <c r="E237" s="19" t="str">
        <f t="shared" si="12"/>
        <v/>
      </c>
      <c r="G237" s="80"/>
      <c r="H237" s="73"/>
      <c r="I237" s="73"/>
      <c r="J237" s="73"/>
      <c r="K237" s="73"/>
      <c r="L237" s="73"/>
      <c r="M237" s="73"/>
      <c r="N237" s="73"/>
      <c r="O237" s="73"/>
      <c r="P237" s="73"/>
      <c r="Q237" s="73"/>
    </row>
    <row r="238" spans="1:17" s="79" customFormat="1" x14ac:dyDescent="0.25">
      <c r="A238" s="152">
        <v>227</v>
      </c>
      <c r="B238" s="153"/>
      <c r="C238" s="153"/>
      <c r="D238" s="155"/>
      <c r="E238" s="19" t="str">
        <f t="shared" si="12"/>
        <v/>
      </c>
      <c r="G238" s="80"/>
      <c r="H238" s="73"/>
      <c r="I238" s="73"/>
      <c r="J238" s="73"/>
      <c r="K238" s="73"/>
      <c r="L238" s="73"/>
      <c r="M238" s="73"/>
      <c r="N238" s="73"/>
      <c r="O238" s="73"/>
      <c r="P238" s="73"/>
      <c r="Q238" s="73"/>
    </row>
    <row r="239" spans="1:17" s="79" customFormat="1" x14ac:dyDescent="0.25">
      <c r="A239" s="152">
        <v>228</v>
      </c>
      <c r="B239" s="153"/>
      <c r="C239" s="153"/>
      <c r="D239" s="155"/>
      <c r="E239" s="19" t="str">
        <f t="shared" si="12"/>
        <v/>
      </c>
      <c r="G239" s="80"/>
      <c r="H239" s="73"/>
      <c r="I239" s="73"/>
      <c r="J239" s="73"/>
      <c r="K239" s="73"/>
      <c r="L239" s="73"/>
      <c r="M239" s="73"/>
      <c r="N239" s="73"/>
      <c r="O239" s="73"/>
      <c r="P239" s="73"/>
      <c r="Q239" s="73"/>
    </row>
    <row r="240" spans="1:17" s="79" customFormat="1" x14ac:dyDescent="0.25">
      <c r="A240" s="152">
        <v>229</v>
      </c>
      <c r="B240" s="153"/>
      <c r="C240" s="153"/>
      <c r="D240" s="155"/>
      <c r="E240" s="19" t="str">
        <f t="shared" si="12"/>
        <v/>
      </c>
      <c r="G240" s="80"/>
      <c r="H240" s="73"/>
      <c r="I240" s="73"/>
      <c r="J240" s="73"/>
      <c r="K240" s="73"/>
      <c r="L240" s="73"/>
      <c r="M240" s="73"/>
      <c r="N240" s="73"/>
      <c r="O240" s="73"/>
      <c r="P240" s="73"/>
      <c r="Q240" s="73"/>
    </row>
    <row r="241" spans="1:17" s="79" customFormat="1" x14ac:dyDescent="0.25">
      <c r="A241" s="152">
        <v>230</v>
      </c>
      <c r="B241" s="153"/>
      <c r="C241" s="153"/>
      <c r="D241" s="155"/>
      <c r="E241" s="19" t="str">
        <f t="shared" si="12"/>
        <v/>
      </c>
      <c r="G241" s="80"/>
      <c r="H241" s="73"/>
      <c r="I241" s="73"/>
      <c r="J241" s="73"/>
      <c r="K241" s="73"/>
      <c r="L241" s="73"/>
      <c r="M241" s="73"/>
      <c r="N241" s="73"/>
      <c r="O241" s="73"/>
      <c r="P241" s="73"/>
      <c r="Q241" s="73"/>
    </row>
    <row r="242" spans="1:17" s="79" customFormat="1" x14ac:dyDescent="0.25">
      <c r="A242" s="152">
        <v>231</v>
      </c>
      <c r="B242" s="153"/>
      <c r="C242" s="153"/>
      <c r="D242" s="155"/>
      <c r="E242" s="19" t="str">
        <f t="shared" si="12"/>
        <v/>
      </c>
      <c r="G242" s="80"/>
      <c r="H242" s="73"/>
      <c r="I242" s="73"/>
      <c r="J242" s="73"/>
      <c r="K242" s="73"/>
      <c r="L242" s="73"/>
      <c r="M242" s="73"/>
      <c r="N242" s="73"/>
      <c r="O242" s="73"/>
      <c r="P242" s="73"/>
      <c r="Q242" s="73"/>
    </row>
    <row r="243" spans="1:17" s="79" customFormat="1" x14ac:dyDescent="0.25">
      <c r="A243" s="152">
        <v>232</v>
      </c>
      <c r="B243" s="153"/>
      <c r="C243" s="153"/>
      <c r="D243" s="155"/>
      <c r="E243" s="19" t="str">
        <f t="shared" si="12"/>
        <v/>
      </c>
      <c r="G243" s="80"/>
      <c r="H243" s="73"/>
      <c r="I243" s="73"/>
      <c r="J243" s="73"/>
      <c r="K243" s="73"/>
      <c r="L243" s="73"/>
      <c r="M243" s="73"/>
      <c r="N243" s="73"/>
      <c r="O243" s="73"/>
      <c r="P243" s="73"/>
      <c r="Q243" s="73"/>
    </row>
    <row r="244" spans="1:17" s="79" customFormat="1" x14ac:dyDescent="0.25">
      <c r="A244" s="152">
        <v>233</v>
      </c>
      <c r="B244" s="153"/>
      <c r="C244" s="153"/>
      <c r="D244" s="155"/>
      <c r="E244" s="19" t="str">
        <f t="shared" si="12"/>
        <v/>
      </c>
      <c r="G244" s="80"/>
      <c r="H244" s="73"/>
      <c r="I244" s="73"/>
      <c r="J244" s="73"/>
      <c r="K244" s="73"/>
      <c r="L244" s="73"/>
      <c r="M244" s="73"/>
      <c r="N244" s="73"/>
      <c r="O244" s="73"/>
      <c r="P244" s="73"/>
      <c r="Q244" s="73"/>
    </row>
    <row r="245" spans="1:17" s="79" customFormat="1" x14ac:dyDescent="0.25">
      <c r="A245" s="152">
        <v>234</v>
      </c>
      <c r="B245" s="153"/>
      <c r="C245" s="153"/>
      <c r="D245" s="155"/>
      <c r="E245" s="19" t="str">
        <f t="shared" si="12"/>
        <v/>
      </c>
      <c r="G245" s="80"/>
      <c r="H245" s="73"/>
      <c r="I245" s="73"/>
      <c r="J245" s="73"/>
      <c r="K245" s="73"/>
      <c r="L245" s="73"/>
      <c r="M245" s="73"/>
      <c r="N245" s="73"/>
      <c r="O245" s="73"/>
      <c r="P245" s="73"/>
      <c r="Q245" s="73"/>
    </row>
    <row r="246" spans="1:17" s="79" customFormat="1" x14ac:dyDescent="0.25">
      <c r="A246" s="152">
        <v>235</v>
      </c>
      <c r="B246" s="153"/>
      <c r="C246" s="153"/>
      <c r="D246" s="155"/>
      <c r="E246" s="19" t="str">
        <f t="shared" si="12"/>
        <v/>
      </c>
      <c r="G246" s="80"/>
      <c r="H246" s="73"/>
      <c r="I246" s="73"/>
      <c r="J246" s="73"/>
      <c r="K246" s="73"/>
      <c r="L246" s="73"/>
      <c r="M246" s="73"/>
      <c r="N246" s="73"/>
      <c r="O246" s="73"/>
      <c r="P246" s="73"/>
      <c r="Q246" s="73"/>
    </row>
    <row r="247" spans="1:17" s="79" customFormat="1" x14ac:dyDescent="0.25">
      <c r="A247" s="152">
        <v>236</v>
      </c>
      <c r="B247" s="153"/>
      <c r="C247" s="153"/>
      <c r="D247" s="155"/>
      <c r="E247" s="19" t="str">
        <f t="shared" si="12"/>
        <v/>
      </c>
      <c r="G247" s="80"/>
      <c r="H247" s="73"/>
      <c r="I247" s="73"/>
      <c r="J247" s="73"/>
      <c r="K247" s="73"/>
      <c r="L247" s="73"/>
      <c r="M247" s="73"/>
      <c r="N247" s="73"/>
      <c r="O247" s="73"/>
      <c r="P247" s="73"/>
      <c r="Q247" s="73"/>
    </row>
    <row r="248" spans="1:17" s="79" customFormat="1" x14ac:dyDescent="0.25">
      <c r="A248" s="152">
        <v>237</v>
      </c>
      <c r="B248" s="153"/>
      <c r="C248" s="153"/>
      <c r="D248" s="155"/>
      <c r="E248" s="19" t="str">
        <f t="shared" si="12"/>
        <v/>
      </c>
      <c r="G248" s="80"/>
      <c r="H248" s="73"/>
      <c r="I248" s="73"/>
      <c r="J248" s="73"/>
      <c r="K248" s="73"/>
      <c r="L248" s="73"/>
      <c r="M248" s="73"/>
      <c r="N248" s="73"/>
      <c r="O248" s="73"/>
      <c r="P248" s="73"/>
      <c r="Q248" s="73"/>
    </row>
    <row r="249" spans="1:17" s="79" customFormat="1" x14ac:dyDescent="0.25">
      <c r="A249" s="152">
        <v>238</v>
      </c>
      <c r="B249" s="153"/>
      <c r="C249" s="153"/>
      <c r="D249" s="155"/>
      <c r="E249" s="19" t="str">
        <f t="shared" si="12"/>
        <v/>
      </c>
      <c r="G249" s="80"/>
      <c r="H249" s="73"/>
      <c r="I249" s="73"/>
      <c r="J249" s="73"/>
      <c r="K249" s="73"/>
      <c r="L249" s="73"/>
      <c r="M249" s="73"/>
      <c r="N249" s="73"/>
      <c r="O249" s="73"/>
      <c r="P249" s="73"/>
      <c r="Q249" s="73"/>
    </row>
    <row r="250" spans="1:17" s="79" customFormat="1" x14ac:dyDescent="0.25">
      <c r="A250" s="152">
        <v>239</v>
      </c>
      <c r="B250" s="153"/>
      <c r="C250" s="153"/>
      <c r="D250" s="155"/>
      <c r="E250" s="19" t="str">
        <f t="shared" si="12"/>
        <v/>
      </c>
      <c r="G250" s="80"/>
      <c r="H250" s="73"/>
      <c r="I250" s="73"/>
      <c r="J250" s="73"/>
      <c r="K250" s="73"/>
      <c r="L250" s="73"/>
      <c r="M250" s="73"/>
      <c r="N250" s="73"/>
      <c r="O250" s="73"/>
      <c r="P250" s="73"/>
      <c r="Q250" s="73"/>
    </row>
    <row r="251" spans="1:17" s="79" customFormat="1" x14ac:dyDescent="0.25">
      <c r="A251" s="152">
        <v>240</v>
      </c>
      <c r="B251" s="153"/>
      <c r="C251" s="153"/>
      <c r="D251" s="155"/>
      <c r="E251" s="19" t="str">
        <f t="shared" si="12"/>
        <v/>
      </c>
      <c r="G251" s="80"/>
      <c r="H251" s="73"/>
      <c r="I251" s="73"/>
      <c r="J251" s="73"/>
      <c r="K251" s="73"/>
      <c r="L251" s="73"/>
      <c r="M251" s="73"/>
      <c r="N251" s="73"/>
      <c r="O251" s="73"/>
      <c r="P251" s="73"/>
      <c r="Q251" s="73"/>
    </row>
    <row r="252" spans="1:17" s="79" customFormat="1" x14ac:dyDescent="0.25">
      <c r="A252" s="152">
        <v>241</v>
      </c>
      <c r="B252" s="153"/>
      <c r="C252" s="153"/>
      <c r="D252" s="155"/>
      <c r="E252" s="19" t="str">
        <f t="shared" si="12"/>
        <v/>
      </c>
      <c r="G252" s="80"/>
      <c r="H252" s="73"/>
      <c r="I252" s="73"/>
      <c r="J252" s="73"/>
      <c r="K252" s="73"/>
      <c r="L252" s="73"/>
      <c r="M252" s="73"/>
      <c r="N252" s="73"/>
      <c r="O252" s="73"/>
      <c r="P252" s="73"/>
      <c r="Q252" s="73"/>
    </row>
    <row r="253" spans="1:17" s="79" customFormat="1" x14ac:dyDescent="0.25">
      <c r="A253" s="152">
        <v>242</v>
      </c>
      <c r="B253" s="153"/>
      <c r="C253" s="153"/>
      <c r="D253" s="155"/>
      <c r="E253" s="19" t="str">
        <f t="shared" si="12"/>
        <v/>
      </c>
      <c r="G253" s="80"/>
      <c r="H253" s="73"/>
      <c r="I253" s="73"/>
      <c r="J253" s="73"/>
      <c r="K253" s="73"/>
      <c r="L253" s="73"/>
      <c r="M253" s="73"/>
      <c r="N253" s="73"/>
      <c r="O253" s="73"/>
      <c r="P253" s="73"/>
      <c r="Q253" s="73"/>
    </row>
    <row r="254" spans="1:17" s="79" customFormat="1" x14ac:dyDescent="0.25">
      <c r="A254" s="152">
        <v>243</v>
      </c>
      <c r="B254" s="153"/>
      <c r="C254" s="153"/>
      <c r="D254" s="155"/>
      <c r="E254" s="19" t="str">
        <f t="shared" si="12"/>
        <v/>
      </c>
      <c r="G254" s="80"/>
      <c r="H254" s="73"/>
      <c r="I254" s="73"/>
      <c r="J254" s="73"/>
      <c r="K254" s="73"/>
      <c r="L254" s="73"/>
      <c r="M254" s="73"/>
      <c r="N254" s="73"/>
      <c r="O254" s="73"/>
      <c r="P254" s="73"/>
      <c r="Q254" s="73"/>
    </row>
    <row r="255" spans="1:17" s="79" customFormat="1" x14ac:dyDescent="0.25">
      <c r="A255" s="152">
        <v>244</v>
      </c>
      <c r="B255" s="153"/>
      <c r="C255" s="153"/>
      <c r="D255" s="155"/>
      <c r="E255" s="19" t="str">
        <f t="shared" si="12"/>
        <v/>
      </c>
      <c r="G255" s="80"/>
      <c r="H255" s="73"/>
      <c r="I255" s="73"/>
      <c r="J255" s="73"/>
      <c r="K255" s="73"/>
      <c r="L255" s="73"/>
      <c r="M255" s="73"/>
      <c r="N255" s="73"/>
      <c r="O255" s="73"/>
      <c r="P255" s="73"/>
      <c r="Q255" s="73"/>
    </row>
    <row r="256" spans="1:17" s="79" customFormat="1" x14ac:dyDescent="0.25">
      <c r="A256" s="152">
        <v>245</v>
      </c>
      <c r="B256" s="153"/>
      <c r="C256" s="153"/>
      <c r="D256" s="155"/>
      <c r="E256" s="19" t="str">
        <f t="shared" si="12"/>
        <v/>
      </c>
      <c r="G256" s="80"/>
      <c r="H256" s="73"/>
      <c r="I256" s="73"/>
      <c r="J256" s="73"/>
      <c r="K256" s="73"/>
      <c r="L256" s="73"/>
      <c r="M256" s="73"/>
      <c r="N256" s="73"/>
      <c r="O256" s="73"/>
      <c r="P256" s="73"/>
      <c r="Q256" s="73"/>
    </row>
    <row r="257" spans="1:17" s="79" customFormat="1" x14ac:dyDescent="0.25">
      <c r="A257" s="152">
        <v>246</v>
      </c>
      <c r="B257" s="153"/>
      <c r="C257" s="153"/>
      <c r="D257" s="155"/>
      <c r="E257" s="19" t="str">
        <f t="shared" si="12"/>
        <v/>
      </c>
      <c r="G257" s="80"/>
      <c r="H257" s="73"/>
      <c r="I257" s="73"/>
      <c r="J257" s="73"/>
      <c r="K257" s="73"/>
      <c r="L257" s="73"/>
      <c r="M257" s="73"/>
      <c r="N257" s="73"/>
      <c r="O257" s="73"/>
      <c r="P257" s="73"/>
      <c r="Q257" s="73"/>
    </row>
    <row r="258" spans="1:17" s="79" customFormat="1" x14ac:dyDescent="0.25">
      <c r="A258" s="152">
        <v>247</v>
      </c>
      <c r="B258" s="153"/>
      <c r="C258" s="153"/>
      <c r="D258" s="155"/>
      <c r="E258" s="19" t="str">
        <f t="shared" si="12"/>
        <v/>
      </c>
      <c r="G258" s="80"/>
      <c r="H258" s="73"/>
      <c r="I258" s="73"/>
      <c r="J258" s="73"/>
      <c r="K258" s="73"/>
      <c r="L258" s="73"/>
      <c r="M258" s="73"/>
      <c r="N258" s="73"/>
      <c r="O258" s="73"/>
      <c r="P258" s="73"/>
      <c r="Q258" s="73"/>
    </row>
    <row r="259" spans="1:17" s="79" customFormat="1" x14ac:dyDescent="0.25">
      <c r="A259" s="152">
        <v>248</v>
      </c>
      <c r="B259" s="153"/>
      <c r="C259" s="153"/>
      <c r="D259" s="155"/>
      <c r="E259" s="19" t="str">
        <f t="shared" si="12"/>
        <v/>
      </c>
      <c r="G259" s="80"/>
      <c r="H259" s="73"/>
      <c r="I259" s="73"/>
      <c r="J259" s="73"/>
      <c r="K259" s="73"/>
      <c r="L259" s="73"/>
      <c r="M259" s="73"/>
      <c r="N259" s="73"/>
      <c r="O259" s="73"/>
      <c r="P259" s="73"/>
      <c r="Q259" s="73"/>
    </row>
    <row r="260" spans="1:17" s="79" customFormat="1" x14ac:dyDescent="0.25">
      <c r="A260" s="152">
        <v>249</v>
      </c>
      <c r="B260" s="153"/>
      <c r="C260" s="153"/>
      <c r="D260" s="155"/>
      <c r="E260" s="19" t="str">
        <f t="shared" si="12"/>
        <v/>
      </c>
      <c r="G260" s="80"/>
      <c r="H260" s="73"/>
      <c r="I260" s="73"/>
      <c r="J260" s="73"/>
      <c r="K260" s="73"/>
      <c r="L260" s="73"/>
      <c r="M260" s="73"/>
      <c r="N260" s="73"/>
      <c r="O260" s="73"/>
      <c r="P260" s="73"/>
      <c r="Q260" s="73"/>
    </row>
    <row r="261" spans="1:17" s="79" customFormat="1" x14ac:dyDescent="0.25">
      <c r="A261" s="152">
        <v>250</v>
      </c>
      <c r="B261" s="153"/>
      <c r="C261" s="153"/>
      <c r="D261" s="155"/>
      <c r="E261" s="19" t="str">
        <f t="shared" si="12"/>
        <v/>
      </c>
      <c r="G261" s="80"/>
      <c r="H261" s="73"/>
      <c r="I261" s="73"/>
      <c r="J261" s="73"/>
      <c r="K261" s="73"/>
      <c r="L261" s="73"/>
      <c r="M261" s="73"/>
      <c r="N261" s="73"/>
      <c r="O261" s="73"/>
      <c r="P261" s="73"/>
      <c r="Q261" s="73"/>
    </row>
  </sheetData>
  <sheetProtection algorithmName="SHA-512" hashValue="bABSeoG/BMFRWPX8/PmZfmfLNswyoGdtjcMoZaFuuJXVq85bkIeGlqrfWNCh9+AWzGB+w73ub6cJcAw98I8/KA==" saltValue="VCsNEQ6JjVJtJGSd0sTHxg==" spinCount="100000" sheet="1" objects="1" scenarios="1" formatCells="0" formatRows="0" insertRows="0"/>
  <mergeCells count="10">
    <mergeCell ref="H7:H10"/>
    <mergeCell ref="C7:C10"/>
    <mergeCell ref="A4:G4"/>
    <mergeCell ref="A5:E5"/>
    <mergeCell ref="A7:A10"/>
    <mergeCell ref="B7:B10"/>
    <mergeCell ref="D7:D10"/>
    <mergeCell ref="E7:E9"/>
    <mergeCell ref="F7:F9"/>
    <mergeCell ref="G7:G10"/>
  </mergeCells>
  <dataValidations count="1">
    <dataValidation type="list" allowBlank="1" showInputMessage="1" showErrorMessage="1" sqref="C12:C261">
      <formula1>iii4tip</formula1>
    </dataValidation>
  </dataValidations>
  <pageMargins left="0.59055118110236227" right="0.59055118110236227" top="0.78740157480314965" bottom="1.1023622047244095" header="0" footer="0.43307086614173229"/>
  <pageSetup paperSize="9" scale="78"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4">
    <tabColor rgb="FFFFFF00"/>
  </sheetPr>
  <dimension ref="A1:Q261"/>
  <sheetViews>
    <sheetView view="pageBreakPreview" zoomScaleNormal="100" zoomScaleSheetLayoutView="100" workbookViewId="0">
      <selection activeCell="A12" sqref="A12"/>
    </sheetView>
  </sheetViews>
  <sheetFormatPr defaultRowHeight="15.75" x14ac:dyDescent="0.25"/>
  <cols>
    <col min="1" max="1" width="5.7109375" style="69" customWidth="1"/>
    <col min="2" max="2" width="45.5703125" style="73" customWidth="1"/>
    <col min="3" max="3" width="75.7109375" style="73" customWidth="1"/>
    <col min="4" max="4" width="10.7109375" style="78" customWidth="1"/>
    <col min="5" max="5" width="17.7109375" style="73" customWidth="1"/>
    <col min="6" max="6" width="10.7109375" style="79" hidden="1" customWidth="1"/>
    <col min="7" max="7" width="9.140625" style="80" hidden="1" customWidth="1"/>
    <col min="8" max="8" width="9.140625" style="73" hidden="1" customWidth="1"/>
    <col min="9" max="18" width="9.140625" style="73" customWidth="1"/>
    <col min="19" max="16384" width="9.140625" style="73"/>
  </cols>
  <sheetData>
    <row r="1" spans="1:8" s="69" customFormat="1" x14ac:dyDescent="0.2">
      <c r="A1" s="68" t="s">
        <v>484</v>
      </c>
      <c r="D1" s="70"/>
      <c r="E1" s="72"/>
      <c r="F1" s="71"/>
      <c r="G1" s="326"/>
    </row>
    <row r="2" spans="1:8" s="69" customFormat="1" x14ac:dyDescent="0.2">
      <c r="A2" s="386" t="str">
        <f>IF(ISBLANK(facultate), IF(ISBLANK(departament),"","Departament " &amp; departament), "Facultatea " &amp; facultate)</f>
        <v>Facultatea Automatică și Calculatoare</v>
      </c>
      <c r="D2" s="70"/>
      <c r="E2" s="72"/>
      <c r="F2" s="71"/>
      <c r="G2" s="326"/>
    </row>
    <row r="3" spans="1:8" s="69" customFormat="1" x14ac:dyDescent="0.2">
      <c r="A3" s="386" t="str">
        <f>IF(ISBLANK(departament),"","Departamentul " &amp; departament)</f>
        <v>Departamentul Automatică și Informatică Aplicată</v>
      </c>
      <c r="D3" s="70"/>
      <c r="E3" s="72"/>
      <c r="F3" s="71"/>
      <c r="G3" s="326"/>
    </row>
    <row r="4" spans="1:8" x14ac:dyDescent="0.25">
      <c r="A4" s="485" t="s">
        <v>884</v>
      </c>
      <c r="B4" s="485"/>
      <c r="C4" s="485"/>
      <c r="D4" s="485"/>
      <c r="E4" s="485"/>
      <c r="F4" s="485"/>
      <c r="G4" s="485"/>
    </row>
    <row r="5" spans="1:8" x14ac:dyDescent="0.25">
      <c r="A5" s="485" t="s">
        <v>909</v>
      </c>
      <c r="B5" s="485"/>
      <c r="C5" s="485"/>
      <c r="D5" s="485"/>
      <c r="E5" s="485"/>
      <c r="F5" s="238"/>
    </row>
    <row r="6" spans="1:8" ht="13.5" customHeight="1" x14ac:dyDescent="0.25">
      <c r="D6" s="73"/>
      <c r="E6" s="387" t="str">
        <f>CONCATENATE(functie," ",nume_candidat)</f>
        <v>Profesor Andreescu Gheorghe-Daniel</v>
      </c>
    </row>
    <row r="7" spans="1:8" ht="18.75" customHeight="1" x14ac:dyDescent="0.25">
      <c r="A7" s="483" t="s">
        <v>339</v>
      </c>
      <c r="B7" s="483" t="s">
        <v>910</v>
      </c>
      <c r="C7" s="483" t="s">
        <v>1102</v>
      </c>
      <c r="D7" s="493" t="s">
        <v>2</v>
      </c>
      <c r="E7" s="483" t="s">
        <v>546</v>
      </c>
      <c r="F7" s="483" t="s">
        <v>4</v>
      </c>
      <c r="G7" s="504" t="s">
        <v>542</v>
      </c>
      <c r="H7" s="490" t="s">
        <v>553</v>
      </c>
    </row>
    <row r="8" spans="1:8" ht="18.75" customHeight="1" x14ac:dyDescent="0.25">
      <c r="A8" s="500"/>
      <c r="B8" s="500"/>
      <c r="C8" s="500"/>
      <c r="D8" s="494"/>
      <c r="E8" s="500"/>
      <c r="F8" s="500"/>
      <c r="G8" s="505"/>
      <c r="H8" s="490"/>
    </row>
    <row r="9" spans="1:8" ht="18.75" customHeight="1" x14ac:dyDescent="0.25">
      <c r="A9" s="500"/>
      <c r="B9" s="500"/>
      <c r="C9" s="500"/>
      <c r="D9" s="494"/>
      <c r="E9" s="484"/>
      <c r="F9" s="484"/>
      <c r="G9" s="505"/>
      <c r="H9" s="490"/>
    </row>
    <row r="10" spans="1:8" ht="18.75" customHeight="1" x14ac:dyDescent="0.25">
      <c r="A10" s="484"/>
      <c r="B10" s="484"/>
      <c r="C10" s="484"/>
      <c r="D10" s="495"/>
      <c r="E10" s="388" t="str">
        <f>CONCATENATE("ultimii ",durata_evaluare," ani")</f>
        <v>ultimii 5 ani</v>
      </c>
      <c r="F10" s="388" t="str">
        <f>CONCATENATE("ultimii                                  ",durata_evaluare," ani")</f>
        <v>ultimii                                  5 ani</v>
      </c>
      <c r="G10" s="506"/>
      <c r="H10" s="490"/>
    </row>
    <row r="11" spans="1:8" x14ac:dyDescent="0.25">
      <c r="A11" s="97"/>
      <c r="B11" s="74"/>
      <c r="C11" s="74"/>
      <c r="D11" s="39"/>
      <c r="E11" s="157">
        <f t="shared" ref="E11:F11" si="0">SUMIF(E12:E110,"&gt;0")</f>
        <v>50</v>
      </c>
      <c r="F11" s="4">
        <f t="shared" si="0"/>
        <v>6</v>
      </c>
      <c r="G11" s="335"/>
    </row>
    <row r="12" spans="1:8" ht="31.5" x14ac:dyDescent="0.25">
      <c r="A12" s="46">
        <v>1</v>
      </c>
      <c r="B12" s="420" t="s">
        <v>1281</v>
      </c>
      <c r="C12" s="420" t="s">
        <v>907</v>
      </c>
      <c r="D12" s="442">
        <v>2013</v>
      </c>
      <c r="E12" s="19">
        <f t="shared" ref="E12:E75" si="1">IF(OR($B12="",,$D12&lt;an_initial,$D12&gt;an_final),"",F12*(HLOOKUP(C12,iii5punctaje,2,FALSE)))</f>
        <v>10</v>
      </c>
      <c r="F12" s="67">
        <f t="shared" ref="F12:F43" si="2">IF(OR($B12="",,$D12="",$D12&gt;an_final),"",IF($D12&gt;=an_initial,1,""))</f>
        <v>1</v>
      </c>
      <c r="G12" s="389" t="b">
        <f t="shared" ref="G12:G75" si="3">IF(nume_candidat="",FALSE,ISNUMBER(SEARCH(nume_candidat,$B12)))</f>
        <v>0</v>
      </c>
      <c r="H12" s="390">
        <f t="shared" ref="H12:H43" si="4">LEN(B12)-LEN(SUBSTITUTE(B12,",",""))+1</f>
        <v>2</v>
      </c>
    </row>
    <row r="13" spans="1:8" ht="31.5" x14ac:dyDescent="0.25">
      <c r="A13" s="46">
        <v>2</v>
      </c>
      <c r="B13" s="7" t="s">
        <v>1282</v>
      </c>
      <c r="C13" s="7" t="s">
        <v>908</v>
      </c>
      <c r="D13" s="440">
        <v>2015</v>
      </c>
      <c r="E13" s="19">
        <f t="shared" si="1"/>
        <v>5</v>
      </c>
      <c r="F13" s="67">
        <f t="shared" si="2"/>
        <v>1</v>
      </c>
      <c r="G13" s="389" t="b">
        <f t="shared" si="3"/>
        <v>0</v>
      </c>
      <c r="H13" s="390">
        <f t="shared" si="4"/>
        <v>1</v>
      </c>
    </row>
    <row r="14" spans="1:8" ht="31.5" x14ac:dyDescent="0.25">
      <c r="A14" s="46">
        <v>3</v>
      </c>
      <c r="B14" s="7" t="s">
        <v>1282</v>
      </c>
      <c r="C14" s="7" t="s">
        <v>908</v>
      </c>
      <c r="D14" s="440">
        <v>2016</v>
      </c>
      <c r="E14" s="19">
        <f t="shared" si="1"/>
        <v>5</v>
      </c>
      <c r="F14" s="67">
        <f t="shared" si="2"/>
        <v>1</v>
      </c>
      <c r="G14" s="389" t="b">
        <f t="shared" si="3"/>
        <v>0</v>
      </c>
      <c r="H14" s="390">
        <f t="shared" si="4"/>
        <v>1</v>
      </c>
    </row>
    <row r="15" spans="1:8" x14ac:dyDescent="0.25">
      <c r="A15" s="46">
        <v>4</v>
      </c>
      <c r="B15" s="7" t="s">
        <v>1296</v>
      </c>
      <c r="C15" s="7" t="s">
        <v>906</v>
      </c>
      <c r="D15" s="440">
        <v>2015</v>
      </c>
      <c r="E15" s="19">
        <f t="shared" si="1"/>
        <v>10</v>
      </c>
      <c r="F15" s="67">
        <f t="shared" si="2"/>
        <v>1</v>
      </c>
      <c r="G15" s="389" t="b">
        <f t="shared" si="3"/>
        <v>0</v>
      </c>
      <c r="H15" s="390">
        <f t="shared" si="4"/>
        <v>1</v>
      </c>
    </row>
    <row r="16" spans="1:8" ht="31.5" x14ac:dyDescent="0.25">
      <c r="A16" s="46">
        <v>5</v>
      </c>
      <c r="B16" s="7" t="s">
        <v>1295</v>
      </c>
      <c r="C16" s="7" t="s">
        <v>906</v>
      </c>
      <c r="D16" s="440">
        <v>2015</v>
      </c>
      <c r="E16" s="19">
        <f t="shared" si="1"/>
        <v>10</v>
      </c>
      <c r="F16" s="67">
        <f t="shared" si="2"/>
        <v>1</v>
      </c>
      <c r="G16" s="389" t="b">
        <f t="shared" si="3"/>
        <v>0</v>
      </c>
      <c r="H16" s="390">
        <f t="shared" si="4"/>
        <v>1</v>
      </c>
    </row>
    <row r="17" spans="1:8" ht="31.5" x14ac:dyDescent="0.25">
      <c r="A17" s="46">
        <v>6</v>
      </c>
      <c r="B17" s="7" t="s">
        <v>1283</v>
      </c>
      <c r="C17" s="7" t="s">
        <v>906</v>
      </c>
      <c r="D17" s="440">
        <v>2015</v>
      </c>
      <c r="E17" s="19">
        <f t="shared" si="1"/>
        <v>10</v>
      </c>
      <c r="F17" s="67">
        <f t="shared" si="2"/>
        <v>1</v>
      </c>
      <c r="G17" s="389" t="b">
        <f t="shared" si="3"/>
        <v>0</v>
      </c>
      <c r="H17" s="390">
        <f t="shared" si="4"/>
        <v>1</v>
      </c>
    </row>
    <row r="18" spans="1:8" x14ac:dyDescent="0.25">
      <c r="A18" s="46">
        <v>7</v>
      </c>
      <c r="B18" s="7"/>
      <c r="C18" s="7"/>
      <c r="D18" s="227"/>
      <c r="E18" s="19" t="str">
        <f t="shared" si="1"/>
        <v/>
      </c>
      <c r="F18" s="67" t="str">
        <f t="shared" si="2"/>
        <v/>
      </c>
      <c r="G18" s="389" t="b">
        <f t="shared" si="3"/>
        <v>0</v>
      </c>
      <c r="H18" s="390">
        <f t="shared" si="4"/>
        <v>1</v>
      </c>
    </row>
    <row r="19" spans="1:8" x14ac:dyDescent="0.25">
      <c r="A19" s="46">
        <v>8</v>
      </c>
      <c r="B19" s="7"/>
      <c r="C19" s="7"/>
      <c r="D19" s="227"/>
      <c r="E19" s="19" t="str">
        <f t="shared" si="1"/>
        <v/>
      </c>
      <c r="F19" s="67" t="str">
        <f t="shared" si="2"/>
        <v/>
      </c>
      <c r="G19" s="389" t="b">
        <f t="shared" si="3"/>
        <v>0</v>
      </c>
      <c r="H19" s="390">
        <f t="shared" si="4"/>
        <v>1</v>
      </c>
    </row>
    <row r="20" spans="1:8" x14ac:dyDescent="0.25">
      <c r="A20" s="46">
        <v>9</v>
      </c>
      <c r="B20" s="7"/>
      <c r="C20" s="7"/>
      <c r="D20" s="227"/>
      <c r="E20" s="19" t="str">
        <f t="shared" si="1"/>
        <v/>
      </c>
      <c r="F20" s="67" t="str">
        <f t="shared" si="2"/>
        <v/>
      </c>
      <c r="G20" s="389" t="b">
        <f t="shared" si="3"/>
        <v>0</v>
      </c>
      <c r="H20" s="390">
        <f t="shared" si="4"/>
        <v>1</v>
      </c>
    </row>
    <row r="21" spans="1:8" x14ac:dyDescent="0.25">
      <c r="A21" s="46">
        <v>10</v>
      </c>
      <c r="B21" s="7"/>
      <c r="C21" s="7"/>
      <c r="D21" s="227"/>
      <c r="E21" s="19" t="str">
        <f t="shared" si="1"/>
        <v/>
      </c>
      <c r="F21" s="67" t="str">
        <f t="shared" si="2"/>
        <v/>
      </c>
      <c r="G21" s="389" t="b">
        <f t="shared" si="3"/>
        <v>0</v>
      </c>
      <c r="H21" s="390">
        <f t="shared" si="4"/>
        <v>1</v>
      </c>
    </row>
    <row r="22" spans="1:8" x14ac:dyDescent="0.25">
      <c r="A22" s="46">
        <v>11</v>
      </c>
      <c r="B22" s="7"/>
      <c r="C22" s="7"/>
      <c r="D22" s="227"/>
      <c r="E22" s="19" t="str">
        <f t="shared" si="1"/>
        <v/>
      </c>
      <c r="F22" s="67" t="str">
        <f t="shared" si="2"/>
        <v/>
      </c>
      <c r="G22" s="389" t="b">
        <f t="shared" si="3"/>
        <v>0</v>
      </c>
      <c r="H22" s="390">
        <f t="shared" si="4"/>
        <v>1</v>
      </c>
    </row>
    <row r="23" spans="1:8" x14ac:dyDescent="0.25">
      <c r="A23" s="46">
        <v>12</v>
      </c>
      <c r="B23" s="7"/>
      <c r="C23" s="7"/>
      <c r="D23" s="227"/>
      <c r="E23" s="19" t="str">
        <f t="shared" si="1"/>
        <v/>
      </c>
      <c r="F23" s="67" t="str">
        <f t="shared" si="2"/>
        <v/>
      </c>
      <c r="G23" s="389" t="b">
        <f t="shared" si="3"/>
        <v>0</v>
      </c>
      <c r="H23" s="390">
        <f t="shared" si="4"/>
        <v>1</v>
      </c>
    </row>
    <row r="24" spans="1:8" x14ac:dyDescent="0.25">
      <c r="A24" s="46">
        <v>13</v>
      </c>
      <c r="B24" s="7"/>
      <c r="C24" s="7"/>
      <c r="D24" s="227"/>
      <c r="E24" s="19" t="str">
        <f t="shared" si="1"/>
        <v/>
      </c>
      <c r="F24" s="67" t="str">
        <f t="shared" si="2"/>
        <v/>
      </c>
      <c r="G24" s="389" t="b">
        <f t="shared" si="3"/>
        <v>0</v>
      </c>
      <c r="H24" s="390">
        <f t="shared" si="4"/>
        <v>1</v>
      </c>
    </row>
    <row r="25" spans="1:8" x14ac:dyDescent="0.25">
      <c r="A25" s="46">
        <v>14</v>
      </c>
      <c r="B25" s="7"/>
      <c r="C25" s="7"/>
      <c r="D25" s="227"/>
      <c r="E25" s="19" t="str">
        <f t="shared" si="1"/>
        <v/>
      </c>
      <c r="F25" s="67" t="str">
        <f t="shared" si="2"/>
        <v/>
      </c>
      <c r="G25" s="389" t="b">
        <f t="shared" si="3"/>
        <v>0</v>
      </c>
      <c r="H25" s="390">
        <f t="shared" si="4"/>
        <v>1</v>
      </c>
    </row>
    <row r="26" spans="1:8" x14ac:dyDescent="0.25">
      <c r="A26" s="46">
        <v>15</v>
      </c>
      <c r="B26" s="7"/>
      <c r="C26" s="7"/>
      <c r="D26" s="227"/>
      <c r="E26" s="19" t="str">
        <f t="shared" si="1"/>
        <v/>
      </c>
      <c r="F26" s="67" t="str">
        <f t="shared" si="2"/>
        <v/>
      </c>
      <c r="G26" s="389" t="b">
        <f t="shared" si="3"/>
        <v>0</v>
      </c>
      <c r="H26" s="390">
        <f t="shared" si="4"/>
        <v>1</v>
      </c>
    </row>
    <row r="27" spans="1:8" x14ac:dyDescent="0.25">
      <c r="A27" s="46">
        <v>16</v>
      </c>
      <c r="B27" s="7"/>
      <c r="C27" s="7"/>
      <c r="D27" s="227"/>
      <c r="E27" s="19" t="str">
        <f t="shared" si="1"/>
        <v/>
      </c>
      <c r="F27" s="67" t="str">
        <f t="shared" si="2"/>
        <v/>
      </c>
      <c r="G27" s="389" t="b">
        <f t="shared" si="3"/>
        <v>0</v>
      </c>
      <c r="H27" s="390">
        <f t="shared" si="4"/>
        <v>1</v>
      </c>
    </row>
    <row r="28" spans="1:8" x14ac:dyDescent="0.25">
      <c r="A28" s="46">
        <v>17</v>
      </c>
      <c r="B28" s="420"/>
      <c r="C28" s="420"/>
      <c r="D28" s="227"/>
      <c r="E28" s="19" t="str">
        <f t="shared" si="1"/>
        <v/>
      </c>
      <c r="F28" s="67" t="str">
        <f t="shared" si="2"/>
        <v/>
      </c>
      <c r="G28" s="389" t="b">
        <f t="shared" si="3"/>
        <v>0</v>
      </c>
      <c r="H28" s="390">
        <f t="shared" si="4"/>
        <v>1</v>
      </c>
    </row>
    <row r="29" spans="1:8" x14ac:dyDescent="0.25">
      <c r="A29" s="46">
        <v>18</v>
      </c>
      <c r="B29" s="420"/>
      <c r="C29" s="420"/>
      <c r="D29" s="227"/>
      <c r="E29" s="19" t="str">
        <f t="shared" si="1"/>
        <v/>
      </c>
      <c r="F29" s="67" t="str">
        <f t="shared" si="2"/>
        <v/>
      </c>
      <c r="G29" s="389" t="b">
        <f t="shared" si="3"/>
        <v>0</v>
      </c>
      <c r="H29" s="390">
        <f t="shared" si="4"/>
        <v>1</v>
      </c>
    </row>
    <row r="30" spans="1:8" x14ac:dyDescent="0.25">
      <c r="A30" s="46">
        <v>19</v>
      </c>
      <c r="B30" s="420"/>
      <c r="C30" s="420"/>
      <c r="D30" s="227"/>
      <c r="E30" s="19" t="str">
        <f t="shared" si="1"/>
        <v/>
      </c>
      <c r="F30" s="67" t="str">
        <f t="shared" si="2"/>
        <v/>
      </c>
      <c r="G30" s="389" t="b">
        <f t="shared" si="3"/>
        <v>0</v>
      </c>
      <c r="H30" s="390">
        <f t="shared" si="4"/>
        <v>1</v>
      </c>
    </row>
    <row r="31" spans="1:8" x14ac:dyDescent="0.25">
      <c r="A31" s="46">
        <v>20</v>
      </c>
      <c r="B31" s="7"/>
      <c r="C31" s="7"/>
      <c r="D31" s="227"/>
      <c r="E31" s="19" t="str">
        <f t="shared" si="1"/>
        <v/>
      </c>
      <c r="F31" s="67" t="str">
        <f t="shared" si="2"/>
        <v/>
      </c>
      <c r="G31" s="389" t="b">
        <f t="shared" si="3"/>
        <v>0</v>
      </c>
      <c r="H31" s="390">
        <f t="shared" si="4"/>
        <v>1</v>
      </c>
    </row>
    <row r="32" spans="1:8" x14ac:dyDescent="0.25">
      <c r="A32" s="46">
        <v>21</v>
      </c>
      <c r="B32" s="7"/>
      <c r="C32" s="7"/>
      <c r="D32" s="227"/>
      <c r="E32" s="19" t="str">
        <f t="shared" si="1"/>
        <v/>
      </c>
      <c r="F32" s="67" t="str">
        <f t="shared" si="2"/>
        <v/>
      </c>
      <c r="G32" s="389" t="b">
        <f t="shared" si="3"/>
        <v>0</v>
      </c>
      <c r="H32" s="390">
        <f t="shared" si="4"/>
        <v>1</v>
      </c>
    </row>
    <row r="33" spans="1:8" x14ac:dyDescent="0.25">
      <c r="A33" s="46">
        <v>22</v>
      </c>
      <c r="B33" s="7"/>
      <c r="C33" s="7"/>
      <c r="D33" s="227"/>
      <c r="E33" s="19" t="str">
        <f t="shared" si="1"/>
        <v/>
      </c>
      <c r="F33" s="67" t="str">
        <f t="shared" si="2"/>
        <v/>
      </c>
      <c r="G33" s="389" t="b">
        <f t="shared" si="3"/>
        <v>0</v>
      </c>
      <c r="H33" s="390">
        <f t="shared" si="4"/>
        <v>1</v>
      </c>
    </row>
    <row r="34" spans="1:8" x14ac:dyDescent="0.25">
      <c r="A34" s="46">
        <v>23</v>
      </c>
      <c r="B34" s="7"/>
      <c r="C34" s="7"/>
      <c r="D34" s="227"/>
      <c r="E34" s="19" t="str">
        <f t="shared" si="1"/>
        <v/>
      </c>
      <c r="F34" s="67" t="str">
        <f t="shared" si="2"/>
        <v/>
      </c>
      <c r="G34" s="389" t="b">
        <f t="shared" si="3"/>
        <v>0</v>
      </c>
      <c r="H34" s="390">
        <f t="shared" si="4"/>
        <v>1</v>
      </c>
    </row>
    <row r="35" spans="1:8" x14ac:dyDescent="0.25">
      <c r="A35" s="46">
        <v>24</v>
      </c>
      <c r="B35" s="7"/>
      <c r="C35" s="7"/>
      <c r="D35" s="227"/>
      <c r="E35" s="19" t="str">
        <f t="shared" si="1"/>
        <v/>
      </c>
      <c r="F35" s="67" t="str">
        <f t="shared" si="2"/>
        <v/>
      </c>
      <c r="G35" s="389" t="b">
        <f t="shared" si="3"/>
        <v>0</v>
      </c>
      <c r="H35" s="390">
        <f t="shared" si="4"/>
        <v>1</v>
      </c>
    </row>
    <row r="36" spans="1:8" x14ac:dyDescent="0.25">
      <c r="A36" s="46">
        <v>25</v>
      </c>
      <c r="B36" s="7"/>
      <c r="C36" s="7"/>
      <c r="D36" s="227"/>
      <c r="E36" s="19" t="str">
        <f t="shared" si="1"/>
        <v/>
      </c>
      <c r="F36" s="67" t="str">
        <f t="shared" si="2"/>
        <v/>
      </c>
      <c r="G36" s="389" t="b">
        <f t="shared" si="3"/>
        <v>0</v>
      </c>
      <c r="H36" s="390">
        <f t="shared" si="4"/>
        <v>1</v>
      </c>
    </row>
    <row r="37" spans="1:8" x14ac:dyDescent="0.25">
      <c r="A37" s="46">
        <v>26</v>
      </c>
      <c r="B37" s="7"/>
      <c r="C37" s="7"/>
      <c r="D37" s="227"/>
      <c r="E37" s="19" t="str">
        <f t="shared" si="1"/>
        <v/>
      </c>
      <c r="F37" s="67" t="str">
        <f t="shared" si="2"/>
        <v/>
      </c>
      <c r="G37" s="389" t="b">
        <f t="shared" si="3"/>
        <v>0</v>
      </c>
      <c r="H37" s="390">
        <f t="shared" si="4"/>
        <v>1</v>
      </c>
    </row>
    <row r="38" spans="1:8" x14ac:dyDescent="0.25">
      <c r="A38" s="46">
        <v>27</v>
      </c>
      <c r="B38" s="7"/>
      <c r="C38" s="7"/>
      <c r="D38" s="227"/>
      <c r="E38" s="19" t="str">
        <f t="shared" si="1"/>
        <v/>
      </c>
      <c r="F38" s="67" t="str">
        <f t="shared" si="2"/>
        <v/>
      </c>
      <c r="G38" s="389" t="b">
        <f t="shared" si="3"/>
        <v>0</v>
      </c>
      <c r="H38" s="390">
        <f t="shared" si="4"/>
        <v>1</v>
      </c>
    </row>
    <row r="39" spans="1:8" x14ac:dyDescent="0.25">
      <c r="A39" s="46">
        <v>28</v>
      </c>
      <c r="B39" s="7"/>
      <c r="C39" s="7"/>
      <c r="D39" s="227"/>
      <c r="E39" s="19" t="str">
        <f t="shared" si="1"/>
        <v/>
      </c>
      <c r="F39" s="67" t="str">
        <f t="shared" si="2"/>
        <v/>
      </c>
      <c r="G39" s="389" t="b">
        <f t="shared" si="3"/>
        <v>0</v>
      </c>
      <c r="H39" s="390">
        <f t="shared" si="4"/>
        <v>1</v>
      </c>
    </row>
    <row r="40" spans="1:8" x14ac:dyDescent="0.25">
      <c r="A40" s="46">
        <v>29</v>
      </c>
      <c r="B40" s="7"/>
      <c r="C40" s="7"/>
      <c r="D40" s="227"/>
      <c r="E40" s="19" t="str">
        <f t="shared" si="1"/>
        <v/>
      </c>
      <c r="F40" s="67" t="str">
        <f t="shared" si="2"/>
        <v/>
      </c>
      <c r="G40" s="389" t="b">
        <f t="shared" si="3"/>
        <v>0</v>
      </c>
      <c r="H40" s="390">
        <f t="shared" si="4"/>
        <v>1</v>
      </c>
    </row>
    <row r="41" spans="1:8" x14ac:dyDescent="0.25">
      <c r="A41" s="46">
        <v>30</v>
      </c>
      <c r="B41" s="7"/>
      <c r="C41" s="7"/>
      <c r="D41" s="227"/>
      <c r="E41" s="19" t="str">
        <f t="shared" si="1"/>
        <v/>
      </c>
      <c r="F41" s="67" t="str">
        <f t="shared" si="2"/>
        <v/>
      </c>
      <c r="G41" s="389" t="b">
        <f t="shared" si="3"/>
        <v>0</v>
      </c>
      <c r="H41" s="390">
        <f t="shared" si="4"/>
        <v>1</v>
      </c>
    </row>
    <row r="42" spans="1:8" x14ac:dyDescent="0.25">
      <c r="A42" s="46">
        <v>31</v>
      </c>
      <c r="B42" s="7"/>
      <c r="C42" s="7"/>
      <c r="D42" s="227"/>
      <c r="E42" s="19" t="str">
        <f t="shared" si="1"/>
        <v/>
      </c>
      <c r="F42" s="67" t="str">
        <f t="shared" si="2"/>
        <v/>
      </c>
      <c r="G42" s="389" t="b">
        <f t="shared" si="3"/>
        <v>0</v>
      </c>
      <c r="H42" s="390">
        <f t="shared" si="4"/>
        <v>1</v>
      </c>
    </row>
    <row r="43" spans="1:8" x14ac:dyDescent="0.25">
      <c r="A43" s="46">
        <v>32</v>
      </c>
      <c r="B43" s="7"/>
      <c r="C43" s="7"/>
      <c r="D43" s="227"/>
      <c r="E43" s="19" t="str">
        <f t="shared" si="1"/>
        <v/>
      </c>
      <c r="F43" s="67" t="str">
        <f t="shared" si="2"/>
        <v/>
      </c>
      <c r="G43" s="389" t="b">
        <f t="shared" si="3"/>
        <v>0</v>
      </c>
      <c r="H43" s="390">
        <f t="shared" si="4"/>
        <v>1</v>
      </c>
    </row>
    <row r="44" spans="1:8" x14ac:dyDescent="0.25">
      <c r="A44" s="46">
        <v>33</v>
      </c>
      <c r="B44" s="7"/>
      <c r="C44" s="7"/>
      <c r="D44" s="227"/>
      <c r="E44" s="19" t="str">
        <f t="shared" si="1"/>
        <v/>
      </c>
      <c r="F44" s="67" t="str">
        <f t="shared" ref="F44:F75" si="5">IF(OR($B44="",,$D44="",$D44&gt;an_final),"",IF($D44&gt;=an_initial,1,""))</f>
        <v/>
      </c>
      <c r="G44" s="389" t="b">
        <f t="shared" si="3"/>
        <v>0</v>
      </c>
      <c r="H44" s="390">
        <f t="shared" ref="H44:H75" si="6">LEN(B44)-LEN(SUBSTITUTE(B44,",",""))+1</f>
        <v>1</v>
      </c>
    </row>
    <row r="45" spans="1:8" x14ac:dyDescent="0.25">
      <c r="A45" s="46">
        <v>34</v>
      </c>
      <c r="B45" s="7"/>
      <c r="C45" s="7"/>
      <c r="D45" s="227"/>
      <c r="E45" s="19" t="str">
        <f t="shared" si="1"/>
        <v/>
      </c>
      <c r="F45" s="67" t="str">
        <f t="shared" si="5"/>
        <v/>
      </c>
      <c r="G45" s="389" t="b">
        <f t="shared" si="3"/>
        <v>0</v>
      </c>
      <c r="H45" s="390">
        <f t="shared" si="6"/>
        <v>1</v>
      </c>
    </row>
    <row r="46" spans="1:8" x14ac:dyDescent="0.25">
      <c r="A46" s="46">
        <v>35</v>
      </c>
      <c r="B46" s="7"/>
      <c r="C46" s="7"/>
      <c r="D46" s="227"/>
      <c r="E46" s="19" t="str">
        <f t="shared" si="1"/>
        <v/>
      </c>
      <c r="F46" s="67" t="str">
        <f t="shared" si="5"/>
        <v/>
      </c>
      <c r="G46" s="389" t="b">
        <f t="shared" si="3"/>
        <v>0</v>
      </c>
      <c r="H46" s="390">
        <f t="shared" si="6"/>
        <v>1</v>
      </c>
    </row>
    <row r="47" spans="1:8" x14ac:dyDescent="0.25">
      <c r="A47" s="46">
        <v>36</v>
      </c>
      <c r="B47" s="7"/>
      <c r="C47" s="7"/>
      <c r="D47" s="227"/>
      <c r="E47" s="19" t="str">
        <f t="shared" si="1"/>
        <v/>
      </c>
      <c r="F47" s="67" t="str">
        <f t="shared" si="5"/>
        <v/>
      </c>
      <c r="G47" s="389" t="b">
        <f t="shared" si="3"/>
        <v>0</v>
      </c>
      <c r="H47" s="390">
        <f t="shared" si="6"/>
        <v>1</v>
      </c>
    </row>
    <row r="48" spans="1:8" x14ac:dyDescent="0.25">
      <c r="A48" s="46">
        <v>37</v>
      </c>
      <c r="B48" s="7"/>
      <c r="C48" s="7"/>
      <c r="D48" s="227"/>
      <c r="E48" s="19" t="str">
        <f t="shared" si="1"/>
        <v/>
      </c>
      <c r="F48" s="67" t="str">
        <f t="shared" si="5"/>
        <v/>
      </c>
      <c r="G48" s="389" t="b">
        <f t="shared" si="3"/>
        <v>0</v>
      </c>
      <c r="H48" s="390">
        <f t="shared" si="6"/>
        <v>1</v>
      </c>
    </row>
    <row r="49" spans="1:8" x14ac:dyDescent="0.25">
      <c r="A49" s="46">
        <v>38</v>
      </c>
      <c r="B49" s="7"/>
      <c r="C49" s="7"/>
      <c r="D49" s="227"/>
      <c r="E49" s="19" t="str">
        <f t="shared" si="1"/>
        <v/>
      </c>
      <c r="F49" s="67" t="str">
        <f t="shared" si="5"/>
        <v/>
      </c>
      <c r="G49" s="389" t="b">
        <f t="shared" si="3"/>
        <v>0</v>
      </c>
      <c r="H49" s="390">
        <f t="shared" si="6"/>
        <v>1</v>
      </c>
    </row>
    <row r="50" spans="1:8" x14ac:dyDescent="0.25">
      <c r="A50" s="46">
        <v>39</v>
      </c>
      <c r="B50" s="7"/>
      <c r="C50" s="7"/>
      <c r="D50" s="227"/>
      <c r="E50" s="19" t="str">
        <f t="shared" si="1"/>
        <v/>
      </c>
      <c r="F50" s="67" t="str">
        <f t="shared" si="5"/>
        <v/>
      </c>
      <c r="G50" s="389" t="b">
        <f t="shared" si="3"/>
        <v>0</v>
      </c>
      <c r="H50" s="390">
        <f t="shared" si="6"/>
        <v>1</v>
      </c>
    </row>
    <row r="51" spans="1:8" x14ac:dyDescent="0.25">
      <c r="A51" s="46">
        <v>40</v>
      </c>
      <c r="B51" s="7"/>
      <c r="C51" s="7"/>
      <c r="D51" s="227"/>
      <c r="E51" s="19" t="str">
        <f t="shared" si="1"/>
        <v/>
      </c>
      <c r="F51" s="67" t="str">
        <f t="shared" si="5"/>
        <v/>
      </c>
      <c r="G51" s="389" t="b">
        <f t="shared" si="3"/>
        <v>0</v>
      </c>
      <c r="H51" s="390">
        <f t="shared" si="6"/>
        <v>1</v>
      </c>
    </row>
    <row r="52" spans="1:8" x14ac:dyDescent="0.25">
      <c r="A52" s="46">
        <v>41</v>
      </c>
      <c r="B52" s="7"/>
      <c r="C52" s="7"/>
      <c r="D52" s="227"/>
      <c r="E52" s="19" t="str">
        <f t="shared" si="1"/>
        <v/>
      </c>
      <c r="F52" s="67" t="str">
        <f t="shared" si="5"/>
        <v/>
      </c>
      <c r="G52" s="389" t="b">
        <f t="shared" si="3"/>
        <v>0</v>
      </c>
      <c r="H52" s="390">
        <f t="shared" si="6"/>
        <v>1</v>
      </c>
    </row>
    <row r="53" spans="1:8" x14ac:dyDescent="0.25">
      <c r="A53" s="46">
        <v>42</v>
      </c>
      <c r="B53" s="7"/>
      <c r="C53" s="7"/>
      <c r="D53" s="227"/>
      <c r="E53" s="19" t="str">
        <f t="shared" si="1"/>
        <v/>
      </c>
      <c r="F53" s="67" t="str">
        <f t="shared" si="5"/>
        <v/>
      </c>
      <c r="G53" s="389" t="b">
        <f t="shared" si="3"/>
        <v>0</v>
      </c>
      <c r="H53" s="390">
        <f t="shared" si="6"/>
        <v>1</v>
      </c>
    </row>
    <row r="54" spans="1:8" x14ac:dyDescent="0.25">
      <c r="A54" s="46">
        <v>43</v>
      </c>
      <c r="B54" s="7"/>
      <c r="C54" s="7"/>
      <c r="D54" s="227"/>
      <c r="E54" s="19" t="str">
        <f t="shared" si="1"/>
        <v/>
      </c>
      <c r="F54" s="67" t="str">
        <f t="shared" si="5"/>
        <v/>
      </c>
      <c r="G54" s="389" t="b">
        <f t="shared" si="3"/>
        <v>0</v>
      </c>
      <c r="H54" s="390">
        <f t="shared" si="6"/>
        <v>1</v>
      </c>
    </row>
    <row r="55" spans="1:8" x14ac:dyDescent="0.25">
      <c r="A55" s="46">
        <v>44</v>
      </c>
      <c r="B55" s="7"/>
      <c r="C55" s="7"/>
      <c r="D55" s="227"/>
      <c r="E55" s="19" t="str">
        <f t="shared" si="1"/>
        <v/>
      </c>
      <c r="F55" s="67" t="str">
        <f t="shared" si="5"/>
        <v/>
      </c>
      <c r="G55" s="389" t="b">
        <f t="shared" si="3"/>
        <v>0</v>
      </c>
      <c r="H55" s="390">
        <f t="shared" si="6"/>
        <v>1</v>
      </c>
    </row>
    <row r="56" spans="1:8" x14ac:dyDescent="0.25">
      <c r="A56" s="46">
        <v>45</v>
      </c>
      <c r="B56" s="7"/>
      <c r="C56" s="7"/>
      <c r="D56" s="227"/>
      <c r="E56" s="19" t="str">
        <f t="shared" si="1"/>
        <v/>
      </c>
      <c r="F56" s="67" t="str">
        <f t="shared" si="5"/>
        <v/>
      </c>
      <c r="G56" s="389" t="b">
        <f t="shared" si="3"/>
        <v>0</v>
      </c>
      <c r="H56" s="390">
        <f t="shared" si="6"/>
        <v>1</v>
      </c>
    </row>
    <row r="57" spans="1:8" x14ac:dyDescent="0.25">
      <c r="A57" s="46">
        <v>46</v>
      </c>
      <c r="B57" s="7"/>
      <c r="C57" s="7"/>
      <c r="D57" s="227"/>
      <c r="E57" s="19" t="str">
        <f t="shared" si="1"/>
        <v/>
      </c>
      <c r="F57" s="67" t="str">
        <f t="shared" si="5"/>
        <v/>
      </c>
      <c r="G57" s="389" t="b">
        <f t="shared" si="3"/>
        <v>0</v>
      </c>
      <c r="H57" s="390">
        <f t="shared" si="6"/>
        <v>1</v>
      </c>
    </row>
    <row r="58" spans="1:8" x14ac:dyDescent="0.25">
      <c r="A58" s="46">
        <v>47</v>
      </c>
      <c r="B58" s="7"/>
      <c r="C58" s="7"/>
      <c r="D58" s="227"/>
      <c r="E58" s="19" t="str">
        <f t="shared" si="1"/>
        <v/>
      </c>
      <c r="F58" s="67" t="str">
        <f t="shared" si="5"/>
        <v/>
      </c>
      <c r="G58" s="389" t="b">
        <f t="shared" si="3"/>
        <v>0</v>
      </c>
      <c r="H58" s="390">
        <f t="shared" si="6"/>
        <v>1</v>
      </c>
    </row>
    <row r="59" spans="1:8" x14ac:dyDescent="0.25">
      <c r="A59" s="46">
        <v>48</v>
      </c>
      <c r="B59" s="7"/>
      <c r="C59" s="7"/>
      <c r="D59" s="227"/>
      <c r="E59" s="19" t="str">
        <f t="shared" si="1"/>
        <v/>
      </c>
      <c r="F59" s="67" t="str">
        <f t="shared" si="5"/>
        <v/>
      </c>
      <c r="G59" s="389" t="b">
        <f t="shared" si="3"/>
        <v>0</v>
      </c>
      <c r="H59" s="390">
        <f t="shared" si="6"/>
        <v>1</v>
      </c>
    </row>
    <row r="60" spans="1:8" x14ac:dyDescent="0.25">
      <c r="A60" s="46">
        <v>49</v>
      </c>
      <c r="B60" s="7"/>
      <c r="C60" s="7"/>
      <c r="D60" s="227"/>
      <c r="E60" s="19" t="str">
        <f t="shared" si="1"/>
        <v/>
      </c>
      <c r="F60" s="67" t="str">
        <f t="shared" si="5"/>
        <v/>
      </c>
      <c r="G60" s="389" t="b">
        <f t="shared" si="3"/>
        <v>0</v>
      </c>
      <c r="H60" s="390">
        <f t="shared" si="6"/>
        <v>1</v>
      </c>
    </row>
    <row r="61" spans="1:8" x14ac:dyDescent="0.25">
      <c r="A61" s="46">
        <v>50</v>
      </c>
      <c r="B61" s="7"/>
      <c r="C61" s="7"/>
      <c r="D61" s="227"/>
      <c r="E61" s="19" t="str">
        <f t="shared" si="1"/>
        <v/>
      </c>
      <c r="F61" s="67" t="str">
        <f t="shared" si="5"/>
        <v/>
      </c>
      <c r="G61" s="389" t="b">
        <f t="shared" si="3"/>
        <v>0</v>
      </c>
      <c r="H61" s="390">
        <f t="shared" si="6"/>
        <v>1</v>
      </c>
    </row>
    <row r="62" spans="1:8" x14ac:dyDescent="0.25">
      <c r="A62" s="46">
        <v>51</v>
      </c>
      <c r="B62" s="7"/>
      <c r="C62" s="7"/>
      <c r="D62" s="227"/>
      <c r="E62" s="19" t="str">
        <f t="shared" si="1"/>
        <v/>
      </c>
      <c r="F62" s="67" t="str">
        <f t="shared" si="5"/>
        <v/>
      </c>
      <c r="G62" s="389" t="b">
        <f t="shared" si="3"/>
        <v>0</v>
      </c>
      <c r="H62" s="390">
        <f t="shared" si="6"/>
        <v>1</v>
      </c>
    </row>
    <row r="63" spans="1:8" x14ac:dyDescent="0.25">
      <c r="A63" s="46">
        <v>52</v>
      </c>
      <c r="B63" s="7"/>
      <c r="C63" s="7"/>
      <c r="D63" s="227"/>
      <c r="E63" s="19" t="str">
        <f t="shared" si="1"/>
        <v/>
      </c>
      <c r="F63" s="67" t="str">
        <f t="shared" si="5"/>
        <v/>
      </c>
      <c r="G63" s="389" t="b">
        <f t="shared" si="3"/>
        <v>0</v>
      </c>
      <c r="H63" s="390">
        <f t="shared" si="6"/>
        <v>1</v>
      </c>
    </row>
    <row r="64" spans="1:8" x14ac:dyDescent="0.25">
      <c r="A64" s="46">
        <v>53</v>
      </c>
      <c r="B64" s="7"/>
      <c r="C64" s="7"/>
      <c r="D64" s="227"/>
      <c r="E64" s="19" t="str">
        <f t="shared" si="1"/>
        <v/>
      </c>
      <c r="F64" s="67" t="str">
        <f t="shared" si="5"/>
        <v/>
      </c>
      <c r="G64" s="389" t="b">
        <f t="shared" si="3"/>
        <v>0</v>
      </c>
      <c r="H64" s="390">
        <f t="shared" si="6"/>
        <v>1</v>
      </c>
    </row>
    <row r="65" spans="1:8" x14ac:dyDescent="0.25">
      <c r="A65" s="46">
        <v>54</v>
      </c>
      <c r="B65" s="7"/>
      <c r="C65" s="7"/>
      <c r="D65" s="227"/>
      <c r="E65" s="19" t="str">
        <f t="shared" si="1"/>
        <v/>
      </c>
      <c r="F65" s="67" t="str">
        <f t="shared" si="5"/>
        <v/>
      </c>
      <c r="G65" s="389" t="b">
        <f t="shared" si="3"/>
        <v>0</v>
      </c>
      <c r="H65" s="390">
        <f t="shared" si="6"/>
        <v>1</v>
      </c>
    </row>
    <row r="66" spans="1:8" x14ac:dyDescent="0.25">
      <c r="A66" s="46">
        <v>55</v>
      </c>
      <c r="B66" s="7"/>
      <c r="C66" s="7"/>
      <c r="D66" s="227"/>
      <c r="E66" s="19" t="str">
        <f t="shared" si="1"/>
        <v/>
      </c>
      <c r="F66" s="67" t="str">
        <f t="shared" si="5"/>
        <v/>
      </c>
      <c r="G66" s="389" t="b">
        <f t="shared" si="3"/>
        <v>0</v>
      </c>
      <c r="H66" s="390">
        <f t="shared" si="6"/>
        <v>1</v>
      </c>
    </row>
    <row r="67" spans="1:8" x14ac:dyDescent="0.25">
      <c r="A67" s="46">
        <v>56</v>
      </c>
      <c r="B67" s="7"/>
      <c r="C67" s="7"/>
      <c r="D67" s="227"/>
      <c r="E67" s="19" t="str">
        <f t="shared" si="1"/>
        <v/>
      </c>
      <c r="F67" s="67" t="str">
        <f t="shared" si="5"/>
        <v/>
      </c>
      <c r="G67" s="389" t="b">
        <f t="shared" si="3"/>
        <v>0</v>
      </c>
      <c r="H67" s="390">
        <f t="shared" si="6"/>
        <v>1</v>
      </c>
    </row>
    <row r="68" spans="1:8" x14ac:dyDescent="0.25">
      <c r="A68" s="46">
        <v>57</v>
      </c>
      <c r="B68" s="7"/>
      <c r="C68" s="7"/>
      <c r="D68" s="227"/>
      <c r="E68" s="19" t="str">
        <f t="shared" si="1"/>
        <v/>
      </c>
      <c r="F68" s="67" t="str">
        <f t="shared" si="5"/>
        <v/>
      </c>
      <c r="G68" s="389" t="b">
        <f t="shared" si="3"/>
        <v>0</v>
      </c>
      <c r="H68" s="390">
        <f t="shared" si="6"/>
        <v>1</v>
      </c>
    </row>
    <row r="69" spans="1:8" x14ac:dyDescent="0.25">
      <c r="A69" s="46">
        <v>58</v>
      </c>
      <c r="B69" s="7"/>
      <c r="C69" s="7"/>
      <c r="D69" s="227"/>
      <c r="E69" s="19" t="str">
        <f t="shared" si="1"/>
        <v/>
      </c>
      <c r="F69" s="67" t="str">
        <f t="shared" si="5"/>
        <v/>
      </c>
      <c r="G69" s="389" t="b">
        <f t="shared" si="3"/>
        <v>0</v>
      </c>
      <c r="H69" s="390">
        <f t="shared" si="6"/>
        <v>1</v>
      </c>
    </row>
    <row r="70" spans="1:8" x14ac:dyDescent="0.25">
      <c r="A70" s="46">
        <v>59</v>
      </c>
      <c r="B70" s="7"/>
      <c r="C70" s="7"/>
      <c r="D70" s="227"/>
      <c r="E70" s="19" t="str">
        <f t="shared" si="1"/>
        <v/>
      </c>
      <c r="F70" s="67" t="str">
        <f t="shared" si="5"/>
        <v/>
      </c>
      <c r="G70" s="389" t="b">
        <f t="shared" si="3"/>
        <v>0</v>
      </c>
      <c r="H70" s="390">
        <f t="shared" si="6"/>
        <v>1</v>
      </c>
    </row>
    <row r="71" spans="1:8" x14ac:dyDescent="0.25">
      <c r="A71" s="46">
        <v>60</v>
      </c>
      <c r="B71" s="7"/>
      <c r="C71" s="7"/>
      <c r="D71" s="227"/>
      <c r="E71" s="19" t="str">
        <f t="shared" si="1"/>
        <v/>
      </c>
      <c r="F71" s="67" t="str">
        <f t="shared" si="5"/>
        <v/>
      </c>
      <c r="G71" s="389" t="b">
        <f t="shared" si="3"/>
        <v>0</v>
      </c>
      <c r="H71" s="390">
        <f t="shared" si="6"/>
        <v>1</v>
      </c>
    </row>
    <row r="72" spans="1:8" x14ac:dyDescent="0.25">
      <c r="A72" s="46">
        <v>61</v>
      </c>
      <c r="B72" s="7"/>
      <c r="C72" s="7"/>
      <c r="D72" s="227"/>
      <c r="E72" s="19" t="str">
        <f t="shared" si="1"/>
        <v/>
      </c>
      <c r="F72" s="67" t="str">
        <f t="shared" si="5"/>
        <v/>
      </c>
      <c r="G72" s="389" t="b">
        <f t="shared" si="3"/>
        <v>0</v>
      </c>
      <c r="H72" s="390">
        <f t="shared" si="6"/>
        <v>1</v>
      </c>
    </row>
    <row r="73" spans="1:8" x14ac:dyDescent="0.25">
      <c r="A73" s="46">
        <v>62</v>
      </c>
      <c r="B73" s="7"/>
      <c r="C73" s="7"/>
      <c r="D73" s="227"/>
      <c r="E73" s="19" t="str">
        <f t="shared" si="1"/>
        <v/>
      </c>
      <c r="F73" s="67" t="str">
        <f t="shared" si="5"/>
        <v/>
      </c>
      <c r="G73" s="389" t="b">
        <f t="shared" si="3"/>
        <v>0</v>
      </c>
      <c r="H73" s="390">
        <f t="shared" si="6"/>
        <v>1</v>
      </c>
    </row>
    <row r="74" spans="1:8" x14ac:dyDescent="0.25">
      <c r="A74" s="46">
        <v>63</v>
      </c>
      <c r="B74" s="7"/>
      <c r="C74" s="7"/>
      <c r="D74" s="227"/>
      <c r="E74" s="19" t="str">
        <f t="shared" si="1"/>
        <v/>
      </c>
      <c r="F74" s="67" t="str">
        <f t="shared" si="5"/>
        <v/>
      </c>
      <c r="G74" s="389" t="b">
        <f t="shared" si="3"/>
        <v>0</v>
      </c>
      <c r="H74" s="390">
        <f t="shared" si="6"/>
        <v>1</v>
      </c>
    </row>
    <row r="75" spans="1:8" x14ac:dyDescent="0.25">
      <c r="A75" s="46">
        <v>64</v>
      </c>
      <c r="B75" s="7"/>
      <c r="C75" s="7"/>
      <c r="D75" s="227"/>
      <c r="E75" s="19" t="str">
        <f t="shared" si="1"/>
        <v/>
      </c>
      <c r="F75" s="67" t="str">
        <f t="shared" si="5"/>
        <v/>
      </c>
      <c r="G75" s="389" t="b">
        <f t="shared" si="3"/>
        <v>0</v>
      </c>
      <c r="H75" s="390">
        <f t="shared" si="6"/>
        <v>1</v>
      </c>
    </row>
    <row r="76" spans="1:8" x14ac:dyDescent="0.25">
      <c r="A76" s="46">
        <v>65</v>
      </c>
      <c r="B76" s="7"/>
      <c r="C76" s="7"/>
      <c r="D76" s="227"/>
      <c r="E76" s="19" t="str">
        <f t="shared" ref="E76:E139" si="7">IF(OR($B76="",,$D76&lt;an_initial,$D76&gt;an_final),"",F76*(HLOOKUP(C76,iii5punctaje,2,FALSE)))</f>
        <v/>
      </c>
      <c r="F76" s="67" t="str">
        <f t="shared" ref="F76:F110" si="8">IF(OR($B76="",,$D76="",$D76&gt;an_final),"",IF($D76&gt;=an_initial,1,""))</f>
        <v/>
      </c>
      <c r="G76" s="389" t="b">
        <f t="shared" ref="G76:G110" si="9">IF(nume_candidat="",FALSE,ISNUMBER(SEARCH(nume_candidat,$B76)))</f>
        <v>0</v>
      </c>
      <c r="H76" s="390">
        <f t="shared" ref="H76:H110" si="10">LEN(B76)-LEN(SUBSTITUTE(B76,",",""))+1</f>
        <v>1</v>
      </c>
    </row>
    <row r="77" spans="1:8" x14ac:dyDescent="0.25">
      <c r="A77" s="46">
        <v>66</v>
      </c>
      <c r="B77" s="7"/>
      <c r="C77" s="7"/>
      <c r="D77" s="227"/>
      <c r="E77" s="19" t="str">
        <f t="shared" si="7"/>
        <v/>
      </c>
      <c r="F77" s="67" t="str">
        <f t="shared" si="8"/>
        <v/>
      </c>
      <c r="G77" s="389" t="b">
        <f t="shared" si="9"/>
        <v>0</v>
      </c>
      <c r="H77" s="390">
        <f t="shared" si="10"/>
        <v>1</v>
      </c>
    </row>
    <row r="78" spans="1:8" x14ac:dyDescent="0.25">
      <c r="A78" s="46">
        <v>67</v>
      </c>
      <c r="B78" s="7"/>
      <c r="C78" s="7"/>
      <c r="D78" s="227"/>
      <c r="E78" s="19" t="str">
        <f t="shared" si="7"/>
        <v/>
      </c>
      <c r="F78" s="67" t="str">
        <f t="shared" si="8"/>
        <v/>
      </c>
      <c r="G78" s="389" t="b">
        <f t="shared" si="9"/>
        <v>0</v>
      </c>
      <c r="H78" s="390">
        <f t="shared" si="10"/>
        <v>1</v>
      </c>
    </row>
    <row r="79" spans="1:8" x14ac:dyDescent="0.25">
      <c r="A79" s="46">
        <v>68</v>
      </c>
      <c r="B79" s="7"/>
      <c r="C79" s="7"/>
      <c r="D79" s="227"/>
      <c r="E79" s="19" t="str">
        <f t="shared" si="7"/>
        <v/>
      </c>
      <c r="F79" s="67" t="str">
        <f t="shared" si="8"/>
        <v/>
      </c>
      <c r="G79" s="389" t="b">
        <f t="shared" si="9"/>
        <v>0</v>
      </c>
      <c r="H79" s="390">
        <f t="shared" si="10"/>
        <v>1</v>
      </c>
    </row>
    <row r="80" spans="1:8" x14ac:dyDescent="0.25">
      <c r="A80" s="46">
        <v>69</v>
      </c>
      <c r="B80" s="7"/>
      <c r="C80" s="7"/>
      <c r="D80" s="227"/>
      <c r="E80" s="19" t="str">
        <f t="shared" si="7"/>
        <v/>
      </c>
      <c r="F80" s="67" t="str">
        <f t="shared" si="8"/>
        <v/>
      </c>
      <c r="G80" s="389" t="b">
        <f t="shared" si="9"/>
        <v>0</v>
      </c>
      <c r="H80" s="390">
        <f t="shared" si="10"/>
        <v>1</v>
      </c>
    </row>
    <row r="81" spans="1:8" x14ac:dyDescent="0.25">
      <c r="A81" s="46">
        <v>70</v>
      </c>
      <c r="B81" s="7"/>
      <c r="C81" s="7"/>
      <c r="D81" s="227"/>
      <c r="E81" s="19" t="str">
        <f t="shared" si="7"/>
        <v/>
      </c>
      <c r="F81" s="67" t="str">
        <f t="shared" si="8"/>
        <v/>
      </c>
      <c r="G81" s="389" t="b">
        <f t="shared" si="9"/>
        <v>0</v>
      </c>
      <c r="H81" s="390">
        <f t="shared" si="10"/>
        <v>1</v>
      </c>
    </row>
    <row r="82" spans="1:8" x14ac:dyDescent="0.25">
      <c r="A82" s="46">
        <v>71</v>
      </c>
      <c r="B82" s="7"/>
      <c r="C82" s="7"/>
      <c r="D82" s="227"/>
      <c r="E82" s="19" t="str">
        <f t="shared" si="7"/>
        <v/>
      </c>
      <c r="F82" s="67" t="str">
        <f t="shared" si="8"/>
        <v/>
      </c>
      <c r="G82" s="389" t="b">
        <f t="shared" si="9"/>
        <v>0</v>
      </c>
      <c r="H82" s="390">
        <f t="shared" si="10"/>
        <v>1</v>
      </c>
    </row>
    <row r="83" spans="1:8" x14ac:dyDescent="0.25">
      <c r="A83" s="46">
        <v>72</v>
      </c>
      <c r="B83" s="7"/>
      <c r="C83" s="7"/>
      <c r="D83" s="227"/>
      <c r="E83" s="19" t="str">
        <f t="shared" si="7"/>
        <v/>
      </c>
      <c r="F83" s="67" t="str">
        <f t="shared" si="8"/>
        <v/>
      </c>
      <c r="G83" s="389" t="b">
        <f t="shared" si="9"/>
        <v>0</v>
      </c>
      <c r="H83" s="390">
        <f t="shared" si="10"/>
        <v>1</v>
      </c>
    </row>
    <row r="84" spans="1:8" x14ac:dyDescent="0.25">
      <c r="A84" s="46">
        <v>73</v>
      </c>
      <c r="B84" s="7"/>
      <c r="C84" s="7"/>
      <c r="D84" s="227"/>
      <c r="E84" s="19" t="str">
        <f t="shared" si="7"/>
        <v/>
      </c>
      <c r="F84" s="67" t="str">
        <f t="shared" si="8"/>
        <v/>
      </c>
      <c r="G84" s="389" t="b">
        <f t="shared" si="9"/>
        <v>0</v>
      </c>
      <c r="H84" s="390">
        <f t="shared" si="10"/>
        <v>1</v>
      </c>
    </row>
    <row r="85" spans="1:8" x14ac:dyDescent="0.25">
      <c r="A85" s="46">
        <v>74</v>
      </c>
      <c r="B85" s="7"/>
      <c r="C85" s="7"/>
      <c r="D85" s="227"/>
      <c r="E85" s="19" t="str">
        <f t="shared" si="7"/>
        <v/>
      </c>
      <c r="F85" s="67" t="str">
        <f t="shared" si="8"/>
        <v/>
      </c>
      <c r="G85" s="389" t="b">
        <f t="shared" si="9"/>
        <v>0</v>
      </c>
      <c r="H85" s="390">
        <f t="shared" si="10"/>
        <v>1</v>
      </c>
    </row>
    <row r="86" spans="1:8" x14ac:dyDescent="0.25">
      <c r="A86" s="46">
        <v>75</v>
      </c>
      <c r="B86" s="7"/>
      <c r="C86" s="7"/>
      <c r="D86" s="227"/>
      <c r="E86" s="19" t="str">
        <f t="shared" si="7"/>
        <v/>
      </c>
      <c r="F86" s="67" t="str">
        <f t="shared" si="8"/>
        <v/>
      </c>
      <c r="G86" s="389" t="b">
        <f t="shared" si="9"/>
        <v>0</v>
      </c>
      <c r="H86" s="390">
        <f t="shared" si="10"/>
        <v>1</v>
      </c>
    </row>
    <row r="87" spans="1:8" x14ac:dyDescent="0.25">
      <c r="A87" s="46">
        <v>76</v>
      </c>
      <c r="B87" s="7"/>
      <c r="C87" s="7"/>
      <c r="D87" s="227"/>
      <c r="E87" s="19" t="str">
        <f t="shared" si="7"/>
        <v/>
      </c>
      <c r="F87" s="67" t="str">
        <f t="shared" si="8"/>
        <v/>
      </c>
      <c r="G87" s="389" t="b">
        <f t="shared" si="9"/>
        <v>0</v>
      </c>
      <c r="H87" s="390">
        <f t="shared" si="10"/>
        <v>1</v>
      </c>
    </row>
    <row r="88" spans="1:8" x14ac:dyDescent="0.25">
      <c r="A88" s="46">
        <v>77</v>
      </c>
      <c r="B88" s="7"/>
      <c r="C88" s="7"/>
      <c r="D88" s="227"/>
      <c r="E88" s="19" t="str">
        <f t="shared" si="7"/>
        <v/>
      </c>
      <c r="F88" s="67" t="str">
        <f t="shared" si="8"/>
        <v/>
      </c>
      <c r="G88" s="389" t="b">
        <f t="shared" si="9"/>
        <v>0</v>
      </c>
      <c r="H88" s="390">
        <f t="shared" si="10"/>
        <v>1</v>
      </c>
    </row>
    <row r="89" spans="1:8" x14ac:dyDescent="0.25">
      <c r="A89" s="46">
        <v>78</v>
      </c>
      <c r="B89" s="7"/>
      <c r="C89" s="7"/>
      <c r="D89" s="227"/>
      <c r="E89" s="19" t="str">
        <f t="shared" si="7"/>
        <v/>
      </c>
      <c r="F89" s="67" t="str">
        <f t="shared" si="8"/>
        <v/>
      </c>
      <c r="G89" s="389" t="b">
        <f t="shared" si="9"/>
        <v>0</v>
      </c>
      <c r="H89" s="390">
        <f t="shared" si="10"/>
        <v>1</v>
      </c>
    </row>
    <row r="90" spans="1:8" x14ac:dyDescent="0.25">
      <c r="A90" s="46">
        <v>79</v>
      </c>
      <c r="B90" s="7"/>
      <c r="C90" s="7"/>
      <c r="D90" s="227"/>
      <c r="E90" s="19" t="str">
        <f t="shared" si="7"/>
        <v/>
      </c>
      <c r="F90" s="67" t="str">
        <f t="shared" si="8"/>
        <v/>
      </c>
      <c r="G90" s="389" t="b">
        <f t="shared" si="9"/>
        <v>0</v>
      </c>
      <c r="H90" s="390">
        <f t="shared" si="10"/>
        <v>1</v>
      </c>
    </row>
    <row r="91" spans="1:8" x14ac:dyDescent="0.25">
      <c r="A91" s="46">
        <v>80</v>
      </c>
      <c r="B91" s="7"/>
      <c r="C91" s="7"/>
      <c r="D91" s="227"/>
      <c r="E91" s="19" t="str">
        <f t="shared" si="7"/>
        <v/>
      </c>
      <c r="F91" s="67" t="str">
        <f t="shared" si="8"/>
        <v/>
      </c>
      <c r="G91" s="389" t="b">
        <f t="shared" si="9"/>
        <v>0</v>
      </c>
      <c r="H91" s="390">
        <f t="shared" si="10"/>
        <v>1</v>
      </c>
    </row>
    <row r="92" spans="1:8" x14ac:dyDescent="0.25">
      <c r="A92" s="46">
        <v>81</v>
      </c>
      <c r="B92" s="7"/>
      <c r="C92" s="7"/>
      <c r="D92" s="227"/>
      <c r="E92" s="19" t="str">
        <f t="shared" si="7"/>
        <v/>
      </c>
      <c r="F92" s="67" t="str">
        <f t="shared" si="8"/>
        <v/>
      </c>
      <c r="G92" s="389" t="b">
        <f t="shared" si="9"/>
        <v>0</v>
      </c>
      <c r="H92" s="390">
        <f t="shared" si="10"/>
        <v>1</v>
      </c>
    </row>
    <row r="93" spans="1:8" x14ac:dyDescent="0.25">
      <c r="A93" s="46">
        <v>82</v>
      </c>
      <c r="B93" s="7"/>
      <c r="C93" s="7"/>
      <c r="D93" s="227"/>
      <c r="E93" s="19" t="str">
        <f t="shared" si="7"/>
        <v/>
      </c>
      <c r="F93" s="67" t="str">
        <f t="shared" si="8"/>
        <v/>
      </c>
      <c r="G93" s="389" t="b">
        <f t="shared" si="9"/>
        <v>0</v>
      </c>
      <c r="H93" s="390">
        <f t="shared" si="10"/>
        <v>1</v>
      </c>
    </row>
    <row r="94" spans="1:8" x14ac:dyDescent="0.25">
      <c r="A94" s="46">
        <v>83</v>
      </c>
      <c r="B94" s="7"/>
      <c r="C94" s="7"/>
      <c r="D94" s="227"/>
      <c r="E94" s="19" t="str">
        <f t="shared" si="7"/>
        <v/>
      </c>
      <c r="F94" s="67" t="str">
        <f t="shared" si="8"/>
        <v/>
      </c>
      <c r="G94" s="389" t="b">
        <f t="shared" si="9"/>
        <v>0</v>
      </c>
      <c r="H94" s="390">
        <f t="shared" si="10"/>
        <v>1</v>
      </c>
    </row>
    <row r="95" spans="1:8" x14ac:dyDescent="0.25">
      <c r="A95" s="46">
        <v>84</v>
      </c>
      <c r="B95" s="7"/>
      <c r="C95" s="7"/>
      <c r="D95" s="227"/>
      <c r="E95" s="19" t="str">
        <f t="shared" si="7"/>
        <v/>
      </c>
      <c r="F95" s="67" t="str">
        <f t="shared" si="8"/>
        <v/>
      </c>
      <c r="G95" s="389" t="b">
        <f t="shared" si="9"/>
        <v>0</v>
      </c>
      <c r="H95" s="390">
        <f t="shared" si="10"/>
        <v>1</v>
      </c>
    </row>
    <row r="96" spans="1:8" x14ac:dyDescent="0.25">
      <c r="A96" s="46">
        <v>85</v>
      </c>
      <c r="B96" s="7"/>
      <c r="C96" s="7"/>
      <c r="D96" s="227"/>
      <c r="E96" s="19" t="str">
        <f t="shared" si="7"/>
        <v/>
      </c>
      <c r="F96" s="67" t="str">
        <f t="shared" si="8"/>
        <v/>
      </c>
      <c r="G96" s="389" t="b">
        <f t="shared" si="9"/>
        <v>0</v>
      </c>
      <c r="H96" s="390">
        <f t="shared" si="10"/>
        <v>1</v>
      </c>
    </row>
    <row r="97" spans="1:8" x14ac:dyDescent="0.25">
      <c r="A97" s="46">
        <v>86</v>
      </c>
      <c r="B97" s="7"/>
      <c r="C97" s="7"/>
      <c r="D97" s="227"/>
      <c r="E97" s="19" t="str">
        <f t="shared" si="7"/>
        <v/>
      </c>
      <c r="F97" s="67" t="str">
        <f t="shared" si="8"/>
        <v/>
      </c>
      <c r="G97" s="389" t="b">
        <f t="shared" si="9"/>
        <v>0</v>
      </c>
      <c r="H97" s="390">
        <f t="shared" si="10"/>
        <v>1</v>
      </c>
    </row>
    <row r="98" spans="1:8" x14ac:dyDescent="0.25">
      <c r="A98" s="46">
        <v>87</v>
      </c>
      <c r="B98" s="7"/>
      <c r="C98" s="7"/>
      <c r="D98" s="227"/>
      <c r="E98" s="19" t="str">
        <f t="shared" si="7"/>
        <v/>
      </c>
      <c r="F98" s="67" t="str">
        <f t="shared" si="8"/>
        <v/>
      </c>
      <c r="G98" s="389" t="b">
        <f t="shared" si="9"/>
        <v>0</v>
      </c>
      <c r="H98" s="390">
        <f t="shared" si="10"/>
        <v>1</v>
      </c>
    </row>
    <row r="99" spans="1:8" x14ac:dyDescent="0.25">
      <c r="A99" s="46">
        <v>88</v>
      </c>
      <c r="B99" s="7"/>
      <c r="C99" s="7"/>
      <c r="D99" s="227"/>
      <c r="E99" s="19" t="str">
        <f t="shared" si="7"/>
        <v/>
      </c>
      <c r="F99" s="67" t="str">
        <f t="shared" si="8"/>
        <v/>
      </c>
      <c r="G99" s="389" t="b">
        <f t="shared" si="9"/>
        <v>0</v>
      </c>
      <c r="H99" s="390">
        <f t="shared" si="10"/>
        <v>1</v>
      </c>
    </row>
    <row r="100" spans="1:8" x14ac:dyDescent="0.25">
      <c r="A100" s="46">
        <v>89</v>
      </c>
      <c r="B100" s="7"/>
      <c r="C100" s="7"/>
      <c r="D100" s="227"/>
      <c r="E100" s="19" t="str">
        <f t="shared" si="7"/>
        <v/>
      </c>
      <c r="F100" s="67" t="str">
        <f t="shared" si="8"/>
        <v/>
      </c>
      <c r="G100" s="389" t="b">
        <f t="shared" si="9"/>
        <v>0</v>
      </c>
      <c r="H100" s="390">
        <f t="shared" si="10"/>
        <v>1</v>
      </c>
    </row>
    <row r="101" spans="1:8" x14ac:dyDescent="0.25">
      <c r="A101" s="46">
        <v>90</v>
      </c>
      <c r="B101" s="7"/>
      <c r="C101" s="7"/>
      <c r="D101" s="227"/>
      <c r="E101" s="19" t="str">
        <f t="shared" si="7"/>
        <v/>
      </c>
      <c r="F101" s="67" t="str">
        <f t="shared" si="8"/>
        <v/>
      </c>
      <c r="G101" s="389" t="b">
        <f t="shared" si="9"/>
        <v>0</v>
      </c>
      <c r="H101" s="390">
        <f t="shared" si="10"/>
        <v>1</v>
      </c>
    </row>
    <row r="102" spans="1:8" x14ac:dyDescent="0.25">
      <c r="A102" s="46">
        <v>91</v>
      </c>
      <c r="B102" s="7"/>
      <c r="C102" s="7"/>
      <c r="D102" s="227"/>
      <c r="E102" s="19" t="str">
        <f t="shared" si="7"/>
        <v/>
      </c>
      <c r="F102" s="67" t="str">
        <f t="shared" si="8"/>
        <v/>
      </c>
      <c r="G102" s="389" t="b">
        <f t="shared" si="9"/>
        <v>0</v>
      </c>
      <c r="H102" s="390">
        <f t="shared" si="10"/>
        <v>1</v>
      </c>
    </row>
    <row r="103" spans="1:8" x14ac:dyDescent="0.25">
      <c r="A103" s="46">
        <v>92</v>
      </c>
      <c r="B103" s="7"/>
      <c r="C103" s="7"/>
      <c r="D103" s="227"/>
      <c r="E103" s="19" t="str">
        <f t="shared" si="7"/>
        <v/>
      </c>
      <c r="F103" s="67" t="str">
        <f t="shared" si="8"/>
        <v/>
      </c>
      <c r="G103" s="389" t="b">
        <f t="shared" si="9"/>
        <v>0</v>
      </c>
      <c r="H103" s="390">
        <f t="shared" si="10"/>
        <v>1</v>
      </c>
    </row>
    <row r="104" spans="1:8" x14ac:dyDescent="0.25">
      <c r="A104" s="46">
        <v>93</v>
      </c>
      <c r="B104" s="7"/>
      <c r="C104" s="7"/>
      <c r="D104" s="227"/>
      <c r="E104" s="19" t="str">
        <f t="shared" si="7"/>
        <v/>
      </c>
      <c r="F104" s="67" t="str">
        <f t="shared" si="8"/>
        <v/>
      </c>
      <c r="G104" s="389" t="b">
        <f t="shared" si="9"/>
        <v>0</v>
      </c>
      <c r="H104" s="390">
        <f t="shared" si="10"/>
        <v>1</v>
      </c>
    </row>
    <row r="105" spans="1:8" x14ac:dyDescent="0.25">
      <c r="A105" s="46">
        <v>94</v>
      </c>
      <c r="B105" s="7"/>
      <c r="C105" s="7"/>
      <c r="D105" s="227"/>
      <c r="E105" s="19" t="str">
        <f t="shared" si="7"/>
        <v/>
      </c>
      <c r="F105" s="67" t="str">
        <f t="shared" si="8"/>
        <v/>
      </c>
      <c r="G105" s="389" t="b">
        <f t="shared" si="9"/>
        <v>0</v>
      </c>
      <c r="H105" s="390">
        <f t="shared" si="10"/>
        <v>1</v>
      </c>
    </row>
    <row r="106" spans="1:8" x14ac:dyDescent="0.25">
      <c r="A106" s="46">
        <v>95</v>
      </c>
      <c r="B106" s="7"/>
      <c r="C106" s="7"/>
      <c r="D106" s="227"/>
      <c r="E106" s="19" t="str">
        <f t="shared" si="7"/>
        <v/>
      </c>
      <c r="F106" s="67" t="str">
        <f t="shared" si="8"/>
        <v/>
      </c>
      <c r="G106" s="389" t="b">
        <f t="shared" si="9"/>
        <v>0</v>
      </c>
      <c r="H106" s="390">
        <f t="shared" si="10"/>
        <v>1</v>
      </c>
    </row>
    <row r="107" spans="1:8" x14ac:dyDescent="0.25">
      <c r="A107" s="46">
        <v>96</v>
      </c>
      <c r="B107" s="7"/>
      <c r="C107" s="7"/>
      <c r="D107" s="227"/>
      <c r="E107" s="19" t="str">
        <f t="shared" si="7"/>
        <v/>
      </c>
      <c r="F107" s="67" t="str">
        <f t="shared" si="8"/>
        <v/>
      </c>
      <c r="G107" s="389" t="b">
        <f t="shared" si="9"/>
        <v>0</v>
      </c>
      <c r="H107" s="390">
        <f t="shared" si="10"/>
        <v>1</v>
      </c>
    </row>
    <row r="108" spans="1:8" x14ac:dyDescent="0.25">
      <c r="A108" s="46">
        <v>97</v>
      </c>
      <c r="B108" s="7"/>
      <c r="C108" s="7"/>
      <c r="D108" s="227"/>
      <c r="E108" s="19" t="str">
        <f t="shared" si="7"/>
        <v/>
      </c>
      <c r="F108" s="67" t="str">
        <f t="shared" si="8"/>
        <v/>
      </c>
      <c r="G108" s="389" t="b">
        <f t="shared" si="9"/>
        <v>0</v>
      </c>
      <c r="H108" s="390">
        <f t="shared" si="10"/>
        <v>1</v>
      </c>
    </row>
    <row r="109" spans="1:8" x14ac:dyDescent="0.25">
      <c r="A109" s="46">
        <v>98</v>
      </c>
      <c r="B109" s="7"/>
      <c r="C109" s="7"/>
      <c r="D109" s="227"/>
      <c r="E109" s="19" t="str">
        <f t="shared" si="7"/>
        <v/>
      </c>
      <c r="F109" s="67" t="str">
        <f t="shared" si="8"/>
        <v/>
      </c>
      <c r="G109" s="389" t="b">
        <f t="shared" si="9"/>
        <v>0</v>
      </c>
      <c r="H109" s="390">
        <f t="shared" si="10"/>
        <v>1</v>
      </c>
    </row>
    <row r="110" spans="1:8" x14ac:dyDescent="0.25">
      <c r="A110" s="152">
        <v>99</v>
      </c>
      <c r="B110" s="7"/>
      <c r="C110" s="7"/>
      <c r="D110" s="227"/>
      <c r="E110" s="19" t="str">
        <f t="shared" si="7"/>
        <v/>
      </c>
      <c r="F110" s="67" t="str">
        <f t="shared" si="8"/>
        <v/>
      </c>
      <c r="G110" s="389" t="b">
        <f t="shared" si="9"/>
        <v>0</v>
      </c>
      <c r="H110" s="390">
        <f t="shared" si="10"/>
        <v>1</v>
      </c>
    </row>
    <row r="111" spans="1:8" x14ac:dyDescent="0.25">
      <c r="A111" s="152">
        <v>100</v>
      </c>
      <c r="B111" s="153"/>
      <c r="C111" s="153"/>
      <c r="D111" s="155"/>
      <c r="E111" s="19" t="str">
        <f t="shared" si="7"/>
        <v/>
      </c>
    </row>
    <row r="112" spans="1:8" x14ac:dyDescent="0.25">
      <c r="A112" s="152">
        <v>101</v>
      </c>
      <c r="B112" s="153"/>
      <c r="C112" s="153"/>
      <c r="D112" s="155"/>
      <c r="E112" s="19" t="str">
        <f t="shared" si="7"/>
        <v/>
      </c>
    </row>
    <row r="113" spans="1:17" x14ac:dyDescent="0.25">
      <c r="A113" s="152">
        <v>102</v>
      </c>
      <c r="B113" s="153"/>
      <c r="C113" s="153"/>
      <c r="D113" s="155"/>
      <c r="E113" s="19" t="str">
        <f t="shared" si="7"/>
        <v/>
      </c>
    </row>
    <row r="114" spans="1:17" x14ac:dyDescent="0.25">
      <c r="A114" s="152">
        <v>103</v>
      </c>
      <c r="B114" s="153"/>
      <c r="C114" s="153"/>
      <c r="D114" s="155"/>
      <c r="E114" s="19" t="str">
        <f t="shared" si="7"/>
        <v/>
      </c>
    </row>
    <row r="115" spans="1:17" s="79" customFormat="1" x14ac:dyDescent="0.25">
      <c r="A115" s="152">
        <v>104</v>
      </c>
      <c r="B115" s="153"/>
      <c r="C115" s="153"/>
      <c r="D115" s="155"/>
      <c r="E115" s="19" t="str">
        <f t="shared" si="7"/>
        <v/>
      </c>
      <c r="G115" s="80"/>
      <c r="H115" s="73"/>
      <c r="I115" s="73"/>
      <c r="J115" s="73"/>
      <c r="K115" s="73"/>
      <c r="L115" s="73"/>
      <c r="M115" s="73"/>
      <c r="N115" s="73"/>
      <c r="O115" s="73"/>
      <c r="P115" s="73"/>
      <c r="Q115" s="73"/>
    </row>
    <row r="116" spans="1:17" s="79" customFormat="1" x14ac:dyDescent="0.25">
      <c r="A116" s="152">
        <v>105</v>
      </c>
      <c r="B116" s="153"/>
      <c r="C116" s="153"/>
      <c r="D116" s="155"/>
      <c r="E116" s="19" t="str">
        <f t="shared" si="7"/>
        <v/>
      </c>
      <c r="G116" s="80"/>
      <c r="H116" s="73"/>
      <c r="I116" s="73"/>
      <c r="J116" s="73"/>
      <c r="K116" s="73"/>
      <c r="L116" s="73"/>
      <c r="M116" s="73"/>
      <c r="N116" s="73"/>
      <c r="O116" s="73"/>
      <c r="P116" s="73"/>
      <c r="Q116" s="73"/>
    </row>
    <row r="117" spans="1:17" s="79" customFormat="1" x14ac:dyDescent="0.25">
      <c r="A117" s="152">
        <v>106</v>
      </c>
      <c r="B117" s="153"/>
      <c r="C117" s="153"/>
      <c r="D117" s="155"/>
      <c r="E117" s="19" t="str">
        <f t="shared" si="7"/>
        <v/>
      </c>
      <c r="G117" s="80"/>
      <c r="H117" s="73"/>
      <c r="I117" s="73"/>
      <c r="J117" s="73"/>
      <c r="K117" s="73"/>
      <c r="L117" s="73"/>
      <c r="M117" s="73"/>
      <c r="N117" s="73"/>
      <c r="O117" s="73"/>
      <c r="P117" s="73"/>
      <c r="Q117" s="73"/>
    </row>
    <row r="118" spans="1:17" s="79" customFormat="1" x14ac:dyDescent="0.25">
      <c r="A118" s="152">
        <v>107</v>
      </c>
      <c r="B118" s="153"/>
      <c r="C118" s="153"/>
      <c r="D118" s="155"/>
      <c r="E118" s="19" t="str">
        <f t="shared" si="7"/>
        <v/>
      </c>
      <c r="G118" s="80"/>
      <c r="H118" s="73"/>
      <c r="I118" s="73"/>
      <c r="J118" s="73"/>
      <c r="K118" s="73"/>
      <c r="L118" s="73"/>
      <c r="M118" s="73"/>
      <c r="N118" s="73"/>
      <c r="O118" s="73"/>
      <c r="P118" s="73"/>
      <c r="Q118" s="73"/>
    </row>
    <row r="119" spans="1:17" s="79" customFormat="1" x14ac:dyDescent="0.25">
      <c r="A119" s="152">
        <v>108</v>
      </c>
      <c r="B119" s="153"/>
      <c r="C119" s="153"/>
      <c r="D119" s="155"/>
      <c r="E119" s="19" t="str">
        <f t="shared" si="7"/>
        <v/>
      </c>
      <c r="G119" s="80"/>
      <c r="H119" s="73"/>
      <c r="I119" s="73"/>
      <c r="J119" s="73"/>
      <c r="K119" s="73"/>
      <c r="L119" s="73"/>
      <c r="M119" s="73"/>
      <c r="N119" s="73"/>
      <c r="O119" s="73"/>
      <c r="P119" s="73"/>
      <c r="Q119" s="73"/>
    </row>
    <row r="120" spans="1:17" s="79" customFormat="1" x14ac:dyDescent="0.25">
      <c r="A120" s="152">
        <v>109</v>
      </c>
      <c r="B120" s="153"/>
      <c r="C120" s="153"/>
      <c r="D120" s="155"/>
      <c r="E120" s="19" t="str">
        <f t="shared" si="7"/>
        <v/>
      </c>
      <c r="G120" s="80"/>
      <c r="H120" s="73"/>
      <c r="I120" s="73"/>
      <c r="J120" s="73"/>
      <c r="K120" s="73"/>
      <c r="L120" s="73"/>
      <c r="M120" s="73"/>
      <c r="N120" s="73"/>
      <c r="O120" s="73"/>
      <c r="P120" s="73"/>
      <c r="Q120" s="73"/>
    </row>
    <row r="121" spans="1:17" s="79" customFormat="1" x14ac:dyDescent="0.25">
      <c r="A121" s="152">
        <v>110</v>
      </c>
      <c r="B121" s="153"/>
      <c r="C121" s="153"/>
      <c r="D121" s="155"/>
      <c r="E121" s="19" t="str">
        <f t="shared" si="7"/>
        <v/>
      </c>
      <c r="G121" s="80"/>
      <c r="H121" s="73"/>
      <c r="I121" s="73"/>
      <c r="J121" s="73"/>
      <c r="K121" s="73"/>
      <c r="L121" s="73"/>
      <c r="M121" s="73"/>
      <c r="N121" s="73"/>
      <c r="O121" s="73"/>
      <c r="P121" s="73"/>
      <c r="Q121" s="73"/>
    </row>
    <row r="122" spans="1:17" s="79" customFormat="1" x14ac:dyDescent="0.25">
      <c r="A122" s="152">
        <v>111</v>
      </c>
      <c r="B122" s="153"/>
      <c r="C122" s="153"/>
      <c r="D122" s="155"/>
      <c r="E122" s="19" t="str">
        <f t="shared" si="7"/>
        <v/>
      </c>
      <c r="G122" s="80"/>
      <c r="H122" s="73"/>
      <c r="I122" s="73"/>
      <c r="J122" s="73"/>
      <c r="K122" s="73"/>
      <c r="L122" s="73"/>
      <c r="M122" s="73"/>
      <c r="N122" s="73"/>
      <c r="O122" s="73"/>
      <c r="P122" s="73"/>
      <c r="Q122" s="73"/>
    </row>
    <row r="123" spans="1:17" s="79" customFormat="1" x14ac:dyDescent="0.25">
      <c r="A123" s="152">
        <v>112</v>
      </c>
      <c r="B123" s="153"/>
      <c r="C123" s="153"/>
      <c r="D123" s="155"/>
      <c r="E123" s="19" t="str">
        <f t="shared" si="7"/>
        <v/>
      </c>
      <c r="G123" s="80"/>
      <c r="H123" s="73"/>
      <c r="I123" s="73"/>
      <c r="J123" s="73"/>
      <c r="K123" s="73"/>
      <c r="L123" s="73"/>
      <c r="M123" s="73"/>
      <c r="N123" s="73"/>
      <c r="O123" s="73"/>
      <c r="P123" s="73"/>
      <c r="Q123" s="73"/>
    </row>
    <row r="124" spans="1:17" s="79" customFormat="1" x14ac:dyDescent="0.25">
      <c r="A124" s="152">
        <v>113</v>
      </c>
      <c r="B124" s="153"/>
      <c r="C124" s="153"/>
      <c r="D124" s="155"/>
      <c r="E124" s="19" t="str">
        <f t="shared" si="7"/>
        <v/>
      </c>
      <c r="G124" s="80"/>
      <c r="H124" s="73"/>
      <c r="I124" s="73"/>
      <c r="J124" s="73"/>
      <c r="K124" s="73"/>
      <c r="L124" s="73"/>
      <c r="M124" s="73"/>
      <c r="N124" s="73"/>
      <c r="O124" s="73"/>
      <c r="P124" s="73"/>
      <c r="Q124" s="73"/>
    </row>
    <row r="125" spans="1:17" s="79" customFormat="1" x14ac:dyDescent="0.25">
      <c r="A125" s="152">
        <v>114</v>
      </c>
      <c r="B125" s="153"/>
      <c r="C125" s="153"/>
      <c r="D125" s="155"/>
      <c r="E125" s="19" t="str">
        <f t="shared" si="7"/>
        <v/>
      </c>
      <c r="G125" s="80"/>
      <c r="H125" s="73"/>
      <c r="I125" s="73"/>
      <c r="J125" s="73"/>
      <c r="K125" s="73"/>
      <c r="L125" s="73"/>
      <c r="M125" s="73"/>
      <c r="N125" s="73"/>
      <c r="O125" s="73"/>
      <c r="P125" s="73"/>
      <c r="Q125" s="73"/>
    </row>
    <row r="126" spans="1:17" s="79" customFormat="1" x14ac:dyDescent="0.25">
      <c r="A126" s="152">
        <v>115</v>
      </c>
      <c r="B126" s="153"/>
      <c r="C126" s="153"/>
      <c r="D126" s="155"/>
      <c r="E126" s="19" t="str">
        <f t="shared" si="7"/>
        <v/>
      </c>
      <c r="G126" s="80"/>
      <c r="H126" s="73"/>
      <c r="I126" s="73"/>
      <c r="J126" s="73"/>
      <c r="K126" s="73"/>
      <c r="L126" s="73"/>
      <c r="M126" s="73"/>
      <c r="N126" s="73"/>
      <c r="O126" s="73"/>
      <c r="P126" s="73"/>
      <c r="Q126" s="73"/>
    </row>
    <row r="127" spans="1:17" s="79" customFormat="1" x14ac:dyDescent="0.25">
      <c r="A127" s="152">
        <v>116</v>
      </c>
      <c r="B127" s="153"/>
      <c r="C127" s="153"/>
      <c r="D127" s="155"/>
      <c r="E127" s="19" t="str">
        <f t="shared" si="7"/>
        <v/>
      </c>
      <c r="G127" s="80"/>
      <c r="H127" s="73"/>
      <c r="I127" s="73"/>
      <c r="J127" s="73"/>
      <c r="K127" s="73"/>
      <c r="L127" s="73"/>
      <c r="M127" s="73"/>
      <c r="N127" s="73"/>
      <c r="O127" s="73"/>
      <c r="P127" s="73"/>
      <c r="Q127" s="73"/>
    </row>
    <row r="128" spans="1:17" s="79" customFormat="1" x14ac:dyDescent="0.25">
      <c r="A128" s="152">
        <v>117</v>
      </c>
      <c r="B128" s="153"/>
      <c r="C128" s="153"/>
      <c r="D128" s="155"/>
      <c r="E128" s="19" t="str">
        <f t="shared" si="7"/>
        <v/>
      </c>
      <c r="G128" s="80"/>
      <c r="H128" s="73"/>
      <c r="I128" s="73"/>
      <c r="J128" s="73"/>
      <c r="K128" s="73"/>
      <c r="L128" s="73"/>
      <c r="M128" s="73"/>
      <c r="N128" s="73"/>
      <c r="O128" s="73"/>
      <c r="P128" s="73"/>
      <c r="Q128" s="73"/>
    </row>
    <row r="129" spans="1:17" s="79" customFormat="1" x14ac:dyDescent="0.25">
      <c r="A129" s="152">
        <v>118</v>
      </c>
      <c r="B129" s="153"/>
      <c r="C129" s="153"/>
      <c r="D129" s="155"/>
      <c r="E129" s="19" t="str">
        <f t="shared" si="7"/>
        <v/>
      </c>
      <c r="G129" s="80"/>
      <c r="H129" s="73"/>
      <c r="I129" s="73"/>
      <c r="J129" s="73"/>
      <c r="K129" s="73"/>
      <c r="L129" s="73"/>
      <c r="M129" s="73"/>
      <c r="N129" s="73"/>
      <c r="O129" s="73"/>
      <c r="P129" s="73"/>
      <c r="Q129" s="73"/>
    </row>
    <row r="130" spans="1:17" s="79" customFormat="1" x14ac:dyDescent="0.25">
      <c r="A130" s="152">
        <v>119</v>
      </c>
      <c r="B130" s="153"/>
      <c r="C130" s="153"/>
      <c r="D130" s="155"/>
      <c r="E130" s="19" t="str">
        <f t="shared" si="7"/>
        <v/>
      </c>
      <c r="G130" s="80"/>
      <c r="H130" s="73"/>
      <c r="I130" s="73"/>
      <c r="J130" s="73"/>
      <c r="K130" s="73"/>
      <c r="L130" s="73"/>
      <c r="M130" s="73"/>
      <c r="N130" s="73"/>
      <c r="O130" s="73"/>
      <c r="P130" s="73"/>
      <c r="Q130" s="73"/>
    </row>
    <row r="131" spans="1:17" s="79" customFormat="1" x14ac:dyDescent="0.25">
      <c r="A131" s="152">
        <v>120</v>
      </c>
      <c r="B131" s="153"/>
      <c r="C131" s="153"/>
      <c r="D131" s="155"/>
      <c r="E131" s="19" t="str">
        <f t="shared" si="7"/>
        <v/>
      </c>
      <c r="G131" s="80"/>
      <c r="H131" s="73"/>
      <c r="I131" s="73"/>
      <c r="J131" s="73"/>
      <c r="K131" s="73"/>
      <c r="L131" s="73"/>
      <c r="M131" s="73"/>
      <c r="N131" s="73"/>
      <c r="O131" s="73"/>
      <c r="P131" s="73"/>
      <c r="Q131" s="73"/>
    </row>
    <row r="132" spans="1:17" s="79" customFormat="1" x14ac:dyDescent="0.25">
      <c r="A132" s="152">
        <v>121</v>
      </c>
      <c r="B132" s="153"/>
      <c r="C132" s="153"/>
      <c r="D132" s="155"/>
      <c r="E132" s="19" t="str">
        <f t="shared" si="7"/>
        <v/>
      </c>
      <c r="G132" s="80"/>
      <c r="H132" s="73"/>
      <c r="I132" s="73"/>
      <c r="J132" s="73"/>
      <c r="K132" s="73"/>
      <c r="L132" s="73"/>
      <c r="M132" s="73"/>
      <c r="N132" s="73"/>
      <c r="O132" s="73"/>
      <c r="P132" s="73"/>
      <c r="Q132" s="73"/>
    </row>
    <row r="133" spans="1:17" s="79" customFormat="1" x14ac:dyDescent="0.25">
      <c r="A133" s="152">
        <v>122</v>
      </c>
      <c r="B133" s="153"/>
      <c r="C133" s="153"/>
      <c r="D133" s="155"/>
      <c r="E133" s="19" t="str">
        <f t="shared" si="7"/>
        <v/>
      </c>
      <c r="G133" s="80"/>
      <c r="H133" s="73"/>
      <c r="I133" s="73"/>
      <c r="J133" s="73"/>
      <c r="K133" s="73"/>
      <c r="L133" s="73"/>
      <c r="M133" s="73"/>
      <c r="N133" s="73"/>
      <c r="O133" s="73"/>
      <c r="P133" s="73"/>
      <c r="Q133" s="73"/>
    </row>
    <row r="134" spans="1:17" s="79" customFormat="1" x14ac:dyDescent="0.25">
      <c r="A134" s="152">
        <v>123</v>
      </c>
      <c r="B134" s="153"/>
      <c r="C134" s="153"/>
      <c r="D134" s="155"/>
      <c r="E134" s="19" t="str">
        <f t="shared" si="7"/>
        <v/>
      </c>
      <c r="G134" s="80"/>
      <c r="H134" s="73"/>
      <c r="I134" s="73"/>
      <c r="J134" s="73"/>
      <c r="K134" s="73"/>
      <c r="L134" s="73"/>
      <c r="M134" s="73"/>
      <c r="N134" s="73"/>
      <c r="O134" s="73"/>
      <c r="P134" s="73"/>
      <c r="Q134" s="73"/>
    </row>
    <row r="135" spans="1:17" s="79" customFormat="1" x14ac:dyDescent="0.25">
      <c r="A135" s="152">
        <v>124</v>
      </c>
      <c r="B135" s="153"/>
      <c r="C135" s="153"/>
      <c r="D135" s="155"/>
      <c r="E135" s="19" t="str">
        <f t="shared" si="7"/>
        <v/>
      </c>
      <c r="G135" s="80"/>
      <c r="H135" s="73"/>
      <c r="I135" s="73"/>
      <c r="J135" s="73"/>
      <c r="K135" s="73"/>
      <c r="L135" s="73"/>
      <c r="M135" s="73"/>
      <c r="N135" s="73"/>
      <c r="O135" s="73"/>
      <c r="P135" s="73"/>
      <c r="Q135" s="73"/>
    </row>
    <row r="136" spans="1:17" s="79" customFormat="1" x14ac:dyDescent="0.25">
      <c r="A136" s="152">
        <v>125</v>
      </c>
      <c r="B136" s="153"/>
      <c r="C136" s="153"/>
      <c r="D136" s="155"/>
      <c r="E136" s="19" t="str">
        <f t="shared" si="7"/>
        <v/>
      </c>
      <c r="G136" s="80"/>
      <c r="H136" s="73"/>
      <c r="I136" s="73"/>
      <c r="J136" s="73"/>
      <c r="K136" s="73"/>
      <c r="L136" s="73"/>
      <c r="M136" s="73"/>
      <c r="N136" s="73"/>
      <c r="O136" s="73"/>
      <c r="P136" s="73"/>
      <c r="Q136" s="73"/>
    </row>
    <row r="137" spans="1:17" s="79" customFormat="1" x14ac:dyDescent="0.25">
      <c r="A137" s="152">
        <v>126</v>
      </c>
      <c r="B137" s="153"/>
      <c r="C137" s="153"/>
      <c r="D137" s="155"/>
      <c r="E137" s="19" t="str">
        <f t="shared" si="7"/>
        <v/>
      </c>
      <c r="G137" s="80"/>
      <c r="H137" s="73"/>
      <c r="I137" s="73"/>
      <c r="J137" s="73"/>
      <c r="K137" s="73"/>
      <c r="L137" s="73"/>
      <c r="M137" s="73"/>
      <c r="N137" s="73"/>
      <c r="O137" s="73"/>
      <c r="P137" s="73"/>
      <c r="Q137" s="73"/>
    </row>
    <row r="138" spans="1:17" s="79" customFormat="1" x14ac:dyDescent="0.25">
      <c r="A138" s="152">
        <v>127</v>
      </c>
      <c r="B138" s="153"/>
      <c r="C138" s="153"/>
      <c r="D138" s="155"/>
      <c r="E138" s="19" t="str">
        <f t="shared" si="7"/>
        <v/>
      </c>
      <c r="G138" s="80"/>
      <c r="H138" s="73"/>
      <c r="I138" s="73"/>
      <c r="J138" s="73"/>
      <c r="K138" s="73"/>
      <c r="L138" s="73"/>
      <c r="M138" s="73"/>
      <c r="N138" s="73"/>
      <c r="O138" s="73"/>
      <c r="P138" s="73"/>
      <c r="Q138" s="73"/>
    </row>
    <row r="139" spans="1:17" s="79" customFormat="1" x14ac:dyDescent="0.25">
      <c r="A139" s="152">
        <v>128</v>
      </c>
      <c r="B139" s="153"/>
      <c r="C139" s="153"/>
      <c r="D139" s="155"/>
      <c r="E139" s="19" t="str">
        <f t="shared" si="7"/>
        <v/>
      </c>
      <c r="G139" s="80"/>
      <c r="H139" s="73"/>
      <c r="I139" s="73"/>
      <c r="J139" s="73"/>
      <c r="K139" s="73"/>
      <c r="L139" s="73"/>
      <c r="M139" s="73"/>
      <c r="N139" s="73"/>
      <c r="O139" s="73"/>
      <c r="P139" s="73"/>
      <c r="Q139" s="73"/>
    </row>
    <row r="140" spans="1:17" s="79" customFormat="1" x14ac:dyDescent="0.25">
      <c r="A140" s="152">
        <v>129</v>
      </c>
      <c r="B140" s="153"/>
      <c r="C140" s="153"/>
      <c r="D140" s="155"/>
      <c r="E140" s="19" t="str">
        <f t="shared" ref="E140:E203" si="11">IF(OR($B140="",,$D140&lt;an_initial,$D140&gt;an_final),"",F140*(HLOOKUP(C140,iii5punctaje,2,FALSE)))</f>
        <v/>
      </c>
      <c r="G140" s="80"/>
      <c r="H140" s="73"/>
      <c r="I140" s="73"/>
      <c r="J140" s="73"/>
      <c r="K140" s="73"/>
      <c r="L140" s="73"/>
      <c r="M140" s="73"/>
      <c r="N140" s="73"/>
      <c r="O140" s="73"/>
      <c r="P140" s="73"/>
      <c r="Q140" s="73"/>
    </row>
    <row r="141" spans="1:17" s="79" customFormat="1" x14ac:dyDescent="0.25">
      <c r="A141" s="152">
        <v>130</v>
      </c>
      <c r="B141" s="153"/>
      <c r="C141" s="153"/>
      <c r="D141" s="155"/>
      <c r="E141" s="19" t="str">
        <f t="shared" si="11"/>
        <v/>
      </c>
      <c r="G141" s="80"/>
      <c r="H141" s="73"/>
      <c r="I141" s="73"/>
      <c r="J141" s="73"/>
      <c r="K141" s="73"/>
      <c r="L141" s="73"/>
      <c r="M141" s="73"/>
      <c r="N141" s="73"/>
      <c r="O141" s="73"/>
      <c r="P141" s="73"/>
      <c r="Q141" s="73"/>
    </row>
    <row r="142" spans="1:17" s="79" customFormat="1" x14ac:dyDescent="0.25">
      <c r="A142" s="152">
        <v>131</v>
      </c>
      <c r="B142" s="153"/>
      <c r="C142" s="153"/>
      <c r="D142" s="155"/>
      <c r="E142" s="19" t="str">
        <f t="shared" si="11"/>
        <v/>
      </c>
      <c r="G142" s="80"/>
      <c r="H142" s="73"/>
      <c r="I142" s="73"/>
      <c r="J142" s="73"/>
      <c r="K142" s="73"/>
      <c r="L142" s="73"/>
      <c r="M142" s="73"/>
      <c r="N142" s="73"/>
      <c r="O142" s="73"/>
      <c r="P142" s="73"/>
      <c r="Q142" s="73"/>
    </row>
    <row r="143" spans="1:17" s="79" customFormat="1" x14ac:dyDescent="0.25">
      <c r="A143" s="152">
        <v>132</v>
      </c>
      <c r="B143" s="153"/>
      <c r="C143" s="153"/>
      <c r="D143" s="155"/>
      <c r="E143" s="19" t="str">
        <f t="shared" si="11"/>
        <v/>
      </c>
      <c r="G143" s="80"/>
      <c r="H143" s="73"/>
      <c r="I143" s="73"/>
      <c r="J143" s="73"/>
      <c r="K143" s="73"/>
      <c r="L143" s="73"/>
      <c r="M143" s="73"/>
      <c r="N143" s="73"/>
      <c r="O143" s="73"/>
      <c r="P143" s="73"/>
      <c r="Q143" s="73"/>
    </row>
    <row r="144" spans="1:17" s="79" customFormat="1" x14ac:dyDescent="0.25">
      <c r="A144" s="152">
        <v>133</v>
      </c>
      <c r="B144" s="153"/>
      <c r="C144" s="153"/>
      <c r="D144" s="155"/>
      <c r="E144" s="19" t="str">
        <f t="shared" si="11"/>
        <v/>
      </c>
      <c r="G144" s="80"/>
      <c r="H144" s="73"/>
      <c r="I144" s="73"/>
      <c r="J144" s="73"/>
      <c r="K144" s="73"/>
      <c r="L144" s="73"/>
      <c r="M144" s="73"/>
      <c r="N144" s="73"/>
      <c r="O144" s="73"/>
      <c r="P144" s="73"/>
      <c r="Q144" s="73"/>
    </row>
    <row r="145" spans="1:17" s="79" customFormat="1" x14ac:dyDescent="0.25">
      <c r="A145" s="152">
        <v>134</v>
      </c>
      <c r="B145" s="153"/>
      <c r="C145" s="153"/>
      <c r="D145" s="155"/>
      <c r="E145" s="19" t="str">
        <f t="shared" si="11"/>
        <v/>
      </c>
      <c r="G145" s="80"/>
      <c r="H145" s="73"/>
      <c r="I145" s="73"/>
      <c r="J145" s="73"/>
      <c r="K145" s="73"/>
      <c r="L145" s="73"/>
      <c r="M145" s="73"/>
      <c r="N145" s="73"/>
      <c r="O145" s="73"/>
      <c r="P145" s="73"/>
      <c r="Q145" s="73"/>
    </row>
    <row r="146" spans="1:17" s="79" customFormat="1" x14ac:dyDescent="0.25">
      <c r="A146" s="152">
        <v>135</v>
      </c>
      <c r="B146" s="153"/>
      <c r="C146" s="153"/>
      <c r="D146" s="155"/>
      <c r="E146" s="19" t="str">
        <f t="shared" si="11"/>
        <v/>
      </c>
      <c r="G146" s="80"/>
      <c r="H146" s="73"/>
      <c r="I146" s="73"/>
      <c r="J146" s="73"/>
      <c r="K146" s="73"/>
      <c r="L146" s="73"/>
      <c r="M146" s="73"/>
      <c r="N146" s="73"/>
      <c r="O146" s="73"/>
      <c r="P146" s="73"/>
      <c r="Q146" s="73"/>
    </row>
    <row r="147" spans="1:17" s="79" customFormat="1" x14ac:dyDescent="0.25">
      <c r="A147" s="152">
        <v>136</v>
      </c>
      <c r="B147" s="153"/>
      <c r="C147" s="153"/>
      <c r="D147" s="155"/>
      <c r="E147" s="19" t="str">
        <f t="shared" si="11"/>
        <v/>
      </c>
      <c r="G147" s="80"/>
      <c r="H147" s="73"/>
      <c r="I147" s="73"/>
      <c r="J147" s="73"/>
      <c r="K147" s="73"/>
      <c r="L147" s="73"/>
      <c r="M147" s="73"/>
      <c r="N147" s="73"/>
      <c r="O147" s="73"/>
      <c r="P147" s="73"/>
      <c r="Q147" s="73"/>
    </row>
    <row r="148" spans="1:17" s="79" customFormat="1" x14ac:dyDescent="0.25">
      <c r="A148" s="152">
        <v>137</v>
      </c>
      <c r="B148" s="153"/>
      <c r="C148" s="153"/>
      <c r="D148" s="155"/>
      <c r="E148" s="19" t="str">
        <f t="shared" si="11"/>
        <v/>
      </c>
      <c r="G148" s="80"/>
      <c r="H148" s="73"/>
      <c r="I148" s="73"/>
      <c r="J148" s="73"/>
      <c r="K148" s="73"/>
      <c r="L148" s="73"/>
      <c r="M148" s="73"/>
      <c r="N148" s="73"/>
      <c r="O148" s="73"/>
      <c r="P148" s="73"/>
      <c r="Q148" s="73"/>
    </row>
    <row r="149" spans="1:17" s="79" customFormat="1" x14ac:dyDescent="0.25">
      <c r="A149" s="152">
        <v>138</v>
      </c>
      <c r="B149" s="153"/>
      <c r="C149" s="153"/>
      <c r="D149" s="155"/>
      <c r="E149" s="19" t="str">
        <f t="shared" si="11"/>
        <v/>
      </c>
      <c r="G149" s="80"/>
      <c r="H149" s="73"/>
      <c r="I149" s="73"/>
      <c r="J149" s="73"/>
      <c r="K149" s="73"/>
      <c r="L149" s="73"/>
      <c r="M149" s="73"/>
      <c r="N149" s="73"/>
      <c r="O149" s="73"/>
      <c r="P149" s="73"/>
      <c r="Q149" s="73"/>
    </row>
    <row r="150" spans="1:17" s="79" customFormat="1" x14ac:dyDescent="0.25">
      <c r="A150" s="152">
        <v>139</v>
      </c>
      <c r="B150" s="153"/>
      <c r="C150" s="153"/>
      <c r="D150" s="155"/>
      <c r="E150" s="19" t="str">
        <f t="shared" si="11"/>
        <v/>
      </c>
      <c r="G150" s="80"/>
      <c r="H150" s="73"/>
      <c r="I150" s="73"/>
      <c r="J150" s="73"/>
      <c r="K150" s="73"/>
      <c r="L150" s="73"/>
      <c r="M150" s="73"/>
      <c r="N150" s="73"/>
      <c r="O150" s="73"/>
      <c r="P150" s="73"/>
      <c r="Q150" s="73"/>
    </row>
    <row r="151" spans="1:17" s="79" customFormat="1" x14ac:dyDescent="0.25">
      <c r="A151" s="152">
        <v>140</v>
      </c>
      <c r="B151" s="153"/>
      <c r="C151" s="153"/>
      <c r="D151" s="155"/>
      <c r="E151" s="19" t="str">
        <f t="shared" si="11"/>
        <v/>
      </c>
      <c r="G151" s="80"/>
      <c r="H151" s="73"/>
      <c r="I151" s="73"/>
      <c r="J151" s="73"/>
      <c r="K151" s="73"/>
      <c r="L151" s="73"/>
      <c r="M151" s="73"/>
      <c r="N151" s="73"/>
      <c r="O151" s="73"/>
      <c r="P151" s="73"/>
      <c r="Q151" s="73"/>
    </row>
    <row r="152" spans="1:17" s="79" customFormat="1" x14ac:dyDescent="0.25">
      <c r="A152" s="152">
        <v>141</v>
      </c>
      <c r="B152" s="153"/>
      <c r="C152" s="153"/>
      <c r="D152" s="155"/>
      <c r="E152" s="19" t="str">
        <f t="shared" si="11"/>
        <v/>
      </c>
      <c r="G152" s="80"/>
      <c r="H152" s="73"/>
      <c r="I152" s="73"/>
      <c r="J152" s="73"/>
      <c r="K152" s="73"/>
      <c r="L152" s="73"/>
      <c r="M152" s="73"/>
      <c r="N152" s="73"/>
      <c r="O152" s="73"/>
      <c r="P152" s="73"/>
      <c r="Q152" s="73"/>
    </row>
    <row r="153" spans="1:17" s="79" customFormat="1" x14ac:dyDescent="0.25">
      <c r="A153" s="152">
        <v>142</v>
      </c>
      <c r="B153" s="153"/>
      <c r="C153" s="153"/>
      <c r="D153" s="155"/>
      <c r="E153" s="19" t="str">
        <f t="shared" si="11"/>
        <v/>
      </c>
      <c r="G153" s="80"/>
      <c r="H153" s="73"/>
      <c r="I153" s="73"/>
      <c r="J153" s="73"/>
      <c r="K153" s="73"/>
      <c r="L153" s="73"/>
      <c r="M153" s="73"/>
      <c r="N153" s="73"/>
      <c r="O153" s="73"/>
      <c r="P153" s="73"/>
      <c r="Q153" s="73"/>
    </row>
    <row r="154" spans="1:17" s="79" customFormat="1" x14ac:dyDescent="0.25">
      <c r="A154" s="152">
        <v>143</v>
      </c>
      <c r="B154" s="153"/>
      <c r="C154" s="153"/>
      <c r="D154" s="155"/>
      <c r="E154" s="19" t="str">
        <f t="shared" si="11"/>
        <v/>
      </c>
      <c r="G154" s="80"/>
      <c r="H154" s="73"/>
      <c r="I154" s="73"/>
      <c r="J154" s="73"/>
      <c r="K154" s="73"/>
      <c r="L154" s="73"/>
      <c r="M154" s="73"/>
      <c r="N154" s="73"/>
      <c r="O154" s="73"/>
      <c r="P154" s="73"/>
      <c r="Q154" s="73"/>
    </row>
    <row r="155" spans="1:17" s="79" customFormat="1" x14ac:dyDescent="0.25">
      <c r="A155" s="152">
        <v>144</v>
      </c>
      <c r="B155" s="153"/>
      <c r="C155" s="153"/>
      <c r="D155" s="155"/>
      <c r="E155" s="19" t="str">
        <f t="shared" si="11"/>
        <v/>
      </c>
      <c r="G155" s="80"/>
      <c r="H155" s="73"/>
      <c r="I155" s="73"/>
      <c r="J155" s="73"/>
      <c r="K155" s="73"/>
      <c r="L155" s="73"/>
      <c r="M155" s="73"/>
      <c r="N155" s="73"/>
      <c r="O155" s="73"/>
      <c r="P155" s="73"/>
      <c r="Q155" s="73"/>
    </row>
    <row r="156" spans="1:17" s="79" customFormat="1" x14ac:dyDescent="0.25">
      <c r="A156" s="152">
        <v>145</v>
      </c>
      <c r="B156" s="153"/>
      <c r="C156" s="153"/>
      <c r="D156" s="155"/>
      <c r="E156" s="19" t="str">
        <f t="shared" si="11"/>
        <v/>
      </c>
      <c r="G156" s="80"/>
      <c r="H156" s="73"/>
      <c r="I156" s="73"/>
      <c r="J156" s="73"/>
      <c r="K156" s="73"/>
      <c r="L156" s="73"/>
      <c r="M156" s="73"/>
      <c r="N156" s="73"/>
      <c r="O156" s="73"/>
      <c r="P156" s="73"/>
      <c r="Q156" s="73"/>
    </row>
    <row r="157" spans="1:17" s="79" customFormat="1" x14ac:dyDescent="0.25">
      <c r="A157" s="152">
        <v>146</v>
      </c>
      <c r="B157" s="153"/>
      <c r="C157" s="153"/>
      <c r="D157" s="155"/>
      <c r="E157" s="19" t="str">
        <f t="shared" si="11"/>
        <v/>
      </c>
      <c r="G157" s="80"/>
      <c r="H157" s="73"/>
      <c r="I157" s="73"/>
      <c r="J157" s="73"/>
      <c r="K157" s="73"/>
      <c r="L157" s="73"/>
      <c r="M157" s="73"/>
      <c r="N157" s="73"/>
      <c r="O157" s="73"/>
      <c r="P157" s="73"/>
      <c r="Q157" s="73"/>
    </row>
    <row r="158" spans="1:17" s="79" customFormat="1" x14ac:dyDescent="0.25">
      <c r="A158" s="152">
        <v>147</v>
      </c>
      <c r="B158" s="153"/>
      <c r="C158" s="153"/>
      <c r="D158" s="155"/>
      <c r="E158" s="19" t="str">
        <f t="shared" si="11"/>
        <v/>
      </c>
      <c r="G158" s="80"/>
      <c r="H158" s="73"/>
      <c r="I158" s="73"/>
      <c r="J158" s="73"/>
      <c r="K158" s="73"/>
      <c r="L158" s="73"/>
      <c r="M158" s="73"/>
      <c r="N158" s="73"/>
      <c r="O158" s="73"/>
      <c r="P158" s="73"/>
      <c r="Q158" s="73"/>
    </row>
    <row r="159" spans="1:17" s="79" customFormat="1" x14ac:dyDescent="0.25">
      <c r="A159" s="152">
        <v>148</v>
      </c>
      <c r="B159" s="153"/>
      <c r="C159" s="153"/>
      <c r="D159" s="155"/>
      <c r="E159" s="19" t="str">
        <f t="shared" si="11"/>
        <v/>
      </c>
      <c r="G159" s="80"/>
      <c r="H159" s="73"/>
      <c r="I159" s="73"/>
      <c r="J159" s="73"/>
      <c r="K159" s="73"/>
      <c r="L159" s="73"/>
      <c r="M159" s="73"/>
      <c r="N159" s="73"/>
      <c r="O159" s="73"/>
      <c r="P159" s="73"/>
      <c r="Q159" s="73"/>
    </row>
    <row r="160" spans="1:17" s="79" customFormat="1" x14ac:dyDescent="0.25">
      <c r="A160" s="152">
        <v>149</v>
      </c>
      <c r="B160" s="153"/>
      <c r="C160" s="153"/>
      <c r="D160" s="155"/>
      <c r="E160" s="19" t="str">
        <f t="shared" si="11"/>
        <v/>
      </c>
      <c r="G160" s="80"/>
      <c r="H160" s="73"/>
      <c r="I160" s="73"/>
      <c r="J160" s="73"/>
      <c r="K160" s="73"/>
      <c r="L160" s="73"/>
      <c r="M160" s="73"/>
      <c r="N160" s="73"/>
      <c r="O160" s="73"/>
      <c r="P160" s="73"/>
      <c r="Q160" s="73"/>
    </row>
    <row r="161" spans="1:17" s="79" customFormat="1" x14ac:dyDescent="0.25">
      <c r="A161" s="152">
        <v>150</v>
      </c>
      <c r="B161" s="153"/>
      <c r="C161" s="153"/>
      <c r="D161" s="155"/>
      <c r="E161" s="19" t="str">
        <f t="shared" si="11"/>
        <v/>
      </c>
      <c r="G161" s="80"/>
      <c r="H161" s="73"/>
      <c r="I161" s="73"/>
      <c r="J161" s="73"/>
      <c r="K161" s="73"/>
      <c r="L161" s="73"/>
      <c r="M161" s="73"/>
      <c r="N161" s="73"/>
      <c r="O161" s="73"/>
      <c r="P161" s="73"/>
      <c r="Q161" s="73"/>
    </row>
    <row r="162" spans="1:17" s="79" customFormat="1" x14ac:dyDescent="0.25">
      <c r="A162" s="152">
        <v>151</v>
      </c>
      <c r="B162" s="153"/>
      <c r="C162" s="153"/>
      <c r="D162" s="155"/>
      <c r="E162" s="19" t="str">
        <f t="shared" si="11"/>
        <v/>
      </c>
      <c r="G162" s="80"/>
      <c r="H162" s="73"/>
      <c r="I162" s="73"/>
      <c r="J162" s="73"/>
      <c r="K162" s="73"/>
      <c r="L162" s="73"/>
      <c r="M162" s="73"/>
      <c r="N162" s="73"/>
      <c r="O162" s="73"/>
      <c r="P162" s="73"/>
      <c r="Q162" s="73"/>
    </row>
    <row r="163" spans="1:17" s="79" customFormat="1" x14ac:dyDescent="0.25">
      <c r="A163" s="152">
        <v>152</v>
      </c>
      <c r="B163" s="153"/>
      <c r="C163" s="153"/>
      <c r="D163" s="155"/>
      <c r="E163" s="19" t="str">
        <f t="shared" si="11"/>
        <v/>
      </c>
      <c r="G163" s="80"/>
      <c r="H163" s="73"/>
      <c r="I163" s="73"/>
      <c r="J163" s="73"/>
      <c r="K163" s="73"/>
      <c r="L163" s="73"/>
      <c r="M163" s="73"/>
      <c r="N163" s="73"/>
      <c r="O163" s="73"/>
      <c r="P163" s="73"/>
      <c r="Q163" s="73"/>
    </row>
    <row r="164" spans="1:17" s="79" customFormat="1" x14ac:dyDescent="0.25">
      <c r="A164" s="152">
        <v>153</v>
      </c>
      <c r="B164" s="153"/>
      <c r="C164" s="153"/>
      <c r="D164" s="155"/>
      <c r="E164" s="19" t="str">
        <f t="shared" si="11"/>
        <v/>
      </c>
      <c r="G164" s="80"/>
      <c r="H164" s="73"/>
      <c r="I164" s="73"/>
      <c r="J164" s="73"/>
      <c r="K164" s="73"/>
      <c r="L164" s="73"/>
      <c r="M164" s="73"/>
      <c r="N164" s="73"/>
      <c r="O164" s="73"/>
      <c r="P164" s="73"/>
      <c r="Q164" s="73"/>
    </row>
    <row r="165" spans="1:17" s="79" customFormat="1" x14ac:dyDescent="0.25">
      <c r="A165" s="152">
        <v>154</v>
      </c>
      <c r="B165" s="153"/>
      <c r="C165" s="153"/>
      <c r="D165" s="155"/>
      <c r="E165" s="19" t="str">
        <f t="shared" si="11"/>
        <v/>
      </c>
      <c r="G165" s="80"/>
      <c r="H165" s="73"/>
      <c r="I165" s="73"/>
      <c r="J165" s="73"/>
      <c r="K165" s="73"/>
      <c r="L165" s="73"/>
      <c r="M165" s="73"/>
      <c r="N165" s="73"/>
      <c r="O165" s="73"/>
      <c r="P165" s="73"/>
      <c r="Q165" s="73"/>
    </row>
    <row r="166" spans="1:17" s="79" customFormat="1" x14ac:dyDescent="0.25">
      <c r="A166" s="152">
        <v>155</v>
      </c>
      <c r="B166" s="153"/>
      <c r="C166" s="153"/>
      <c r="D166" s="155"/>
      <c r="E166" s="19" t="str">
        <f t="shared" si="11"/>
        <v/>
      </c>
      <c r="G166" s="80"/>
      <c r="H166" s="73"/>
      <c r="I166" s="73"/>
      <c r="J166" s="73"/>
      <c r="K166" s="73"/>
      <c r="L166" s="73"/>
      <c r="M166" s="73"/>
      <c r="N166" s="73"/>
      <c r="O166" s="73"/>
      <c r="P166" s="73"/>
      <c r="Q166" s="73"/>
    </row>
    <row r="167" spans="1:17" s="79" customFormat="1" x14ac:dyDescent="0.25">
      <c r="A167" s="152">
        <v>156</v>
      </c>
      <c r="B167" s="153"/>
      <c r="C167" s="153"/>
      <c r="D167" s="155"/>
      <c r="E167" s="19" t="str">
        <f t="shared" si="11"/>
        <v/>
      </c>
      <c r="G167" s="80"/>
      <c r="H167" s="73"/>
      <c r="I167" s="73"/>
      <c r="J167" s="73"/>
      <c r="K167" s="73"/>
      <c r="L167" s="73"/>
      <c r="M167" s="73"/>
      <c r="N167" s="73"/>
      <c r="O167" s="73"/>
      <c r="P167" s="73"/>
      <c r="Q167" s="73"/>
    </row>
    <row r="168" spans="1:17" s="79" customFormat="1" x14ac:dyDescent="0.25">
      <c r="A168" s="152">
        <v>157</v>
      </c>
      <c r="B168" s="153"/>
      <c r="C168" s="153"/>
      <c r="D168" s="155"/>
      <c r="E168" s="19" t="str">
        <f t="shared" si="11"/>
        <v/>
      </c>
      <c r="G168" s="80"/>
      <c r="H168" s="73"/>
      <c r="I168" s="73"/>
      <c r="J168" s="73"/>
      <c r="K168" s="73"/>
      <c r="L168" s="73"/>
      <c r="M168" s="73"/>
      <c r="N168" s="73"/>
      <c r="O168" s="73"/>
      <c r="P168" s="73"/>
      <c r="Q168" s="73"/>
    </row>
    <row r="169" spans="1:17" s="79" customFormat="1" x14ac:dyDescent="0.25">
      <c r="A169" s="152">
        <v>158</v>
      </c>
      <c r="B169" s="153"/>
      <c r="C169" s="153"/>
      <c r="D169" s="155"/>
      <c r="E169" s="19" t="str">
        <f t="shared" si="11"/>
        <v/>
      </c>
      <c r="G169" s="80"/>
      <c r="H169" s="73"/>
      <c r="I169" s="73"/>
      <c r="J169" s="73"/>
      <c r="K169" s="73"/>
      <c r="L169" s="73"/>
      <c r="M169" s="73"/>
      <c r="N169" s="73"/>
      <c r="O169" s="73"/>
      <c r="P169" s="73"/>
      <c r="Q169" s="73"/>
    </row>
    <row r="170" spans="1:17" s="79" customFormat="1" x14ac:dyDescent="0.25">
      <c r="A170" s="152">
        <v>159</v>
      </c>
      <c r="B170" s="153"/>
      <c r="C170" s="153"/>
      <c r="D170" s="155"/>
      <c r="E170" s="19" t="str">
        <f t="shared" si="11"/>
        <v/>
      </c>
      <c r="G170" s="80"/>
      <c r="H170" s="73"/>
      <c r="I170" s="73"/>
      <c r="J170" s="73"/>
      <c r="K170" s="73"/>
      <c r="L170" s="73"/>
      <c r="M170" s="73"/>
      <c r="N170" s="73"/>
      <c r="O170" s="73"/>
      <c r="P170" s="73"/>
      <c r="Q170" s="73"/>
    </row>
    <row r="171" spans="1:17" s="79" customFormat="1" x14ac:dyDescent="0.25">
      <c r="A171" s="152">
        <v>160</v>
      </c>
      <c r="B171" s="153"/>
      <c r="C171" s="153"/>
      <c r="D171" s="155"/>
      <c r="E171" s="19" t="str">
        <f t="shared" si="11"/>
        <v/>
      </c>
      <c r="G171" s="80"/>
      <c r="H171" s="73"/>
      <c r="I171" s="73"/>
      <c r="J171" s="73"/>
      <c r="K171" s="73"/>
      <c r="L171" s="73"/>
      <c r="M171" s="73"/>
      <c r="N171" s="73"/>
      <c r="O171" s="73"/>
      <c r="P171" s="73"/>
      <c r="Q171" s="73"/>
    </row>
    <row r="172" spans="1:17" s="79" customFormat="1" x14ac:dyDescent="0.25">
      <c r="A172" s="152">
        <v>161</v>
      </c>
      <c r="B172" s="153"/>
      <c r="C172" s="153"/>
      <c r="D172" s="155"/>
      <c r="E172" s="19" t="str">
        <f t="shared" si="11"/>
        <v/>
      </c>
      <c r="G172" s="80"/>
      <c r="H172" s="73"/>
      <c r="I172" s="73"/>
      <c r="J172" s="73"/>
      <c r="K172" s="73"/>
      <c r="L172" s="73"/>
      <c r="M172" s="73"/>
      <c r="N172" s="73"/>
      <c r="O172" s="73"/>
      <c r="P172" s="73"/>
      <c r="Q172" s="73"/>
    </row>
    <row r="173" spans="1:17" s="79" customFormat="1" x14ac:dyDescent="0.25">
      <c r="A173" s="152">
        <v>162</v>
      </c>
      <c r="B173" s="153"/>
      <c r="C173" s="153"/>
      <c r="D173" s="155"/>
      <c r="E173" s="19" t="str">
        <f t="shared" si="11"/>
        <v/>
      </c>
      <c r="G173" s="80"/>
      <c r="H173" s="73"/>
      <c r="I173" s="73"/>
      <c r="J173" s="73"/>
      <c r="K173" s="73"/>
      <c r="L173" s="73"/>
      <c r="M173" s="73"/>
      <c r="N173" s="73"/>
      <c r="O173" s="73"/>
      <c r="P173" s="73"/>
      <c r="Q173" s="73"/>
    </row>
    <row r="174" spans="1:17" s="79" customFormat="1" x14ac:dyDescent="0.25">
      <c r="A174" s="152">
        <v>163</v>
      </c>
      <c r="B174" s="153"/>
      <c r="C174" s="153"/>
      <c r="D174" s="155"/>
      <c r="E174" s="19" t="str">
        <f t="shared" si="11"/>
        <v/>
      </c>
      <c r="G174" s="80"/>
      <c r="H174" s="73"/>
      <c r="I174" s="73"/>
      <c r="J174" s="73"/>
      <c r="K174" s="73"/>
      <c r="L174" s="73"/>
      <c r="M174" s="73"/>
      <c r="N174" s="73"/>
      <c r="O174" s="73"/>
      <c r="P174" s="73"/>
      <c r="Q174" s="73"/>
    </row>
    <row r="175" spans="1:17" s="79" customFormat="1" x14ac:dyDescent="0.25">
      <c r="A175" s="152">
        <v>164</v>
      </c>
      <c r="B175" s="153"/>
      <c r="C175" s="153"/>
      <c r="D175" s="155"/>
      <c r="E175" s="19" t="str">
        <f t="shared" si="11"/>
        <v/>
      </c>
      <c r="G175" s="80"/>
      <c r="H175" s="73"/>
      <c r="I175" s="73"/>
      <c r="J175" s="73"/>
      <c r="K175" s="73"/>
      <c r="L175" s="73"/>
      <c r="M175" s="73"/>
      <c r="N175" s="73"/>
      <c r="O175" s="73"/>
      <c r="P175" s="73"/>
      <c r="Q175" s="73"/>
    </row>
    <row r="176" spans="1:17" s="79" customFormat="1" x14ac:dyDescent="0.25">
      <c r="A176" s="152">
        <v>165</v>
      </c>
      <c r="B176" s="153"/>
      <c r="C176" s="153"/>
      <c r="D176" s="155"/>
      <c r="E176" s="19" t="str">
        <f t="shared" si="11"/>
        <v/>
      </c>
      <c r="G176" s="80"/>
      <c r="H176" s="73"/>
      <c r="I176" s="73"/>
      <c r="J176" s="73"/>
      <c r="K176" s="73"/>
      <c r="L176" s="73"/>
      <c r="M176" s="73"/>
      <c r="N176" s="73"/>
      <c r="O176" s="73"/>
      <c r="P176" s="73"/>
      <c r="Q176" s="73"/>
    </row>
    <row r="177" spans="1:17" s="79" customFormat="1" x14ac:dyDescent="0.25">
      <c r="A177" s="152">
        <v>166</v>
      </c>
      <c r="B177" s="153"/>
      <c r="C177" s="153"/>
      <c r="D177" s="155"/>
      <c r="E177" s="19" t="str">
        <f t="shared" si="11"/>
        <v/>
      </c>
      <c r="G177" s="80"/>
      <c r="H177" s="73"/>
      <c r="I177" s="73"/>
      <c r="J177" s="73"/>
      <c r="K177" s="73"/>
      <c r="L177" s="73"/>
      <c r="M177" s="73"/>
      <c r="N177" s="73"/>
      <c r="O177" s="73"/>
      <c r="P177" s="73"/>
      <c r="Q177" s="73"/>
    </row>
    <row r="178" spans="1:17" s="79" customFormat="1" x14ac:dyDescent="0.25">
      <c r="A178" s="152">
        <v>167</v>
      </c>
      <c r="B178" s="153"/>
      <c r="C178" s="153"/>
      <c r="D178" s="155"/>
      <c r="E178" s="19" t="str">
        <f t="shared" si="11"/>
        <v/>
      </c>
      <c r="G178" s="80"/>
      <c r="H178" s="73"/>
      <c r="I178" s="73"/>
      <c r="J178" s="73"/>
      <c r="K178" s="73"/>
      <c r="L178" s="73"/>
      <c r="M178" s="73"/>
      <c r="N178" s="73"/>
      <c r="O178" s="73"/>
      <c r="P178" s="73"/>
      <c r="Q178" s="73"/>
    </row>
    <row r="179" spans="1:17" s="79" customFormat="1" x14ac:dyDescent="0.25">
      <c r="A179" s="152">
        <v>168</v>
      </c>
      <c r="B179" s="153"/>
      <c r="C179" s="153"/>
      <c r="D179" s="155"/>
      <c r="E179" s="19" t="str">
        <f t="shared" si="11"/>
        <v/>
      </c>
      <c r="G179" s="80"/>
      <c r="H179" s="73"/>
      <c r="I179" s="73"/>
      <c r="J179" s="73"/>
      <c r="K179" s="73"/>
      <c r="L179" s="73"/>
      <c r="M179" s="73"/>
      <c r="N179" s="73"/>
      <c r="O179" s="73"/>
      <c r="P179" s="73"/>
      <c r="Q179" s="73"/>
    </row>
    <row r="180" spans="1:17" s="79" customFormat="1" x14ac:dyDescent="0.25">
      <c r="A180" s="152">
        <v>169</v>
      </c>
      <c r="B180" s="153"/>
      <c r="C180" s="153"/>
      <c r="D180" s="155"/>
      <c r="E180" s="19" t="str">
        <f t="shared" si="11"/>
        <v/>
      </c>
      <c r="G180" s="80"/>
      <c r="H180" s="73"/>
      <c r="I180" s="73"/>
      <c r="J180" s="73"/>
      <c r="K180" s="73"/>
      <c r="L180" s="73"/>
      <c r="M180" s="73"/>
      <c r="N180" s="73"/>
      <c r="O180" s="73"/>
      <c r="P180" s="73"/>
      <c r="Q180" s="73"/>
    </row>
    <row r="181" spans="1:17" s="79" customFormat="1" x14ac:dyDescent="0.25">
      <c r="A181" s="152">
        <v>170</v>
      </c>
      <c r="B181" s="153"/>
      <c r="C181" s="153"/>
      <c r="D181" s="155"/>
      <c r="E181" s="19" t="str">
        <f t="shared" si="11"/>
        <v/>
      </c>
      <c r="G181" s="80"/>
      <c r="H181" s="73"/>
      <c r="I181" s="73"/>
      <c r="J181" s="73"/>
      <c r="K181" s="73"/>
      <c r="L181" s="73"/>
      <c r="M181" s="73"/>
      <c r="N181" s="73"/>
      <c r="O181" s="73"/>
      <c r="P181" s="73"/>
      <c r="Q181" s="73"/>
    </row>
    <row r="182" spans="1:17" s="79" customFormat="1" x14ac:dyDescent="0.25">
      <c r="A182" s="152">
        <v>171</v>
      </c>
      <c r="B182" s="153"/>
      <c r="C182" s="153"/>
      <c r="D182" s="155"/>
      <c r="E182" s="19" t="str">
        <f t="shared" si="11"/>
        <v/>
      </c>
      <c r="G182" s="80"/>
      <c r="H182" s="73"/>
      <c r="I182" s="73"/>
      <c r="J182" s="73"/>
      <c r="K182" s="73"/>
      <c r="L182" s="73"/>
      <c r="M182" s="73"/>
      <c r="N182" s="73"/>
      <c r="O182" s="73"/>
      <c r="P182" s="73"/>
      <c r="Q182" s="73"/>
    </row>
    <row r="183" spans="1:17" s="79" customFormat="1" x14ac:dyDescent="0.25">
      <c r="A183" s="152">
        <v>172</v>
      </c>
      <c r="B183" s="153"/>
      <c r="C183" s="153"/>
      <c r="D183" s="155"/>
      <c r="E183" s="19" t="str">
        <f t="shared" si="11"/>
        <v/>
      </c>
      <c r="G183" s="80"/>
      <c r="H183" s="73"/>
      <c r="I183" s="73"/>
      <c r="J183" s="73"/>
      <c r="K183" s="73"/>
      <c r="L183" s="73"/>
      <c r="M183" s="73"/>
      <c r="N183" s="73"/>
      <c r="O183" s="73"/>
      <c r="P183" s="73"/>
      <c r="Q183" s="73"/>
    </row>
    <row r="184" spans="1:17" s="79" customFormat="1" x14ac:dyDescent="0.25">
      <c r="A184" s="152">
        <v>173</v>
      </c>
      <c r="B184" s="153"/>
      <c r="C184" s="153"/>
      <c r="D184" s="155"/>
      <c r="E184" s="19" t="str">
        <f t="shared" si="11"/>
        <v/>
      </c>
      <c r="G184" s="80"/>
      <c r="H184" s="73"/>
      <c r="I184" s="73"/>
      <c r="J184" s="73"/>
      <c r="K184" s="73"/>
      <c r="L184" s="73"/>
      <c r="M184" s="73"/>
      <c r="N184" s="73"/>
      <c r="O184" s="73"/>
      <c r="P184" s="73"/>
      <c r="Q184" s="73"/>
    </row>
    <row r="185" spans="1:17" s="79" customFormat="1" x14ac:dyDescent="0.25">
      <c r="A185" s="152">
        <v>174</v>
      </c>
      <c r="B185" s="153"/>
      <c r="C185" s="153"/>
      <c r="D185" s="155"/>
      <c r="E185" s="19" t="str">
        <f t="shared" si="11"/>
        <v/>
      </c>
      <c r="G185" s="80"/>
      <c r="H185" s="73"/>
      <c r="I185" s="73"/>
      <c r="J185" s="73"/>
      <c r="K185" s="73"/>
      <c r="L185" s="73"/>
      <c r="M185" s="73"/>
      <c r="N185" s="73"/>
      <c r="O185" s="73"/>
      <c r="P185" s="73"/>
      <c r="Q185" s="73"/>
    </row>
    <row r="186" spans="1:17" s="79" customFormat="1" x14ac:dyDescent="0.25">
      <c r="A186" s="152">
        <v>175</v>
      </c>
      <c r="B186" s="153"/>
      <c r="C186" s="153"/>
      <c r="D186" s="155"/>
      <c r="E186" s="19" t="str">
        <f t="shared" si="11"/>
        <v/>
      </c>
      <c r="G186" s="80"/>
      <c r="H186" s="73"/>
      <c r="I186" s="73"/>
      <c r="J186" s="73"/>
      <c r="K186" s="73"/>
      <c r="L186" s="73"/>
      <c r="M186" s="73"/>
      <c r="N186" s="73"/>
      <c r="O186" s="73"/>
      <c r="P186" s="73"/>
      <c r="Q186" s="73"/>
    </row>
    <row r="187" spans="1:17" s="79" customFormat="1" x14ac:dyDescent="0.25">
      <c r="A187" s="152">
        <v>176</v>
      </c>
      <c r="B187" s="153"/>
      <c r="C187" s="153"/>
      <c r="D187" s="155"/>
      <c r="E187" s="19" t="str">
        <f t="shared" si="11"/>
        <v/>
      </c>
      <c r="G187" s="80"/>
      <c r="H187" s="73"/>
      <c r="I187" s="73"/>
      <c r="J187" s="73"/>
      <c r="K187" s="73"/>
      <c r="L187" s="73"/>
      <c r="M187" s="73"/>
      <c r="N187" s="73"/>
      <c r="O187" s="73"/>
      <c r="P187" s="73"/>
      <c r="Q187" s="73"/>
    </row>
    <row r="188" spans="1:17" s="79" customFormat="1" x14ac:dyDescent="0.25">
      <c r="A188" s="152">
        <v>177</v>
      </c>
      <c r="B188" s="153"/>
      <c r="C188" s="153"/>
      <c r="D188" s="155"/>
      <c r="E188" s="19" t="str">
        <f t="shared" si="11"/>
        <v/>
      </c>
      <c r="G188" s="80"/>
      <c r="H188" s="73"/>
      <c r="I188" s="73"/>
      <c r="J188" s="73"/>
      <c r="K188" s="73"/>
      <c r="L188" s="73"/>
      <c r="M188" s="73"/>
      <c r="N188" s="73"/>
      <c r="O188" s="73"/>
      <c r="P188" s="73"/>
      <c r="Q188" s="73"/>
    </row>
    <row r="189" spans="1:17" s="79" customFormat="1" x14ac:dyDescent="0.25">
      <c r="A189" s="152">
        <v>178</v>
      </c>
      <c r="B189" s="153"/>
      <c r="C189" s="153"/>
      <c r="D189" s="155"/>
      <c r="E189" s="19" t="str">
        <f t="shared" si="11"/>
        <v/>
      </c>
      <c r="G189" s="80"/>
      <c r="H189" s="73"/>
      <c r="I189" s="73"/>
      <c r="J189" s="73"/>
      <c r="K189" s="73"/>
      <c r="L189" s="73"/>
      <c r="M189" s="73"/>
      <c r="N189" s="73"/>
      <c r="O189" s="73"/>
      <c r="P189" s="73"/>
      <c r="Q189" s="73"/>
    </row>
    <row r="190" spans="1:17" s="79" customFormat="1" x14ac:dyDescent="0.25">
      <c r="A190" s="152">
        <v>179</v>
      </c>
      <c r="B190" s="153"/>
      <c r="C190" s="153"/>
      <c r="D190" s="155"/>
      <c r="E190" s="19" t="str">
        <f t="shared" si="11"/>
        <v/>
      </c>
      <c r="G190" s="80"/>
      <c r="H190" s="73"/>
      <c r="I190" s="73"/>
      <c r="J190" s="73"/>
      <c r="K190" s="73"/>
      <c r="L190" s="73"/>
      <c r="M190" s="73"/>
      <c r="N190" s="73"/>
      <c r="O190" s="73"/>
      <c r="P190" s="73"/>
      <c r="Q190" s="73"/>
    </row>
    <row r="191" spans="1:17" s="79" customFormat="1" x14ac:dyDescent="0.25">
      <c r="A191" s="152">
        <v>180</v>
      </c>
      <c r="B191" s="153"/>
      <c r="C191" s="153"/>
      <c r="D191" s="155"/>
      <c r="E191" s="19" t="str">
        <f t="shared" si="11"/>
        <v/>
      </c>
      <c r="G191" s="80"/>
      <c r="H191" s="73"/>
      <c r="I191" s="73"/>
      <c r="J191" s="73"/>
      <c r="K191" s="73"/>
      <c r="L191" s="73"/>
      <c r="M191" s="73"/>
      <c r="N191" s="73"/>
      <c r="O191" s="73"/>
      <c r="P191" s="73"/>
      <c r="Q191" s="73"/>
    </row>
    <row r="192" spans="1:17" s="79" customFormat="1" x14ac:dyDescent="0.25">
      <c r="A192" s="152">
        <v>181</v>
      </c>
      <c r="B192" s="153"/>
      <c r="C192" s="153"/>
      <c r="D192" s="155"/>
      <c r="E192" s="19" t="str">
        <f t="shared" si="11"/>
        <v/>
      </c>
      <c r="G192" s="80"/>
      <c r="H192" s="73"/>
      <c r="I192" s="73"/>
      <c r="J192" s="73"/>
      <c r="K192" s="73"/>
      <c r="L192" s="73"/>
      <c r="M192" s="73"/>
      <c r="N192" s="73"/>
      <c r="O192" s="73"/>
      <c r="P192" s="73"/>
      <c r="Q192" s="73"/>
    </row>
    <row r="193" spans="1:17" s="79" customFormat="1" x14ac:dyDescent="0.25">
      <c r="A193" s="152">
        <v>182</v>
      </c>
      <c r="B193" s="153"/>
      <c r="C193" s="153"/>
      <c r="D193" s="155"/>
      <c r="E193" s="19" t="str">
        <f t="shared" si="11"/>
        <v/>
      </c>
      <c r="G193" s="80"/>
      <c r="H193" s="73"/>
      <c r="I193" s="73"/>
      <c r="J193" s="73"/>
      <c r="K193" s="73"/>
      <c r="L193" s="73"/>
      <c r="M193" s="73"/>
      <c r="N193" s="73"/>
      <c r="O193" s="73"/>
      <c r="P193" s="73"/>
      <c r="Q193" s="73"/>
    </row>
    <row r="194" spans="1:17" s="79" customFormat="1" x14ac:dyDescent="0.25">
      <c r="A194" s="152">
        <v>183</v>
      </c>
      <c r="B194" s="153"/>
      <c r="C194" s="153"/>
      <c r="D194" s="155"/>
      <c r="E194" s="19" t="str">
        <f t="shared" si="11"/>
        <v/>
      </c>
      <c r="G194" s="80"/>
      <c r="H194" s="73"/>
      <c r="I194" s="73"/>
      <c r="J194" s="73"/>
      <c r="K194" s="73"/>
      <c r="L194" s="73"/>
      <c r="M194" s="73"/>
      <c r="N194" s="73"/>
      <c r="O194" s="73"/>
      <c r="P194" s="73"/>
      <c r="Q194" s="73"/>
    </row>
    <row r="195" spans="1:17" s="79" customFormat="1" x14ac:dyDescent="0.25">
      <c r="A195" s="152">
        <v>184</v>
      </c>
      <c r="B195" s="153"/>
      <c r="C195" s="153"/>
      <c r="D195" s="155"/>
      <c r="E195" s="19" t="str">
        <f t="shared" si="11"/>
        <v/>
      </c>
      <c r="G195" s="80"/>
      <c r="H195" s="73"/>
      <c r="I195" s="73"/>
      <c r="J195" s="73"/>
      <c r="K195" s="73"/>
      <c r="L195" s="73"/>
      <c r="M195" s="73"/>
      <c r="N195" s="73"/>
      <c r="O195" s="73"/>
      <c r="P195" s="73"/>
      <c r="Q195" s="73"/>
    </row>
    <row r="196" spans="1:17" s="79" customFormat="1" x14ac:dyDescent="0.25">
      <c r="A196" s="152">
        <v>185</v>
      </c>
      <c r="B196" s="153"/>
      <c r="C196" s="153"/>
      <c r="D196" s="155"/>
      <c r="E196" s="19" t="str">
        <f t="shared" si="11"/>
        <v/>
      </c>
      <c r="G196" s="80"/>
      <c r="H196" s="73"/>
      <c r="I196" s="73"/>
      <c r="J196" s="73"/>
      <c r="K196" s="73"/>
      <c r="L196" s="73"/>
      <c r="M196" s="73"/>
      <c r="N196" s="73"/>
      <c r="O196" s="73"/>
      <c r="P196" s="73"/>
      <c r="Q196" s="73"/>
    </row>
    <row r="197" spans="1:17" s="79" customFormat="1" x14ac:dyDescent="0.25">
      <c r="A197" s="152">
        <v>186</v>
      </c>
      <c r="B197" s="153"/>
      <c r="C197" s="153"/>
      <c r="D197" s="155"/>
      <c r="E197" s="19" t="str">
        <f t="shared" si="11"/>
        <v/>
      </c>
      <c r="G197" s="80"/>
      <c r="H197" s="73"/>
      <c r="I197" s="73"/>
      <c r="J197" s="73"/>
      <c r="K197" s="73"/>
      <c r="L197" s="73"/>
      <c r="M197" s="73"/>
      <c r="N197" s="73"/>
      <c r="O197" s="73"/>
      <c r="P197" s="73"/>
      <c r="Q197" s="73"/>
    </row>
    <row r="198" spans="1:17" s="79" customFormat="1" x14ac:dyDescent="0.25">
      <c r="A198" s="152">
        <v>187</v>
      </c>
      <c r="B198" s="153"/>
      <c r="C198" s="153"/>
      <c r="D198" s="155"/>
      <c r="E198" s="19" t="str">
        <f t="shared" si="11"/>
        <v/>
      </c>
      <c r="G198" s="80"/>
      <c r="H198" s="73"/>
      <c r="I198" s="73"/>
      <c r="J198" s="73"/>
      <c r="K198" s="73"/>
      <c r="L198" s="73"/>
      <c r="M198" s="73"/>
      <c r="N198" s="73"/>
      <c r="O198" s="73"/>
      <c r="P198" s="73"/>
      <c r="Q198" s="73"/>
    </row>
    <row r="199" spans="1:17" s="79" customFormat="1" x14ac:dyDescent="0.25">
      <c r="A199" s="152">
        <v>188</v>
      </c>
      <c r="B199" s="153"/>
      <c r="C199" s="153"/>
      <c r="D199" s="155"/>
      <c r="E199" s="19" t="str">
        <f t="shared" si="11"/>
        <v/>
      </c>
      <c r="G199" s="80"/>
      <c r="H199" s="73"/>
      <c r="I199" s="73"/>
      <c r="J199" s="73"/>
      <c r="K199" s="73"/>
      <c r="L199" s="73"/>
      <c r="M199" s="73"/>
      <c r="N199" s="73"/>
      <c r="O199" s="73"/>
      <c r="P199" s="73"/>
      <c r="Q199" s="73"/>
    </row>
    <row r="200" spans="1:17" s="79" customFormat="1" x14ac:dyDescent="0.25">
      <c r="A200" s="152">
        <v>189</v>
      </c>
      <c r="B200" s="153"/>
      <c r="C200" s="153"/>
      <c r="D200" s="155"/>
      <c r="E200" s="19" t="str">
        <f t="shared" si="11"/>
        <v/>
      </c>
      <c r="G200" s="80"/>
      <c r="H200" s="73"/>
      <c r="I200" s="73"/>
      <c r="J200" s="73"/>
      <c r="K200" s="73"/>
      <c r="L200" s="73"/>
      <c r="M200" s="73"/>
      <c r="N200" s="73"/>
      <c r="O200" s="73"/>
      <c r="P200" s="73"/>
      <c r="Q200" s="73"/>
    </row>
    <row r="201" spans="1:17" s="79" customFormat="1" x14ac:dyDescent="0.25">
      <c r="A201" s="152">
        <v>190</v>
      </c>
      <c r="B201" s="153"/>
      <c r="C201" s="153"/>
      <c r="D201" s="155"/>
      <c r="E201" s="19" t="str">
        <f t="shared" si="11"/>
        <v/>
      </c>
      <c r="G201" s="80"/>
      <c r="H201" s="73"/>
      <c r="I201" s="73"/>
      <c r="J201" s="73"/>
      <c r="K201" s="73"/>
      <c r="L201" s="73"/>
      <c r="M201" s="73"/>
      <c r="N201" s="73"/>
      <c r="O201" s="73"/>
      <c r="P201" s="73"/>
      <c r="Q201" s="73"/>
    </row>
    <row r="202" spans="1:17" s="79" customFormat="1" x14ac:dyDescent="0.25">
      <c r="A202" s="152">
        <v>191</v>
      </c>
      <c r="B202" s="153"/>
      <c r="C202" s="153"/>
      <c r="D202" s="155"/>
      <c r="E202" s="19" t="str">
        <f t="shared" si="11"/>
        <v/>
      </c>
      <c r="G202" s="80"/>
      <c r="H202" s="73"/>
      <c r="I202" s="73"/>
      <c r="J202" s="73"/>
      <c r="K202" s="73"/>
      <c r="L202" s="73"/>
      <c r="M202" s="73"/>
      <c r="N202" s="73"/>
      <c r="O202" s="73"/>
      <c r="P202" s="73"/>
      <c r="Q202" s="73"/>
    </row>
    <row r="203" spans="1:17" s="79" customFormat="1" x14ac:dyDescent="0.25">
      <c r="A203" s="152">
        <v>192</v>
      </c>
      <c r="B203" s="153"/>
      <c r="C203" s="153"/>
      <c r="D203" s="155"/>
      <c r="E203" s="19" t="str">
        <f t="shared" si="11"/>
        <v/>
      </c>
      <c r="G203" s="80"/>
      <c r="H203" s="73"/>
      <c r="I203" s="73"/>
      <c r="J203" s="73"/>
      <c r="K203" s="73"/>
      <c r="L203" s="73"/>
      <c r="M203" s="73"/>
      <c r="N203" s="73"/>
      <c r="O203" s="73"/>
      <c r="P203" s="73"/>
      <c r="Q203" s="73"/>
    </row>
    <row r="204" spans="1:17" s="79" customFormat="1" x14ac:dyDescent="0.25">
      <c r="A204" s="152">
        <v>193</v>
      </c>
      <c r="B204" s="153"/>
      <c r="C204" s="153"/>
      <c r="D204" s="155"/>
      <c r="E204" s="19" t="str">
        <f t="shared" ref="E204:E261" si="12">IF(OR($B204="",,$D204&lt;an_initial,$D204&gt;an_final),"",F204*(HLOOKUP(C204,iii5punctaje,2,FALSE)))</f>
        <v/>
      </c>
      <c r="G204" s="80"/>
      <c r="H204" s="73"/>
      <c r="I204" s="73"/>
      <c r="J204" s="73"/>
      <c r="K204" s="73"/>
      <c r="L204" s="73"/>
      <c r="M204" s="73"/>
      <c r="N204" s="73"/>
      <c r="O204" s="73"/>
      <c r="P204" s="73"/>
      <c r="Q204" s="73"/>
    </row>
    <row r="205" spans="1:17" s="79" customFormat="1" x14ac:dyDescent="0.25">
      <c r="A205" s="152">
        <v>194</v>
      </c>
      <c r="B205" s="153"/>
      <c r="C205" s="153"/>
      <c r="D205" s="155"/>
      <c r="E205" s="19" t="str">
        <f t="shared" si="12"/>
        <v/>
      </c>
      <c r="G205" s="80"/>
      <c r="H205" s="73"/>
      <c r="I205" s="73"/>
      <c r="J205" s="73"/>
      <c r="K205" s="73"/>
      <c r="L205" s="73"/>
      <c r="M205" s="73"/>
      <c r="N205" s="73"/>
      <c r="O205" s="73"/>
      <c r="P205" s="73"/>
      <c r="Q205" s="73"/>
    </row>
    <row r="206" spans="1:17" s="79" customFormat="1" x14ac:dyDescent="0.25">
      <c r="A206" s="152">
        <v>195</v>
      </c>
      <c r="B206" s="153"/>
      <c r="C206" s="153"/>
      <c r="D206" s="155"/>
      <c r="E206" s="19" t="str">
        <f t="shared" si="12"/>
        <v/>
      </c>
      <c r="G206" s="80"/>
      <c r="H206" s="73"/>
      <c r="I206" s="73"/>
      <c r="J206" s="73"/>
      <c r="K206" s="73"/>
      <c r="L206" s="73"/>
      <c r="M206" s="73"/>
      <c r="N206" s="73"/>
      <c r="O206" s="73"/>
      <c r="P206" s="73"/>
      <c r="Q206" s="73"/>
    </row>
    <row r="207" spans="1:17" s="79" customFormat="1" x14ac:dyDescent="0.25">
      <c r="A207" s="152">
        <v>196</v>
      </c>
      <c r="B207" s="153"/>
      <c r="C207" s="153"/>
      <c r="D207" s="155"/>
      <c r="E207" s="19" t="str">
        <f t="shared" si="12"/>
        <v/>
      </c>
      <c r="G207" s="80"/>
      <c r="H207" s="73"/>
      <c r="I207" s="73"/>
      <c r="J207" s="73"/>
      <c r="K207" s="73"/>
      <c r="L207" s="73"/>
      <c r="M207" s="73"/>
      <c r="N207" s="73"/>
      <c r="O207" s="73"/>
      <c r="P207" s="73"/>
      <c r="Q207" s="73"/>
    </row>
    <row r="208" spans="1:17" s="79" customFormat="1" x14ac:dyDescent="0.25">
      <c r="A208" s="152">
        <v>197</v>
      </c>
      <c r="B208" s="153"/>
      <c r="C208" s="153"/>
      <c r="D208" s="155"/>
      <c r="E208" s="19" t="str">
        <f t="shared" si="12"/>
        <v/>
      </c>
      <c r="G208" s="80"/>
      <c r="H208" s="73"/>
      <c r="I208" s="73"/>
      <c r="J208" s="73"/>
      <c r="K208" s="73"/>
      <c r="L208" s="73"/>
      <c r="M208" s="73"/>
      <c r="N208" s="73"/>
      <c r="O208" s="73"/>
      <c r="P208" s="73"/>
      <c r="Q208" s="73"/>
    </row>
    <row r="209" spans="1:17" s="79" customFormat="1" x14ac:dyDescent="0.25">
      <c r="A209" s="152">
        <v>198</v>
      </c>
      <c r="B209" s="153"/>
      <c r="C209" s="153"/>
      <c r="D209" s="155"/>
      <c r="E209" s="19" t="str">
        <f t="shared" si="12"/>
        <v/>
      </c>
      <c r="G209" s="80"/>
      <c r="H209" s="73"/>
      <c r="I209" s="73"/>
      <c r="J209" s="73"/>
      <c r="K209" s="73"/>
      <c r="L209" s="73"/>
      <c r="M209" s="73"/>
      <c r="N209" s="73"/>
      <c r="O209" s="73"/>
      <c r="P209" s="73"/>
      <c r="Q209" s="73"/>
    </row>
    <row r="210" spans="1:17" s="79" customFormat="1" x14ac:dyDescent="0.25">
      <c r="A210" s="152">
        <v>199</v>
      </c>
      <c r="B210" s="153"/>
      <c r="C210" s="153"/>
      <c r="D210" s="155"/>
      <c r="E210" s="19" t="str">
        <f t="shared" si="12"/>
        <v/>
      </c>
      <c r="G210" s="80"/>
      <c r="H210" s="73"/>
      <c r="I210" s="73"/>
      <c r="J210" s="73"/>
      <c r="K210" s="73"/>
      <c r="L210" s="73"/>
      <c r="M210" s="73"/>
      <c r="N210" s="73"/>
      <c r="O210" s="73"/>
      <c r="P210" s="73"/>
      <c r="Q210" s="73"/>
    </row>
    <row r="211" spans="1:17" s="79" customFormat="1" x14ac:dyDescent="0.25">
      <c r="A211" s="152">
        <v>200</v>
      </c>
      <c r="B211" s="153"/>
      <c r="C211" s="153"/>
      <c r="D211" s="155"/>
      <c r="E211" s="19" t="str">
        <f t="shared" si="12"/>
        <v/>
      </c>
      <c r="G211" s="80"/>
      <c r="H211" s="73"/>
      <c r="I211" s="73"/>
      <c r="J211" s="73"/>
      <c r="K211" s="73"/>
      <c r="L211" s="73"/>
      <c r="M211" s="73"/>
      <c r="N211" s="73"/>
      <c r="O211" s="73"/>
      <c r="P211" s="73"/>
      <c r="Q211" s="73"/>
    </row>
    <row r="212" spans="1:17" s="79" customFormat="1" x14ac:dyDescent="0.25">
      <c r="A212" s="152">
        <v>201</v>
      </c>
      <c r="B212" s="153"/>
      <c r="C212" s="153"/>
      <c r="D212" s="155"/>
      <c r="E212" s="19" t="str">
        <f t="shared" si="12"/>
        <v/>
      </c>
      <c r="G212" s="80"/>
      <c r="H212" s="73"/>
      <c r="I212" s="73"/>
      <c r="J212" s="73"/>
      <c r="K212" s="73"/>
      <c r="L212" s="73"/>
      <c r="M212" s="73"/>
      <c r="N212" s="73"/>
      <c r="O212" s="73"/>
      <c r="P212" s="73"/>
      <c r="Q212" s="73"/>
    </row>
    <row r="213" spans="1:17" s="79" customFormat="1" x14ac:dyDescent="0.25">
      <c r="A213" s="152">
        <v>202</v>
      </c>
      <c r="B213" s="153"/>
      <c r="C213" s="153"/>
      <c r="D213" s="155"/>
      <c r="E213" s="19" t="str">
        <f t="shared" si="12"/>
        <v/>
      </c>
      <c r="G213" s="80"/>
      <c r="H213" s="73"/>
      <c r="I213" s="73"/>
      <c r="J213" s="73"/>
      <c r="K213" s="73"/>
      <c r="L213" s="73"/>
      <c r="M213" s="73"/>
      <c r="N213" s="73"/>
      <c r="O213" s="73"/>
      <c r="P213" s="73"/>
      <c r="Q213" s="73"/>
    </row>
    <row r="214" spans="1:17" s="79" customFormat="1" x14ac:dyDescent="0.25">
      <c r="A214" s="152">
        <v>203</v>
      </c>
      <c r="B214" s="153"/>
      <c r="C214" s="153"/>
      <c r="D214" s="155"/>
      <c r="E214" s="19" t="str">
        <f t="shared" si="12"/>
        <v/>
      </c>
      <c r="G214" s="80"/>
      <c r="H214" s="73"/>
      <c r="I214" s="73"/>
      <c r="J214" s="73"/>
      <c r="K214" s="73"/>
      <c r="L214" s="73"/>
      <c r="M214" s="73"/>
      <c r="N214" s="73"/>
      <c r="O214" s="73"/>
      <c r="P214" s="73"/>
      <c r="Q214" s="73"/>
    </row>
    <row r="215" spans="1:17" s="79" customFormat="1" x14ac:dyDescent="0.25">
      <c r="A215" s="152">
        <v>204</v>
      </c>
      <c r="B215" s="153"/>
      <c r="C215" s="153"/>
      <c r="D215" s="155"/>
      <c r="E215" s="19" t="str">
        <f t="shared" si="12"/>
        <v/>
      </c>
      <c r="G215" s="80"/>
      <c r="H215" s="73"/>
      <c r="I215" s="73"/>
      <c r="J215" s="73"/>
      <c r="K215" s="73"/>
      <c r="L215" s="73"/>
      <c r="M215" s="73"/>
      <c r="N215" s="73"/>
      <c r="O215" s="73"/>
      <c r="P215" s="73"/>
      <c r="Q215" s="73"/>
    </row>
    <row r="216" spans="1:17" s="79" customFormat="1" x14ac:dyDescent="0.25">
      <c r="A216" s="152">
        <v>205</v>
      </c>
      <c r="B216" s="153"/>
      <c r="C216" s="153"/>
      <c r="D216" s="155"/>
      <c r="E216" s="19" t="str">
        <f t="shared" si="12"/>
        <v/>
      </c>
      <c r="G216" s="80"/>
      <c r="H216" s="73"/>
      <c r="I216" s="73"/>
      <c r="J216" s="73"/>
      <c r="K216" s="73"/>
      <c r="L216" s="73"/>
      <c r="M216" s="73"/>
      <c r="N216" s="73"/>
      <c r="O216" s="73"/>
      <c r="P216" s="73"/>
      <c r="Q216" s="73"/>
    </row>
    <row r="217" spans="1:17" s="79" customFormat="1" x14ac:dyDescent="0.25">
      <c r="A217" s="152">
        <v>206</v>
      </c>
      <c r="B217" s="153"/>
      <c r="C217" s="153"/>
      <c r="D217" s="155"/>
      <c r="E217" s="19" t="str">
        <f t="shared" si="12"/>
        <v/>
      </c>
      <c r="G217" s="80"/>
      <c r="H217" s="73"/>
      <c r="I217" s="73"/>
      <c r="J217" s="73"/>
      <c r="K217" s="73"/>
      <c r="L217" s="73"/>
      <c r="M217" s="73"/>
      <c r="N217" s="73"/>
      <c r="O217" s="73"/>
      <c r="P217" s="73"/>
      <c r="Q217" s="73"/>
    </row>
    <row r="218" spans="1:17" s="79" customFormat="1" x14ac:dyDescent="0.25">
      <c r="A218" s="152">
        <v>207</v>
      </c>
      <c r="B218" s="153"/>
      <c r="C218" s="153"/>
      <c r="D218" s="155"/>
      <c r="E218" s="19" t="str">
        <f t="shared" si="12"/>
        <v/>
      </c>
      <c r="G218" s="80"/>
      <c r="H218" s="73"/>
      <c r="I218" s="73"/>
      <c r="J218" s="73"/>
      <c r="K218" s="73"/>
      <c r="L218" s="73"/>
      <c r="M218" s="73"/>
      <c r="N218" s="73"/>
      <c r="O218" s="73"/>
      <c r="P218" s="73"/>
      <c r="Q218" s="73"/>
    </row>
    <row r="219" spans="1:17" s="79" customFormat="1" x14ac:dyDescent="0.25">
      <c r="A219" s="152">
        <v>208</v>
      </c>
      <c r="B219" s="153"/>
      <c r="C219" s="153"/>
      <c r="D219" s="155"/>
      <c r="E219" s="19" t="str">
        <f t="shared" si="12"/>
        <v/>
      </c>
      <c r="G219" s="80"/>
      <c r="H219" s="73"/>
      <c r="I219" s="73"/>
      <c r="J219" s="73"/>
      <c r="K219" s="73"/>
      <c r="L219" s="73"/>
      <c r="M219" s="73"/>
      <c r="N219" s="73"/>
      <c r="O219" s="73"/>
      <c r="P219" s="73"/>
      <c r="Q219" s="73"/>
    </row>
    <row r="220" spans="1:17" s="79" customFormat="1" x14ac:dyDescent="0.25">
      <c r="A220" s="152">
        <v>209</v>
      </c>
      <c r="B220" s="153"/>
      <c r="C220" s="153"/>
      <c r="D220" s="155"/>
      <c r="E220" s="19" t="str">
        <f t="shared" si="12"/>
        <v/>
      </c>
      <c r="G220" s="80"/>
      <c r="H220" s="73"/>
      <c r="I220" s="73"/>
      <c r="J220" s="73"/>
      <c r="K220" s="73"/>
      <c r="L220" s="73"/>
      <c r="M220" s="73"/>
      <c r="N220" s="73"/>
      <c r="O220" s="73"/>
      <c r="P220" s="73"/>
      <c r="Q220" s="73"/>
    </row>
    <row r="221" spans="1:17" s="79" customFormat="1" x14ac:dyDescent="0.25">
      <c r="A221" s="152">
        <v>210</v>
      </c>
      <c r="B221" s="153"/>
      <c r="C221" s="153"/>
      <c r="D221" s="155"/>
      <c r="E221" s="19" t="str">
        <f t="shared" si="12"/>
        <v/>
      </c>
      <c r="G221" s="80"/>
      <c r="H221" s="73"/>
      <c r="I221" s="73"/>
      <c r="J221" s="73"/>
      <c r="K221" s="73"/>
      <c r="L221" s="73"/>
      <c r="M221" s="73"/>
      <c r="N221" s="73"/>
      <c r="O221" s="73"/>
      <c r="P221" s="73"/>
      <c r="Q221" s="73"/>
    </row>
    <row r="222" spans="1:17" s="79" customFormat="1" x14ac:dyDescent="0.25">
      <c r="A222" s="152">
        <v>211</v>
      </c>
      <c r="B222" s="153"/>
      <c r="C222" s="153"/>
      <c r="D222" s="155"/>
      <c r="E222" s="19" t="str">
        <f t="shared" si="12"/>
        <v/>
      </c>
      <c r="G222" s="80"/>
      <c r="H222" s="73"/>
      <c r="I222" s="73"/>
      <c r="J222" s="73"/>
      <c r="K222" s="73"/>
      <c r="L222" s="73"/>
      <c r="M222" s="73"/>
      <c r="N222" s="73"/>
      <c r="O222" s="73"/>
      <c r="P222" s="73"/>
      <c r="Q222" s="73"/>
    </row>
    <row r="223" spans="1:17" s="79" customFormat="1" x14ac:dyDescent="0.25">
      <c r="A223" s="152">
        <v>212</v>
      </c>
      <c r="B223" s="153"/>
      <c r="C223" s="153"/>
      <c r="D223" s="155"/>
      <c r="E223" s="19" t="str">
        <f t="shared" si="12"/>
        <v/>
      </c>
      <c r="G223" s="80"/>
      <c r="H223" s="73"/>
      <c r="I223" s="73"/>
      <c r="J223" s="73"/>
      <c r="K223" s="73"/>
      <c r="L223" s="73"/>
      <c r="M223" s="73"/>
      <c r="N223" s="73"/>
      <c r="O223" s="73"/>
      <c r="P223" s="73"/>
      <c r="Q223" s="73"/>
    </row>
    <row r="224" spans="1:17" s="79" customFormat="1" x14ac:dyDescent="0.25">
      <c r="A224" s="152">
        <v>213</v>
      </c>
      <c r="B224" s="153"/>
      <c r="C224" s="153"/>
      <c r="D224" s="155"/>
      <c r="E224" s="19" t="str">
        <f t="shared" si="12"/>
        <v/>
      </c>
      <c r="G224" s="80"/>
      <c r="H224" s="73"/>
      <c r="I224" s="73"/>
      <c r="J224" s="73"/>
      <c r="K224" s="73"/>
      <c r="L224" s="73"/>
      <c r="M224" s="73"/>
      <c r="N224" s="73"/>
      <c r="O224" s="73"/>
      <c r="P224" s="73"/>
      <c r="Q224" s="73"/>
    </row>
    <row r="225" spans="1:17" s="79" customFormat="1" x14ac:dyDescent="0.25">
      <c r="A225" s="152">
        <v>214</v>
      </c>
      <c r="B225" s="153"/>
      <c r="C225" s="153"/>
      <c r="D225" s="155"/>
      <c r="E225" s="19" t="str">
        <f t="shared" si="12"/>
        <v/>
      </c>
      <c r="G225" s="80"/>
      <c r="H225" s="73"/>
      <c r="I225" s="73"/>
      <c r="J225" s="73"/>
      <c r="K225" s="73"/>
      <c r="L225" s="73"/>
      <c r="M225" s="73"/>
      <c r="N225" s="73"/>
      <c r="O225" s="73"/>
      <c r="P225" s="73"/>
      <c r="Q225" s="73"/>
    </row>
    <row r="226" spans="1:17" s="79" customFormat="1" x14ac:dyDescent="0.25">
      <c r="A226" s="152">
        <v>215</v>
      </c>
      <c r="B226" s="153"/>
      <c r="C226" s="153"/>
      <c r="D226" s="155"/>
      <c r="E226" s="19" t="str">
        <f t="shared" si="12"/>
        <v/>
      </c>
      <c r="G226" s="80"/>
      <c r="H226" s="73"/>
      <c r="I226" s="73"/>
      <c r="J226" s="73"/>
      <c r="K226" s="73"/>
      <c r="L226" s="73"/>
      <c r="M226" s="73"/>
      <c r="N226" s="73"/>
      <c r="O226" s="73"/>
      <c r="P226" s="73"/>
      <c r="Q226" s="73"/>
    </row>
    <row r="227" spans="1:17" s="79" customFormat="1" x14ac:dyDescent="0.25">
      <c r="A227" s="152">
        <v>216</v>
      </c>
      <c r="B227" s="153"/>
      <c r="C227" s="153"/>
      <c r="D227" s="155"/>
      <c r="E227" s="19" t="str">
        <f t="shared" si="12"/>
        <v/>
      </c>
      <c r="G227" s="80"/>
      <c r="H227" s="73"/>
      <c r="I227" s="73"/>
      <c r="J227" s="73"/>
      <c r="K227" s="73"/>
      <c r="L227" s="73"/>
      <c r="M227" s="73"/>
      <c r="N227" s="73"/>
      <c r="O227" s="73"/>
      <c r="P227" s="73"/>
      <c r="Q227" s="73"/>
    </row>
    <row r="228" spans="1:17" s="79" customFormat="1" x14ac:dyDescent="0.25">
      <c r="A228" s="152">
        <v>217</v>
      </c>
      <c r="B228" s="153"/>
      <c r="C228" s="153"/>
      <c r="D228" s="155"/>
      <c r="E228" s="19" t="str">
        <f t="shared" si="12"/>
        <v/>
      </c>
      <c r="G228" s="80"/>
      <c r="H228" s="73"/>
      <c r="I228" s="73"/>
      <c r="J228" s="73"/>
      <c r="K228" s="73"/>
      <c r="L228" s="73"/>
      <c r="M228" s="73"/>
      <c r="N228" s="73"/>
      <c r="O228" s="73"/>
      <c r="P228" s="73"/>
      <c r="Q228" s="73"/>
    </row>
    <row r="229" spans="1:17" s="79" customFormat="1" x14ac:dyDescent="0.25">
      <c r="A229" s="152">
        <v>218</v>
      </c>
      <c r="B229" s="153"/>
      <c r="C229" s="153"/>
      <c r="D229" s="155"/>
      <c r="E229" s="19" t="str">
        <f t="shared" si="12"/>
        <v/>
      </c>
      <c r="G229" s="80"/>
      <c r="H229" s="73"/>
      <c r="I229" s="73"/>
      <c r="J229" s="73"/>
      <c r="K229" s="73"/>
      <c r="L229" s="73"/>
      <c r="M229" s="73"/>
      <c r="N229" s="73"/>
      <c r="O229" s="73"/>
      <c r="P229" s="73"/>
      <c r="Q229" s="73"/>
    </row>
    <row r="230" spans="1:17" s="79" customFormat="1" x14ac:dyDescent="0.25">
      <c r="A230" s="152">
        <v>219</v>
      </c>
      <c r="B230" s="153"/>
      <c r="C230" s="153"/>
      <c r="D230" s="155"/>
      <c r="E230" s="19" t="str">
        <f t="shared" si="12"/>
        <v/>
      </c>
      <c r="G230" s="80"/>
      <c r="H230" s="73"/>
      <c r="I230" s="73"/>
      <c r="J230" s="73"/>
      <c r="K230" s="73"/>
      <c r="L230" s="73"/>
      <c r="M230" s="73"/>
      <c r="N230" s="73"/>
      <c r="O230" s="73"/>
      <c r="P230" s="73"/>
      <c r="Q230" s="73"/>
    </row>
    <row r="231" spans="1:17" s="79" customFormat="1" x14ac:dyDescent="0.25">
      <c r="A231" s="152">
        <v>220</v>
      </c>
      <c r="B231" s="153"/>
      <c r="C231" s="153"/>
      <c r="D231" s="155"/>
      <c r="E231" s="19" t="str">
        <f t="shared" si="12"/>
        <v/>
      </c>
      <c r="G231" s="80"/>
      <c r="H231" s="73"/>
      <c r="I231" s="73"/>
      <c r="J231" s="73"/>
      <c r="K231" s="73"/>
      <c r="L231" s="73"/>
      <c r="M231" s="73"/>
      <c r="N231" s="73"/>
      <c r="O231" s="73"/>
      <c r="P231" s="73"/>
      <c r="Q231" s="73"/>
    </row>
    <row r="232" spans="1:17" s="79" customFormat="1" x14ac:dyDescent="0.25">
      <c r="A232" s="152">
        <v>221</v>
      </c>
      <c r="B232" s="153"/>
      <c r="C232" s="153"/>
      <c r="D232" s="155"/>
      <c r="E232" s="19" t="str">
        <f t="shared" si="12"/>
        <v/>
      </c>
      <c r="G232" s="80"/>
      <c r="H232" s="73"/>
      <c r="I232" s="73"/>
      <c r="J232" s="73"/>
      <c r="K232" s="73"/>
      <c r="L232" s="73"/>
      <c r="M232" s="73"/>
      <c r="N232" s="73"/>
      <c r="O232" s="73"/>
      <c r="P232" s="73"/>
      <c r="Q232" s="73"/>
    </row>
    <row r="233" spans="1:17" s="79" customFormat="1" x14ac:dyDescent="0.25">
      <c r="A233" s="152">
        <v>222</v>
      </c>
      <c r="B233" s="153"/>
      <c r="C233" s="153"/>
      <c r="D233" s="155"/>
      <c r="E233" s="19" t="str">
        <f t="shared" si="12"/>
        <v/>
      </c>
      <c r="G233" s="80"/>
      <c r="H233" s="73"/>
      <c r="I233" s="73"/>
      <c r="J233" s="73"/>
      <c r="K233" s="73"/>
      <c r="L233" s="73"/>
      <c r="M233" s="73"/>
      <c r="N233" s="73"/>
      <c r="O233" s="73"/>
      <c r="P233" s="73"/>
      <c r="Q233" s="73"/>
    </row>
    <row r="234" spans="1:17" s="79" customFormat="1" x14ac:dyDescent="0.25">
      <c r="A234" s="152">
        <v>223</v>
      </c>
      <c r="B234" s="153"/>
      <c r="C234" s="153"/>
      <c r="D234" s="155"/>
      <c r="E234" s="19" t="str">
        <f t="shared" si="12"/>
        <v/>
      </c>
      <c r="G234" s="80"/>
      <c r="H234" s="73"/>
      <c r="I234" s="73"/>
      <c r="J234" s="73"/>
      <c r="K234" s="73"/>
      <c r="L234" s="73"/>
      <c r="M234" s="73"/>
      <c r="N234" s="73"/>
      <c r="O234" s="73"/>
      <c r="P234" s="73"/>
      <c r="Q234" s="73"/>
    </row>
    <row r="235" spans="1:17" s="79" customFormat="1" x14ac:dyDescent="0.25">
      <c r="A235" s="152">
        <v>224</v>
      </c>
      <c r="B235" s="153"/>
      <c r="C235" s="153"/>
      <c r="D235" s="155"/>
      <c r="E235" s="19" t="str">
        <f t="shared" si="12"/>
        <v/>
      </c>
      <c r="G235" s="80"/>
      <c r="H235" s="73"/>
      <c r="I235" s="73"/>
      <c r="J235" s="73"/>
      <c r="K235" s="73"/>
      <c r="L235" s="73"/>
      <c r="M235" s="73"/>
      <c r="N235" s="73"/>
      <c r="O235" s="73"/>
      <c r="P235" s="73"/>
      <c r="Q235" s="73"/>
    </row>
    <row r="236" spans="1:17" s="79" customFormat="1" x14ac:dyDescent="0.25">
      <c r="A236" s="152">
        <v>225</v>
      </c>
      <c r="B236" s="153"/>
      <c r="C236" s="153"/>
      <c r="D236" s="155"/>
      <c r="E236" s="19" t="str">
        <f t="shared" si="12"/>
        <v/>
      </c>
      <c r="G236" s="80"/>
      <c r="H236" s="73"/>
      <c r="I236" s="73"/>
      <c r="J236" s="73"/>
      <c r="K236" s="73"/>
      <c r="L236" s="73"/>
      <c r="M236" s="73"/>
      <c r="N236" s="73"/>
      <c r="O236" s="73"/>
      <c r="P236" s="73"/>
      <c r="Q236" s="73"/>
    </row>
    <row r="237" spans="1:17" s="79" customFormat="1" x14ac:dyDescent="0.25">
      <c r="A237" s="152">
        <v>226</v>
      </c>
      <c r="B237" s="153"/>
      <c r="C237" s="153"/>
      <c r="D237" s="155"/>
      <c r="E237" s="19" t="str">
        <f t="shared" si="12"/>
        <v/>
      </c>
      <c r="G237" s="80"/>
      <c r="H237" s="73"/>
      <c r="I237" s="73"/>
      <c r="J237" s="73"/>
      <c r="K237" s="73"/>
      <c r="L237" s="73"/>
      <c r="M237" s="73"/>
      <c r="N237" s="73"/>
      <c r="O237" s="73"/>
      <c r="P237" s="73"/>
      <c r="Q237" s="73"/>
    </row>
    <row r="238" spans="1:17" s="79" customFormat="1" x14ac:dyDescent="0.25">
      <c r="A238" s="152">
        <v>227</v>
      </c>
      <c r="B238" s="153"/>
      <c r="C238" s="153"/>
      <c r="D238" s="155"/>
      <c r="E238" s="19" t="str">
        <f t="shared" si="12"/>
        <v/>
      </c>
      <c r="G238" s="80"/>
      <c r="H238" s="73"/>
      <c r="I238" s="73"/>
      <c r="J238" s="73"/>
      <c r="K238" s="73"/>
      <c r="L238" s="73"/>
      <c r="M238" s="73"/>
      <c r="N238" s="73"/>
      <c r="O238" s="73"/>
      <c r="P238" s="73"/>
      <c r="Q238" s="73"/>
    </row>
    <row r="239" spans="1:17" s="79" customFormat="1" x14ac:dyDescent="0.25">
      <c r="A239" s="152">
        <v>228</v>
      </c>
      <c r="B239" s="153"/>
      <c r="C239" s="153"/>
      <c r="D239" s="155"/>
      <c r="E239" s="19" t="str">
        <f t="shared" si="12"/>
        <v/>
      </c>
      <c r="G239" s="80"/>
      <c r="H239" s="73"/>
      <c r="I239" s="73"/>
      <c r="J239" s="73"/>
      <c r="K239" s="73"/>
      <c r="L239" s="73"/>
      <c r="M239" s="73"/>
      <c r="N239" s="73"/>
      <c r="O239" s="73"/>
      <c r="P239" s="73"/>
      <c r="Q239" s="73"/>
    </row>
    <row r="240" spans="1:17" s="79" customFormat="1" x14ac:dyDescent="0.25">
      <c r="A240" s="152">
        <v>229</v>
      </c>
      <c r="B240" s="153"/>
      <c r="C240" s="153"/>
      <c r="D240" s="155"/>
      <c r="E240" s="19" t="str">
        <f t="shared" si="12"/>
        <v/>
      </c>
      <c r="G240" s="80"/>
      <c r="H240" s="73"/>
      <c r="I240" s="73"/>
      <c r="J240" s="73"/>
      <c r="K240" s="73"/>
      <c r="L240" s="73"/>
      <c r="M240" s="73"/>
      <c r="N240" s="73"/>
      <c r="O240" s="73"/>
      <c r="P240" s="73"/>
      <c r="Q240" s="73"/>
    </row>
    <row r="241" spans="1:17" s="79" customFormat="1" x14ac:dyDescent="0.25">
      <c r="A241" s="152">
        <v>230</v>
      </c>
      <c r="B241" s="153"/>
      <c r="C241" s="153"/>
      <c r="D241" s="155"/>
      <c r="E241" s="19" t="str">
        <f t="shared" si="12"/>
        <v/>
      </c>
      <c r="G241" s="80"/>
      <c r="H241" s="73"/>
      <c r="I241" s="73"/>
      <c r="J241" s="73"/>
      <c r="K241" s="73"/>
      <c r="L241" s="73"/>
      <c r="M241" s="73"/>
      <c r="N241" s="73"/>
      <c r="O241" s="73"/>
      <c r="P241" s="73"/>
      <c r="Q241" s="73"/>
    </row>
    <row r="242" spans="1:17" s="79" customFormat="1" x14ac:dyDescent="0.25">
      <c r="A242" s="152">
        <v>231</v>
      </c>
      <c r="B242" s="153"/>
      <c r="C242" s="153"/>
      <c r="D242" s="155"/>
      <c r="E242" s="19" t="str">
        <f t="shared" si="12"/>
        <v/>
      </c>
      <c r="G242" s="80"/>
      <c r="H242" s="73"/>
      <c r="I242" s="73"/>
      <c r="J242" s="73"/>
      <c r="K242" s="73"/>
      <c r="L242" s="73"/>
      <c r="M242" s="73"/>
      <c r="N242" s="73"/>
      <c r="O242" s="73"/>
      <c r="P242" s="73"/>
      <c r="Q242" s="73"/>
    </row>
    <row r="243" spans="1:17" s="79" customFormat="1" x14ac:dyDescent="0.25">
      <c r="A243" s="152">
        <v>232</v>
      </c>
      <c r="B243" s="153"/>
      <c r="C243" s="153"/>
      <c r="D243" s="155"/>
      <c r="E243" s="19" t="str">
        <f t="shared" si="12"/>
        <v/>
      </c>
      <c r="G243" s="80"/>
      <c r="H243" s="73"/>
      <c r="I243" s="73"/>
      <c r="J243" s="73"/>
      <c r="K243" s="73"/>
      <c r="L243" s="73"/>
      <c r="M243" s="73"/>
      <c r="N243" s="73"/>
      <c r="O243" s="73"/>
      <c r="P243" s="73"/>
      <c r="Q243" s="73"/>
    </row>
    <row r="244" spans="1:17" s="79" customFormat="1" x14ac:dyDescent="0.25">
      <c r="A244" s="152">
        <v>233</v>
      </c>
      <c r="B244" s="153"/>
      <c r="C244" s="153"/>
      <c r="D244" s="155"/>
      <c r="E244" s="19" t="str">
        <f t="shared" si="12"/>
        <v/>
      </c>
      <c r="G244" s="80"/>
      <c r="H244" s="73"/>
      <c r="I244" s="73"/>
      <c r="J244" s="73"/>
      <c r="K244" s="73"/>
      <c r="L244" s="73"/>
      <c r="M244" s="73"/>
      <c r="N244" s="73"/>
      <c r="O244" s="73"/>
      <c r="P244" s="73"/>
      <c r="Q244" s="73"/>
    </row>
    <row r="245" spans="1:17" s="79" customFormat="1" x14ac:dyDescent="0.25">
      <c r="A245" s="152">
        <v>234</v>
      </c>
      <c r="B245" s="153"/>
      <c r="C245" s="153"/>
      <c r="D245" s="155"/>
      <c r="E245" s="19" t="str">
        <f t="shared" si="12"/>
        <v/>
      </c>
      <c r="G245" s="80"/>
      <c r="H245" s="73"/>
      <c r="I245" s="73"/>
      <c r="J245" s="73"/>
      <c r="K245" s="73"/>
      <c r="L245" s="73"/>
      <c r="M245" s="73"/>
      <c r="N245" s="73"/>
      <c r="O245" s="73"/>
      <c r="P245" s="73"/>
      <c r="Q245" s="73"/>
    </row>
    <row r="246" spans="1:17" s="79" customFormat="1" x14ac:dyDescent="0.25">
      <c r="A246" s="152">
        <v>235</v>
      </c>
      <c r="B246" s="153"/>
      <c r="C246" s="153"/>
      <c r="D246" s="155"/>
      <c r="E246" s="19" t="str">
        <f t="shared" si="12"/>
        <v/>
      </c>
      <c r="G246" s="80"/>
      <c r="H246" s="73"/>
      <c r="I246" s="73"/>
      <c r="J246" s="73"/>
      <c r="K246" s="73"/>
      <c r="L246" s="73"/>
      <c r="M246" s="73"/>
      <c r="N246" s="73"/>
      <c r="O246" s="73"/>
      <c r="P246" s="73"/>
      <c r="Q246" s="73"/>
    </row>
    <row r="247" spans="1:17" s="79" customFormat="1" x14ac:dyDescent="0.25">
      <c r="A247" s="152">
        <v>236</v>
      </c>
      <c r="B247" s="153"/>
      <c r="C247" s="153"/>
      <c r="D247" s="155"/>
      <c r="E247" s="19" t="str">
        <f t="shared" si="12"/>
        <v/>
      </c>
      <c r="G247" s="80"/>
      <c r="H247" s="73"/>
      <c r="I247" s="73"/>
      <c r="J247" s="73"/>
      <c r="K247" s="73"/>
      <c r="L247" s="73"/>
      <c r="M247" s="73"/>
      <c r="N247" s="73"/>
      <c r="O247" s="73"/>
      <c r="P247" s="73"/>
      <c r="Q247" s="73"/>
    </row>
    <row r="248" spans="1:17" s="79" customFormat="1" x14ac:dyDescent="0.25">
      <c r="A248" s="152">
        <v>237</v>
      </c>
      <c r="B248" s="153"/>
      <c r="C248" s="153"/>
      <c r="D248" s="155"/>
      <c r="E248" s="19" t="str">
        <f t="shared" si="12"/>
        <v/>
      </c>
      <c r="G248" s="80"/>
      <c r="H248" s="73"/>
      <c r="I248" s="73"/>
      <c r="J248" s="73"/>
      <c r="K248" s="73"/>
      <c r="L248" s="73"/>
      <c r="M248" s="73"/>
      <c r="N248" s="73"/>
      <c r="O248" s="73"/>
      <c r="P248" s="73"/>
      <c r="Q248" s="73"/>
    </row>
    <row r="249" spans="1:17" s="79" customFormat="1" x14ac:dyDescent="0.25">
      <c r="A249" s="152">
        <v>238</v>
      </c>
      <c r="B249" s="153"/>
      <c r="C249" s="153"/>
      <c r="D249" s="155"/>
      <c r="E249" s="19" t="str">
        <f t="shared" si="12"/>
        <v/>
      </c>
      <c r="G249" s="80"/>
      <c r="H249" s="73"/>
      <c r="I249" s="73"/>
      <c r="J249" s="73"/>
      <c r="K249" s="73"/>
      <c r="L249" s="73"/>
      <c r="M249" s="73"/>
      <c r="N249" s="73"/>
      <c r="O249" s="73"/>
      <c r="P249" s="73"/>
      <c r="Q249" s="73"/>
    </row>
    <row r="250" spans="1:17" s="79" customFormat="1" x14ac:dyDescent="0.25">
      <c r="A250" s="152">
        <v>239</v>
      </c>
      <c r="B250" s="153"/>
      <c r="C250" s="153"/>
      <c r="D250" s="155"/>
      <c r="E250" s="19" t="str">
        <f t="shared" si="12"/>
        <v/>
      </c>
      <c r="G250" s="80"/>
      <c r="H250" s="73"/>
      <c r="I250" s="73"/>
      <c r="J250" s="73"/>
      <c r="K250" s="73"/>
      <c r="L250" s="73"/>
      <c r="M250" s="73"/>
      <c r="N250" s="73"/>
      <c r="O250" s="73"/>
      <c r="P250" s="73"/>
      <c r="Q250" s="73"/>
    </row>
    <row r="251" spans="1:17" s="79" customFormat="1" x14ac:dyDescent="0.25">
      <c r="A251" s="152">
        <v>240</v>
      </c>
      <c r="B251" s="153"/>
      <c r="C251" s="153"/>
      <c r="D251" s="155"/>
      <c r="E251" s="19" t="str">
        <f t="shared" si="12"/>
        <v/>
      </c>
      <c r="G251" s="80"/>
      <c r="H251" s="73"/>
      <c r="I251" s="73"/>
      <c r="J251" s="73"/>
      <c r="K251" s="73"/>
      <c r="L251" s="73"/>
      <c r="M251" s="73"/>
      <c r="N251" s="73"/>
      <c r="O251" s="73"/>
      <c r="P251" s="73"/>
      <c r="Q251" s="73"/>
    </row>
    <row r="252" spans="1:17" s="79" customFormat="1" x14ac:dyDescent="0.25">
      <c r="A252" s="152">
        <v>241</v>
      </c>
      <c r="B252" s="153"/>
      <c r="C252" s="153"/>
      <c r="D252" s="155"/>
      <c r="E252" s="19" t="str">
        <f t="shared" si="12"/>
        <v/>
      </c>
      <c r="G252" s="80"/>
      <c r="H252" s="73"/>
      <c r="I252" s="73"/>
      <c r="J252" s="73"/>
      <c r="K252" s="73"/>
      <c r="L252" s="73"/>
      <c r="M252" s="73"/>
      <c r="N252" s="73"/>
      <c r="O252" s="73"/>
      <c r="P252" s="73"/>
      <c r="Q252" s="73"/>
    </row>
    <row r="253" spans="1:17" s="79" customFormat="1" x14ac:dyDescent="0.25">
      <c r="A253" s="152">
        <v>242</v>
      </c>
      <c r="B253" s="153"/>
      <c r="C253" s="153"/>
      <c r="D253" s="155"/>
      <c r="E253" s="19" t="str">
        <f t="shared" si="12"/>
        <v/>
      </c>
      <c r="G253" s="80"/>
      <c r="H253" s="73"/>
      <c r="I253" s="73"/>
      <c r="J253" s="73"/>
      <c r="K253" s="73"/>
      <c r="L253" s="73"/>
      <c r="M253" s="73"/>
      <c r="N253" s="73"/>
      <c r="O253" s="73"/>
      <c r="P253" s="73"/>
      <c r="Q253" s="73"/>
    </row>
    <row r="254" spans="1:17" s="79" customFormat="1" x14ac:dyDescent="0.25">
      <c r="A254" s="152">
        <v>243</v>
      </c>
      <c r="B254" s="153"/>
      <c r="C254" s="153"/>
      <c r="D254" s="155"/>
      <c r="E254" s="19" t="str">
        <f t="shared" si="12"/>
        <v/>
      </c>
      <c r="G254" s="80"/>
      <c r="H254" s="73"/>
      <c r="I254" s="73"/>
      <c r="J254" s="73"/>
      <c r="K254" s="73"/>
      <c r="L254" s="73"/>
      <c r="M254" s="73"/>
      <c r="N254" s="73"/>
      <c r="O254" s="73"/>
      <c r="P254" s="73"/>
      <c r="Q254" s="73"/>
    </row>
    <row r="255" spans="1:17" s="79" customFormat="1" x14ac:dyDescent="0.25">
      <c r="A255" s="152">
        <v>244</v>
      </c>
      <c r="B255" s="153"/>
      <c r="C255" s="153"/>
      <c r="D255" s="155"/>
      <c r="E255" s="19" t="str">
        <f t="shared" si="12"/>
        <v/>
      </c>
      <c r="G255" s="80"/>
      <c r="H255" s="73"/>
      <c r="I255" s="73"/>
      <c r="J255" s="73"/>
      <c r="K255" s="73"/>
      <c r="L255" s="73"/>
      <c r="M255" s="73"/>
      <c r="N255" s="73"/>
      <c r="O255" s="73"/>
      <c r="P255" s="73"/>
      <c r="Q255" s="73"/>
    </row>
    <row r="256" spans="1:17" s="79" customFormat="1" x14ac:dyDescent="0.25">
      <c r="A256" s="152">
        <v>245</v>
      </c>
      <c r="B256" s="153"/>
      <c r="C256" s="153"/>
      <c r="D256" s="155"/>
      <c r="E256" s="19" t="str">
        <f t="shared" si="12"/>
        <v/>
      </c>
      <c r="G256" s="80"/>
      <c r="H256" s="73"/>
      <c r="I256" s="73"/>
      <c r="J256" s="73"/>
      <c r="K256" s="73"/>
      <c r="L256" s="73"/>
      <c r="M256" s="73"/>
      <c r="N256" s="73"/>
      <c r="O256" s="73"/>
      <c r="P256" s="73"/>
      <c r="Q256" s="73"/>
    </row>
    <row r="257" spans="1:17" s="79" customFormat="1" x14ac:dyDescent="0.25">
      <c r="A257" s="152">
        <v>246</v>
      </c>
      <c r="B257" s="153"/>
      <c r="C257" s="153"/>
      <c r="D257" s="155"/>
      <c r="E257" s="19" t="str">
        <f t="shared" si="12"/>
        <v/>
      </c>
      <c r="G257" s="80"/>
      <c r="H257" s="73"/>
      <c r="I257" s="73"/>
      <c r="J257" s="73"/>
      <c r="K257" s="73"/>
      <c r="L257" s="73"/>
      <c r="M257" s="73"/>
      <c r="N257" s="73"/>
      <c r="O257" s="73"/>
      <c r="P257" s="73"/>
      <c r="Q257" s="73"/>
    </row>
    <row r="258" spans="1:17" s="79" customFormat="1" x14ac:dyDescent="0.25">
      <c r="A258" s="152">
        <v>247</v>
      </c>
      <c r="B258" s="153"/>
      <c r="C258" s="153"/>
      <c r="D258" s="155"/>
      <c r="E258" s="19" t="str">
        <f t="shared" si="12"/>
        <v/>
      </c>
      <c r="G258" s="80"/>
      <c r="H258" s="73"/>
      <c r="I258" s="73"/>
      <c r="J258" s="73"/>
      <c r="K258" s="73"/>
      <c r="L258" s="73"/>
      <c r="M258" s="73"/>
      <c r="N258" s="73"/>
      <c r="O258" s="73"/>
      <c r="P258" s="73"/>
      <c r="Q258" s="73"/>
    </row>
    <row r="259" spans="1:17" s="79" customFormat="1" x14ac:dyDescent="0.25">
      <c r="A259" s="152">
        <v>248</v>
      </c>
      <c r="B259" s="153"/>
      <c r="C259" s="153"/>
      <c r="D259" s="155"/>
      <c r="E259" s="19" t="str">
        <f t="shared" si="12"/>
        <v/>
      </c>
      <c r="G259" s="80"/>
      <c r="H259" s="73"/>
      <c r="I259" s="73"/>
      <c r="J259" s="73"/>
      <c r="K259" s="73"/>
      <c r="L259" s="73"/>
      <c r="M259" s="73"/>
      <c r="N259" s="73"/>
      <c r="O259" s="73"/>
      <c r="P259" s="73"/>
      <c r="Q259" s="73"/>
    </row>
    <row r="260" spans="1:17" s="79" customFormat="1" x14ac:dyDescent="0.25">
      <c r="A260" s="152">
        <v>249</v>
      </c>
      <c r="B260" s="153"/>
      <c r="C260" s="153"/>
      <c r="D260" s="155"/>
      <c r="E260" s="19" t="str">
        <f t="shared" si="12"/>
        <v/>
      </c>
      <c r="G260" s="80"/>
      <c r="H260" s="73"/>
      <c r="I260" s="73"/>
      <c r="J260" s="73"/>
      <c r="K260" s="73"/>
      <c r="L260" s="73"/>
      <c r="M260" s="73"/>
      <c r="N260" s="73"/>
      <c r="O260" s="73"/>
      <c r="P260" s="73"/>
      <c r="Q260" s="73"/>
    </row>
    <row r="261" spans="1:17" s="79" customFormat="1" x14ac:dyDescent="0.25">
      <c r="A261" s="152">
        <v>250</v>
      </c>
      <c r="B261" s="153"/>
      <c r="C261" s="153"/>
      <c r="D261" s="155"/>
      <c r="E261" s="19" t="str">
        <f t="shared" si="12"/>
        <v/>
      </c>
      <c r="G261" s="80"/>
      <c r="H261" s="73"/>
      <c r="I261" s="73"/>
      <c r="J261" s="73"/>
      <c r="K261" s="73"/>
      <c r="L261" s="73"/>
      <c r="M261" s="73"/>
      <c r="N261" s="73"/>
      <c r="O261" s="73"/>
      <c r="P261" s="73"/>
      <c r="Q261" s="73"/>
    </row>
  </sheetData>
  <sheetProtection algorithmName="SHA-512" hashValue="fxhg6adBfZ6+NjE6BsoNWXBptXnAnqrZZjhPtrOqfnhrtiI+ZXZ1w2Bq1ILYYuix5xL8d0ltv3Co5DNhQPzPKw==" saltValue="6496WHAzNBacXMIexaY9dg==" spinCount="100000" sheet="1" objects="1" scenarios="1" formatCells="0" formatRows="0" insertRows="0"/>
  <mergeCells count="10">
    <mergeCell ref="H7:H10"/>
    <mergeCell ref="A4:G4"/>
    <mergeCell ref="A5:E5"/>
    <mergeCell ref="A7:A10"/>
    <mergeCell ref="B7:B10"/>
    <mergeCell ref="C7:C10"/>
    <mergeCell ref="D7:D10"/>
    <mergeCell ref="E7:E9"/>
    <mergeCell ref="F7:F9"/>
    <mergeCell ref="G7:G10"/>
  </mergeCells>
  <dataValidations count="1">
    <dataValidation type="list" allowBlank="1" showInputMessage="1" showErrorMessage="1" sqref="C12:C261">
      <formula1>iii5tip</formula1>
    </dataValidation>
  </dataValidations>
  <pageMargins left="0.59055118110236227" right="0.59055118110236227" top="0.78740157480314965" bottom="1.1023622047244095" header="0" footer="0.43307086614173229"/>
  <pageSetup paperSize="9" scale="86" fitToHeight="100" orientation="landscape" r:id="rId1"/>
  <headerFooter>
    <oddFooter xml:space="preserve">&amp;LConfirm existenţa lucrărilor
Director de departament
&amp;RCandidat
</oddFooter>
  </headerFooter>
  <rowBreaks count="1" manualBreakCount="1">
    <brk id="19" max="4" man="1"/>
  </rowBreaks>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5">
    <tabColor rgb="FFFFFF00"/>
  </sheetPr>
  <dimension ref="A1:R261"/>
  <sheetViews>
    <sheetView view="pageBreakPreview" zoomScaleNormal="100" zoomScaleSheetLayoutView="100" workbookViewId="0">
      <selection activeCell="A12" sqref="A12"/>
    </sheetView>
  </sheetViews>
  <sheetFormatPr defaultRowHeight="15.75" x14ac:dyDescent="0.25"/>
  <cols>
    <col min="1" max="1" width="5.7109375" style="69" customWidth="1"/>
    <col min="2" max="2" width="36.28515625" style="73" customWidth="1"/>
    <col min="3" max="3" width="36" style="73" customWidth="1"/>
    <col min="4" max="4" width="48.28515625" style="73" customWidth="1"/>
    <col min="5" max="5" width="10.7109375" style="78" customWidth="1"/>
    <col min="6" max="6" width="17.7109375" style="73" customWidth="1"/>
    <col min="7" max="7" width="10.7109375" style="79" hidden="1" customWidth="1"/>
    <col min="8" max="8" width="9.140625" style="80" hidden="1" customWidth="1"/>
    <col min="9" max="9" width="9.140625" style="73" hidden="1" customWidth="1"/>
    <col min="10" max="19" width="9.140625" style="73" customWidth="1"/>
    <col min="20" max="16384" width="9.140625" style="73"/>
  </cols>
  <sheetData>
    <row r="1" spans="1:9" s="69" customFormat="1" x14ac:dyDescent="0.2">
      <c r="A1" s="68" t="s">
        <v>484</v>
      </c>
      <c r="E1" s="70"/>
      <c r="F1" s="72"/>
      <c r="G1" s="71"/>
      <c r="H1" s="326"/>
    </row>
    <row r="2" spans="1:9" s="69" customFormat="1" x14ac:dyDescent="0.2">
      <c r="A2" s="386" t="str">
        <f>IF(ISBLANK(facultate), IF(ISBLANK(departament),"","Departament " &amp; departament), "Facultatea " &amp; facultate)</f>
        <v>Facultatea Automatică și Calculatoare</v>
      </c>
      <c r="E2" s="70"/>
      <c r="F2" s="72"/>
      <c r="G2" s="71"/>
      <c r="H2" s="326"/>
    </row>
    <row r="3" spans="1:9" s="69" customFormat="1" x14ac:dyDescent="0.2">
      <c r="A3" s="386" t="str">
        <f>IF(ISBLANK(departament),"","Departamentul " &amp; departament)</f>
        <v>Departamentul Automatică și Informatică Aplicată</v>
      </c>
      <c r="E3" s="70"/>
      <c r="F3" s="72"/>
      <c r="G3" s="71"/>
      <c r="H3" s="326"/>
    </row>
    <row r="4" spans="1:9" x14ac:dyDescent="0.25">
      <c r="A4" s="485" t="s">
        <v>884</v>
      </c>
      <c r="B4" s="485"/>
      <c r="C4" s="485"/>
      <c r="D4" s="485"/>
      <c r="E4" s="485"/>
      <c r="F4" s="485"/>
      <c r="G4" s="485"/>
      <c r="H4" s="485"/>
    </row>
    <row r="5" spans="1:9" x14ac:dyDescent="0.25">
      <c r="A5" s="485" t="s">
        <v>911</v>
      </c>
      <c r="B5" s="485"/>
      <c r="C5" s="485"/>
      <c r="D5" s="485"/>
      <c r="E5" s="485"/>
      <c r="F5" s="485"/>
      <c r="G5" s="238"/>
    </row>
    <row r="6" spans="1:9" ht="13.5" customHeight="1" x14ac:dyDescent="0.25">
      <c r="E6" s="73"/>
      <c r="F6" s="387" t="str">
        <f>CONCATENATE(functie," ",nume_candidat)</f>
        <v>Profesor Andreescu Gheorghe-Daniel</v>
      </c>
    </row>
    <row r="7" spans="1:9" ht="18.75" customHeight="1" x14ac:dyDescent="0.25">
      <c r="A7" s="483" t="s">
        <v>339</v>
      </c>
      <c r="B7" s="483" t="s">
        <v>867</v>
      </c>
      <c r="C7" s="483" t="s">
        <v>912</v>
      </c>
      <c r="D7" s="483" t="s">
        <v>918</v>
      </c>
      <c r="E7" s="493" t="s">
        <v>2</v>
      </c>
      <c r="F7" s="483" t="s">
        <v>546</v>
      </c>
      <c r="G7" s="483" t="s">
        <v>4</v>
      </c>
      <c r="H7" s="504" t="s">
        <v>542</v>
      </c>
      <c r="I7" s="490" t="s">
        <v>553</v>
      </c>
    </row>
    <row r="8" spans="1:9" ht="18.75" customHeight="1" x14ac:dyDescent="0.25">
      <c r="A8" s="500"/>
      <c r="B8" s="500"/>
      <c r="C8" s="500"/>
      <c r="D8" s="500"/>
      <c r="E8" s="494"/>
      <c r="F8" s="500"/>
      <c r="G8" s="500"/>
      <c r="H8" s="505"/>
      <c r="I8" s="490"/>
    </row>
    <row r="9" spans="1:9" ht="18.75" customHeight="1" x14ac:dyDescent="0.25">
      <c r="A9" s="500"/>
      <c r="B9" s="500"/>
      <c r="C9" s="500"/>
      <c r="D9" s="500"/>
      <c r="E9" s="494"/>
      <c r="F9" s="484"/>
      <c r="G9" s="484"/>
      <c r="H9" s="505"/>
      <c r="I9" s="490"/>
    </row>
    <row r="10" spans="1:9" ht="18.75" customHeight="1" x14ac:dyDescent="0.25">
      <c r="A10" s="484"/>
      <c r="B10" s="484"/>
      <c r="C10" s="484"/>
      <c r="D10" s="484"/>
      <c r="E10" s="495"/>
      <c r="F10" s="388" t="str">
        <f>CONCATENATE("ultimii ",durata_evaluare," ani")</f>
        <v>ultimii 5 ani</v>
      </c>
      <c r="G10" s="388" t="str">
        <f>CONCATENATE("ultimii                                  ",durata_evaluare," ani")</f>
        <v>ultimii                                  5 ani</v>
      </c>
      <c r="H10" s="506"/>
      <c r="I10" s="490"/>
    </row>
    <row r="11" spans="1:9" x14ac:dyDescent="0.25">
      <c r="A11" s="97"/>
      <c r="B11" s="74"/>
      <c r="C11" s="74"/>
      <c r="D11" s="74"/>
      <c r="E11" s="39"/>
      <c r="F11" s="157">
        <f t="shared" ref="F11:G11" si="0">SUMIF(F12:F110,"&gt;0")</f>
        <v>120</v>
      </c>
      <c r="G11" s="4">
        <f t="shared" si="0"/>
        <v>1</v>
      </c>
      <c r="H11" s="335"/>
    </row>
    <row r="12" spans="1:9" ht="31.5" x14ac:dyDescent="0.25">
      <c r="A12" s="46">
        <v>1</v>
      </c>
      <c r="B12" s="420" t="s">
        <v>1284</v>
      </c>
      <c r="C12" s="420" t="s">
        <v>1285</v>
      </c>
      <c r="D12" s="420" t="s">
        <v>914</v>
      </c>
      <c r="E12" s="442">
        <v>2016</v>
      </c>
      <c r="F12" s="19">
        <f t="shared" ref="F12:F75" si="1">IF(OR($B12="",,$E12&lt;an_initial,$E12&gt;an_final),"",G12*(HLOOKUP(D12,iii6punctaje,2,FALSE)))</f>
        <v>120</v>
      </c>
      <c r="G12" s="67">
        <f t="shared" ref="G12:G43" si="2">IF(OR($B12="",,$E12="",$E12&gt;an_final),"",IF($E12&gt;=an_initial,1,""))</f>
        <v>1</v>
      </c>
      <c r="H12" s="389" t="b">
        <f t="shared" ref="H12:H75" si="3">IF(nume_candidat="",FALSE,ISNUMBER(SEARCH(nume_candidat,$B12)))</f>
        <v>0</v>
      </c>
      <c r="I12" s="390">
        <f t="shared" ref="I12:I43" si="4">LEN(B12)-LEN(SUBSTITUTE(B12,",",""))+1</f>
        <v>1</v>
      </c>
    </row>
    <row r="13" spans="1:9" x14ac:dyDescent="0.25">
      <c r="A13" s="46">
        <v>2</v>
      </c>
      <c r="B13" s="8"/>
      <c r="C13" s="8"/>
      <c r="D13" s="8"/>
      <c r="E13" s="231"/>
      <c r="F13" s="19" t="str">
        <f t="shared" si="1"/>
        <v/>
      </c>
      <c r="G13" s="67" t="str">
        <f t="shared" si="2"/>
        <v/>
      </c>
      <c r="H13" s="389" t="b">
        <f t="shared" si="3"/>
        <v>0</v>
      </c>
      <c r="I13" s="390">
        <f t="shared" si="4"/>
        <v>1</v>
      </c>
    </row>
    <row r="14" spans="1:9" x14ac:dyDescent="0.25">
      <c r="A14" s="46">
        <v>3</v>
      </c>
      <c r="B14" s="8"/>
      <c r="C14" s="8"/>
      <c r="D14" s="8"/>
      <c r="E14" s="231"/>
      <c r="F14" s="19" t="str">
        <f t="shared" si="1"/>
        <v/>
      </c>
      <c r="G14" s="67" t="str">
        <f t="shared" si="2"/>
        <v/>
      </c>
      <c r="H14" s="389" t="b">
        <f t="shared" si="3"/>
        <v>0</v>
      </c>
      <c r="I14" s="390">
        <f t="shared" si="4"/>
        <v>1</v>
      </c>
    </row>
    <row r="15" spans="1:9" x14ac:dyDescent="0.25">
      <c r="A15" s="46">
        <v>4</v>
      </c>
      <c r="B15" s="7"/>
      <c r="C15" s="7"/>
      <c r="D15" s="7"/>
      <c r="E15" s="227"/>
      <c r="F15" s="19" t="str">
        <f t="shared" si="1"/>
        <v/>
      </c>
      <c r="G15" s="67" t="str">
        <f t="shared" si="2"/>
        <v/>
      </c>
      <c r="H15" s="389" t="b">
        <f t="shared" si="3"/>
        <v>0</v>
      </c>
      <c r="I15" s="390">
        <f t="shared" si="4"/>
        <v>1</v>
      </c>
    </row>
    <row r="16" spans="1:9" x14ac:dyDescent="0.25">
      <c r="A16" s="46">
        <v>5</v>
      </c>
      <c r="B16" s="7"/>
      <c r="C16" s="7"/>
      <c r="D16" s="7"/>
      <c r="E16" s="227"/>
      <c r="F16" s="19" t="str">
        <f t="shared" si="1"/>
        <v/>
      </c>
      <c r="G16" s="67" t="str">
        <f t="shared" si="2"/>
        <v/>
      </c>
      <c r="H16" s="389" t="b">
        <f t="shared" si="3"/>
        <v>0</v>
      </c>
      <c r="I16" s="390">
        <f t="shared" si="4"/>
        <v>1</v>
      </c>
    </row>
    <row r="17" spans="1:9" x14ac:dyDescent="0.25">
      <c r="A17" s="46">
        <v>6</v>
      </c>
      <c r="B17" s="7"/>
      <c r="C17" s="7"/>
      <c r="D17" s="7"/>
      <c r="E17" s="227"/>
      <c r="F17" s="19" t="str">
        <f t="shared" si="1"/>
        <v/>
      </c>
      <c r="G17" s="67" t="str">
        <f t="shared" si="2"/>
        <v/>
      </c>
      <c r="H17" s="389" t="b">
        <f t="shared" si="3"/>
        <v>0</v>
      </c>
      <c r="I17" s="390">
        <f t="shared" si="4"/>
        <v>1</v>
      </c>
    </row>
    <row r="18" spans="1:9" x14ac:dyDescent="0.25">
      <c r="A18" s="46">
        <v>7</v>
      </c>
      <c r="B18" s="7"/>
      <c r="C18" s="7"/>
      <c r="D18" s="7"/>
      <c r="E18" s="227"/>
      <c r="F18" s="19" t="str">
        <f t="shared" si="1"/>
        <v/>
      </c>
      <c r="G18" s="67" t="str">
        <f t="shared" si="2"/>
        <v/>
      </c>
      <c r="H18" s="389" t="b">
        <f t="shared" si="3"/>
        <v>0</v>
      </c>
      <c r="I18" s="390">
        <f t="shared" si="4"/>
        <v>1</v>
      </c>
    </row>
    <row r="19" spans="1:9" x14ac:dyDescent="0.25">
      <c r="A19" s="46">
        <v>8</v>
      </c>
      <c r="B19" s="7"/>
      <c r="C19" s="7"/>
      <c r="D19" s="7"/>
      <c r="E19" s="227"/>
      <c r="F19" s="19" t="str">
        <f t="shared" si="1"/>
        <v/>
      </c>
      <c r="G19" s="67" t="str">
        <f t="shared" si="2"/>
        <v/>
      </c>
      <c r="H19" s="389" t="b">
        <f t="shared" si="3"/>
        <v>0</v>
      </c>
      <c r="I19" s="390">
        <f t="shared" si="4"/>
        <v>1</v>
      </c>
    </row>
    <row r="20" spans="1:9" x14ac:dyDescent="0.25">
      <c r="A20" s="46">
        <v>9</v>
      </c>
      <c r="B20" s="7"/>
      <c r="C20" s="7"/>
      <c r="D20" s="7"/>
      <c r="E20" s="227"/>
      <c r="F20" s="19" t="str">
        <f t="shared" si="1"/>
        <v/>
      </c>
      <c r="G20" s="67" t="str">
        <f t="shared" si="2"/>
        <v/>
      </c>
      <c r="H20" s="389" t="b">
        <f t="shared" si="3"/>
        <v>0</v>
      </c>
      <c r="I20" s="390">
        <f t="shared" si="4"/>
        <v>1</v>
      </c>
    </row>
    <row r="21" spans="1:9" x14ac:dyDescent="0.25">
      <c r="A21" s="46">
        <v>10</v>
      </c>
      <c r="B21" s="7"/>
      <c r="C21" s="7"/>
      <c r="D21" s="7"/>
      <c r="E21" s="227"/>
      <c r="F21" s="19" t="str">
        <f t="shared" si="1"/>
        <v/>
      </c>
      <c r="G21" s="67" t="str">
        <f t="shared" si="2"/>
        <v/>
      </c>
      <c r="H21" s="389" t="b">
        <f t="shared" si="3"/>
        <v>0</v>
      </c>
      <c r="I21" s="390">
        <f t="shared" si="4"/>
        <v>1</v>
      </c>
    </row>
    <row r="22" spans="1:9" x14ac:dyDescent="0.25">
      <c r="A22" s="46">
        <v>11</v>
      </c>
      <c r="B22" s="7"/>
      <c r="C22" s="7"/>
      <c r="D22" s="7"/>
      <c r="E22" s="227"/>
      <c r="F22" s="19" t="str">
        <f t="shared" si="1"/>
        <v/>
      </c>
      <c r="G22" s="67" t="str">
        <f t="shared" si="2"/>
        <v/>
      </c>
      <c r="H22" s="389" t="b">
        <f t="shared" si="3"/>
        <v>0</v>
      </c>
      <c r="I22" s="390">
        <f t="shared" si="4"/>
        <v>1</v>
      </c>
    </row>
    <row r="23" spans="1:9" x14ac:dyDescent="0.25">
      <c r="A23" s="46">
        <v>12</v>
      </c>
      <c r="B23" s="7"/>
      <c r="C23" s="7"/>
      <c r="D23" s="7"/>
      <c r="E23" s="227"/>
      <c r="F23" s="19" t="str">
        <f t="shared" si="1"/>
        <v/>
      </c>
      <c r="G23" s="67" t="str">
        <f t="shared" si="2"/>
        <v/>
      </c>
      <c r="H23" s="389" t="b">
        <f t="shared" si="3"/>
        <v>0</v>
      </c>
      <c r="I23" s="390">
        <f t="shared" si="4"/>
        <v>1</v>
      </c>
    </row>
    <row r="24" spans="1:9" x14ac:dyDescent="0.25">
      <c r="A24" s="46">
        <v>13</v>
      </c>
      <c r="B24" s="7"/>
      <c r="C24" s="7"/>
      <c r="D24" s="7"/>
      <c r="E24" s="227"/>
      <c r="F24" s="19" t="str">
        <f t="shared" si="1"/>
        <v/>
      </c>
      <c r="G24" s="67" t="str">
        <f t="shared" si="2"/>
        <v/>
      </c>
      <c r="H24" s="389" t="b">
        <f t="shared" si="3"/>
        <v>0</v>
      </c>
      <c r="I24" s="390">
        <f t="shared" si="4"/>
        <v>1</v>
      </c>
    </row>
    <row r="25" spans="1:9" x14ac:dyDescent="0.25">
      <c r="A25" s="46">
        <v>14</v>
      </c>
      <c r="B25" s="7"/>
      <c r="C25" s="7"/>
      <c r="D25" s="7"/>
      <c r="E25" s="227"/>
      <c r="F25" s="19" t="str">
        <f t="shared" si="1"/>
        <v/>
      </c>
      <c r="G25" s="67" t="str">
        <f t="shared" si="2"/>
        <v/>
      </c>
      <c r="H25" s="389" t="b">
        <f t="shared" si="3"/>
        <v>0</v>
      </c>
      <c r="I25" s="390">
        <f t="shared" si="4"/>
        <v>1</v>
      </c>
    </row>
    <row r="26" spans="1:9" x14ac:dyDescent="0.25">
      <c r="A26" s="46">
        <v>15</v>
      </c>
      <c r="B26" s="7"/>
      <c r="C26" s="7"/>
      <c r="D26" s="7"/>
      <c r="E26" s="227"/>
      <c r="F26" s="19" t="str">
        <f t="shared" si="1"/>
        <v/>
      </c>
      <c r="G26" s="67" t="str">
        <f t="shared" si="2"/>
        <v/>
      </c>
      <c r="H26" s="389" t="b">
        <f t="shared" si="3"/>
        <v>0</v>
      </c>
      <c r="I26" s="390">
        <f t="shared" si="4"/>
        <v>1</v>
      </c>
    </row>
    <row r="27" spans="1:9" x14ac:dyDescent="0.25">
      <c r="A27" s="46">
        <v>16</v>
      </c>
      <c r="B27" s="7"/>
      <c r="C27" s="7"/>
      <c r="D27" s="7"/>
      <c r="E27" s="227"/>
      <c r="F27" s="19" t="str">
        <f t="shared" si="1"/>
        <v/>
      </c>
      <c r="G27" s="67" t="str">
        <f t="shared" si="2"/>
        <v/>
      </c>
      <c r="H27" s="389" t="b">
        <f t="shared" si="3"/>
        <v>0</v>
      </c>
      <c r="I27" s="390">
        <f t="shared" si="4"/>
        <v>1</v>
      </c>
    </row>
    <row r="28" spans="1:9" x14ac:dyDescent="0.25">
      <c r="A28" s="46">
        <v>17</v>
      </c>
      <c r="B28" s="7"/>
      <c r="C28" s="7"/>
      <c r="D28" s="7"/>
      <c r="E28" s="227"/>
      <c r="F28" s="19" t="str">
        <f t="shared" si="1"/>
        <v/>
      </c>
      <c r="G28" s="67" t="str">
        <f t="shared" si="2"/>
        <v/>
      </c>
      <c r="H28" s="389" t="b">
        <f t="shared" si="3"/>
        <v>0</v>
      </c>
      <c r="I28" s="390">
        <f t="shared" si="4"/>
        <v>1</v>
      </c>
    </row>
    <row r="29" spans="1:9" x14ac:dyDescent="0.25">
      <c r="A29" s="46">
        <v>18</v>
      </c>
      <c r="B29" s="7"/>
      <c r="C29" s="7"/>
      <c r="D29" s="7"/>
      <c r="E29" s="227"/>
      <c r="F29" s="19" t="str">
        <f t="shared" si="1"/>
        <v/>
      </c>
      <c r="G29" s="67" t="str">
        <f t="shared" si="2"/>
        <v/>
      </c>
      <c r="H29" s="389" t="b">
        <f t="shared" si="3"/>
        <v>0</v>
      </c>
      <c r="I29" s="390">
        <f t="shared" si="4"/>
        <v>1</v>
      </c>
    </row>
    <row r="30" spans="1:9" x14ac:dyDescent="0.25">
      <c r="A30" s="46">
        <v>19</v>
      </c>
      <c r="B30" s="7"/>
      <c r="C30" s="7"/>
      <c r="D30" s="7"/>
      <c r="E30" s="227"/>
      <c r="F30" s="19" t="str">
        <f t="shared" si="1"/>
        <v/>
      </c>
      <c r="G30" s="67" t="str">
        <f t="shared" si="2"/>
        <v/>
      </c>
      <c r="H30" s="389" t="b">
        <f t="shared" si="3"/>
        <v>0</v>
      </c>
      <c r="I30" s="390">
        <f t="shared" si="4"/>
        <v>1</v>
      </c>
    </row>
    <row r="31" spans="1:9" x14ac:dyDescent="0.25">
      <c r="A31" s="46">
        <v>20</v>
      </c>
      <c r="B31" s="7"/>
      <c r="C31" s="7"/>
      <c r="D31" s="7"/>
      <c r="E31" s="227"/>
      <c r="F31" s="19" t="str">
        <f t="shared" si="1"/>
        <v/>
      </c>
      <c r="G31" s="67" t="str">
        <f t="shared" si="2"/>
        <v/>
      </c>
      <c r="H31" s="389" t="b">
        <f t="shared" si="3"/>
        <v>0</v>
      </c>
      <c r="I31" s="390">
        <f t="shared" si="4"/>
        <v>1</v>
      </c>
    </row>
    <row r="32" spans="1:9" x14ac:dyDescent="0.25">
      <c r="A32" s="46">
        <v>21</v>
      </c>
      <c r="B32" s="7"/>
      <c r="C32" s="7"/>
      <c r="D32" s="7"/>
      <c r="E32" s="227"/>
      <c r="F32" s="19" t="str">
        <f t="shared" si="1"/>
        <v/>
      </c>
      <c r="G32" s="67" t="str">
        <f t="shared" si="2"/>
        <v/>
      </c>
      <c r="H32" s="389" t="b">
        <f t="shared" si="3"/>
        <v>0</v>
      </c>
      <c r="I32" s="390">
        <f t="shared" si="4"/>
        <v>1</v>
      </c>
    </row>
    <row r="33" spans="1:9" x14ac:dyDescent="0.25">
      <c r="A33" s="46">
        <v>22</v>
      </c>
      <c r="B33" s="7"/>
      <c r="C33" s="7"/>
      <c r="D33" s="7"/>
      <c r="E33" s="227"/>
      <c r="F33" s="19" t="str">
        <f t="shared" si="1"/>
        <v/>
      </c>
      <c r="G33" s="67" t="str">
        <f t="shared" si="2"/>
        <v/>
      </c>
      <c r="H33" s="389" t="b">
        <f t="shared" si="3"/>
        <v>0</v>
      </c>
      <c r="I33" s="390">
        <f t="shared" si="4"/>
        <v>1</v>
      </c>
    </row>
    <row r="34" spans="1:9" x14ac:dyDescent="0.25">
      <c r="A34" s="46">
        <v>23</v>
      </c>
      <c r="B34" s="7"/>
      <c r="C34" s="7"/>
      <c r="D34" s="7"/>
      <c r="E34" s="227"/>
      <c r="F34" s="19" t="str">
        <f t="shared" si="1"/>
        <v/>
      </c>
      <c r="G34" s="67" t="str">
        <f t="shared" si="2"/>
        <v/>
      </c>
      <c r="H34" s="389" t="b">
        <f t="shared" si="3"/>
        <v>0</v>
      </c>
      <c r="I34" s="390">
        <f t="shared" si="4"/>
        <v>1</v>
      </c>
    </row>
    <row r="35" spans="1:9" x14ac:dyDescent="0.25">
      <c r="A35" s="46">
        <v>24</v>
      </c>
      <c r="B35" s="7"/>
      <c r="C35" s="7"/>
      <c r="D35" s="7"/>
      <c r="E35" s="227"/>
      <c r="F35" s="19" t="str">
        <f t="shared" si="1"/>
        <v/>
      </c>
      <c r="G35" s="67" t="str">
        <f t="shared" si="2"/>
        <v/>
      </c>
      <c r="H35" s="389" t="b">
        <f t="shared" si="3"/>
        <v>0</v>
      </c>
      <c r="I35" s="390">
        <f t="shared" si="4"/>
        <v>1</v>
      </c>
    </row>
    <row r="36" spans="1:9" x14ac:dyDescent="0.25">
      <c r="A36" s="46">
        <v>25</v>
      </c>
      <c r="B36" s="7"/>
      <c r="C36" s="7"/>
      <c r="D36" s="7"/>
      <c r="E36" s="227"/>
      <c r="F36" s="19" t="str">
        <f t="shared" si="1"/>
        <v/>
      </c>
      <c r="G36" s="67" t="str">
        <f t="shared" si="2"/>
        <v/>
      </c>
      <c r="H36" s="389" t="b">
        <f t="shared" si="3"/>
        <v>0</v>
      </c>
      <c r="I36" s="390">
        <f t="shared" si="4"/>
        <v>1</v>
      </c>
    </row>
    <row r="37" spans="1:9" x14ac:dyDescent="0.25">
      <c r="A37" s="46">
        <v>26</v>
      </c>
      <c r="B37" s="7"/>
      <c r="C37" s="7"/>
      <c r="D37" s="7"/>
      <c r="E37" s="227"/>
      <c r="F37" s="19" t="str">
        <f t="shared" si="1"/>
        <v/>
      </c>
      <c r="G37" s="67" t="str">
        <f t="shared" si="2"/>
        <v/>
      </c>
      <c r="H37" s="389" t="b">
        <f t="shared" si="3"/>
        <v>0</v>
      </c>
      <c r="I37" s="390">
        <f t="shared" si="4"/>
        <v>1</v>
      </c>
    </row>
    <row r="38" spans="1:9" x14ac:dyDescent="0.25">
      <c r="A38" s="46">
        <v>27</v>
      </c>
      <c r="B38" s="7"/>
      <c r="C38" s="7"/>
      <c r="D38" s="7"/>
      <c r="E38" s="227"/>
      <c r="F38" s="19" t="str">
        <f t="shared" si="1"/>
        <v/>
      </c>
      <c r="G38" s="67" t="str">
        <f t="shared" si="2"/>
        <v/>
      </c>
      <c r="H38" s="389" t="b">
        <f t="shared" si="3"/>
        <v>0</v>
      </c>
      <c r="I38" s="390">
        <f t="shared" si="4"/>
        <v>1</v>
      </c>
    </row>
    <row r="39" spans="1:9" x14ac:dyDescent="0.25">
      <c r="A39" s="46">
        <v>28</v>
      </c>
      <c r="B39" s="7"/>
      <c r="C39" s="7"/>
      <c r="D39" s="7"/>
      <c r="E39" s="227"/>
      <c r="F39" s="19" t="str">
        <f t="shared" si="1"/>
        <v/>
      </c>
      <c r="G39" s="67" t="str">
        <f t="shared" si="2"/>
        <v/>
      </c>
      <c r="H39" s="389" t="b">
        <f t="shared" si="3"/>
        <v>0</v>
      </c>
      <c r="I39" s="390">
        <f t="shared" si="4"/>
        <v>1</v>
      </c>
    </row>
    <row r="40" spans="1:9" x14ac:dyDescent="0.25">
      <c r="A40" s="46">
        <v>29</v>
      </c>
      <c r="B40" s="7"/>
      <c r="C40" s="7"/>
      <c r="D40" s="7"/>
      <c r="E40" s="227"/>
      <c r="F40" s="19" t="str">
        <f t="shared" si="1"/>
        <v/>
      </c>
      <c r="G40" s="67" t="str">
        <f t="shared" si="2"/>
        <v/>
      </c>
      <c r="H40" s="389" t="b">
        <f t="shared" si="3"/>
        <v>0</v>
      </c>
      <c r="I40" s="390">
        <f t="shared" si="4"/>
        <v>1</v>
      </c>
    </row>
    <row r="41" spans="1:9" x14ac:dyDescent="0.25">
      <c r="A41" s="46">
        <v>30</v>
      </c>
      <c r="B41" s="7"/>
      <c r="C41" s="7"/>
      <c r="D41" s="7"/>
      <c r="E41" s="227"/>
      <c r="F41" s="19" t="str">
        <f t="shared" si="1"/>
        <v/>
      </c>
      <c r="G41" s="67" t="str">
        <f t="shared" si="2"/>
        <v/>
      </c>
      <c r="H41" s="389" t="b">
        <f t="shared" si="3"/>
        <v>0</v>
      </c>
      <c r="I41" s="390">
        <f t="shared" si="4"/>
        <v>1</v>
      </c>
    </row>
    <row r="42" spans="1:9" x14ac:dyDescent="0.25">
      <c r="A42" s="46">
        <v>31</v>
      </c>
      <c r="B42" s="7"/>
      <c r="C42" s="7"/>
      <c r="D42" s="7"/>
      <c r="E42" s="227"/>
      <c r="F42" s="19" t="str">
        <f t="shared" si="1"/>
        <v/>
      </c>
      <c r="G42" s="67" t="str">
        <f t="shared" si="2"/>
        <v/>
      </c>
      <c r="H42" s="389" t="b">
        <f t="shared" si="3"/>
        <v>0</v>
      </c>
      <c r="I42" s="390">
        <f t="shared" si="4"/>
        <v>1</v>
      </c>
    </row>
    <row r="43" spans="1:9" x14ac:dyDescent="0.25">
      <c r="A43" s="46">
        <v>32</v>
      </c>
      <c r="B43" s="7"/>
      <c r="C43" s="7"/>
      <c r="D43" s="7"/>
      <c r="E43" s="227"/>
      <c r="F43" s="19" t="str">
        <f t="shared" si="1"/>
        <v/>
      </c>
      <c r="G43" s="67" t="str">
        <f t="shared" si="2"/>
        <v/>
      </c>
      <c r="H43" s="389" t="b">
        <f t="shared" si="3"/>
        <v>0</v>
      </c>
      <c r="I43" s="390">
        <f t="shared" si="4"/>
        <v>1</v>
      </c>
    </row>
    <row r="44" spans="1:9" x14ac:dyDescent="0.25">
      <c r="A44" s="46">
        <v>33</v>
      </c>
      <c r="B44" s="7"/>
      <c r="C44" s="7"/>
      <c r="D44" s="7"/>
      <c r="E44" s="227"/>
      <c r="F44" s="19" t="str">
        <f t="shared" si="1"/>
        <v/>
      </c>
      <c r="G44" s="67" t="str">
        <f t="shared" ref="G44:G75" si="5">IF(OR($B44="",,$E44="",$E44&gt;an_final),"",IF($E44&gt;=an_initial,1,""))</f>
        <v/>
      </c>
      <c r="H44" s="389" t="b">
        <f t="shared" si="3"/>
        <v>0</v>
      </c>
      <c r="I44" s="390">
        <f t="shared" ref="I44:I75" si="6">LEN(B44)-LEN(SUBSTITUTE(B44,",",""))+1</f>
        <v>1</v>
      </c>
    </row>
    <row r="45" spans="1:9" x14ac:dyDescent="0.25">
      <c r="A45" s="46">
        <v>34</v>
      </c>
      <c r="B45" s="7"/>
      <c r="C45" s="7"/>
      <c r="D45" s="7"/>
      <c r="E45" s="227"/>
      <c r="F45" s="19" t="str">
        <f t="shared" si="1"/>
        <v/>
      </c>
      <c r="G45" s="67" t="str">
        <f t="shared" si="5"/>
        <v/>
      </c>
      <c r="H45" s="389" t="b">
        <f t="shared" si="3"/>
        <v>0</v>
      </c>
      <c r="I45" s="390">
        <f t="shared" si="6"/>
        <v>1</v>
      </c>
    </row>
    <row r="46" spans="1:9" x14ac:dyDescent="0.25">
      <c r="A46" s="46">
        <v>35</v>
      </c>
      <c r="B46" s="7"/>
      <c r="C46" s="7"/>
      <c r="D46" s="7"/>
      <c r="E46" s="227"/>
      <c r="F46" s="19" t="str">
        <f t="shared" si="1"/>
        <v/>
      </c>
      <c r="G46" s="67" t="str">
        <f t="shared" si="5"/>
        <v/>
      </c>
      <c r="H46" s="389" t="b">
        <f t="shared" si="3"/>
        <v>0</v>
      </c>
      <c r="I46" s="390">
        <f t="shared" si="6"/>
        <v>1</v>
      </c>
    </row>
    <row r="47" spans="1:9" x14ac:dyDescent="0.25">
      <c r="A47" s="46">
        <v>36</v>
      </c>
      <c r="B47" s="7"/>
      <c r="C47" s="7"/>
      <c r="D47" s="7"/>
      <c r="E47" s="227"/>
      <c r="F47" s="19" t="str">
        <f t="shared" si="1"/>
        <v/>
      </c>
      <c r="G47" s="67" t="str">
        <f t="shared" si="5"/>
        <v/>
      </c>
      <c r="H47" s="389" t="b">
        <f t="shared" si="3"/>
        <v>0</v>
      </c>
      <c r="I47" s="390">
        <f t="shared" si="6"/>
        <v>1</v>
      </c>
    </row>
    <row r="48" spans="1:9" x14ac:dyDescent="0.25">
      <c r="A48" s="46">
        <v>37</v>
      </c>
      <c r="B48" s="7"/>
      <c r="C48" s="7"/>
      <c r="D48" s="7"/>
      <c r="E48" s="227"/>
      <c r="F48" s="19" t="str">
        <f t="shared" si="1"/>
        <v/>
      </c>
      <c r="G48" s="67" t="str">
        <f t="shared" si="5"/>
        <v/>
      </c>
      <c r="H48" s="389" t="b">
        <f t="shared" si="3"/>
        <v>0</v>
      </c>
      <c r="I48" s="390">
        <f t="shared" si="6"/>
        <v>1</v>
      </c>
    </row>
    <row r="49" spans="1:9" x14ac:dyDescent="0.25">
      <c r="A49" s="46">
        <v>38</v>
      </c>
      <c r="B49" s="7"/>
      <c r="C49" s="7"/>
      <c r="D49" s="7"/>
      <c r="E49" s="227"/>
      <c r="F49" s="19" t="str">
        <f t="shared" si="1"/>
        <v/>
      </c>
      <c r="G49" s="67" t="str">
        <f t="shared" si="5"/>
        <v/>
      </c>
      <c r="H49" s="389" t="b">
        <f t="shared" si="3"/>
        <v>0</v>
      </c>
      <c r="I49" s="390">
        <f t="shared" si="6"/>
        <v>1</v>
      </c>
    </row>
    <row r="50" spans="1:9" x14ac:dyDescent="0.25">
      <c r="A50" s="46">
        <v>39</v>
      </c>
      <c r="B50" s="7"/>
      <c r="C50" s="7"/>
      <c r="D50" s="7"/>
      <c r="E50" s="227"/>
      <c r="F50" s="19" t="str">
        <f t="shared" si="1"/>
        <v/>
      </c>
      <c r="G50" s="67" t="str">
        <f t="shared" si="5"/>
        <v/>
      </c>
      <c r="H50" s="389" t="b">
        <f t="shared" si="3"/>
        <v>0</v>
      </c>
      <c r="I50" s="390">
        <f t="shared" si="6"/>
        <v>1</v>
      </c>
    </row>
    <row r="51" spans="1:9" x14ac:dyDescent="0.25">
      <c r="A51" s="46">
        <v>40</v>
      </c>
      <c r="B51" s="7"/>
      <c r="C51" s="7"/>
      <c r="D51" s="7"/>
      <c r="E51" s="227"/>
      <c r="F51" s="19" t="str">
        <f t="shared" si="1"/>
        <v/>
      </c>
      <c r="G51" s="67" t="str">
        <f t="shared" si="5"/>
        <v/>
      </c>
      <c r="H51" s="389" t="b">
        <f t="shared" si="3"/>
        <v>0</v>
      </c>
      <c r="I51" s="390">
        <f t="shared" si="6"/>
        <v>1</v>
      </c>
    </row>
    <row r="52" spans="1:9" x14ac:dyDescent="0.25">
      <c r="A52" s="46">
        <v>41</v>
      </c>
      <c r="B52" s="7"/>
      <c r="C52" s="7"/>
      <c r="D52" s="7"/>
      <c r="E52" s="227"/>
      <c r="F52" s="19" t="str">
        <f t="shared" si="1"/>
        <v/>
      </c>
      <c r="G52" s="67" t="str">
        <f t="shared" si="5"/>
        <v/>
      </c>
      <c r="H52" s="389" t="b">
        <f t="shared" si="3"/>
        <v>0</v>
      </c>
      <c r="I52" s="390">
        <f t="shared" si="6"/>
        <v>1</v>
      </c>
    </row>
    <row r="53" spans="1:9" x14ac:dyDescent="0.25">
      <c r="A53" s="46">
        <v>42</v>
      </c>
      <c r="B53" s="7"/>
      <c r="C53" s="7"/>
      <c r="D53" s="7"/>
      <c r="E53" s="227"/>
      <c r="F53" s="19" t="str">
        <f t="shared" si="1"/>
        <v/>
      </c>
      <c r="G53" s="67" t="str">
        <f t="shared" si="5"/>
        <v/>
      </c>
      <c r="H53" s="389" t="b">
        <f t="shared" si="3"/>
        <v>0</v>
      </c>
      <c r="I53" s="390">
        <f t="shared" si="6"/>
        <v>1</v>
      </c>
    </row>
    <row r="54" spans="1:9" x14ac:dyDescent="0.25">
      <c r="A54" s="46">
        <v>43</v>
      </c>
      <c r="B54" s="7"/>
      <c r="C54" s="7"/>
      <c r="D54" s="7"/>
      <c r="E54" s="227"/>
      <c r="F54" s="19" t="str">
        <f t="shared" si="1"/>
        <v/>
      </c>
      <c r="G54" s="67" t="str">
        <f t="shared" si="5"/>
        <v/>
      </c>
      <c r="H54" s="389" t="b">
        <f t="shared" si="3"/>
        <v>0</v>
      </c>
      <c r="I54" s="390">
        <f t="shared" si="6"/>
        <v>1</v>
      </c>
    </row>
    <row r="55" spans="1:9" x14ac:dyDescent="0.25">
      <c r="A55" s="46">
        <v>44</v>
      </c>
      <c r="B55" s="7"/>
      <c r="C55" s="7"/>
      <c r="D55" s="7"/>
      <c r="E55" s="227"/>
      <c r="F55" s="19" t="str">
        <f t="shared" si="1"/>
        <v/>
      </c>
      <c r="G55" s="67" t="str">
        <f t="shared" si="5"/>
        <v/>
      </c>
      <c r="H55" s="389" t="b">
        <f t="shared" si="3"/>
        <v>0</v>
      </c>
      <c r="I55" s="390">
        <f t="shared" si="6"/>
        <v>1</v>
      </c>
    </row>
    <row r="56" spans="1:9" x14ac:dyDescent="0.25">
      <c r="A56" s="46">
        <v>45</v>
      </c>
      <c r="B56" s="7"/>
      <c r="C56" s="7"/>
      <c r="D56" s="7"/>
      <c r="E56" s="227"/>
      <c r="F56" s="19" t="str">
        <f t="shared" si="1"/>
        <v/>
      </c>
      <c r="G56" s="67" t="str">
        <f t="shared" si="5"/>
        <v/>
      </c>
      <c r="H56" s="389" t="b">
        <f t="shared" si="3"/>
        <v>0</v>
      </c>
      <c r="I56" s="390">
        <f t="shared" si="6"/>
        <v>1</v>
      </c>
    </row>
    <row r="57" spans="1:9" x14ac:dyDescent="0.25">
      <c r="A57" s="46">
        <v>46</v>
      </c>
      <c r="B57" s="7"/>
      <c r="C57" s="7"/>
      <c r="D57" s="7"/>
      <c r="E57" s="227"/>
      <c r="F57" s="19" t="str">
        <f t="shared" si="1"/>
        <v/>
      </c>
      <c r="G57" s="67" t="str">
        <f t="shared" si="5"/>
        <v/>
      </c>
      <c r="H57" s="389" t="b">
        <f t="shared" si="3"/>
        <v>0</v>
      </c>
      <c r="I57" s="390">
        <f t="shared" si="6"/>
        <v>1</v>
      </c>
    </row>
    <row r="58" spans="1:9" x14ac:dyDescent="0.25">
      <c r="A58" s="46">
        <v>47</v>
      </c>
      <c r="B58" s="7"/>
      <c r="C58" s="7"/>
      <c r="D58" s="7"/>
      <c r="E58" s="227"/>
      <c r="F58" s="19" t="str">
        <f t="shared" si="1"/>
        <v/>
      </c>
      <c r="G58" s="67" t="str">
        <f t="shared" si="5"/>
        <v/>
      </c>
      <c r="H58" s="389" t="b">
        <f t="shared" si="3"/>
        <v>0</v>
      </c>
      <c r="I58" s="390">
        <f t="shared" si="6"/>
        <v>1</v>
      </c>
    </row>
    <row r="59" spans="1:9" x14ac:dyDescent="0.25">
      <c r="A59" s="46">
        <v>48</v>
      </c>
      <c r="B59" s="7"/>
      <c r="C59" s="7"/>
      <c r="D59" s="7"/>
      <c r="E59" s="227"/>
      <c r="F59" s="19" t="str">
        <f t="shared" si="1"/>
        <v/>
      </c>
      <c r="G59" s="67" t="str">
        <f t="shared" si="5"/>
        <v/>
      </c>
      <c r="H59" s="389" t="b">
        <f t="shared" si="3"/>
        <v>0</v>
      </c>
      <c r="I59" s="390">
        <f t="shared" si="6"/>
        <v>1</v>
      </c>
    </row>
    <row r="60" spans="1:9" x14ac:dyDescent="0.25">
      <c r="A60" s="46">
        <v>49</v>
      </c>
      <c r="B60" s="7"/>
      <c r="C60" s="7"/>
      <c r="D60" s="7"/>
      <c r="E60" s="227"/>
      <c r="F60" s="19" t="str">
        <f t="shared" si="1"/>
        <v/>
      </c>
      <c r="G60" s="67" t="str">
        <f t="shared" si="5"/>
        <v/>
      </c>
      <c r="H60" s="389" t="b">
        <f t="shared" si="3"/>
        <v>0</v>
      </c>
      <c r="I60" s="390">
        <f t="shared" si="6"/>
        <v>1</v>
      </c>
    </row>
    <row r="61" spans="1:9" x14ac:dyDescent="0.25">
      <c r="A61" s="46">
        <v>50</v>
      </c>
      <c r="B61" s="7"/>
      <c r="C61" s="7"/>
      <c r="D61" s="7"/>
      <c r="E61" s="227"/>
      <c r="F61" s="19" t="str">
        <f t="shared" si="1"/>
        <v/>
      </c>
      <c r="G61" s="67" t="str">
        <f t="shared" si="5"/>
        <v/>
      </c>
      <c r="H61" s="389" t="b">
        <f t="shared" si="3"/>
        <v>0</v>
      </c>
      <c r="I61" s="390">
        <f t="shared" si="6"/>
        <v>1</v>
      </c>
    </row>
    <row r="62" spans="1:9" x14ac:dyDescent="0.25">
      <c r="A62" s="46">
        <v>51</v>
      </c>
      <c r="B62" s="7"/>
      <c r="C62" s="7"/>
      <c r="D62" s="7"/>
      <c r="E62" s="227"/>
      <c r="F62" s="19" t="str">
        <f t="shared" si="1"/>
        <v/>
      </c>
      <c r="G62" s="67" t="str">
        <f t="shared" si="5"/>
        <v/>
      </c>
      <c r="H62" s="389" t="b">
        <f t="shared" si="3"/>
        <v>0</v>
      </c>
      <c r="I62" s="390">
        <f t="shared" si="6"/>
        <v>1</v>
      </c>
    </row>
    <row r="63" spans="1:9" x14ac:dyDescent="0.25">
      <c r="A63" s="46">
        <v>52</v>
      </c>
      <c r="B63" s="7"/>
      <c r="C63" s="7"/>
      <c r="D63" s="7"/>
      <c r="E63" s="227"/>
      <c r="F63" s="19" t="str">
        <f t="shared" si="1"/>
        <v/>
      </c>
      <c r="G63" s="67" t="str">
        <f t="shared" si="5"/>
        <v/>
      </c>
      <c r="H63" s="389" t="b">
        <f t="shared" si="3"/>
        <v>0</v>
      </c>
      <c r="I63" s="390">
        <f t="shared" si="6"/>
        <v>1</v>
      </c>
    </row>
    <row r="64" spans="1:9" x14ac:dyDescent="0.25">
      <c r="A64" s="46">
        <v>53</v>
      </c>
      <c r="B64" s="7"/>
      <c r="C64" s="7"/>
      <c r="D64" s="7"/>
      <c r="E64" s="227"/>
      <c r="F64" s="19" t="str">
        <f t="shared" si="1"/>
        <v/>
      </c>
      <c r="G64" s="67" t="str">
        <f t="shared" si="5"/>
        <v/>
      </c>
      <c r="H64" s="389" t="b">
        <f t="shared" si="3"/>
        <v>0</v>
      </c>
      <c r="I64" s="390">
        <f t="shared" si="6"/>
        <v>1</v>
      </c>
    </row>
    <row r="65" spans="1:9" x14ac:dyDescent="0.25">
      <c r="A65" s="46">
        <v>54</v>
      </c>
      <c r="B65" s="7"/>
      <c r="C65" s="7"/>
      <c r="D65" s="7"/>
      <c r="E65" s="227"/>
      <c r="F65" s="19" t="str">
        <f t="shared" si="1"/>
        <v/>
      </c>
      <c r="G65" s="67" t="str">
        <f t="shared" si="5"/>
        <v/>
      </c>
      <c r="H65" s="389" t="b">
        <f t="shared" si="3"/>
        <v>0</v>
      </c>
      <c r="I65" s="390">
        <f t="shared" si="6"/>
        <v>1</v>
      </c>
    </row>
    <row r="66" spans="1:9" x14ac:dyDescent="0.25">
      <c r="A66" s="46">
        <v>55</v>
      </c>
      <c r="B66" s="7"/>
      <c r="C66" s="7"/>
      <c r="D66" s="7"/>
      <c r="E66" s="227"/>
      <c r="F66" s="19" t="str">
        <f t="shared" si="1"/>
        <v/>
      </c>
      <c r="G66" s="67" t="str">
        <f t="shared" si="5"/>
        <v/>
      </c>
      <c r="H66" s="389" t="b">
        <f t="shared" si="3"/>
        <v>0</v>
      </c>
      <c r="I66" s="390">
        <f t="shared" si="6"/>
        <v>1</v>
      </c>
    </row>
    <row r="67" spans="1:9" x14ac:dyDescent="0.25">
      <c r="A67" s="46">
        <v>56</v>
      </c>
      <c r="B67" s="7"/>
      <c r="C67" s="7"/>
      <c r="D67" s="7"/>
      <c r="E67" s="227"/>
      <c r="F67" s="19" t="str">
        <f t="shared" si="1"/>
        <v/>
      </c>
      <c r="G67" s="67" t="str">
        <f t="shared" si="5"/>
        <v/>
      </c>
      <c r="H67" s="389" t="b">
        <f t="shared" si="3"/>
        <v>0</v>
      </c>
      <c r="I67" s="390">
        <f t="shared" si="6"/>
        <v>1</v>
      </c>
    </row>
    <row r="68" spans="1:9" x14ac:dyDescent="0.25">
      <c r="A68" s="46">
        <v>57</v>
      </c>
      <c r="B68" s="7"/>
      <c r="C68" s="7"/>
      <c r="D68" s="7"/>
      <c r="E68" s="227"/>
      <c r="F68" s="19" t="str">
        <f t="shared" si="1"/>
        <v/>
      </c>
      <c r="G68" s="67" t="str">
        <f t="shared" si="5"/>
        <v/>
      </c>
      <c r="H68" s="389" t="b">
        <f t="shared" si="3"/>
        <v>0</v>
      </c>
      <c r="I68" s="390">
        <f t="shared" si="6"/>
        <v>1</v>
      </c>
    </row>
    <row r="69" spans="1:9" x14ac:dyDescent="0.25">
      <c r="A69" s="46">
        <v>58</v>
      </c>
      <c r="B69" s="7"/>
      <c r="C69" s="7"/>
      <c r="D69" s="7"/>
      <c r="E69" s="227"/>
      <c r="F69" s="19" t="str">
        <f t="shared" si="1"/>
        <v/>
      </c>
      <c r="G69" s="67" t="str">
        <f t="shared" si="5"/>
        <v/>
      </c>
      <c r="H69" s="389" t="b">
        <f t="shared" si="3"/>
        <v>0</v>
      </c>
      <c r="I69" s="390">
        <f t="shared" si="6"/>
        <v>1</v>
      </c>
    </row>
    <row r="70" spans="1:9" x14ac:dyDescent="0.25">
      <c r="A70" s="46">
        <v>59</v>
      </c>
      <c r="B70" s="7"/>
      <c r="C70" s="7"/>
      <c r="D70" s="7"/>
      <c r="E70" s="227"/>
      <c r="F70" s="19" t="str">
        <f t="shared" si="1"/>
        <v/>
      </c>
      <c r="G70" s="67" t="str">
        <f t="shared" si="5"/>
        <v/>
      </c>
      <c r="H70" s="389" t="b">
        <f t="shared" si="3"/>
        <v>0</v>
      </c>
      <c r="I70" s="390">
        <f t="shared" si="6"/>
        <v>1</v>
      </c>
    </row>
    <row r="71" spans="1:9" x14ac:dyDescent="0.25">
      <c r="A71" s="46">
        <v>60</v>
      </c>
      <c r="B71" s="7"/>
      <c r="C71" s="7"/>
      <c r="D71" s="7"/>
      <c r="E71" s="227"/>
      <c r="F71" s="19" t="str">
        <f t="shared" si="1"/>
        <v/>
      </c>
      <c r="G71" s="67" t="str">
        <f t="shared" si="5"/>
        <v/>
      </c>
      <c r="H71" s="389" t="b">
        <f t="shared" si="3"/>
        <v>0</v>
      </c>
      <c r="I71" s="390">
        <f t="shared" si="6"/>
        <v>1</v>
      </c>
    </row>
    <row r="72" spans="1:9" x14ac:dyDescent="0.25">
      <c r="A72" s="46">
        <v>61</v>
      </c>
      <c r="B72" s="7"/>
      <c r="C72" s="7"/>
      <c r="D72" s="7"/>
      <c r="E72" s="227"/>
      <c r="F72" s="19" t="str">
        <f t="shared" si="1"/>
        <v/>
      </c>
      <c r="G72" s="67" t="str">
        <f t="shared" si="5"/>
        <v/>
      </c>
      <c r="H72" s="389" t="b">
        <f t="shared" si="3"/>
        <v>0</v>
      </c>
      <c r="I72" s="390">
        <f t="shared" si="6"/>
        <v>1</v>
      </c>
    </row>
    <row r="73" spans="1:9" x14ac:dyDescent="0.25">
      <c r="A73" s="46">
        <v>62</v>
      </c>
      <c r="B73" s="7"/>
      <c r="C73" s="7"/>
      <c r="D73" s="7"/>
      <c r="E73" s="227"/>
      <c r="F73" s="19" t="str">
        <f t="shared" si="1"/>
        <v/>
      </c>
      <c r="G73" s="67" t="str">
        <f t="shared" si="5"/>
        <v/>
      </c>
      <c r="H73" s="389" t="b">
        <f t="shared" si="3"/>
        <v>0</v>
      </c>
      <c r="I73" s="390">
        <f t="shared" si="6"/>
        <v>1</v>
      </c>
    </row>
    <row r="74" spans="1:9" x14ac:dyDescent="0.25">
      <c r="A74" s="46">
        <v>63</v>
      </c>
      <c r="B74" s="7"/>
      <c r="C74" s="7"/>
      <c r="D74" s="7"/>
      <c r="E74" s="227"/>
      <c r="F74" s="19" t="str">
        <f t="shared" si="1"/>
        <v/>
      </c>
      <c r="G74" s="67" t="str">
        <f t="shared" si="5"/>
        <v/>
      </c>
      <c r="H74" s="389" t="b">
        <f t="shared" si="3"/>
        <v>0</v>
      </c>
      <c r="I74" s="390">
        <f t="shared" si="6"/>
        <v>1</v>
      </c>
    </row>
    <row r="75" spans="1:9" x14ac:dyDescent="0.25">
      <c r="A75" s="46">
        <v>64</v>
      </c>
      <c r="B75" s="7"/>
      <c r="C75" s="7"/>
      <c r="D75" s="7"/>
      <c r="E75" s="227"/>
      <c r="F75" s="19" t="str">
        <f t="shared" si="1"/>
        <v/>
      </c>
      <c r="G75" s="67" t="str">
        <f t="shared" si="5"/>
        <v/>
      </c>
      <c r="H75" s="389" t="b">
        <f t="shared" si="3"/>
        <v>0</v>
      </c>
      <c r="I75" s="390">
        <f t="shared" si="6"/>
        <v>1</v>
      </c>
    </row>
    <row r="76" spans="1:9" x14ac:dyDescent="0.25">
      <c r="A76" s="46">
        <v>65</v>
      </c>
      <c r="B76" s="7"/>
      <c r="C76" s="7"/>
      <c r="D76" s="7"/>
      <c r="E76" s="227"/>
      <c r="F76" s="19" t="str">
        <f t="shared" ref="F76:F139" si="7">IF(OR($B76="",,$E76&lt;an_initial,$E76&gt;an_final),"",G76*(HLOOKUP(D76,iii6punctaje,2,FALSE)))</f>
        <v/>
      </c>
      <c r="G76" s="67" t="str">
        <f t="shared" ref="G76:G110" si="8">IF(OR($B76="",,$E76="",$E76&gt;an_final),"",IF($E76&gt;=an_initial,1,""))</f>
        <v/>
      </c>
      <c r="H76" s="389" t="b">
        <f t="shared" ref="H76:H110" si="9">IF(nume_candidat="",FALSE,ISNUMBER(SEARCH(nume_candidat,$B76)))</f>
        <v>0</v>
      </c>
      <c r="I76" s="390">
        <f t="shared" ref="I76:I110" si="10">LEN(B76)-LEN(SUBSTITUTE(B76,",",""))+1</f>
        <v>1</v>
      </c>
    </row>
    <row r="77" spans="1:9" x14ac:dyDescent="0.25">
      <c r="A77" s="46">
        <v>66</v>
      </c>
      <c r="B77" s="7"/>
      <c r="C77" s="7"/>
      <c r="D77" s="7"/>
      <c r="E77" s="227"/>
      <c r="F77" s="19" t="str">
        <f t="shared" si="7"/>
        <v/>
      </c>
      <c r="G77" s="67" t="str">
        <f t="shared" si="8"/>
        <v/>
      </c>
      <c r="H77" s="389" t="b">
        <f t="shared" si="9"/>
        <v>0</v>
      </c>
      <c r="I77" s="390">
        <f t="shared" si="10"/>
        <v>1</v>
      </c>
    </row>
    <row r="78" spans="1:9" x14ac:dyDescent="0.25">
      <c r="A78" s="46">
        <v>67</v>
      </c>
      <c r="B78" s="7"/>
      <c r="C78" s="7"/>
      <c r="D78" s="7"/>
      <c r="E78" s="227"/>
      <c r="F78" s="19" t="str">
        <f t="shared" si="7"/>
        <v/>
      </c>
      <c r="G78" s="67" t="str">
        <f t="shared" si="8"/>
        <v/>
      </c>
      <c r="H78" s="389" t="b">
        <f t="shared" si="9"/>
        <v>0</v>
      </c>
      <c r="I78" s="390">
        <f t="shared" si="10"/>
        <v>1</v>
      </c>
    </row>
    <row r="79" spans="1:9" x14ac:dyDescent="0.25">
      <c r="A79" s="46">
        <v>68</v>
      </c>
      <c r="B79" s="7"/>
      <c r="C79" s="7"/>
      <c r="D79" s="7"/>
      <c r="E79" s="227"/>
      <c r="F79" s="19" t="str">
        <f t="shared" si="7"/>
        <v/>
      </c>
      <c r="G79" s="67" t="str">
        <f t="shared" si="8"/>
        <v/>
      </c>
      <c r="H79" s="389" t="b">
        <f t="shared" si="9"/>
        <v>0</v>
      </c>
      <c r="I79" s="390">
        <f t="shared" si="10"/>
        <v>1</v>
      </c>
    </row>
    <row r="80" spans="1:9" x14ac:dyDescent="0.25">
      <c r="A80" s="46">
        <v>69</v>
      </c>
      <c r="B80" s="7"/>
      <c r="C80" s="7"/>
      <c r="D80" s="7"/>
      <c r="E80" s="227"/>
      <c r="F80" s="19" t="str">
        <f t="shared" si="7"/>
        <v/>
      </c>
      <c r="G80" s="67" t="str">
        <f t="shared" si="8"/>
        <v/>
      </c>
      <c r="H80" s="389" t="b">
        <f t="shared" si="9"/>
        <v>0</v>
      </c>
      <c r="I80" s="390">
        <f t="shared" si="10"/>
        <v>1</v>
      </c>
    </row>
    <row r="81" spans="1:9" x14ac:dyDescent="0.25">
      <c r="A81" s="46">
        <v>70</v>
      </c>
      <c r="B81" s="7"/>
      <c r="C81" s="7"/>
      <c r="D81" s="7"/>
      <c r="E81" s="227"/>
      <c r="F81" s="19" t="str">
        <f t="shared" si="7"/>
        <v/>
      </c>
      <c r="G81" s="67" t="str">
        <f t="shared" si="8"/>
        <v/>
      </c>
      <c r="H81" s="389" t="b">
        <f t="shared" si="9"/>
        <v>0</v>
      </c>
      <c r="I81" s="390">
        <f t="shared" si="10"/>
        <v>1</v>
      </c>
    </row>
    <row r="82" spans="1:9" x14ac:dyDescent="0.25">
      <c r="A82" s="46">
        <v>71</v>
      </c>
      <c r="B82" s="7"/>
      <c r="C82" s="7"/>
      <c r="D82" s="7"/>
      <c r="E82" s="227"/>
      <c r="F82" s="19" t="str">
        <f t="shared" si="7"/>
        <v/>
      </c>
      <c r="G82" s="67" t="str">
        <f t="shared" si="8"/>
        <v/>
      </c>
      <c r="H82" s="389" t="b">
        <f t="shared" si="9"/>
        <v>0</v>
      </c>
      <c r="I82" s="390">
        <f t="shared" si="10"/>
        <v>1</v>
      </c>
    </row>
    <row r="83" spans="1:9" x14ac:dyDescent="0.25">
      <c r="A83" s="46">
        <v>72</v>
      </c>
      <c r="B83" s="7"/>
      <c r="C83" s="7"/>
      <c r="D83" s="7"/>
      <c r="E83" s="227"/>
      <c r="F83" s="19" t="str">
        <f t="shared" si="7"/>
        <v/>
      </c>
      <c r="G83" s="67" t="str">
        <f t="shared" si="8"/>
        <v/>
      </c>
      <c r="H83" s="389" t="b">
        <f t="shared" si="9"/>
        <v>0</v>
      </c>
      <c r="I83" s="390">
        <f t="shared" si="10"/>
        <v>1</v>
      </c>
    </row>
    <row r="84" spans="1:9" x14ac:dyDescent="0.25">
      <c r="A84" s="46">
        <v>73</v>
      </c>
      <c r="B84" s="7"/>
      <c r="C84" s="7"/>
      <c r="D84" s="7"/>
      <c r="E84" s="227"/>
      <c r="F84" s="19" t="str">
        <f t="shared" si="7"/>
        <v/>
      </c>
      <c r="G84" s="67" t="str">
        <f t="shared" si="8"/>
        <v/>
      </c>
      <c r="H84" s="389" t="b">
        <f t="shared" si="9"/>
        <v>0</v>
      </c>
      <c r="I84" s="390">
        <f t="shared" si="10"/>
        <v>1</v>
      </c>
    </row>
    <row r="85" spans="1:9" x14ac:dyDescent="0.25">
      <c r="A85" s="46">
        <v>74</v>
      </c>
      <c r="B85" s="7"/>
      <c r="C85" s="7"/>
      <c r="D85" s="7"/>
      <c r="E85" s="227"/>
      <c r="F85" s="19" t="str">
        <f t="shared" si="7"/>
        <v/>
      </c>
      <c r="G85" s="67" t="str">
        <f t="shared" si="8"/>
        <v/>
      </c>
      <c r="H85" s="389" t="b">
        <f t="shared" si="9"/>
        <v>0</v>
      </c>
      <c r="I85" s="390">
        <f t="shared" si="10"/>
        <v>1</v>
      </c>
    </row>
    <row r="86" spans="1:9" x14ac:dyDescent="0.25">
      <c r="A86" s="46">
        <v>75</v>
      </c>
      <c r="B86" s="7"/>
      <c r="C86" s="7"/>
      <c r="D86" s="7"/>
      <c r="E86" s="227"/>
      <c r="F86" s="19" t="str">
        <f t="shared" si="7"/>
        <v/>
      </c>
      <c r="G86" s="67" t="str">
        <f t="shared" si="8"/>
        <v/>
      </c>
      <c r="H86" s="389" t="b">
        <f t="shared" si="9"/>
        <v>0</v>
      </c>
      <c r="I86" s="390">
        <f t="shared" si="10"/>
        <v>1</v>
      </c>
    </row>
    <row r="87" spans="1:9" x14ac:dyDescent="0.25">
      <c r="A87" s="46">
        <v>76</v>
      </c>
      <c r="B87" s="7"/>
      <c r="C87" s="7"/>
      <c r="D87" s="7"/>
      <c r="E87" s="227"/>
      <c r="F87" s="19" t="str">
        <f t="shared" si="7"/>
        <v/>
      </c>
      <c r="G87" s="67" t="str">
        <f t="shared" si="8"/>
        <v/>
      </c>
      <c r="H87" s="389" t="b">
        <f t="shared" si="9"/>
        <v>0</v>
      </c>
      <c r="I87" s="390">
        <f t="shared" si="10"/>
        <v>1</v>
      </c>
    </row>
    <row r="88" spans="1:9" x14ac:dyDescent="0.25">
      <c r="A88" s="46">
        <v>77</v>
      </c>
      <c r="B88" s="7"/>
      <c r="C88" s="7"/>
      <c r="D88" s="7"/>
      <c r="E88" s="227"/>
      <c r="F88" s="19" t="str">
        <f t="shared" si="7"/>
        <v/>
      </c>
      <c r="G88" s="67" t="str">
        <f t="shared" si="8"/>
        <v/>
      </c>
      <c r="H88" s="389" t="b">
        <f t="shared" si="9"/>
        <v>0</v>
      </c>
      <c r="I88" s="390">
        <f t="shared" si="10"/>
        <v>1</v>
      </c>
    </row>
    <row r="89" spans="1:9" x14ac:dyDescent="0.25">
      <c r="A89" s="46">
        <v>78</v>
      </c>
      <c r="B89" s="7"/>
      <c r="C89" s="7"/>
      <c r="D89" s="7"/>
      <c r="E89" s="227"/>
      <c r="F89" s="19" t="str">
        <f t="shared" si="7"/>
        <v/>
      </c>
      <c r="G89" s="67" t="str">
        <f t="shared" si="8"/>
        <v/>
      </c>
      <c r="H89" s="389" t="b">
        <f t="shared" si="9"/>
        <v>0</v>
      </c>
      <c r="I89" s="390">
        <f t="shared" si="10"/>
        <v>1</v>
      </c>
    </row>
    <row r="90" spans="1:9" x14ac:dyDescent="0.25">
      <c r="A90" s="46">
        <v>79</v>
      </c>
      <c r="B90" s="7"/>
      <c r="C90" s="7"/>
      <c r="D90" s="7"/>
      <c r="E90" s="227"/>
      <c r="F90" s="19" t="str">
        <f t="shared" si="7"/>
        <v/>
      </c>
      <c r="G90" s="67" t="str">
        <f t="shared" si="8"/>
        <v/>
      </c>
      <c r="H90" s="389" t="b">
        <f t="shared" si="9"/>
        <v>0</v>
      </c>
      <c r="I90" s="390">
        <f t="shared" si="10"/>
        <v>1</v>
      </c>
    </row>
    <row r="91" spans="1:9" x14ac:dyDescent="0.25">
      <c r="A91" s="46">
        <v>80</v>
      </c>
      <c r="B91" s="7"/>
      <c r="C91" s="7"/>
      <c r="D91" s="7"/>
      <c r="E91" s="227"/>
      <c r="F91" s="19" t="str">
        <f t="shared" si="7"/>
        <v/>
      </c>
      <c r="G91" s="67" t="str">
        <f t="shared" si="8"/>
        <v/>
      </c>
      <c r="H91" s="389" t="b">
        <f t="shared" si="9"/>
        <v>0</v>
      </c>
      <c r="I91" s="390">
        <f t="shared" si="10"/>
        <v>1</v>
      </c>
    </row>
    <row r="92" spans="1:9" x14ac:dyDescent="0.25">
      <c r="A92" s="46">
        <v>81</v>
      </c>
      <c r="B92" s="7"/>
      <c r="C92" s="7"/>
      <c r="D92" s="7"/>
      <c r="E92" s="227"/>
      <c r="F92" s="19" t="str">
        <f t="shared" si="7"/>
        <v/>
      </c>
      <c r="G92" s="67" t="str">
        <f t="shared" si="8"/>
        <v/>
      </c>
      <c r="H92" s="389" t="b">
        <f t="shared" si="9"/>
        <v>0</v>
      </c>
      <c r="I92" s="390">
        <f t="shared" si="10"/>
        <v>1</v>
      </c>
    </row>
    <row r="93" spans="1:9" x14ac:dyDescent="0.25">
      <c r="A93" s="46">
        <v>82</v>
      </c>
      <c r="B93" s="7"/>
      <c r="C93" s="7"/>
      <c r="D93" s="7"/>
      <c r="E93" s="227"/>
      <c r="F93" s="19" t="str">
        <f t="shared" si="7"/>
        <v/>
      </c>
      <c r="G93" s="67" t="str">
        <f t="shared" si="8"/>
        <v/>
      </c>
      <c r="H93" s="389" t="b">
        <f t="shared" si="9"/>
        <v>0</v>
      </c>
      <c r="I93" s="390">
        <f t="shared" si="10"/>
        <v>1</v>
      </c>
    </row>
    <row r="94" spans="1:9" x14ac:dyDescent="0.25">
      <c r="A94" s="46">
        <v>83</v>
      </c>
      <c r="B94" s="7"/>
      <c r="C94" s="7"/>
      <c r="D94" s="7"/>
      <c r="E94" s="227"/>
      <c r="F94" s="19" t="str">
        <f t="shared" si="7"/>
        <v/>
      </c>
      <c r="G94" s="67" t="str">
        <f t="shared" si="8"/>
        <v/>
      </c>
      <c r="H94" s="389" t="b">
        <f t="shared" si="9"/>
        <v>0</v>
      </c>
      <c r="I94" s="390">
        <f t="shared" si="10"/>
        <v>1</v>
      </c>
    </row>
    <row r="95" spans="1:9" x14ac:dyDescent="0.25">
      <c r="A95" s="46">
        <v>84</v>
      </c>
      <c r="B95" s="7"/>
      <c r="C95" s="7"/>
      <c r="D95" s="7"/>
      <c r="E95" s="227"/>
      <c r="F95" s="19" t="str">
        <f t="shared" si="7"/>
        <v/>
      </c>
      <c r="G95" s="67" t="str">
        <f t="shared" si="8"/>
        <v/>
      </c>
      <c r="H95" s="389" t="b">
        <f t="shared" si="9"/>
        <v>0</v>
      </c>
      <c r="I95" s="390">
        <f t="shared" si="10"/>
        <v>1</v>
      </c>
    </row>
    <row r="96" spans="1:9" x14ac:dyDescent="0.25">
      <c r="A96" s="46">
        <v>85</v>
      </c>
      <c r="B96" s="7"/>
      <c r="C96" s="7"/>
      <c r="D96" s="7"/>
      <c r="E96" s="227"/>
      <c r="F96" s="19" t="str">
        <f t="shared" si="7"/>
        <v/>
      </c>
      <c r="G96" s="67" t="str">
        <f t="shared" si="8"/>
        <v/>
      </c>
      <c r="H96" s="389" t="b">
        <f t="shared" si="9"/>
        <v>0</v>
      </c>
      <c r="I96" s="390">
        <f t="shared" si="10"/>
        <v>1</v>
      </c>
    </row>
    <row r="97" spans="1:9" x14ac:dyDescent="0.25">
      <c r="A97" s="46">
        <v>86</v>
      </c>
      <c r="B97" s="7"/>
      <c r="C97" s="7"/>
      <c r="D97" s="7"/>
      <c r="E97" s="227"/>
      <c r="F97" s="19" t="str">
        <f t="shared" si="7"/>
        <v/>
      </c>
      <c r="G97" s="67" t="str">
        <f t="shared" si="8"/>
        <v/>
      </c>
      <c r="H97" s="389" t="b">
        <f t="shared" si="9"/>
        <v>0</v>
      </c>
      <c r="I97" s="390">
        <f t="shared" si="10"/>
        <v>1</v>
      </c>
    </row>
    <row r="98" spans="1:9" x14ac:dyDescent="0.25">
      <c r="A98" s="46">
        <v>87</v>
      </c>
      <c r="B98" s="7"/>
      <c r="C98" s="7"/>
      <c r="D98" s="7"/>
      <c r="E98" s="227"/>
      <c r="F98" s="19" t="str">
        <f t="shared" si="7"/>
        <v/>
      </c>
      <c r="G98" s="67" t="str">
        <f t="shared" si="8"/>
        <v/>
      </c>
      <c r="H98" s="389" t="b">
        <f t="shared" si="9"/>
        <v>0</v>
      </c>
      <c r="I98" s="390">
        <f t="shared" si="10"/>
        <v>1</v>
      </c>
    </row>
    <row r="99" spans="1:9" x14ac:dyDescent="0.25">
      <c r="A99" s="46">
        <v>88</v>
      </c>
      <c r="B99" s="7"/>
      <c r="C99" s="7"/>
      <c r="D99" s="7"/>
      <c r="E99" s="227"/>
      <c r="F99" s="19" t="str">
        <f t="shared" si="7"/>
        <v/>
      </c>
      <c r="G99" s="67" t="str">
        <f t="shared" si="8"/>
        <v/>
      </c>
      <c r="H99" s="389" t="b">
        <f t="shared" si="9"/>
        <v>0</v>
      </c>
      <c r="I99" s="390">
        <f t="shared" si="10"/>
        <v>1</v>
      </c>
    </row>
    <row r="100" spans="1:9" x14ac:dyDescent="0.25">
      <c r="A100" s="46">
        <v>89</v>
      </c>
      <c r="B100" s="7"/>
      <c r="C100" s="7"/>
      <c r="D100" s="7"/>
      <c r="E100" s="227"/>
      <c r="F100" s="19" t="str">
        <f t="shared" si="7"/>
        <v/>
      </c>
      <c r="G100" s="67" t="str">
        <f t="shared" si="8"/>
        <v/>
      </c>
      <c r="H100" s="389" t="b">
        <f t="shared" si="9"/>
        <v>0</v>
      </c>
      <c r="I100" s="390">
        <f t="shared" si="10"/>
        <v>1</v>
      </c>
    </row>
    <row r="101" spans="1:9" x14ac:dyDescent="0.25">
      <c r="A101" s="46">
        <v>90</v>
      </c>
      <c r="B101" s="7"/>
      <c r="C101" s="7"/>
      <c r="D101" s="7"/>
      <c r="E101" s="227"/>
      <c r="F101" s="19" t="str">
        <f t="shared" si="7"/>
        <v/>
      </c>
      <c r="G101" s="67" t="str">
        <f t="shared" si="8"/>
        <v/>
      </c>
      <c r="H101" s="389" t="b">
        <f t="shared" si="9"/>
        <v>0</v>
      </c>
      <c r="I101" s="390">
        <f t="shared" si="10"/>
        <v>1</v>
      </c>
    </row>
    <row r="102" spans="1:9" x14ac:dyDescent="0.25">
      <c r="A102" s="46">
        <v>91</v>
      </c>
      <c r="B102" s="7"/>
      <c r="C102" s="7"/>
      <c r="D102" s="7"/>
      <c r="E102" s="227"/>
      <c r="F102" s="19" t="str">
        <f t="shared" si="7"/>
        <v/>
      </c>
      <c r="G102" s="67" t="str">
        <f t="shared" si="8"/>
        <v/>
      </c>
      <c r="H102" s="389" t="b">
        <f t="shared" si="9"/>
        <v>0</v>
      </c>
      <c r="I102" s="390">
        <f t="shared" si="10"/>
        <v>1</v>
      </c>
    </row>
    <row r="103" spans="1:9" x14ac:dyDescent="0.25">
      <c r="A103" s="46">
        <v>92</v>
      </c>
      <c r="B103" s="7"/>
      <c r="C103" s="7"/>
      <c r="D103" s="7"/>
      <c r="E103" s="227"/>
      <c r="F103" s="19" t="str">
        <f t="shared" si="7"/>
        <v/>
      </c>
      <c r="G103" s="67" t="str">
        <f t="shared" si="8"/>
        <v/>
      </c>
      <c r="H103" s="389" t="b">
        <f t="shared" si="9"/>
        <v>0</v>
      </c>
      <c r="I103" s="390">
        <f t="shared" si="10"/>
        <v>1</v>
      </c>
    </row>
    <row r="104" spans="1:9" x14ac:dyDescent="0.25">
      <c r="A104" s="46">
        <v>93</v>
      </c>
      <c r="B104" s="7"/>
      <c r="C104" s="7"/>
      <c r="D104" s="7"/>
      <c r="E104" s="227"/>
      <c r="F104" s="19" t="str">
        <f t="shared" si="7"/>
        <v/>
      </c>
      <c r="G104" s="67" t="str">
        <f t="shared" si="8"/>
        <v/>
      </c>
      <c r="H104" s="389" t="b">
        <f t="shared" si="9"/>
        <v>0</v>
      </c>
      <c r="I104" s="390">
        <f t="shared" si="10"/>
        <v>1</v>
      </c>
    </row>
    <row r="105" spans="1:9" x14ac:dyDescent="0.25">
      <c r="A105" s="46">
        <v>94</v>
      </c>
      <c r="B105" s="7"/>
      <c r="C105" s="7"/>
      <c r="D105" s="7"/>
      <c r="E105" s="227"/>
      <c r="F105" s="19" t="str">
        <f t="shared" si="7"/>
        <v/>
      </c>
      <c r="G105" s="67" t="str">
        <f t="shared" si="8"/>
        <v/>
      </c>
      <c r="H105" s="389" t="b">
        <f t="shared" si="9"/>
        <v>0</v>
      </c>
      <c r="I105" s="390">
        <f t="shared" si="10"/>
        <v>1</v>
      </c>
    </row>
    <row r="106" spans="1:9" x14ac:dyDescent="0.25">
      <c r="A106" s="46">
        <v>95</v>
      </c>
      <c r="B106" s="7"/>
      <c r="C106" s="7"/>
      <c r="D106" s="7"/>
      <c r="E106" s="227"/>
      <c r="F106" s="19" t="str">
        <f t="shared" si="7"/>
        <v/>
      </c>
      <c r="G106" s="67" t="str">
        <f t="shared" si="8"/>
        <v/>
      </c>
      <c r="H106" s="389" t="b">
        <f t="shared" si="9"/>
        <v>0</v>
      </c>
      <c r="I106" s="390">
        <f t="shared" si="10"/>
        <v>1</v>
      </c>
    </row>
    <row r="107" spans="1:9" x14ac:dyDescent="0.25">
      <c r="A107" s="46">
        <v>96</v>
      </c>
      <c r="B107" s="7"/>
      <c r="C107" s="7"/>
      <c r="D107" s="7"/>
      <c r="E107" s="227"/>
      <c r="F107" s="19" t="str">
        <f t="shared" si="7"/>
        <v/>
      </c>
      <c r="G107" s="67" t="str">
        <f t="shared" si="8"/>
        <v/>
      </c>
      <c r="H107" s="389" t="b">
        <f t="shared" si="9"/>
        <v>0</v>
      </c>
      <c r="I107" s="390">
        <f t="shared" si="10"/>
        <v>1</v>
      </c>
    </row>
    <row r="108" spans="1:9" x14ac:dyDescent="0.25">
      <c r="A108" s="46">
        <v>97</v>
      </c>
      <c r="B108" s="7"/>
      <c r="C108" s="7"/>
      <c r="D108" s="7"/>
      <c r="E108" s="227"/>
      <c r="F108" s="19" t="str">
        <f t="shared" si="7"/>
        <v/>
      </c>
      <c r="G108" s="67" t="str">
        <f t="shared" si="8"/>
        <v/>
      </c>
      <c r="H108" s="389" t="b">
        <f t="shared" si="9"/>
        <v>0</v>
      </c>
      <c r="I108" s="390">
        <f t="shared" si="10"/>
        <v>1</v>
      </c>
    </row>
    <row r="109" spans="1:9" x14ac:dyDescent="0.25">
      <c r="A109" s="46">
        <v>98</v>
      </c>
      <c r="B109" s="7"/>
      <c r="C109" s="7"/>
      <c r="D109" s="7"/>
      <c r="E109" s="227"/>
      <c r="F109" s="19" t="str">
        <f t="shared" si="7"/>
        <v/>
      </c>
      <c r="G109" s="67" t="str">
        <f t="shared" si="8"/>
        <v/>
      </c>
      <c r="H109" s="389" t="b">
        <f t="shared" si="9"/>
        <v>0</v>
      </c>
      <c r="I109" s="390">
        <f t="shared" si="10"/>
        <v>1</v>
      </c>
    </row>
    <row r="110" spans="1:9" x14ac:dyDescent="0.25">
      <c r="A110" s="152">
        <v>99</v>
      </c>
      <c r="B110" s="7"/>
      <c r="C110" s="7"/>
      <c r="D110" s="7"/>
      <c r="E110" s="227"/>
      <c r="F110" s="19" t="str">
        <f t="shared" si="7"/>
        <v/>
      </c>
      <c r="G110" s="67" t="str">
        <f t="shared" si="8"/>
        <v/>
      </c>
      <c r="H110" s="389" t="b">
        <f t="shared" si="9"/>
        <v>0</v>
      </c>
      <c r="I110" s="390">
        <f t="shared" si="10"/>
        <v>1</v>
      </c>
    </row>
    <row r="111" spans="1:9" x14ac:dyDescent="0.25">
      <c r="A111" s="152">
        <v>100</v>
      </c>
      <c r="B111" s="153"/>
      <c r="C111" s="153"/>
      <c r="D111" s="153"/>
      <c r="E111" s="155"/>
      <c r="F111" s="19" t="str">
        <f t="shared" si="7"/>
        <v/>
      </c>
    </row>
    <row r="112" spans="1:9" x14ac:dyDescent="0.25">
      <c r="A112" s="152">
        <v>101</v>
      </c>
      <c r="B112" s="153"/>
      <c r="C112" s="153"/>
      <c r="D112" s="153"/>
      <c r="E112" s="155"/>
      <c r="F112" s="19" t="str">
        <f t="shared" si="7"/>
        <v/>
      </c>
    </row>
    <row r="113" spans="1:18" x14ac:dyDescent="0.25">
      <c r="A113" s="152">
        <v>102</v>
      </c>
      <c r="B113" s="153"/>
      <c r="C113" s="153"/>
      <c r="D113" s="153"/>
      <c r="E113" s="155"/>
      <c r="F113" s="19" t="str">
        <f t="shared" si="7"/>
        <v/>
      </c>
    </row>
    <row r="114" spans="1:18" x14ac:dyDescent="0.25">
      <c r="A114" s="152">
        <v>103</v>
      </c>
      <c r="B114" s="153"/>
      <c r="C114" s="153"/>
      <c r="D114" s="153"/>
      <c r="E114" s="155"/>
      <c r="F114" s="19" t="str">
        <f t="shared" si="7"/>
        <v/>
      </c>
    </row>
    <row r="115" spans="1:18" s="79" customFormat="1" x14ac:dyDescent="0.25">
      <c r="A115" s="152">
        <v>104</v>
      </c>
      <c r="B115" s="153"/>
      <c r="C115" s="153"/>
      <c r="D115" s="153"/>
      <c r="E115" s="155"/>
      <c r="F115" s="19" t="str">
        <f t="shared" si="7"/>
        <v/>
      </c>
      <c r="H115" s="80"/>
      <c r="I115" s="73"/>
      <c r="J115" s="73"/>
      <c r="K115" s="73"/>
      <c r="L115" s="73"/>
      <c r="M115" s="73"/>
      <c r="N115" s="73"/>
      <c r="O115" s="73"/>
      <c r="P115" s="73"/>
      <c r="Q115" s="73"/>
      <c r="R115" s="73"/>
    </row>
    <row r="116" spans="1:18" s="79" customFormat="1" x14ac:dyDescent="0.25">
      <c r="A116" s="152">
        <v>105</v>
      </c>
      <c r="B116" s="153"/>
      <c r="C116" s="153"/>
      <c r="D116" s="153"/>
      <c r="E116" s="155"/>
      <c r="F116" s="19" t="str">
        <f t="shared" si="7"/>
        <v/>
      </c>
      <c r="H116" s="80"/>
      <c r="I116" s="73"/>
      <c r="J116" s="73"/>
      <c r="K116" s="73"/>
      <c r="L116" s="73"/>
      <c r="M116" s="73"/>
      <c r="N116" s="73"/>
      <c r="O116" s="73"/>
      <c r="P116" s="73"/>
      <c r="Q116" s="73"/>
      <c r="R116" s="73"/>
    </row>
    <row r="117" spans="1:18" s="79" customFormat="1" x14ac:dyDescent="0.25">
      <c r="A117" s="152">
        <v>106</v>
      </c>
      <c r="B117" s="153"/>
      <c r="C117" s="153"/>
      <c r="D117" s="153"/>
      <c r="E117" s="155"/>
      <c r="F117" s="19" t="str">
        <f t="shared" si="7"/>
        <v/>
      </c>
      <c r="H117" s="80"/>
      <c r="I117" s="73"/>
      <c r="J117" s="73"/>
      <c r="K117" s="73"/>
      <c r="L117" s="73"/>
      <c r="M117" s="73"/>
      <c r="N117" s="73"/>
      <c r="O117" s="73"/>
      <c r="P117" s="73"/>
      <c r="Q117" s="73"/>
      <c r="R117" s="73"/>
    </row>
    <row r="118" spans="1:18" s="79" customFormat="1" x14ac:dyDescent="0.25">
      <c r="A118" s="152">
        <v>107</v>
      </c>
      <c r="B118" s="153"/>
      <c r="C118" s="153"/>
      <c r="D118" s="153"/>
      <c r="E118" s="155"/>
      <c r="F118" s="19" t="str">
        <f t="shared" si="7"/>
        <v/>
      </c>
      <c r="H118" s="80"/>
      <c r="I118" s="73"/>
      <c r="J118" s="73"/>
      <c r="K118" s="73"/>
      <c r="L118" s="73"/>
      <c r="M118" s="73"/>
      <c r="N118" s="73"/>
      <c r="O118" s="73"/>
      <c r="P118" s="73"/>
      <c r="Q118" s="73"/>
      <c r="R118" s="73"/>
    </row>
    <row r="119" spans="1:18" s="79" customFormat="1" x14ac:dyDescent="0.25">
      <c r="A119" s="152">
        <v>108</v>
      </c>
      <c r="B119" s="153"/>
      <c r="C119" s="153"/>
      <c r="D119" s="153"/>
      <c r="E119" s="155"/>
      <c r="F119" s="19" t="str">
        <f t="shared" si="7"/>
        <v/>
      </c>
      <c r="H119" s="80"/>
      <c r="I119" s="73"/>
      <c r="J119" s="73"/>
      <c r="K119" s="73"/>
      <c r="L119" s="73"/>
      <c r="M119" s="73"/>
      <c r="N119" s="73"/>
      <c r="O119" s="73"/>
      <c r="P119" s="73"/>
      <c r="Q119" s="73"/>
      <c r="R119" s="73"/>
    </row>
    <row r="120" spans="1:18" s="79" customFormat="1" x14ac:dyDescent="0.25">
      <c r="A120" s="152">
        <v>109</v>
      </c>
      <c r="B120" s="153"/>
      <c r="C120" s="153"/>
      <c r="D120" s="153"/>
      <c r="E120" s="155"/>
      <c r="F120" s="19" t="str">
        <f t="shared" si="7"/>
        <v/>
      </c>
      <c r="H120" s="80"/>
      <c r="I120" s="73"/>
      <c r="J120" s="73"/>
      <c r="K120" s="73"/>
      <c r="L120" s="73"/>
      <c r="M120" s="73"/>
      <c r="N120" s="73"/>
      <c r="O120" s="73"/>
      <c r="P120" s="73"/>
      <c r="Q120" s="73"/>
      <c r="R120" s="73"/>
    </row>
    <row r="121" spans="1:18" s="79" customFormat="1" x14ac:dyDescent="0.25">
      <c r="A121" s="152">
        <v>110</v>
      </c>
      <c r="B121" s="153"/>
      <c r="C121" s="153"/>
      <c r="D121" s="153"/>
      <c r="E121" s="155"/>
      <c r="F121" s="19" t="str">
        <f t="shared" si="7"/>
        <v/>
      </c>
      <c r="H121" s="80"/>
      <c r="I121" s="73"/>
      <c r="J121" s="73"/>
      <c r="K121" s="73"/>
      <c r="L121" s="73"/>
      <c r="M121" s="73"/>
      <c r="N121" s="73"/>
      <c r="O121" s="73"/>
      <c r="P121" s="73"/>
      <c r="Q121" s="73"/>
      <c r="R121" s="73"/>
    </row>
    <row r="122" spans="1:18" s="79" customFormat="1" x14ac:dyDescent="0.25">
      <c r="A122" s="152">
        <v>111</v>
      </c>
      <c r="B122" s="153"/>
      <c r="C122" s="153"/>
      <c r="D122" s="153"/>
      <c r="E122" s="155"/>
      <c r="F122" s="19" t="str">
        <f t="shared" si="7"/>
        <v/>
      </c>
      <c r="H122" s="80"/>
      <c r="I122" s="73"/>
      <c r="J122" s="73"/>
      <c r="K122" s="73"/>
      <c r="L122" s="73"/>
      <c r="M122" s="73"/>
      <c r="N122" s="73"/>
      <c r="O122" s="73"/>
      <c r="P122" s="73"/>
      <c r="Q122" s="73"/>
      <c r="R122" s="73"/>
    </row>
    <row r="123" spans="1:18" s="79" customFormat="1" x14ac:dyDescent="0.25">
      <c r="A123" s="152">
        <v>112</v>
      </c>
      <c r="B123" s="153"/>
      <c r="C123" s="153"/>
      <c r="D123" s="153"/>
      <c r="E123" s="155"/>
      <c r="F123" s="19" t="str">
        <f t="shared" si="7"/>
        <v/>
      </c>
      <c r="H123" s="80"/>
      <c r="I123" s="73"/>
      <c r="J123" s="73"/>
      <c r="K123" s="73"/>
      <c r="L123" s="73"/>
      <c r="M123" s="73"/>
      <c r="N123" s="73"/>
      <c r="O123" s="73"/>
      <c r="P123" s="73"/>
      <c r="Q123" s="73"/>
      <c r="R123" s="73"/>
    </row>
    <row r="124" spans="1:18" s="79" customFormat="1" x14ac:dyDescent="0.25">
      <c r="A124" s="152">
        <v>113</v>
      </c>
      <c r="B124" s="153"/>
      <c r="C124" s="153"/>
      <c r="D124" s="153"/>
      <c r="E124" s="155"/>
      <c r="F124" s="19" t="str">
        <f t="shared" si="7"/>
        <v/>
      </c>
      <c r="H124" s="80"/>
      <c r="I124" s="73"/>
      <c r="J124" s="73"/>
      <c r="K124" s="73"/>
      <c r="L124" s="73"/>
      <c r="M124" s="73"/>
      <c r="N124" s="73"/>
      <c r="O124" s="73"/>
      <c r="P124" s="73"/>
      <c r="Q124" s="73"/>
      <c r="R124" s="73"/>
    </row>
    <row r="125" spans="1:18" s="79" customFormat="1" x14ac:dyDescent="0.25">
      <c r="A125" s="152">
        <v>114</v>
      </c>
      <c r="B125" s="153"/>
      <c r="C125" s="153"/>
      <c r="D125" s="153"/>
      <c r="E125" s="155"/>
      <c r="F125" s="19" t="str">
        <f t="shared" si="7"/>
        <v/>
      </c>
      <c r="H125" s="80"/>
      <c r="I125" s="73"/>
      <c r="J125" s="73"/>
      <c r="K125" s="73"/>
      <c r="L125" s="73"/>
      <c r="M125" s="73"/>
      <c r="N125" s="73"/>
      <c r="O125" s="73"/>
      <c r="P125" s="73"/>
      <c r="Q125" s="73"/>
      <c r="R125" s="73"/>
    </row>
    <row r="126" spans="1:18" s="79" customFormat="1" x14ac:dyDescent="0.25">
      <c r="A126" s="152">
        <v>115</v>
      </c>
      <c r="B126" s="153"/>
      <c r="C126" s="153"/>
      <c r="D126" s="153"/>
      <c r="E126" s="155"/>
      <c r="F126" s="19" t="str">
        <f t="shared" si="7"/>
        <v/>
      </c>
      <c r="H126" s="80"/>
      <c r="I126" s="73"/>
      <c r="J126" s="73"/>
      <c r="K126" s="73"/>
      <c r="L126" s="73"/>
      <c r="M126" s="73"/>
      <c r="N126" s="73"/>
      <c r="O126" s="73"/>
      <c r="P126" s="73"/>
      <c r="Q126" s="73"/>
      <c r="R126" s="73"/>
    </row>
    <row r="127" spans="1:18" s="79" customFormat="1" x14ac:dyDescent="0.25">
      <c r="A127" s="152">
        <v>116</v>
      </c>
      <c r="B127" s="153"/>
      <c r="C127" s="153"/>
      <c r="D127" s="153"/>
      <c r="E127" s="155"/>
      <c r="F127" s="19" t="str">
        <f t="shared" si="7"/>
        <v/>
      </c>
      <c r="H127" s="80"/>
      <c r="I127" s="73"/>
      <c r="J127" s="73"/>
      <c r="K127" s="73"/>
      <c r="L127" s="73"/>
      <c r="M127" s="73"/>
      <c r="N127" s="73"/>
      <c r="O127" s="73"/>
      <c r="P127" s="73"/>
      <c r="Q127" s="73"/>
      <c r="R127" s="73"/>
    </row>
    <row r="128" spans="1:18" s="79" customFormat="1" x14ac:dyDescent="0.25">
      <c r="A128" s="152">
        <v>117</v>
      </c>
      <c r="B128" s="153"/>
      <c r="C128" s="153"/>
      <c r="D128" s="153"/>
      <c r="E128" s="155"/>
      <c r="F128" s="19" t="str">
        <f t="shared" si="7"/>
        <v/>
      </c>
      <c r="H128" s="80"/>
      <c r="I128" s="73"/>
      <c r="J128" s="73"/>
      <c r="K128" s="73"/>
      <c r="L128" s="73"/>
      <c r="M128" s="73"/>
      <c r="N128" s="73"/>
      <c r="O128" s="73"/>
      <c r="P128" s="73"/>
      <c r="Q128" s="73"/>
      <c r="R128" s="73"/>
    </row>
    <row r="129" spans="1:18" s="79" customFormat="1" x14ac:dyDescent="0.25">
      <c r="A129" s="152">
        <v>118</v>
      </c>
      <c r="B129" s="153"/>
      <c r="C129" s="153"/>
      <c r="D129" s="153"/>
      <c r="E129" s="155"/>
      <c r="F129" s="19" t="str">
        <f t="shared" si="7"/>
        <v/>
      </c>
      <c r="H129" s="80"/>
      <c r="I129" s="73"/>
      <c r="J129" s="73"/>
      <c r="K129" s="73"/>
      <c r="L129" s="73"/>
      <c r="M129" s="73"/>
      <c r="N129" s="73"/>
      <c r="O129" s="73"/>
      <c r="P129" s="73"/>
      <c r="Q129" s="73"/>
      <c r="R129" s="73"/>
    </row>
    <row r="130" spans="1:18" s="79" customFormat="1" x14ac:dyDescent="0.25">
      <c r="A130" s="152">
        <v>119</v>
      </c>
      <c r="B130" s="153"/>
      <c r="C130" s="153"/>
      <c r="D130" s="153"/>
      <c r="E130" s="155"/>
      <c r="F130" s="19" t="str">
        <f t="shared" si="7"/>
        <v/>
      </c>
      <c r="H130" s="80"/>
      <c r="I130" s="73"/>
      <c r="J130" s="73"/>
      <c r="K130" s="73"/>
      <c r="L130" s="73"/>
      <c r="M130" s="73"/>
      <c r="N130" s="73"/>
      <c r="O130" s="73"/>
      <c r="P130" s="73"/>
      <c r="Q130" s="73"/>
      <c r="R130" s="73"/>
    </row>
    <row r="131" spans="1:18" s="79" customFormat="1" x14ac:dyDescent="0.25">
      <c r="A131" s="152">
        <v>120</v>
      </c>
      <c r="B131" s="153"/>
      <c r="C131" s="153"/>
      <c r="D131" s="153"/>
      <c r="E131" s="155"/>
      <c r="F131" s="19" t="str">
        <f t="shared" si="7"/>
        <v/>
      </c>
      <c r="H131" s="80"/>
      <c r="I131" s="73"/>
      <c r="J131" s="73"/>
      <c r="K131" s="73"/>
      <c r="L131" s="73"/>
      <c r="M131" s="73"/>
      <c r="N131" s="73"/>
      <c r="O131" s="73"/>
      <c r="P131" s="73"/>
      <c r="Q131" s="73"/>
      <c r="R131" s="73"/>
    </row>
    <row r="132" spans="1:18" s="79" customFormat="1" x14ac:dyDescent="0.25">
      <c r="A132" s="152">
        <v>121</v>
      </c>
      <c r="B132" s="153"/>
      <c r="C132" s="153"/>
      <c r="D132" s="153"/>
      <c r="E132" s="155"/>
      <c r="F132" s="19" t="str">
        <f t="shared" si="7"/>
        <v/>
      </c>
      <c r="H132" s="80"/>
      <c r="I132" s="73"/>
      <c r="J132" s="73"/>
      <c r="K132" s="73"/>
      <c r="L132" s="73"/>
      <c r="M132" s="73"/>
      <c r="N132" s="73"/>
      <c r="O132" s="73"/>
      <c r="P132" s="73"/>
      <c r="Q132" s="73"/>
      <c r="R132" s="73"/>
    </row>
    <row r="133" spans="1:18" s="79" customFormat="1" x14ac:dyDescent="0.25">
      <c r="A133" s="152">
        <v>122</v>
      </c>
      <c r="B133" s="153"/>
      <c r="C133" s="153"/>
      <c r="D133" s="153"/>
      <c r="E133" s="155"/>
      <c r="F133" s="19" t="str">
        <f t="shared" si="7"/>
        <v/>
      </c>
      <c r="H133" s="80"/>
      <c r="I133" s="73"/>
      <c r="J133" s="73"/>
      <c r="K133" s="73"/>
      <c r="L133" s="73"/>
      <c r="M133" s="73"/>
      <c r="N133" s="73"/>
      <c r="O133" s="73"/>
      <c r="P133" s="73"/>
      <c r="Q133" s="73"/>
      <c r="R133" s="73"/>
    </row>
    <row r="134" spans="1:18" s="79" customFormat="1" x14ac:dyDescent="0.25">
      <c r="A134" s="152">
        <v>123</v>
      </c>
      <c r="B134" s="153"/>
      <c r="C134" s="153"/>
      <c r="D134" s="153"/>
      <c r="E134" s="155"/>
      <c r="F134" s="19" t="str">
        <f t="shared" si="7"/>
        <v/>
      </c>
      <c r="H134" s="80"/>
      <c r="I134" s="73"/>
      <c r="J134" s="73"/>
      <c r="K134" s="73"/>
      <c r="L134" s="73"/>
      <c r="M134" s="73"/>
      <c r="N134" s="73"/>
      <c r="O134" s="73"/>
      <c r="P134" s="73"/>
      <c r="Q134" s="73"/>
      <c r="R134" s="73"/>
    </row>
    <row r="135" spans="1:18" s="79" customFormat="1" x14ac:dyDescent="0.25">
      <c r="A135" s="152">
        <v>124</v>
      </c>
      <c r="B135" s="153"/>
      <c r="C135" s="153"/>
      <c r="D135" s="153"/>
      <c r="E135" s="155"/>
      <c r="F135" s="19" t="str">
        <f t="shared" si="7"/>
        <v/>
      </c>
      <c r="H135" s="80"/>
      <c r="I135" s="73"/>
      <c r="J135" s="73"/>
      <c r="K135" s="73"/>
      <c r="L135" s="73"/>
      <c r="M135" s="73"/>
      <c r="N135" s="73"/>
      <c r="O135" s="73"/>
      <c r="P135" s="73"/>
      <c r="Q135" s="73"/>
      <c r="R135" s="73"/>
    </row>
    <row r="136" spans="1:18" s="79" customFormat="1" x14ac:dyDescent="0.25">
      <c r="A136" s="152">
        <v>125</v>
      </c>
      <c r="B136" s="153"/>
      <c r="C136" s="153"/>
      <c r="D136" s="153"/>
      <c r="E136" s="155"/>
      <c r="F136" s="19" t="str">
        <f t="shared" si="7"/>
        <v/>
      </c>
      <c r="H136" s="80"/>
      <c r="I136" s="73"/>
      <c r="J136" s="73"/>
      <c r="K136" s="73"/>
      <c r="L136" s="73"/>
      <c r="M136" s="73"/>
      <c r="N136" s="73"/>
      <c r="O136" s="73"/>
      <c r="P136" s="73"/>
      <c r="Q136" s="73"/>
      <c r="R136" s="73"/>
    </row>
    <row r="137" spans="1:18" s="79" customFormat="1" x14ac:dyDescent="0.25">
      <c r="A137" s="152">
        <v>126</v>
      </c>
      <c r="B137" s="153"/>
      <c r="C137" s="153"/>
      <c r="D137" s="153"/>
      <c r="E137" s="155"/>
      <c r="F137" s="19" t="str">
        <f t="shared" si="7"/>
        <v/>
      </c>
      <c r="H137" s="80"/>
      <c r="I137" s="73"/>
      <c r="J137" s="73"/>
      <c r="K137" s="73"/>
      <c r="L137" s="73"/>
      <c r="M137" s="73"/>
      <c r="N137" s="73"/>
      <c r="O137" s="73"/>
      <c r="P137" s="73"/>
      <c r="Q137" s="73"/>
      <c r="R137" s="73"/>
    </row>
    <row r="138" spans="1:18" s="79" customFormat="1" x14ac:dyDescent="0.25">
      <c r="A138" s="152">
        <v>127</v>
      </c>
      <c r="B138" s="153"/>
      <c r="C138" s="153"/>
      <c r="D138" s="153"/>
      <c r="E138" s="155"/>
      <c r="F138" s="19" t="str">
        <f t="shared" si="7"/>
        <v/>
      </c>
      <c r="H138" s="80"/>
      <c r="I138" s="73"/>
      <c r="J138" s="73"/>
      <c r="K138" s="73"/>
      <c r="L138" s="73"/>
      <c r="M138" s="73"/>
      <c r="N138" s="73"/>
      <c r="O138" s="73"/>
      <c r="P138" s="73"/>
      <c r="Q138" s="73"/>
      <c r="R138" s="73"/>
    </row>
    <row r="139" spans="1:18" s="79" customFormat="1" x14ac:dyDescent="0.25">
      <c r="A139" s="152">
        <v>128</v>
      </c>
      <c r="B139" s="153"/>
      <c r="C139" s="153"/>
      <c r="D139" s="153"/>
      <c r="E139" s="155"/>
      <c r="F139" s="19" t="str">
        <f t="shared" si="7"/>
        <v/>
      </c>
      <c r="H139" s="80"/>
      <c r="I139" s="73"/>
      <c r="J139" s="73"/>
      <c r="K139" s="73"/>
      <c r="L139" s="73"/>
      <c r="M139" s="73"/>
      <c r="N139" s="73"/>
      <c r="O139" s="73"/>
      <c r="P139" s="73"/>
      <c r="Q139" s="73"/>
      <c r="R139" s="73"/>
    </row>
    <row r="140" spans="1:18" s="79" customFormat="1" x14ac:dyDescent="0.25">
      <c r="A140" s="152">
        <v>129</v>
      </c>
      <c r="B140" s="153"/>
      <c r="C140" s="153"/>
      <c r="D140" s="153"/>
      <c r="E140" s="155"/>
      <c r="F140" s="19" t="str">
        <f t="shared" ref="F140:F203" si="11">IF(OR($B140="",,$E140&lt;an_initial,$E140&gt;an_final),"",G140*(HLOOKUP(D140,iii6punctaje,2,FALSE)))</f>
        <v/>
      </c>
      <c r="H140" s="80"/>
      <c r="I140" s="73"/>
      <c r="J140" s="73"/>
      <c r="K140" s="73"/>
      <c r="L140" s="73"/>
      <c r="M140" s="73"/>
      <c r="N140" s="73"/>
      <c r="O140" s="73"/>
      <c r="P140" s="73"/>
      <c r="Q140" s="73"/>
      <c r="R140" s="73"/>
    </row>
    <row r="141" spans="1:18" s="79" customFormat="1" x14ac:dyDescent="0.25">
      <c r="A141" s="152">
        <v>130</v>
      </c>
      <c r="B141" s="153"/>
      <c r="C141" s="153"/>
      <c r="D141" s="153"/>
      <c r="E141" s="155"/>
      <c r="F141" s="19" t="str">
        <f t="shared" si="11"/>
        <v/>
      </c>
      <c r="H141" s="80"/>
      <c r="I141" s="73"/>
      <c r="J141" s="73"/>
      <c r="K141" s="73"/>
      <c r="L141" s="73"/>
      <c r="M141" s="73"/>
      <c r="N141" s="73"/>
      <c r="O141" s="73"/>
      <c r="P141" s="73"/>
      <c r="Q141" s="73"/>
      <c r="R141" s="73"/>
    </row>
    <row r="142" spans="1:18" s="79" customFormat="1" x14ac:dyDescent="0.25">
      <c r="A142" s="152">
        <v>131</v>
      </c>
      <c r="B142" s="153"/>
      <c r="C142" s="153"/>
      <c r="D142" s="153"/>
      <c r="E142" s="155"/>
      <c r="F142" s="19" t="str">
        <f t="shared" si="11"/>
        <v/>
      </c>
      <c r="H142" s="80"/>
      <c r="I142" s="73"/>
      <c r="J142" s="73"/>
      <c r="K142" s="73"/>
      <c r="L142" s="73"/>
      <c r="M142" s="73"/>
      <c r="N142" s="73"/>
      <c r="O142" s="73"/>
      <c r="P142" s="73"/>
      <c r="Q142" s="73"/>
      <c r="R142" s="73"/>
    </row>
    <row r="143" spans="1:18" s="79" customFormat="1" x14ac:dyDescent="0.25">
      <c r="A143" s="152">
        <v>132</v>
      </c>
      <c r="B143" s="153"/>
      <c r="C143" s="153"/>
      <c r="D143" s="153"/>
      <c r="E143" s="155"/>
      <c r="F143" s="19" t="str">
        <f t="shared" si="11"/>
        <v/>
      </c>
      <c r="H143" s="80"/>
      <c r="I143" s="73"/>
      <c r="J143" s="73"/>
      <c r="K143" s="73"/>
      <c r="L143" s="73"/>
      <c r="M143" s="73"/>
      <c r="N143" s="73"/>
      <c r="O143" s="73"/>
      <c r="P143" s="73"/>
      <c r="Q143" s="73"/>
      <c r="R143" s="73"/>
    </row>
    <row r="144" spans="1:18" s="79" customFormat="1" x14ac:dyDescent="0.25">
      <c r="A144" s="152">
        <v>133</v>
      </c>
      <c r="B144" s="153"/>
      <c r="C144" s="153"/>
      <c r="D144" s="153"/>
      <c r="E144" s="155"/>
      <c r="F144" s="19" t="str">
        <f t="shared" si="11"/>
        <v/>
      </c>
      <c r="H144" s="80"/>
      <c r="I144" s="73"/>
      <c r="J144" s="73"/>
      <c r="K144" s="73"/>
      <c r="L144" s="73"/>
      <c r="M144" s="73"/>
      <c r="N144" s="73"/>
      <c r="O144" s="73"/>
      <c r="P144" s="73"/>
      <c r="Q144" s="73"/>
      <c r="R144" s="73"/>
    </row>
    <row r="145" spans="1:18" s="79" customFormat="1" x14ac:dyDescent="0.25">
      <c r="A145" s="152">
        <v>134</v>
      </c>
      <c r="B145" s="153"/>
      <c r="C145" s="153"/>
      <c r="D145" s="153"/>
      <c r="E145" s="155"/>
      <c r="F145" s="19" t="str">
        <f t="shared" si="11"/>
        <v/>
      </c>
      <c r="H145" s="80"/>
      <c r="I145" s="73"/>
      <c r="J145" s="73"/>
      <c r="K145" s="73"/>
      <c r="L145" s="73"/>
      <c r="M145" s="73"/>
      <c r="N145" s="73"/>
      <c r="O145" s="73"/>
      <c r="P145" s="73"/>
      <c r="Q145" s="73"/>
      <c r="R145" s="73"/>
    </row>
    <row r="146" spans="1:18" s="79" customFormat="1" x14ac:dyDescent="0.25">
      <c r="A146" s="152">
        <v>135</v>
      </c>
      <c r="B146" s="153"/>
      <c r="C146" s="153"/>
      <c r="D146" s="153"/>
      <c r="E146" s="155"/>
      <c r="F146" s="19" t="str">
        <f t="shared" si="11"/>
        <v/>
      </c>
      <c r="H146" s="80"/>
      <c r="I146" s="73"/>
      <c r="J146" s="73"/>
      <c r="K146" s="73"/>
      <c r="L146" s="73"/>
      <c r="M146" s="73"/>
      <c r="N146" s="73"/>
      <c r="O146" s="73"/>
      <c r="P146" s="73"/>
      <c r="Q146" s="73"/>
      <c r="R146" s="73"/>
    </row>
    <row r="147" spans="1:18" s="79" customFormat="1" x14ac:dyDescent="0.25">
      <c r="A147" s="152">
        <v>136</v>
      </c>
      <c r="B147" s="153"/>
      <c r="C147" s="153"/>
      <c r="D147" s="153"/>
      <c r="E147" s="155"/>
      <c r="F147" s="19" t="str">
        <f t="shared" si="11"/>
        <v/>
      </c>
      <c r="H147" s="80"/>
      <c r="I147" s="73"/>
      <c r="J147" s="73"/>
      <c r="K147" s="73"/>
      <c r="L147" s="73"/>
      <c r="M147" s="73"/>
      <c r="N147" s="73"/>
      <c r="O147" s="73"/>
      <c r="P147" s="73"/>
      <c r="Q147" s="73"/>
      <c r="R147" s="73"/>
    </row>
    <row r="148" spans="1:18" s="79" customFormat="1" x14ac:dyDescent="0.25">
      <c r="A148" s="152">
        <v>137</v>
      </c>
      <c r="B148" s="153"/>
      <c r="C148" s="153"/>
      <c r="D148" s="153"/>
      <c r="E148" s="155"/>
      <c r="F148" s="19" t="str">
        <f t="shared" si="11"/>
        <v/>
      </c>
      <c r="H148" s="80"/>
      <c r="I148" s="73"/>
      <c r="J148" s="73"/>
      <c r="K148" s="73"/>
      <c r="L148" s="73"/>
      <c r="M148" s="73"/>
      <c r="N148" s="73"/>
      <c r="O148" s="73"/>
      <c r="P148" s="73"/>
      <c r="Q148" s="73"/>
      <c r="R148" s="73"/>
    </row>
    <row r="149" spans="1:18" s="79" customFormat="1" x14ac:dyDescent="0.25">
      <c r="A149" s="152">
        <v>138</v>
      </c>
      <c r="B149" s="153"/>
      <c r="C149" s="153"/>
      <c r="D149" s="153"/>
      <c r="E149" s="155"/>
      <c r="F149" s="19" t="str">
        <f t="shared" si="11"/>
        <v/>
      </c>
      <c r="H149" s="80"/>
      <c r="I149" s="73"/>
      <c r="J149" s="73"/>
      <c r="K149" s="73"/>
      <c r="L149" s="73"/>
      <c r="M149" s="73"/>
      <c r="N149" s="73"/>
      <c r="O149" s="73"/>
      <c r="P149" s="73"/>
      <c r="Q149" s="73"/>
      <c r="R149" s="73"/>
    </row>
    <row r="150" spans="1:18" s="79" customFormat="1" x14ac:dyDescent="0.25">
      <c r="A150" s="152">
        <v>139</v>
      </c>
      <c r="B150" s="153"/>
      <c r="C150" s="153"/>
      <c r="D150" s="153"/>
      <c r="E150" s="155"/>
      <c r="F150" s="19" t="str">
        <f t="shared" si="11"/>
        <v/>
      </c>
      <c r="H150" s="80"/>
      <c r="I150" s="73"/>
      <c r="J150" s="73"/>
      <c r="K150" s="73"/>
      <c r="L150" s="73"/>
      <c r="M150" s="73"/>
      <c r="N150" s="73"/>
      <c r="O150" s="73"/>
      <c r="P150" s="73"/>
      <c r="Q150" s="73"/>
      <c r="R150" s="73"/>
    </row>
    <row r="151" spans="1:18" s="79" customFormat="1" x14ac:dyDescent="0.25">
      <c r="A151" s="152">
        <v>140</v>
      </c>
      <c r="B151" s="153"/>
      <c r="C151" s="153"/>
      <c r="D151" s="153"/>
      <c r="E151" s="155"/>
      <c r="F151" s="19" t="str">
        <f t="shared" si="11"/>
        <v/>
      </c>
      <c r="H151" s="80"/>
      <c r="I151" s="73"/>
      <c r="J151" s="73"/>
      <c r="K151" s="73"/>
      <c r="L151" s="73"/>
      <c r="M151" s="73"/>
      <c r="N151" s="73"/>
      <c r="O151" s="73"/>
      <c r="P151" s="73"/>
      <c r="Q151" s="73"/>
      <c r="R151" s="73"/>
    </row>
    <row r="152" spans="1:18" s="79" customFormat="1" x14ac:dyDescent="0.25">
      <c r="A152" s="152">
        <v>141</v>
      </c>
      <c r="B152" s="153"/>
      <c r="C152" s="153"/>
      <c r="D152" s="153"/>
      <c r="E152" s="155"/>
      <c r="F152" s="19" t="str">
        <f t="shared" si="11"/>
        <v/>
      </c>
      <c r="H152" s="80"/>
      <c r="I152" s="73"/>
      <c r="J152" s="73"/>
      <c r="K152" s="73"/>
      <c r="L152" s="73"/>
      <c r="M152" s="73"/>
      <c r="N152" s="73"/>
      <c r="O152" s="73"/>
      <c r="P152" s="73"/>
      <c r="Q152" s="73"/>
      <c r="R152" s="73"/>
    </row>
    <row r="153" spans="1:18" s="79" customFormat="1" x14ac:dyDescent="0.25">
      <c r="A153" s="152">
        <v>142</v>
      </c>
      <c r="B153" s="153"/>
      <c r="C153" s="153"/>
      <c r="D153" s="153"/>
      <c r="E153" s="155"/>
      <c r="F153" s="19" t="str">
        <f t="shared" si="11"/>
        <v/>
      </c>
      <c r="H153" s="80"/>
      <c r="I153" s="73"/>
      <c r="J153" s="73"/>
      <c r="K153" s="73"/>
      <c r="L153" s="73"/>
      <c r="M153" s="73"/>
      <c r="N153" s="73"/>
      <c r="O153" s="73"/>
      <c r="P153" s="73"/>
      <c r="Q153" s="73"/>
      <c r="R153" s="73"/>
    </row>
    <row r="154" spans="1:18" s="79" customFormat="1" x14ac:dyDescent="0.25">
      <c r="A154" s="152">
        <v>143</v>
      </c>
      <c r="B154" s="153"/>
      <c r="C154" s="153"/>
      <c r="D154" s="153"/>
      <c r="E154" s="155"/>
      <c r="F154" s="19" t="str">
        <f t="shared" si="11"/>
        <v/>
      </c>
      <c r="H154" s="80"/>
      <c r="I154" s="73"/>
      <c r="J154" s="73"/>
      <c r="K154" s="73"/>
      <c r="L154" s="73"/>
      <c r="M154" s="73"/>
      <c r="N154" s="73"/>
      <c r="O154" s="73"/>
      <c r="P154" s="73"/>
      <c r="Q154" s="73"/>
      <c r="R154" s="73"/>
    </row>
    <row r="155" spans="1:18" s="79" customFormat="1" x14ac:dyDescent="0.25">
      <c r="A155" s="152">
        <v>144</v>
      </c>
      <c r="B155" s="153"/>
      <c r="C155" s="153"/>
      <c r="D155" s="153"/>
      <c r="E155" s="155"/>
      <c r="F155" s="19" t="str">
        <f t="shared" si="11"/>
        <v/>
      </c>
      <c r="H155" s="80"/>
      <c r="I155" s="73"/>
      <c r="J155" s="73"/>
      <c r="K155" s="73"/>
      <c r="L155" s="73"/>
      <c r="M155" s="73"/>
      <c r="N155" s="73"/>
      <c r="O155" s="73"/>
      <c r="P155" s="73"/>
      <c r="Q155" s="73"/>
      <c r="R155" s="73"/>
    </row>
    <row r="156" spans="1:18" s="79" customFormat="1" x14ac:dyDescent="0.25">
      <c r="A156" s="152">
        <v>145</v>
      </c>
      <c r="B156" s="153"/>
      <c r="C156" s="153"/>
      <c r="D156" s="153"/>
      <c r="E156" s="155"/>
      <c r="F156" s="19" t="str">
        <f t="shared" si="11"/>
        <v/>
      </c>
      <c r="H156" s="80"/>
      <c r="I156" s="73"/>
      <c r="J156" s="73"/>
      <c r="K156" s="73"/>
      <c r="L156" s="73"/>
      <c r="M156" s="73"/>
      <c r="N156" s="73"/>
      <c r="O156" s="73"/>
      <c r="P156" s="73"/>
      <c r="Q156" s="73"/>
      <c r="R156" s="73"/>
    </row>
    <row r="157" spans="1:18" s="79" customFormat="1" x14ac:dyDescent="0.25">
      <c r="A157" s="152">
        <v>146</v>
      </c>
      <c r="B157" s="153"/>
      <c r="C157" s="153"/>
      <c r="D157" s="153"/>
      <c r="E157" s="155"/>
      <c r="F157" s="19" t="str">
        <f t="shared" si="11"/>
        <v/>
      </c>
      <c r="H157" s="80"/>
      <c r="I157" s="73"/>
      <c r="J157" s="73"/>
      <c r="K157" s="73"/>
      <c r="L157" s="73"/>
      <c r="M157" s="73"/>
      <c r="N157" s="73"/>
      <c r="O157" s="73"/>
      <c r="P157" s="73"/>
      <c r="Q157" s="73"/>
      <c r="R157" s="73"/>
    </row>
    <row r="158" spans="1:18" s="79" customFormat="1" x14ac:dyDescent="0.25">
      <c r="A158" s="152">
        <v>147</v>
      </c>
      <c r="B158" s="153"/>
      <c r="C158" s="153"/>
      <c r="D158" s="153"/>
      <c r="E158" s="155"/>
      <c r="F158" s="19" t="str">
        <f t="shared" si="11"/>
        <v/>
      </c>
      <c r="H158" s="80"/>
      <c r="I158" s="73"/>
      <c r="J158" s="73"/>
      <c r="K158" s="73"/>
      <c r="L158" s="73"/>
      <c r="M158" s="73"/>
      <c r="N158" s="73"/>
      <c r="O158" s="73"/>
      <c r="P158" s="73"/>
      <c r="Q158" s="73"/>
      <c r="R158" s="73"/>
    </row>
    <row r="159" spans="1:18" s="79" customFormat="1" x14ac:dyDescent="0.25">
      <c r="A159" s="152">
        <v>148</v>
      </c>
      <c r="B159" s="153"/>
      <c r="C159" s="153"/>
      <c r="D159" s="153"/>
      <c r="E159" s="155"/>
      <c r="F159" s="19" t="str">
        <f t="shared" si="11"/>
        <v/>
      </c>
      <c r="H159" s="80"/>
      <c r="I159" s="73"/>
      <c r="J159" s="73"/>
      <c r="K159" s="73"/>
      <c r="L159" s="73"/>
      <c r="M159" s="73"/>
      <c r="N159" s="73"/>
      <c r="O159" s="73"/>
      <c r="P159" s="73"/>
      <c r="Q159" s="73"/>
      <c r="R159" s="73"/>
    </row>
    <row r="160" spans="1:18" s="79" customFormat="1" x14ac:dyDescent="0.25">
      <c r="A160" s="152">
        <v>149</v>
      </c>
      <c r="B160" s="153"/>
      <c r="C160" s="153"/>
      <c r="D160" s="153"/>
      <c r="E160" s="155"/>
      <c r="F160" s="19" t="str">
        <f t="shared" si="11"/>
        <v/>
      </c>
      <c r="H160" s="80"/>
      <c r="I160" s="73"/>
      <c r="J160" s="73"/>
      <c r="K160" s="73"/>
      <c r="L160" s="73"/>
      <c r="M160" s="73"/>
      <c r="N160" s="73"/>
      <c r="O160" s="73"/>
      <c r="P160" s="73"/>
      <c r="Q160" s="73"/>
      <c r="R160" s="73"/>
    </row>
    <row r="161" spans="1:18" s="79" customFormat="1" x14ac:dyDescent="0.25">
      <c r="A161" s="152">
        <v>150</v>
      </c>
      <c r="B161" s="153"/>
      <c r="C161" s="153"/>
      <c r="D161" s="153"/>
      <c r="E161" s="155"/>
      <c r="F161" s="19" t="str">
        <f t="shared" si="11"/>
        <v/>
      </c>
      <c r="H161" s="80"/>
      <c r="I161" s="73"/>
      <c r="J161" s="73"/>
      <c r="K161" s="73"/>
      <c r="L161" s="73"/>
      <c r="M161" s="73"/>
      <c r="N161" s="73"/>
      <c r="O161" s="73"/>
      <c r="P161" s="73"/>
      <c r="Q161" s="73"/>
      <c r="R161" s="73"/>
    </row>
    <row r="162" spans="1:18" s="79" customFormat="1" x14ac:dyDescent="0.25">
      <c r="A162" s="152">
        <v>151</v>
      </c>
      <c r="B162" s="153"/>
      <c r="C162" s="153"/>
      <c r="D162" s="153"/>
      <c r="E162" s="155"/>
      <c r="F162" s="19" t="str">
        <f t="shared" si="11"/>
        <v/>
      </c>
      <c r="H162" s="80"/>
      <c r="I162" s="73"/>
      <c r="J162" s="73"/>
      <c r="K162" s="73"/>
      <c r="L162" s="73"/>
      <c r="M162" s="73"/>
      <c r="N162" s="73"/>
      <c r="O162" s="73"/>
      <c r="P162" s="73"/>
      <c r="Q162" s="73"/>
      <c r="R162" s="73"/>
    </row>
    <row r="163" spans="1:18" s="79" customFormat="1" x14ac:dyDescent="0.25">
      <c r="A163" s="152">
        <v>152</v>
      </c>
      <c r="B163" s="153"/>
      <c r="C163" s="153"/>
      <c r="D163" s="153"/>
      <c r="E163" s="155"/>
      <c r="F163" s="19" t="str">
        <f t="shared" si="11"/>
        <v/>
      </c>
      <c r="H163" s="80"/>
      <c r="I163" s="73"/>
      <c r="J163" s="73"/>
      <c r="K163" s="73"/>
      <c r="L163" s="73"/>
      <c r="M163" s="73"/>
      <c r="N163" s="73"/>
      <c r="O163" s="73"/>
      <c r="P163" s="73"/>
      <c r="Q163" s="73"/>
      <c r="R163" s="73"/>
    </row>
    <row r="164" spans="1:18" s="79" customFormat="1" x14ac:dyDescent="0.25">
      <c r="A164" s="152">
        <v>153</v>
      </c>
      <c r="B164" s="153"/>
      <c r="C164" s="153"/>
      <c r="D164" s="153"/>
      <c r="E164" s="155"/>
      <c r="F164" s="19" t="str">
        <f t="shared" si="11"/>
        <v/>
      </c>
      <c r="H164" s="80"/>
      <c r="I164" s="73"/>
      <c r="J164" s="73"/>
      <c r="K164" s="73"/>
      <c r="L164" s="73"/>
      <c r="M164" s="73"/>
      <c r="N164" s="73"/>
      <c r="O164" s="73"/>
      <c r="P164" s="73"/>
      <c r="Q164" s="73"/>
      <c r="R164" s="73"/>
    </row>
    <row r="165" spans="1:18" s="79" customFormat="1" x14ac:dyDescent="0.25">
      <c r="A165" s="152">
        <v>154</v>
      </c>
      <c r="B165" s="153"/>
      <c r="C165" s="153"/>
      <c r="D165" s="153"/>
      <c r="E165" s="155"/>
      <c r="F165" s="19" t="str">
        <f t="shared" si="11"/>
        <v/>
      </c>
      <c r="H165" s="80"/>
      <c r="I165" s="73"/>
      <c r="J165" s="73"/>
      <c r="K165" s="73"/>
      <c r="L165" s="73"/>
      <c r="M165" s="73"/>
      <c r="N165" s="73"/>
      <c r="O165" s="73"/>
      <c r="P165" s="73"/>
      <c r="Q165" s="73"/>
      <c r="R165" s="73"/>
    </row>
    <row r="166" spans="1:18" s="79" customFormat="1" x14ac:dyDescent="0.25">
      <c r="A166" s="152">
        <v>155</v>
      </c>
      <c r="B166" s="153"/>
      <c r="C166" s="153"/>
      <c r="D166" s="153"/>
      <c r="E166" s="155"/>
      <c r="F166" s="19" t="str">
        <f t="shared" si="11"/>
        <v/>
      </c>
      <c r="H166" s="80"/>
      <c r="I166" s="73"/>
      <c r="J166" s="73"/>
      <c r="K166" s="73"/>
      <c r="L166" s="73"/>
      <c r="M166" s="73"/>
      <c r="N166" s="73"/>
      <c r="O166" s="73"/>
      <c r="P166" s="73"/>
      <c r="Q166" s="73"/>
      <c r="R166" s="73"/>
    </row>
    <row r="167" spans="1:18" s="79" customFormat="1" x14ac:dyDescent="0.25">
      <c r="A167" s="152">
        <v>156</v>
      </c>
      <c r="B167" s="153"/>
      <c r="C167" s="153"/>
      <c r="D167" s="153"/>
      <c r="E167" s="155"/>
      <c r="F167" s="19" t="str">
        <f t="shared" si="11"/>
        <v/>
      </c>
      <c r="H167" s="80"/>
      <c r="I167" s="73"/>
      <c r="J167" s="73"/>
      <c r="K167" s="73"/>
      <c r="L167" s="73"/>
      <c r="M167" s="73"/>
      <c r="N167" s="73"/>
      <c r="O167" s="73"/>
      <c r="P167" s="73"/>
      <c r="Q167" s="73"/>
      <c r="R167" s="73"/>
    </row>
    <row r="168" spans="1:18" s="79" customFormat="1" x14ac:dyDescent="0.25">
      <c r="A168" s="152">
        <v>157</v>
      </c>
      <c r="B168" s="153"/>
      <c r="C168" s="153"/>
      <c r="D168" s="153"/>
      <c r="E168" s="155"/>
      <c r="F168" s="19" t="str">
        <f t="shared" si="11"/>
        <v/>
      </c>
      <c r="H168" s="80"/>
      <c r="I168" s="73"/>
      <c r="J168" s="73"/>
      <c r="K168" s="73"/>
      <c r="L168" s="73"/>
      <c r="M168" s="73"/>
      <c r="N168" s="73"/>
      <c r="O168" s="73"/>
      <c r="P168" s="73"/>
      <c r="Q168" s="73"/>
      <c r="R168" s="73"/>
    </row>
    <row r="169" spans="1:18" s="79" customFormat="1" x14ac:dyDescent="0.25">
      <c r="A169" s="152">
        <v>158</v>
      </c>
      <c r="B169" s="153"/>
      <c r="C169" s="153"/>
      <c r="D169" s="153"/>
      <c r="E169" s="155"/>
      <c r="F169" s="19" t="str">
        <f t="shared" si="11"/>
        <v/>
      </c>
      <c r="H169" s="80"/>
      <c r="I169" s="73"/>
      <c r="J169" s="73"/>
      <c r="K169" s="73"/>
      <c r="L169" s="73"/>
      <c r="M169" s="73"/>
      <c r="N169" s="73"/>
      <c r="O169" s="73"/>
      <c r="P169" s="73"/>
      <c r="Q169" s="73"/>
      <c r="R169" s="73"/>
    </row>
    <row r="170" spans="1:18" s="79" customFormat="1" x14ac:dyDescent="0.25">
      <c r="A170" s="152">
        <v>159</v>
      </c>
      <c r="B170" s="153"/>
      <c r="C170" s="153"/>
      <c r="D170" s="153"/>
      <c r="E170" s="155"/>
      <c r="F170" s="19" t="str">
        <f t="shared" si="11"/>
        <v/>
      </c>
      <c r="H170" s="80"/>
      <c r="I170" s="73"/>
      <c r="J170" s="73"/>
      <c r="K170" s="73"/>
      <c r="L170" s="73"/>
      <c r="M170" s="73"/>
      <c r="N170" s="73"/>
      <c r="O170" s="73"/>
      <c r="P170" s="73"/>
      <c r="Q170" s="73"/>
      <c r="R170" s="73"/>
    </row>
    <row r="171" spans="1:18" s="79" customFormat="1" x14ac:dyDescent="0.25">
      <c r="A171" s="152">
        <v>160</v>
      </c>
      <c r="B171" s="153"/>
      <c r="C171" s="153"/>
      <c r="D171" s="153"/>
      <c r="E171" s="155"/>
      <c r="F171" s="19" t="str">
        <f t="shared" si="11"/>
        <v/>
      </c>
      <c r="H171" s="80"/>
      <c r="I171" s="73"/>
      <c r="J171" s="73"/>
      <c r="K171" s="73"/>
      <c r="L171" s="73"/>
      <c r="M171" s="73"/>
      <c r="N171" s="73"/>
      <c r="O171" s="73"/>
      <c r="P171" s="73"/>
      <c r="Q171" s="73"/>
      <c r="R171" s="73"/>
    </row>
    <row r="172" spans="1:18" s="79" customFormat="1" x14ac:dyDescent="0.25">
      <c r="A172" s="152">
        <v>161</v>
      </c>
      <c r="B172" s="153"/>
      <c r="C172" s="153"/>
      <c r="D172" s="153"/>
      <c r="E172" s="155"/>
      <c r="F172" s="19" t="str">
        <f t="shared" si="11"/>
        <v/>
      </c>
      <c r="H172" s="80"/>
      <c r="I172" s="73"/>
      <c r="J172" s="73"/>
      <c r="K172" s="73"/>
      <c r="L172" s="73"/>
      <c r="M172" s="73"/>
      <c r="N172" s="73"/>
      <c r="O172" s="73"/>
      <c r="P172" s="73"/>
      <c r="Q172" s="73"/>
      <c r="R172" s="73"/>
    </row>
    <row r="173" spans="1:18" s="79" customFormat="1" x14ac:dyDescent="0.25">
      <c r="A173" s="152">
        <v>162</v>
      </c>
      <c r="B173" s="153"/>
      <c r="C173" s="153"/>
      <c r="D173" s="153"/>
      <c r="E173" s="155"/>
      <c r="F173" s="19" t="str">
        <f t="shared" si="11"/>
        <v/>
      </c>
      <c r="H173" s="80"/>
      <c r="I173" s="73"/>
      <c r="J173" s="73"/>
      <c r="K173" s="73"/>
      <c r="L173" s="73"/>
      <c r="M173" s="73"/>
      <c r="N173" s="73"/>
      <c r="O173" s="73"/>
      <c r="P173" s="73"/>
      <c r="Q173" s="73"/>
      <c r="R173" s="73"/>
    </row>
    <row r="174" spans="1:18" s="79" customFormat="1" x14ac:dyDescent="0.25">
      <c r="A174" s="152">
        <v>163</v>
      </c>
      <c r="B174" s="153"/>
      <c r="C174" s="153"/>
      <c r="D174" s="153"/>
      <c r="E174" s="155"/>
      <c r="F174" s="19" t="str">
        <f t="shared" si="11"/>
        <v/>
      </c>
      <c r="H174" s="80"/>
      <c r="I174" s="73"/>
      <c r="J174" s="73"/>
      <c r="K174" s="73"/>
      <c r="L174" s="73"/>
      <c r="M174" s="73"/>
      <c r="N174" s="73"/>
      <c r="O174" s="73"/>
      <c r="P174" s="73"/>
      <c r="Q174" s="73"/>
      <c r="R174" s="73"/>
    </row>
    <row r="175" spans="1:18" s="79" customFormat="1" x14ac:dyDescent="0.25">
      <c r="A175" s="152">
        <v>164</v>
      </c>
      <c r="B175" s="153"/>
      <c r="C175" s="153"/>
      <c r="D175" s="153"/>
      <c r="E175" s="155"/>
      <c r="F175" s="19" t="str">
        <f t="shared" si="11"/>
        <v/>
      </c>
      <c r="H175" s="80"/>
      <c r="I175" s="73"/>
      <c r="J175" s="73"/>
      <c r="K175" s="73"/>
      <c r="L175" s="73"/>
      <c r="M175" s="73"/>
      <c r="N175" s="73"/>
      <c r="O175" s="73"/>
      <c r="P175" s="73"/>
      <c r="Q175" s="73"/>
      <c r="R175" s="73"/>
    </row>
    <row r="176" spans="1:18" s="79" customFormat="1" x14ac:dyDescent="0.25">
      <c r="A176" s="152">
        <v>165</v>
      </c>
      <c r="B176" s="153"/>
      <c r="C176" s="153"/>
      <c r="D176" s="153"/>
      <c r="E176" s="155"/>
      <c r="F176" s="19" t="str">
        <f t="shared" si="11"/>
        <v/>
      </c>
      <c r="H176" s="80"/>
      <c r="I176" s="73"/>
      <c r="J176" s="73"/>
      <c r="K176" s="73"/>
      <c r="L176" s="73"/>
      <c r="M176" s="73"/>
      <c r="N176" s="73"/>
      <c r="O176" s="73"/>
      <c r="P176" s="73"/>
      <c r="Q176" s="73"/>
      <c r="R176" s="73"/>
    </row>
    <row r="177" spans="1:18" s="79" customFormat="1" x14ac:dyDescent="0.25">
      <c r="A177" s="152">
        <v>166</v>
      </c>
      <c r="B177" s="153"/>
      <c r="C177" s="153"/>
      <c r="D177" s="153"/>
      <c r="E177" s="155"/>
      <c r="F177" s="19" t="str">
        <f t="shared" si="11"/>
        <v/>
      </c>
      <c r="H177" s="80"/>
      <c r="I177" s="73"/>
      <c r="J177" s="73"/>
      <c r="K177" s="73"/>
      <c r="L177" s="73"/>
      <c r="M177" s="73"/>
      <c r="N177" s="73"/>
      <c r="O177" s="73"/>
      <c r="P177" s="73"/>
      <c r="Q177" s="73"/>
      <c r="R177" s="73"/>
    </row>
    <row r="178" spans="1:18" s="79" customFormat="1" x14ac:dyDescent="0.25">
      <c r="A178" s="152">
        <v>167</v>
      </c>
      <c r="B178" s="153"/>
      <c r="C178" s="153"/>
      <c r="D178" s="153"/>
      <c r="E178" s="155"/>
      <c r="F178" s="19" t="str">
        <f t="shared" si="11"/>
        <v/>
      </c>
      <c r="H178" s="80"/>
      <c r="I178" s="73"/>
      <c r="J178" s="73"/>
      <c r="K178" s="73"/>
      <c r="L178" s="73"/>
      <c r="M178" s="73"/>
      <c r="N178" s="73"/>
      <c r="O178" s="73"/>
      <c r="P178" s="73"/>
      <c r="Q178" s="73"/>
      <c r="R178" s="73"/>
    </row>
    <row r="179" spans="1:18" s="79" customFormat="1" x14ac:dyDescent="0.25">
      <c r="A179" s="152">
        <v>168</v>
      </c>
      <c r="B179" s="153"/>
      <c r="C179" s="153"/>
      <c r="D179" s="153"/>
      <c r="E179" s="155"/>
      <c r="F179" s="19" t="str">
        <f t="shared" si="11"/>
        <v/>
      </c>
      <c r="H179" s="80"/>
      <c r="I179" s="73"/>
      <c r="J179" s="73"/>
      <c r="K179" s="73"/>
      <c r="L179" s="73"/>
      <c r="M179" s="73"/>
      <c r="N179" s="73"/>
      <c r="O179" s="73"/>
      <c r="P179" s="73"/>
      <c r="Q179" s="73"/>
      <c r="R179" s="73"/>
    </row>
    <row r="180" spans="1:18" s="79" customFormat="1" x14ac:dyDescent="0.25">
      <c r="A180" s="152">
        <v>169</v>
      </c>
      <c r="B180" s="153"/>
      <c r="C180" s="153"/>
      <c r="D180" s="153"/>
      <c r="E180" s="155"/>
      <c r="F180" s="19" t="str">
        <f t="shared" si="11"/>
        <v/>
      </c>
      <c r="H180" s="80"/>
      <c r="I180" s="73"/>
      <c r="J180" s="73"/>
      <c r="K180" s="73"/>
      <c r="L180" s="73"/>
      <c r="M180" s="73"/>
      <c r="N180" s="73"/>
      <c r="O180" s="73"/>
      <c r="P180" s="73"/>
      <c r="Q180" s="73"/>
      <c r="R180" s="73"/>
    </row>
    <row r="181" spans="1:18" s="79" customFormat="1" x14ac:dyDescent="0.25">
      <c r="A181" s="152">
        <v>170</v>
      </c>
      <c r="B181" s="153"/>
      <c r="C181" s="153"/>
      <c r="D181" s="153"/>
      <c r="E181" s="155"/>
      <c r="F181" s="19" t="str">
        <f t="shared" si="11"/>
        <v/>
      </c>
      <c r="H181" s="80"/>
      <c r="I181" s="73"/>
      <c r="J181" s="73"/>
      <c r="K181" s="73"/>
      <c r="L181" s="73"/>
      <c r="M181" s="73"/>
      <c r="N181" s="73"/>
      <c r="O181" s="73"/>
      <c r="P181" s="73"/>
      <c r="Q181" s="73"/>
      <c r="R181" s="73"/>
    </row>
    <row r="182" spans="1:18" s="79" customFormat="1" x14ac:dyDescent="0.25">
      <c r="A182" s="152">
        <v>171</v>
      </c>
      <c r="B182" s="153"/>
      <c r="C182" s="153"/>
      <c r="D182" s="153"/>
      <c r="E182" s="155"/>
      <c r="F182" s="19" t="str">
        <f t="shared" si="11"/>
        <v/>
      </c>
      <c r="H182" s="80"/>
      <c r="I182" s="73"/>
      <c r="J182" s="73"/>
      <c r="K182" s="73"/>
      <c r="L182" s="73"/>
      <c r="M182" s="73"/>
      <c r="N182" s="73"/>
      <c r="O182" s="73"/>
      <c r="P182" s="73"/>
      <c r="Q182" s="73"/>
      <c r="R182" s="73"/>
    </row>
    <row r="183" spans="1:18" s="79" customFormat="1" x14ac:dyDescent="0.25">
      <c r="A183" s="152">
        <v>172</v>
      </c>
      <c r="B183" s="153"/>
      <c r="C183" s="153"/>
      <c r="D183" s="153"/>
      <c r="E183" s="155"/>
      <c r="F183" s="19" t="str">
        <f t="shared" si="11"/>
        <v/>
      </c>
      <c r="H183" s="80"/>
      <c r="I183" s="73"/>
      <c r="J183" s="73"/>
      <c r="K183" s="73"/>
      <c r="L183" s="73"/>
      <c r="M183" s="73"/>
      <c r="N183" s="73"/>
      <c r="O183" s="73"/>
      <c r="P183" s="73"/>
      <c r="Q183" s="73"/>
      <c r="R183" s="73"/>
    </row>
    <row r="184" spans="1:18" s="79" customFormat="1" x14ac:dyDescent="0.25">
      <c r="A184" s="152">
        <v>173</v>
      </c>
      <c r="B184" s="153"/>
      <c r="C184" s="153"/>
      <c r="D184" s="153"/>
      <c r="E184" s="155"/>
      <c r="F184" s="19" t="str">
        <f t="shared" si="11"/>
        <v/>
      </c>
      <c r="H184" s="80"/>
      <c r="I184" s="73"/>
      <c r="J184" s="73"/>
      <c r="K184" s="73"/>
      <c r="L184" s="73"/>
      <c r="M184" s="73"/>
      <c r="N184" s="73"/>
      <c r="O184" s="73"/>
      <c r="P184" s="73"/>
      <c r="Q184" s="73"/>
      <c r="R184" s="73"/>
    </row>
    <row r="185" spans="1:18" s="79" customFormat="1" x14ac:dyDescent="0.25">
      <c r="A185" s="152">
        <v>174</v>
      </c>
      <c r="B185" s="153"/>
      <c r="C185" s="153"/>
      <c r="D185" s="153"/>
      <c r="E185" s="155"/>
      <c r="F185" s="19" t="str">
        <f t="shared" si="11"/>
        <v/>
      </c>
      <c r="H185" s="80"/>
      <c r="I185" s="73"/>
      <c r="J185" s="73"/>
      <c r="K185" s="73"/>
      <c r="L185" s="73"/>
      <c r="M185" s="73"/>
      <c r="N185" s="73"/>
      <c r="O185" s="73"/>
      <c r="P185" s="73"/>
      <c r="Q185" s="73"/>
      <c r="R185" s="73"/>
    </row>
    <row r="186" spans="1:18" s="79" customFormat="1" x14ac:dyDescent="0.25">
      <c r="A186" s="152">
        <v>175</v>
      </c>
      <c r="B186" s="153"/>
      <c r="C186" s="153"/>
      <c r="D186" s="153"/>
      <c r="E186" s="155"/>
      <c r="F186" s="19" t="str">
        <f t="shared" si="11"/>
        <v/>
      </c>
      <c r="H186" s="80"/>
      <c r="I186" s="73"/>
      <c r="J186" s="73"/>
      <c r="K186" s="73"/>
      <c r="L186" s="73"/>
      <c r="M186" s="73"/>
      <c r="N186" s="73"/>
      <c r="O186" s="73"/>
      <c r="P186" s="73"/>
      <c r="Q186" s="73"/>
      <c r="R186" s="73"/>
    </row>
    <row r="187" spans="1:18" s="79" customFormat="1" x14ac:dyDescent="0.25">
      <c r="A187" s="152">
        <v>176</v>
      </c>
      <c r="B187" s="153"/>
      <c r="C187" s="153"/>
      <c r="D187" s="153"/>
      <c r="E187" s="155"/>
      <c r="F187" s="19" t="str">
        <f t="shared" si="11"/>
        <v/>
      </c>
      <c r="H187" s="80"/>
      <c r="I187" s="73"/>
      <c r="J187" s="73"/>
      <c r="K187" s="73"/>
      <c r="L187" s="73"/>
      <c r="M187" s="73"/>
      <c r="N187" s="73"/>
      <c r="O187" s="73"/>
      <c r="P187" s="73"/>
      <c r="Q187" s="73"/>
      <c r="R187" s="73"/>
    </row>
    <row r="188" spans="1:18" s="79" customFormat="1" x14ac:dyDescent="0.25">
      <c r="A188" s="152">
        <v>177</v>
      </c>
      <c r="B188" s="153"/>
      <c r="C188" s="153"/>
      <c r="D188" s="153"/>
      <c r="E188" s="155"/>
      <c r="F188" s="19" t="str">
        <f t="shared" si="11"/>
        <v/>
      </c>
      <c r="H188" s="80"/>
      <c r="I188" s="73"/>
      <c r="J188" s="73"/>
      <c r="K188" s="73"/>
      <c r="L188" s="73"/>
      <c r="M188" s="73"/>
      <c r="N188" s="73"/>
      <c r="O188" s="73"/>
      <c r="P188" s="73"/>
      <c r="Q188" s="73"/>
      <c r="R188" s="73"/>
    </row>
    <row r="189" spans="1:18" s="79" customFormat="1" x14ac:dyDescent="0.25">
      <c r="A189" s="152">
        <v>178</v>
      </c>
      <c r="B189" s="153"/>
      <c r="C189" s="153"/>
      <c r="D189" s="153"/>
      <c r="E189" s="155"/>
      <c r="F189" s="19" t="str">
        <f t="shared" si="11"/>
        <v/>
      </c>
      <c r="H189" s="80"/>
      <c r="I189" s="73"/>
      <c r="J189" s="73"/>
      <c r="K189" s="73"/>
      <c r="L189" s="73"/>
      <c r="M189" s="73"/>
      <c r="N189" s="73"/>
      <c r="O189" s="73"/>
      <c r="P189" s="73"/>
      <c r="Q189" s="73"/>
      <c r="R189" s="73"/>
    </row>
    <row r="190" spans="1:18" s="79" customFormat="1" x14ac:dyDescent="0.25">
      <c r="A190" s="152">
        <v>179</v>
      </c>
      <c r="B190" s="153"/>
      <c r="C190" s="153"/>
      <c r="D190" s="153"/>
      <c r="E190" s="155"/>
      <c r="F190" s="19" t="str">
        <f t="shared" si="11"/>
        <v/>
      </c>
      <c r="H190" s="80"/>
      <c r="I190" s="73"/>
      <c r="J190" s="73"/>
      <c r="K190" s="73"/>
      <c r="L190" s="73"/>
      <c r="M190" s="73"/>
      <c r="N190" s="73"/>
      <c r="O190" s="73"/>
      <c r="P190" s="73"/>
      <c r="Q190" s="73"/>
      <c r="R190" s="73"/>
    </row>
    <row r="191" spans="1:18" s="79" customFormat="1" x14ac:dyDescent="0.25">
      <c r="A191" s="152">
        <v>180</v>
      </c>
      <c r="B191" s="153"/>
      <c r="C191" s="153"/>
      <c r="D191" s="153"/>
      <c r="E191" s="155"/>
      <c r="F191" s="19" t="str">
        <f t="shared" si="11"/>
        <v/>
      </c>
      <c r="H191" s="80"/>
      <c r="I191" s="73"/>
      <c r="J191" s="73"/>
      <c r="K191" s="73"/>
      <c r="L191" s="73"/>
      <c r="M191" s="73"/>
      <c r="N191" s="73"/>
      <c r="O191" s="73"/>
      <c r="P191" s="73"/>
      <c r="Q191" s="73"/>
      <c r="R191" s="73"/>
    </row>
    <row r="192" spans="1:18" s="79" customFormat="1" x14ac:dyDescent="0.25">
      <c r="A192" s="152">
        <v>181</v>
      </c>
      <c r="B192" s="153"/>
      <c r="C192" s="153"/>
      <c r="D192" s="153"/>
      <c r="E192" s="155"/>
      <c r="F192" s="19" t="str">
        <f t="shared" si="11"/>
        <v/>
      </c>
      <c r="H192" s="80"/>
      <c r="I192" s="73"/>
      <c r="J192" s="73"/>
      <c r="K192" s="73"/>
      <c r="L192" s="73"/>
      <c r="M192" s="73"/>
      <c r="N192" s="73"/>
      <c r="O192" s="73"/>
      <c r="P192" s="73"/>
      <c r="Q192" s="73"/>
      <c r="R192" s="73"/>
    </row>
    <row r="193" spans="1:18" s="79" customFormat="1" x14ac:dyDescent="0.25">
      <c r="A193" s="152">
        <v>182</v>
      </c>
      <c r="B193" s="153"/>
      <c r="C193" s="153"/>
      <c r="D193" s="153"/>
      <c r="E193" s="155"/>
      <c r="F193" s="19" t="str">
        <f t="shared" si="11"/>
        <v/>
      </c>
      <c r="H193" s="80"/>
      <c r="I193" s="73"/>
      <c r="J193" s="73"/>
      <c r="K193" s="73"/>
      <c r="L193" s="73"/>
      <c r="M193" s="73"/>
      <c r="N193" s="73"/>
      <c r="O193" s="73"/>
      <c r="P193" s="73"/>
      <c r="Q193" s="73"/>
      <c r="R193" s="73"/>
    </row>
    <row r="194" spans="1:18" s="79" customFormat="1" x14ac:dyDescent="0.25">
      <c r="A194" s="152">
        <v>183</v>
      </c>
      <c r="B194" s="153"/>
      <c r="C194" s="153"/>
      <c r="D194" s="153"/>
      <c r="E194" s="155"/>
      <c r="F194" s="19" t="str">
        <f t="shared" si="11"/>
        <v/>
      </c>
      <c r="H194" s="80"/>
      <c r="I194" s="73"/>
      <c r="J194" s="73"/>
      <c r="K194" s="73"/>
      <c r="L194" s="73"/>
      <c r="M194" s="73"/>
      <c r="N194" s="73"/>
      <c r="O194" s="73"/>
      <c r="P194" s="73"/>
      <c r="Q194" s="73"/>
      <c r="R194" s="73"/>
    </row>
    <row r="195" spans="1:18" s="79" customFormat="1" x14ac:dyDescent="0.25">
      <c r="A195" s="152">
        <v>184</v>
      </c>
      <c r="B195" s="153"/>
      <c r="C195" s="153"/>
      <c r="D195" s="153"/>
      <c r="E195" s="155"/>
      <c r="F195" s="19" t="str">
        <f t="shared" si="11"/>
        <v/>
      </c>
      <c r="H195" s="80"/>
      <c r="I195" s="73"/>
      <c r="J195" s="73"/>
      <c r="K195" s="73"/>
      <c r="L195" s="73"/>
      <c r="M195" s="73"/>
      <c r="N195" s="73"/>
      <c r="O195" s="73"/>
      <c r="P195" s="73"/>
      <c r="Q195" s="73"/>
      <c r="R195" s="73"/>
    </row>
    <row r="196" spans="1:18" s="79" customFormat="1" x14ac:dyDescent="0.25">
      <c r="A196" s="152">
        <v>185</v>
      </c>
      <c r="B196" s="153"/>
      <c r="C196" s="153"/>
      <c r="D196" s="153"/>
      <c r="E196" s="155"/>
      <c r="F196" s="19" t="str">
        <f t="shared" si="11"/>
        <v/>
      </c>
      <c r="H196" s="80"/>
      <c r="I196" s="73"/>
      <c r="J196" s="73"/>
      <c r="K196" s="73"/>
      <c r="L196" s="73"/>
      <c r="M196" s="73"/>
      <c r="N196" s="73"/>
      <c r="O196" s="73"/>
      <c r="P196" s="73"/>
      <c r="Q196" s="73"/>
      <c r="R196" s="73"/>
    </row>
    <row r="197" spans="1:18" s="79" customFormat="1" x14ac:dyDescent="0.25">
      <c r="A197" s="152">
        <v>186</v>
      </c>
      <c r="B197" s="153"/>
      <c r="C197" s="153"/>
      <c r="D197" s="153"/>
      <c r="E197" s="155"/>
      <c r="F197" s="19" t="str">
        <f t="shared" si="11"/>
        <v/>
      </c>
      <c r="H197" s="80"/>
      <c r="I197" s="73"/>
      <c r="J197" s="73"/>
      <c r="K197" s="73"/>
      <c r="L197" s="73"/>
      <c r="M197" s="73"/>
      <c r="N197" s="73"/>
      <c r="O197" s="73"/>
      <c r="P197" s="73"/>
      <c r="Q197" s="73"/>
      <c r="R197" s="73"/>
    </row>
    <row r="198" spans="1:18" s="79" customFormat="1" x14ac:dyDescent="0.25">
      <c r="A198" s="152">
        <v>187</v>
      </c>
      <c r="B198" s="153"/>
      <c r="C198" s="153"/>
      <c r="D198" s="153"/>
      <c r="E198" s="155"/>
      <c r="F198" s="19" t="str">
        <f t="shared" si="11"/>
        <v/>
      </c>
      <c r="H198" s="80"/>
      <c r="I198" s="73"/>
      <c r="J198" s="73"/>
      <c r="K198" s="73"/>
      <c r="L198" s="73"/>
      <c r="M198" s="73"/>
      <c r="N198" s="73"/>
      <c r="O198" s="73"/>
      <c r="P198" s="73"/>
      <c r="Q198" s="73"/>
      <c r="R198" s="73"/>
    </row>
    <row r="199" spans="1:18" s="79" customFormat="1" x14ac:dyDescent="0.25">
      <c r="A199" s="152">
        <v>188</v>
      </c>
      <c r="B199" s="153"/>
      <c r="C199" s="153"/>
      <c r="D199" s="153"/>
      <c r="E199" s="155"/>
      <c r="F199" s="19" t="str">
        <f t="shared" si="11"/>
        <v/>
      </c>
      <c r="H199" s="80"/>
      <c r="I199" s="73"/>
      <c r="J199" s="73"/>
      <c r="K199" s="73"/>
      <c r="L199" s="73"/>
      <c r="M199" s="73"/>
      <c r="N199" s="73"/>
      <c r="O199" s="73"/>
      <c r="P199" s="73"/>
      <c r="Q199" s="73"/>
      <c r="R199" s="73"/>
    </row>
    <row r="200" spans="1:18" s="79" customFormat="1" x14ac:dyDescent="0.25">
      <c r="A200" s="152">
        <v>189</v>
      </c>
      <c r="B200" s="153"/>
      <c r="C200" s="153"/>
      <c r="D200" s="153"/>
      <c r="E200" s="155"/>
      <c r="F200" s="19" t="str">
        <f t="shared" si="11"/>
        <v/>
      </c>
      <c r="H200" s="80"/>
      <c r="I200" s="73"/>
      <c r="J200" s="73"/>
      <c r="K200" s="73"/>
      <c r="L200" s="73"/>
      <c r="M200" s="73"/>
      <c r="N200" s="73"/>
      <c r="O200" s="73"/>
      <c r="P200" s="73"/>
      <c r="Q200" s="73"/>
      <c r="R200" s="73"/>
    </row>
    <row r="201" spans="1:18" s="79" customFormat="1" x14ac:dyDescent="0.25">
      <c r="A201" s="152">
        <v>190</v>
      </c>
      <c r="B201" s="153"/>
      <c r="C201" s="153"/>
      <c r="D201" s="153"/>
      <c r="E201" s="155"/>
      <c r="F201" s="19" t="str">
        <f t="shared" si="11"/>
        <v/>
      </c>
      <c r="H201" s="80"/>
      <c r="I201" s="73"/>
      <c r="J201" s="73"/>
      <c r="K201" s="73"/>
      <c r="L201" s="73"/>
      <c r="M201" s="73"/>
      <c r="N201" s="73"/>
      <c r="O201" s="73"/>
      <c r="P201" s="73"/>
      <c r="Q201" s="73"/>
      <c r="R201" s="73"/>
    </row>
    <row r="202" spans="1:18" s="79" customFormat="1" x14ac:dyDescent="0.25">
      <c r="A202" s="152">
        <v>191</v>
      </c>
      <c r="B202" s="153"/>
      <c r="C202" s="153"/>
      <c r="D202" s="153"/>
      <c r="E202" s="155"/>
      <c r="F202" s="19" t="str">
        <f t="shared" si="11"/>
        <v/>
      </c>
      <c r="H202" s="80"/>
      <c r="I202" s="73"/>
      <c r="J202" s="73"/>
      <c r="K202" s="73"/>
      <c r="L202" s="73"/>
      <c r="M202" s="73"/>
      <c r="N202" s="73"/>
      <c r="O202" s="73"/>
      <c r="P202" s="73"/>
      <c r="Q202" s="73"/>
      <c r="R202" s="73"/>
    </row>
    <row r="203" spans="1:18" s="79" customFormat="1" x14ac:dyDescent="0.25">
      <c r="A203" s="152">
        <v>192</v>
      </c>
      <c r="B203" s="153"/>
      <c r="C203" s="153"/>
      <c r="D203" s="153"/>
      <c r="E203" s="155"/>
      <c r="F203" s="19" t="str">
        <f t="shared" si="11"/>
        <v/>
      </c>
      <c r="H203" s="80"/>
      <c r="I203" s="73"/>
      <c r="J203" s="73"/>
      <c r="K203" s="73"/>
      <c r="L203" s="73"/>
      <c r="M203" s="73"/>
      <c r="N203" s="73"/>
      <c r="O203" s="73"/>
      <c r="P203" s="73"/>
      <c r="Q203" s="73"/>
      <c r="R203" s="73"/>
    </row>
    <row r="204" spans="1:18" s="79" customFormat="1" x14ac:dyDescent="0.25">
      <c r="A204" s="152">
        <v>193</v>
      </c>
      <c r="B204" s="153"/>
      <c r="C204" s="153"/>
      <c r="D204" s="153"/>
      <c r="E204" s="155"/>
      <c r="F204" s="19" t="str">
        <f t="shared" ref="F204:F261" si="12">IF(OR($B204="",,$E204&lt;an_initial,$E204&gt;an_final),"",G204*(HLOOKUP(D204,iii6punctaje,2,FALSE)))</f>
        <v/>
      </c>
      <c r="H204" s="80"/>
      <c r="I204" s="73"/>
      <c r="J204" s="73"/>
      <c r="K204" s="73"/>
      <c r="L204" s="73"/>
      <c r="M204" s="73"/>
      <c r="N204" s="73"/>
      <c r="O204" s="73"/>
      <c r="P204" s="73"/>
      <c r="Q204" s="73"/>
      <c r="R204" s="73"/>
    </row>
    <row r="205" spans="1:18" s="79" customFormat="1" x14ac:dyDescent="0.25">
      <c r="A205" s="152">
        <v>194</v>
      </c>
      <c r="B205" s="153"/>
      <c r="C205" s="153"/>
      <c r="D205" s="153"/>
      <c r="E205" s="155"/>
      <c r="F205" s="19" t="str">
        <f t="shared" si="12"/>
        <v/>
      </c>
      <c r="H205" s="80"/>
      <c r="I205" s="73"/>
      <c r="J205" s="73"/>
      <c r="K205" s="73"/>
      <c r="L205" s="73"/>
      <c r="M205" s="73"/>
      <c r="N205" s="73"/>
      <c r="O205" s="73"/>
      <c r="P205" s="73"/>
      <c r="Q205" s="73"/>
      <c r="R205" s="73"/>
    </row>
    <row r="206" spans="1:18" s="79" customFormat="1" x14ac:dyDescent="0.25">
      <c r="A206" s="152">
        <v>195</v>
      </c>
      <c r="B206" s="153"/>
      <c r="C206" s="153"/>
      <c r="D206" s="153"/>
      <c r="E206" s="155"/>
      <c r="F206" s="19" t="str">
        <f t="shared" si="12"/>
        <v/>
      </c>
      <c r="H206" s="80"/>
      <c r="I206" s="73"/>
      <c r="J206" s="73"/>
      <c r="K206" s="73"/>
      <c r="L206" s="73"/>
      <c r="M206" s="73"/>
      <c r="N206" s="73"/>
      <c r="O206" s="73"/>
      <c r="P206" s="73"/>
      <c r="Q206" s="73"/>
      <c r="R206" s="73"/>
    </row>
    <row r="207" spans="1:18" s="79" customFormat="1" x14ac:dyDescent="0.25">
      <c r="A207" s="152">
        <v>196</v>
      </c>
      <c r="B207" s="153"/>
      <c r="C207" s="153"/>
      <c r="D207" s="153"/>
      <c r="E207" s="155"/>
      <c r="F207" s="19" t="str">
        <f t="shared" si="12"/>
        <v/>
      </c>
      <c r="H207" s="80"/>
      <c r="I207" s="73"/>
      <c r="J207" s="73"/>
      <c r="K207" s="73"/>
      <c r="L207" s="73"/>
      <c r="M207" s="73"/>
      <c r="N207" s="73"/>
      <c r="O207" s="73"/>
      <c r="P207" s="73"/>
      <c r="Q207" s="73"/>
      <c r="R207" s="73"/>
    </row>
    <row r="208" spans="1:18" s="79" customFormat="1" x14ac:dyDescent="0.25">
      <c r="A208" s="152">
        <v>197</v>
      </c>
      <c r="B208" s="153"/>
      <c r="C208" s="153"/>
      <c r="D208" s="153"/>
      <c r="E208" s="155"/>
      <c r="F208" s="19" t="str">
        <f t="shared" si="12"/>
        <v/>
      </c>
      <c r="H208" s="80"/>
      <c r="I208" s="73"/>
      <c r="J208" s="73"/>
      <c r="K208" s="73"/>
      <c r="L208" s="73"/>
      <c r="M208" s="73"/>
      <c r="N208" s="73"/>
      <c r="O208" s="73"/>
      <c r="P208" s="73"/>
      <c r="Q208" s="73"/>
      <c r="R208" s="73"/>
    </row>
    <row r="209" spans="1:18" s="79" customFormat="1" x14ac:dyDescent="0.25">
      <c r="A209" s="152">
        <v>198</v>
      </c>
      <c r="B209" s="153"/>
      <c r="C209" s="153"/>
      <c r="D209" s="153"/>
      <c r="E209" s="155"/>
      <c r="F209" s="19" t="str">
        <f t="shared" si="12"/>
        <v/>
      </c>
      <c r="H209" s="80"/>
      <c r="I209" s="73"/>
      <c r="J209" s="73"/>
      <c r="K209" s="73"/>
      <c r="L209" s="73"/>
      <c r="M209" s="73"/>
      <c r="N209" s="73"/>
      <c r="O209" s="73"/>
      <c r="P209" s="73"/>
      <c r="Q209" s="73"/>
      <c r="R209" s="73"/>
    </row>
    <row r="210" spans="1:18" s="79" customFormat="1" x14ac:dyDescent="0.25">
      <c r="A210" s="152">
        <v>199</v>
      </c>
      <c r="B210" s="153"/>
      <c r="C210" s="153"/>
      <c r="D210" s="153"/>
      <c r="E210" s="155"/>
      <c r="F210" s="19" t="str">
        <f t="shared" si="12"/>
        <v/>
      </c>
      <c r="H210" s="80"/>
      <c r="I210" s="73"/>
      <c r="J210" s="73"/>
      <c r="K210" s="73"/>
      <c r="L210" s="73"/>
      <c r="M210" s="73"/>
      <c r="N210" s="73"/>
      <c r="O210" s="73"/>
      <c r="P210" s="73"/>
      <c r="Q210" s="73"/>
      <c r="R210" s="73"/>
    </row>
    <row r="211" spans="1:18" s="79" customFormat="1" x14ac:dyDescent="0.25">
      <c r="A211" s="152">
        <v>200</v>
      </c>
      <c r="B211" s="153"/>
      <c r="C211" s="153"/>
      <c r="D211" s="153"/>
      <c r="E211" s="155"/>
      <c r="F211" s="19" t="str">
        <f t="shared" si="12"/>
        <v/>
      </c>
      <c r="H211" s="80"/>
      <c r="I211" s="73"/>
      <c r="J211" s="73"/>
      <c r="K211" s="73"/>
      <c r="L211" s="73"/>
      <c r="M211" s="73"/>
      <c r="N211" s="73"/>
      <c r="O211" s="73"/>
      <c r="P211" s="73"/>
      <c r="Q211" s="73"/>
      <c r="R211" s="73"/>
    </row>
    <row r="212" spans="1:18" s="79" customFormat="1" x14ac:dyDescent="0.25">
      <c r="A212" s="152">
        <v>201</v>
      </c>
      <c r="B212" s="153"/>
      <c r="C212" s="153"/>
      <c r="D212" s="153"/>
      <c r="E212" s="155"/>
      <c r="F212" s="19" t="str">
        <f t="shared" si="12"/>
        <v/>
      </c>
      <c r="H212" s="80"/>
      <c r="I212" s="73"/>
      <c r="J212" s="73"/>
      <c r="K212" s="73"/>
      <c r="L212" s="73"/>
      <c r="M212" s="73"/>
      <c r="N212" s="73"/>
      <c r="O212" s="73"/>
      <c r="P212" s="73"/>
      <c r="Q212" s="73"/>
      <c r="R212" s="73"/>
    </row>
    <row r="213" spans="1:18" s="79" customFormat="1" x14ac:dyDescent="0.25">
      <c r="A213" s="152">
        <v>202</v>
      </c>
      <c r="B213" s="153"/>
      <c r="C213" s="153"/>
      <c r="D213" s="153"/>
      <c r="E213" s="155"/>
      <c r="F213" s="19" t="str">
        <f t="shared" si="12"/>
        <v/>
      </c>
      <c r="H213" s="80"/>
      <c r="I213" s="73"/>
      <c r="J213" s="73"/>
      <c r="K213" s="73"/>
      <c r="L213" s="73"/>
      <c r="M213" s="73"/>
      <c r="N213" s="73"/>
      <c r="O213" s="73"/>
      <c r="P213" s="73"/>
      <c r="Q213" s="73"/>
      <c r="R213" s="73"/>
    </row>
    <row r="214" spans="1:18" s="79" customFormat="1" x14ac:dyDescent="0.25">
      <c r="A214" s="152">
        <v>203</v>
      </c>
      <c r="B214" s="153"/>
      <c r="C214" s="153"/>
      <c r="D214" s="153"/>
      <c r="E214" s="155"/>
      <c r="F214" s="19" t="str">
        <f t="shared" si="12"/>
        <v/>
      </c>
      <c r="H214" s="80"/>
      <c r="I214" s="73"/>
      <c r="J214" s="73"/>
      <c r="K214" s="73"/>
      <c r="L214" s="73"/>
      <c r="M214" s="73"/>
      <c r="N214" s="73"/>
      <c r="O214" s="73"/>
      <c r="P214" s="73"/>
      <c r="Q214" s="73"/>
      <c r="R214" s="73"/>
    </row>
    <row r="215" spans="1:18" s="79" customFormat="1" x14ac:dyDescent="0.25">
      <c r="A215" s="152">
        <v>204</v>
      </c>
      <c r="B215" s="153"/>
      <c r="C215" s="153"/>
      <c r="D215" s="153"/>
      <c r="E215" s="155"/>
      <c r="F215" s="19" t="str">
        <f t="shared" si="12"/>
        <v/>
      </c>
      <c r="H215" s="80"/>
      <c r="I215" s="73"/>
      <c r="J215" s="73"/>
      <c r="K215" s="73"/>
      <c r="L215" s="73"/>
      <c r="M215" s="73"/>
      <c r="N215" s="73"/>
      <c r="O215" s="73"/>
      <c r="P215" s="73"/>
      <c r="Q215" s="73"/>
      <c r="R215" s="73"/>
    </row>
    <row r="216" spans="1:18" s="79" customFormat="1" x14ac:dyDescent="0.25">
      <c r="A216" s="152">
        <v>205</v>
      </c>
      <c r="B216" s="153"/>
      <c r="C216" s="153"/>
      <c r="D216" s="153"/>
      <c r="E216" s="155"/>
      <c r="F216" s="19" t="str">
        <f t="shared" si="12"/>
        <v/>
      </c>
      <c r="H216" s="80"/>
      <c r="I216" s="73"/>
      <c r="J216" s="73"/>
      <c r="K216" s="73"/>
      <c r="L216" s="73"/>
      <c r="M216" s="73"/>
      <c r="N216" s="73"/>
      <c r="O216" s="73"/>
      <c r="P216" s="73"/>
      <c r="Q216" s="73"/>
      <c r="R216" s="73"/>
    </row>
    <row r="217" spans="1:18" s="79" customFormat="1" x14ac:dyDescent="0.25">
      <c r="A217" s="152">
        <v>206</v>
      </c>
      <c r="B217" s="153"/>
      <c r="C217" s="153"/>
      <c r="D217" s="153"/>
      <c r="E217" s="155"/>
      <c r="F217" s="19" t="str">
        <f t="shared" si="12"/>
        <v/>
      </c>
      <c r="H217" s="80"/>
      <c r="I217" s="73"/>
      <c r="J217" s="73"/>
      <c r="K217" s="73"/>
      <c r="L217" s="73"/>
      <c r="M217" s="73"/>
      <c r="N217" s="73"/>
      <c r="O217" s="73"/>
      <c r="P217" s="73"/>
      <c r="Q217" s="73"/>
      <c r="R217" s="73"/>
    </row>
    <row r="218" spans="1:18" s="79" customFormat="1" x14ac:dyDescent="0.25">
      <c r="A218" s="152">
        <v>207</v>
      </c>
      <c r="B218" s="153"/>
      <c r="C218" s="153"/>
      <c r="D218" s="153"/>
      <c r="E218" s="155"/>
      <c r="F218" s="19" t="str">
        <f t="shared" si="12"/>
        <v/>
      </c>
      <c r="H218" s="80"/>
      <c r="I218" s="73"/>
      <c r="J218" s="73"/>
      <c r="K218" s="73"/>
      <c r="L218" s="73"/>
      <c r="M218" s="73"/>
      <c r="N218" s="73"/>
      <c r="O218" s="73"/>
      <c r="P218" s="73"/>
      <c r="Q218" s="73"/>
      <c r="R218" s="73"/>
    </row>
    <row r="219" spans="1:18" s="79" customFormat="1" x14ac:dyDescent="0.25">
      <c r="A219" s="152">
        <v>208</v>
      </c>
      <c r="B219" s="153"/>
      <c r="C219" s="153"/>
      <c r="D219" s="153"/>
      <c r="E219" s="155"/>
      <c r="F219" s="19" t="str">
        <f t="shared" si="12"/>
        <v/>
      </c>
      <c r="H219" s="80"/>
      <c r="I219" s="73"/>
      <c r="J219" s="73"/>
      <c r="K219" s="73"/>
      <c r="L219" s="73"/>
      <c r="M219" s="73"/>
      <c r="N219" s="73"/>
      <c r="O219" s="73"/>
      <c r="P219" s="73"/>
      <c r="Q219" s="73"/>
      <c r="R219" s="73"/>
    </row>
    <row r="220" spans="1:18" s="79" customFormat="1" x14ac:dyDescent="0.25">
      <c r="A220" s="152">
        <v>209</v>
      </c>
      <c r="B220" s="153"/>
      <c r="C220" s="153"/>
      <c r="D220" s="153"/>
      <c r="E220" s="155"/>
      <c r="F220" s="19" t="str">
        <f t="shared" si="12"/>
        <v/>
      </c>
      <c r="H220" s="80"/>
      <c r="I220" s="73"/>
      <c r="J220" s="73"/>
      <c r="K220" s="73"/>
      <c r="L220" s="73"/>
      <c r="M220" s="73"/>
      <c r="N220" s="73"/>
      <c r="O220" s="73"/>
      <c r="P220" s="73"/>
      <c r="Q220" s="73"/>
      <c r="R220" s="73"/>
    </row>
    <row r="221" spans="1:18" s="79" customFormat="1" x14ac:dyDescent="0.25">
      <c r="A221" s="152">
        <v>210</v>
      </c>
      <c r="B221" s="153"/>
      <c r="C221" s="153"/>
      <c r="D221" s="153"/>
      <c r="E221" s="155"/>
      <c r="F221" s="19" t="str">
        <f t="shared" si="12"/>
        <v/>
      </c>
      <c r="H221" s="80"/>
      <c r="I221" s="73"/>
      <c r="J221" s="73"/>
      <c r="K221" s="73"/>
      <c r="L221" s="73"/>
      <c r="M221" s="73"/>
      <c r="N221" s="73"/>
      <c r="O221" s="73"/>
      <c r="P221" s="73"/>
      <c r="Q221" s="73"/>
      <c r="R221" s="73"/>
    </row>
    <row r="222" spans="1:18" s="79" customFormat="1" x14ac:dyDescent="0.25">
      <c r="A222" s="152">
        <v>211</v>
      </c>
      <c r="B222" s="153"/>
      <c r="C222" s="153"/>
      <c r="D222" s="153"/>
      <c r="E222" s="155"/>
      <c r="F222" s="19" t="str">
        <f t="shared" si="12"/>
        <v/>
      </c>
      <c r="H222" s="80"/>
      <c r="I222" s="73"/>
      <c r="J222" s="73"/>
      <c r="K222" s="73"/>
      <c r="L222" s="73"/>
      <c r="M222" s="73"/>
      <c r="N222" s="73"/>
      <c r="O222" s="73"/>
      <c r="P222" s="73"/>
      <c r="Q222" s="73"/>
      <c r="R222" s="73"/>
    </row>
    <row r="223" spans="1:18" s="79" customFormat="1" x14ac:dyDescent="0.25">
      <c r="A223" s="152">
        <v>212</v>
      </c>
      <c r="B223" s="153"/>
      <c r="C223" s="153"/>
      <c r="D223" s="153"/>
      <c r="E223" s="155"/>
      <c r="F223" s="19" t="str">
        <f t="shared" si="12"/>
        <v/>
      </c>
      <c r="H223" s="80"/>
      <c r="I223" s="73"/>
      <c r="J223" s="73"/>
      <c r="K223" s="73"/>
      <c r="L223" s="73"/>
      <c r="M223" s="73"/>
      <c r="N223" s="73"/>
      <c r="O223" s="73"/>
      <c r="P223" s="73"/>
      <c r="Q223" s="73"/>
      <c r="R223" s="73"/>
    </row>
    <row r="224" spans="1:18" s="79" customFormat="1" x14ac:dyDescent="0.25">
      <c r="A224" s="152">
        <v>213</v>
      </c>
      <c r="B224" s="153"/>
      <c r="C224" s="153"/>
      <c r="D224" s="153"/>
      <c r="E224" s="155"/>
      <c r="F224" s="19" t="str">
        <f t="shared" si="12"/>
        <v/>
      </c>
      <c r="H224" s="80"/>
      <c r="I224" s="73"/>
      <c r="J224" s="73"/>
      <c r="K224" s="73"/>
      <c r="L224" s="73"/>
      <c r="M224" s="73"/>
      <c r="N224" s="73"/>
      <c r="O224" s="73"/>
      <c r="P224" s="73"/>
      <c r="Q224" s="73"/>
      <c r="R224" s="73"/>
    </row>
    <row r="225" spans="1:18" s="79" customFormat="1" x14ac:dyDescent="0.25">
      <c r="A225" s="152">
        <v>214</v>
      </c>
      <c r="B225" s="153"/>
      <c r="C225" s="153"/>
      <c r="D225" s="153"/>
      <c r="E225" s="155"/>
      <c r="F225" s="19" t="str">
        <f t="shared" si="12"/>
        <v/>
      </c>
      <c r="H225" s="80"/>
      <c r="I225" s="73"/>
      <c r="J225" s="73"/>
      <c r="K225" s="73"/>
      <c r="L225" s="73"/>
      <c r="M225" s="73"/>
      <c r="N225" s="73"/>
      <c r="O225" s="73"/>
      <c r="P225" s="73"/>
      <c r="Q225" s="73"/>
      <c r="R225" s="73"/>
    </row>
    <row r="226" spans="1:18" s="79" customFormat="1" x14ac:dyDescent="0.25">
      <c r="A226" s="152">
        <v>215</v>
      </c>
      <c r="B226" s="153"/>
      <c r="C226" s="153"/>
      <c r="D226" s="153"/>
      <c r="E226" s="155"/>
      <c r="F226" s="19" t="str">
        <f t="shared" si="12"/>
        <v/>
      </c>
      <c r="H226" s="80"/>
      <c r="I226" s="73"/>
      <c r="J226" s="73"/>
      <c r="K226" s="73"/>
      <c r="L226" s="73"/>
      <c r="M226" s="73"/>
      <c r="N226" s="73"/>
      <c r="O226" s="73"/>
      <c r="P226" s="73"/>
      <c r="Q226" s="73"/>
      <c r="R226" s="73"/>
    </row>
    <row r="227" spans="1:18" s="79" customFormat="1" x14ac:dyDescent="0.25">
      <c r="A227" s="152">
        <v>216</v>
      </c>
      <c r="B227" s="153"/>
      <c r="C227" s="153"/>
      <c r="D227" s="153"/>
      <c r="E227" s="155"/>
      <c r="F227" s="19" t="str">
        <f t="shared" si="12"/>
        <v/>
      </c>
      <c r="H227" s="80"/>
      <c r="I227" s="73"/>
      <c r="J227" s="73"/>
      <c r="K227" s="73"/>
      <c r="L227" s="73"/>
      <c r="M227" s="73"/>
      <c r="N227" s="73"/>
      <c r="O227" s="73"/>
      <c r="P227" s="73"/>
      <c r="Q227" s="73"/>
      <c r="R227" s="73"/>
    </row>
    <row r="228" spans="1:18" s="79" customFormat="1" x14ac:dyDescent="0.25">
      <c r="A228" s="152">
        <v>217</v>
      </c>
      <c r="B228" s="153"/>
      <c r="C228" s="153"/>
      <c r="D228" s="153"/>
      <c r="E228" s="155"/>
      <c r="F228" s="19" t="str">
        <f t="shared" si="12"/>
        <v/>
      </c>
      <c r="H228" s="80"/>
      <c r="I228" s="73"/>
      <c r="J228" s="73"/>
      <c r="K228" s="73"/>
      <c r="L228" s="73"/>
      <c r="M228" s="73"/>
      <c r="N228" s="73"/>
      <c r="O228" s="73"/>
      <c r="P228" s="73"/>
      <c r="Q228" s="73"/>
      <c r="R228" s="73"/>
    </row>
    <row r="229" spans="1:18" s="79" customFormat="1" x14ac:dyDescent="0.25">
      <c r="A229" s="152">
        <v>218</v>
      </c>
      <c r="B229" s="153"/>
      <c r="C229" s="153"/>
      <c r="D229" s="153"/>
      <c r="E229" s="155"/>
      <c r="F229" s="19" t="str">
        <f t="shared" si="12"/>
        <v/>
      </c>
      <c r="H229" s="80"/>
      <c r="I229" s="73"/>
      <c r="J229" s="73"/>
      <c r="K229" s="73"/>
      <c r="L229" s="73"/>
      <c r="M229" s="73"/>
      <c r="N229" s="73"/>
      <c r="O229" s="73"/>
      <c r="P229" s="73"/>
      <c r="Q229" s="73"/>
      <c r="R229" s="73"/>
    </row>
    <row r="230" spans="1:18" s="79" customFormat="1" x14ac:dyDescent="0.25">
      <c r="A230" s="152">
        <v>219</v>
      </c>
      <c r="B230" s="153"/>
      <c r="C230" s="153"/>
      <c r="D230" s="153"/>
      <c r="E230" s="155"/>
      <c r="F230" s="19" t="str">
        <f t="shared" si="12"/>
        <v/>
      </c>
      <c r="H230" s="80"/>
      <c r="I230" s="73"/>
      <c r="J230" s="73"/>
      <c r="K230" s="73"/>
      <c r="L230" s="73"/>
      <c r="M230" s="73"/>
      <c r="N230" s="73"/>
      <c r="O230" s="73"/>
      <c r="P230" s="73"/>
      <c r="Q230" s="73"/>
      <c r="R230" s="73"/>
    </row>
    <row r="231" spans="1:18" s="79" customFormat="1" x14ac:dyDescent="0.25">
      <c r="A231" s="152">
        <v>220</v>
      </c>
      <c r="B231" s="153"/>
      <c r="C231" s="153"/>
      <c r="D231" s="153"/>
      <c r="E231" s="155"/>
      <c r="F231" s="19" t="str">
        <f t="shared" si="12"/>
        <v/>
      </c>
      <c r="H231" s="80"/>
      <c r="I231" s="73"/>
      <c r="J231" s="73"/>
      <c r="K231" s="73"/>
      <c r="L231" s="73"/>
      <c r="M231" s="73"/>
      <c r="N231" s="73"/>
      <c r="O231" s="73"/>
      <c r="P231" s="73"/>
      <c r="Q231" s="73"/>
      <c r="R231" s="73"/>
    </row>
    <row r="232" spans="1:18" s="79" customFormat="1" x14ac:dyDescent="0.25">
      <c r="A232" s="152">
        <v>221</v>
      </c>
      <c r="B232" s="153"/>
      <c r="C232" s="153"/>
      <c r="D232" s="153"/>
      <c r="E232" s="155"/>
      <c r="F232" s="19" t="str">
        <f t="shared" si="12"/>
        <v/>
      </c>
      <c r="H232" s="80"/>
      <c r="I232" s="73"/>
      <c r="J232" s="73"/>
      <c r="K232" s="73"/>
      <c r="L232" s="73"/>
      <c r="M232" s="73"/>
      <c r="N232" s="73"/>
      <c r="O232" s="73"/>
      <c r="P232" s="73"/>
      <c r="Q232" s="73"/>
      <c r="R232" s="73"/>
    </row>
    <row r="233" spans="1:18" s="79" customFormat="1" x14ac:dyDescent="0.25">
      <c r="A233" s="152">
        <v>222</v>
      </c>
      <c r="B233" s="153"/>
      <c r="C233" s="153"/>
      <c r="D233" s="153"/>
      <c r="E233" s="155"/>
      <c r="F233" s="19" t="str">
        <f t="shared" si="12"/>
        <v/>
      </c>
      <c r="H233" s="80"/>
      <c r="I233" s="73"/>
      <c r="J233" s="73"/>
      <c r="K233" s="73"/>
      <c r="L233" s="73"/>
      <c r="M233" s="73"/>
      <c r="N233" s="73"/>
      <c r="O233" s="73"/>
      <c r="P233" s="73"/>
      <c r="Q233" s="73"/>
      <c r="R233" s="73"/>
    </row>
    <row r="234" spans="1:18" s="79" customFormat="1" x14ac:dyDescent="0.25">
      <c r="A234" s="152">
        <v>223</v>
      </c>
      <c r="B234" s="153"/>
      <c r="C234" s="153"/>
      <c r="D234" s="153"/>
      <c r="E234" s="155"/>
      <c r="F234" s="19" t="str">
        <f t="shared" si="12"/>
        <v/>
      </c>
      <c r="H234" s="80"/>
      <c r="I234" s="73"/>
      <c r="J234" s="73"/>
      <c r="K234" s="73"/>
      <c r="L234" s="73"/>
      <c r="M234" s="73"/>
      <c r="N234" s="73"/>
      <c r="O234" s="73"/>
      <c r="P234" s="73"/>
      <c r="Q234" s="73"/>
      <c r="R234" s="73"/>
    </row>
    <row r="235" spans="1:18" s="79" customFormat="1" x14ac:dyDescent="0.25">
      <c r="A235" s="152">
        <v>224</v>
      </c>
      <c r="B235" s="153"/>
      <c r="C235" s="153"/>
      <c r="D235" s="153"/>
      <c r="E235" s="155"/>
      <c r="F235" s="19" t="str">
        <f t="shared" si="12"/>
        <v/>
      </c>
      <c r="H235" s="80"/>
      <c r="I235" s="73"/>
      <c r="J235" s="73"/>
      <c r="K235" s="73"/>
      <c r="L235" s="73"/>
      <c r="M235" s="73"/>
      <c r="N235" s="73"/>
      <c r="O235" s="73"/>
      <c r="P235" s="73"/>
      <c r="Q235" s="73"/>
      <c r="R235" s="73"/>
    </row>
    <row r="236" spans="1:18" s="79" customFormat="1" x14ac:dyDescent="0.25">
      <c r="A236" s="152">
        <v>225</v>
      </c>
      <c r="B236" s="153"/>
      <c r="C236" s="153"/>
      <c r="D236" s="153"/>
      <c r="E236" s="155"/>
      <c r="F236" s="19" t="str">
        <f t="shared" si="12"/>
        <v/>
      </c>
      <c r="H236" s="80"/>
      <c r="I236" s="73"/>
      <c r="J236" s="73"/>
      <c r="K236" s="73"/>
      <c r="L236" s="73"/>
      <c r="M236" s="73"/>
      <c r="N236" s="73"/>
      <c r="O236" s="73"/>
      <c r="P236" s="73"/>
      <c r="Q236" s="73"/>
      <c r="R236" s="73"/>
    </row>
    <row r="237" spans="1:18" s="79" customFormat="1" x14ac:dyDescent="0.25">
      <c r="A237" s="152">
        <v>226</v>
      </c>
      <c r="B237" s="153"/>
      <c r="C237" s="153"/>
      <c r="D237" s="153"/>
      <c r="E237" s="155"/>
      <c r="F237" s="19" t="str">
        <f t="shared" si="12"/>
        <v/>
      </c>
      <c r="H237" s="80"/>
      <c r="I237" s="73"/>
      <c r="J237" s="73"/>
      <c r="K237" s="73"/>
      <c r="L237" s="73"/>
      <c r="M237" s="73"/>
      <c r="N237" s="73"/>
      <c r="O237" s="73"/>
      <c r="P237" s="73"/>
      <c r="Q237" s="73"/>
      <c r="R237" s="73"/>
    </row>
    <row r="238" spans="1:18" s="79" customFormat="1" x14ac:dyDescent="0.25">
      <c r="A238" s="152">
        <v>227</v>
      </c>
      <c r="B238" s="153"/>
      <c r="C238" s="153"/>
      <c r="D238" s="153"/>
      <c r="E238" s="155"/>
      <c r="F238" s="19" t="str">
        <f t="shared" si="12"/>
        <v/>
      </c>
      <c r="H238" s="80"/>
      <c r="I238" s="73"/>
      <c r="J238" s="73"/>
      <c r="K238" s="73"/>
      <c r="L238" s="73"/>
      <c r="M238" s="73"/>
      <c r="N238" s="73"/>
      <c r="O238" s="73"/>
      <c r="P238" s="73"/>
      <c r="Q238" s="73"/>
      <c r="R238" s="73"/>
    </row>
    <row r="239" spans="1:18" s="79" customFormat="1" x14ac:dyDescent="0.25">
      <c r="A239" s="152">
        <v>228</v>
      </c>
      <c r="B239" s="153"/>
      <c r="C239" s="153"/>
      <c r="D239" s="153"/>
      <c r="E239" s="155"/>
      <c r="F239" s="19" t="str">
        <f t="shared" si="12"/>
        <v/>
      </c>
      <c r="H239" s="80"/>
      <c r="I239" s="73"/>
      <c r="J239" s="73"/>
      <c r="K239" s="73"/>
      <c r="L239" s="73"/>
      <c r="M239" s="73"/>
      <c r="N239" s="73"/>
      <c r="O239" s="73"/>
      <c r="P239" s="73"/>
      <c r="Q239" s="73"/>
      <c r="R239" s="73"/>
    </row>
    <row r="240" spans="1:18" s="79" customFormat="1" x14ac:dyDescent="0.25">
      <c r="A240" s="152">
        <v>229</v>
      </c>
      <c r="B240" s="153"/>
      <c r="C240" s="153"/>
      <c r="D240" s="153"/>
      <c r="E240" s="155"/>
      <c r="F240" s="19" t="str">
        <f t="shared" si="12"/>
        <v/>
      </c>
      <c r="H240" s="80"/>
      <c r="I240" s="73"/>
      <c r="J240" s="73"/>
      <c r="K240" s="73"/>
      <c r="L240" s="73"/>
      <c r="M240" s="73"/>
      <c r="N240" s="73"/>
      <c r="O240" s="73"/>
      <c r="P240" s="73"/>
      <c r="Q240" s="73"/>
      <c r="R240" s="73"/>
    </row>
    <row r="241" spans="1:18" s="79" customFormat="1" x14ac:dyDescent="0.25">
      <c r="A241" s="152">
        <v>230</v>
      </c>
      <c r="B241" s="153"/>
      <c r="C241" s="153"/>
      <c r="D241" s="153"/>
      <c r="E241" s="155"/>
      <c r="F241" s="19" t="str">
        <f t="shared" si="12"/>
        <v/>
      </c>
      <c r="H241" s="80"/>
      <c r="I241" s="73"/>
      <c r="J241" s="73"/>
      <c r="K241" s="73"/>
      <c r="L241" s="73"/>
      <c r="M241" s="73"/>
      <c r="N241" s="73"/>
      <c r="O241" s="73"/>
      <c r="P241" s="73"/>
      <c r="Q241" s="73"/>
      <c r="R241" s="73"/>
    </row>
    <row r="242" spans="1:18" s="79" customFormat="1" x14ac:dyDescent="0.25">
      <c r="A242" s="152">
        <v>231</v>
      </c>
      <c r="B242" s="153"/>
      <c r="C242" s="153"/>
      <c r="D242" s="153"/>
      <c r="E242" s="155"/>
      <c r="F242" s="19" t="str">
        <f t="shared" si="12"/>
        <v/>
      </c>
      <c r="H242" s="80"/>
      <c r="I242" s="73"/>
      <c r="J242" s="73"/>
      <c r="K242" s="73"/>
      <c r="L242" s="73"/>
      <c r="M242" s="73"/>
      <c r="N242" s="73"/>
      <c r="O242" s="73"/>
      <c r="P242" s="73"/>
      <c r="Q242" s="73"/>
      <c r="R242" s="73"/>
    </row>
    <row r="243" spans="1:18" s="79" customFormat="1" x14ac:dyDescent="0.25">
      <c r="A243" s="152">
        <v>232</v>
      </c>
      <c r="B243" s="153"/>
      <c r="C243" s="153"/>
      <c r="D243" s="153"/>
      <c r="E243" s="155"/>
      <c r="F243" s="19" t="str">
        <f t="shared" si="12"/>
        <v/>
      </c>
      <c r="H243" s="80"/>
      <c r="I243" s="73"/>
      <c r="J243" s="73"/>
      <c r="K243" s="73"/>
      <c r="L243" s="73"/>
      <c r="M243" s="73"/>
      <c r="N243" s="73"/>
      <c r="O243" s="73"/>
      <c r="P243" s="73"/>
      <c r="Q243" s="73"/>
      <c r="R243" s="73"/>
    </row>
    <row r="244" spans="1:18" s="79" customFormat="1" x14ac:dyDescent="0.25">
      <c r="A244" s="152">
        <v>233</v>
      </c>
      <c r="B244" s="153"/>
      <c r="C244" s="153"/>
      <c r="D244" s="153"/>
      <c r="E244" s="155"/>
      <c r="F244" s="19" t="str">
        <f t="shared" si="12"/>
        <v/>
      </c>
      <c r="H244" s="80"/>
      <c r="I244" s="73"/>
      <c r="J244" s="73"/>
      <c r="K244" s="73"/>
      <c r="L244" s="73"/>
      <c r="M244" s="73"/>
      <c r="N244" s="73"/>
      <c r="O244" s="73"/>
      <c r="P244" s="73"/>
      <c r="Q244" s="73"/>
      <c r="R244" s="73"/>
    </row>
    <row r="245" spans="1:18" s="79" customFormat="1" x14ac:dyDescent="0.25">
      <c r="A245" s="152">
        <v>234</v>
      </c>
      <c r="B245" s="153"/>
      <c r="C245" s="153"/>
      <c r="D245" s="153"/>
      <c r="E245" s="155"/>
      <c r="F245" s="19" t="str">
        <f t="shared" si="12"/>
        <v/>
      </c>
      <c r="H245" s="80"/>
      <c r="I245" s="73"/>
      <c r="J245" s="73"/>
      <c r="K245" s="73"/>
      <c r="L245" s="73"/>
      <c r="M245" s="73"/>
      <c r="N245" s="73"/>
      <c r="O245" s="73"/>
      <c r="P245" s="73"/>
      <c r="Q245" s="73"/>
      <c r="R245" s="73"/>
    </row>
    <row r="246" spans="1:18" s="79" customFormat="1" x14ac:dyDescent="0.25">
      <c r="A246" s="152">
        <v>235</v>
      </c>
      <c r="B246" s="153"/>
      <c r="C246" s="153"/>
      <c r="D246" s="153"/>
      <c r="E246" s="155"/>
      <c r="F246" s="19" t="str">
        <f t="shared" si="12"/>
        <v/>
      </c>
      <c r="H246" s="80"/>
      <c r="I246" s="73"/>
      <c r="J246" s="73"/>
      <c r="K246" s="73"/>
      <c r="L246" s="73"/>
      <c r="M246" s="73"/>
      <c r="N246" s="73"/>
      <c r="O246" s="73"/>
      <c r="P246" s="73"/>
      <c r="Q246" s="73"/>
      <c r="R246" s="73"/>
    </row>
    <row r="247" spans="1:18" s="79" customFormat="1" x14ac:dyDescent="0.25">
      <c r="A247" s="152">
        <v>236</v>
      </c>
      <c r="B247" s="153"/>
      <c r="C247" s="153"/>
      <c r="D247" s="153"/>
      <c r="E247" s="155"/>
      <c r="F247" s="19" t="str">
        <f t="shared" si="12"/>
        <v/>
      </c>
      <c r="H247" s="80"/>
      <c r="I247" s="73"/>
      <c r="J247" s="73"/>
      <c r="K247" s="73"/>
      <c r="L247" s="73"/>
      <c r="M247" s="73"/>
      <c r="N247" s="73"/>
      <c r="O247" s="73"/>
      <c r="P247" s="73"/>
      <c r="Q247" s="73"/>
      <c r="R247" s="73"/>
    </row>
    <row r="248" spans="1:18" s="79" customFormat="1" x14ac:dyDescent="0.25">
      <c r="A248" s="152">
        <v>237</v>
      </c>
      <c r="B248" s="153"/>
      <c r="C248" s="153"/>
      <c r="D248" s="153"/>
      <c r="E248" s="155"/>
      <c r="F248" s="19" t="str">
        <f t="shared" si="12"/>
        <v/>
      </c>
      <c r="H248" s="80"/>
      <c r="I248" s="73"/>
      <c r="J248" s="73"/>
      <c r="K248" s="73"/>
      <c r="L248" s="73"/>
      <c r="M248" s="73"/>
      <c r="N248" s="73"/>
      <c r="O248" s="73"/>
      <c r="P248" s="73"/>
      <c r="Q248" s="73"/>
      <c r="R248" s="73"/>
    </row>
    <row r="249" spans="1:18" s="79" customFormat="1" x14ac:dyDescent="0.25">
      <c r="A249" s="152">
        <v>238</v>
      </c>
      <c r="B249" s="153"/>
      <c r="C249" s="153"/>
      <c r="D249" s="153"/>
      <c r="E249" s="155"/>
      <c r="F249" s="19" t="str">
        <f t="shared" si="12"/>
        <v/>
      </c>
      <c r="H249" s="80"/>
      <c r="I249" s="73"/>
      <c r="J249" s="73"/>
      <c r="K249" s="73"/>
      <c r="L249" s="73"/>
      <c r="M249" s="73"/>
      <c r="N249" s="73"/>
      <c r="O249" s="73"/>
      <c r="P249" s="73"/>
      <c r="Q249" s="73"/>
      <c r="R249" s="73"/>
    </row>
    <row r="250" spans="1:18" s="79" customFormat="1" x14ac:dyDescent="0.25">
      <c r="A250" s="152">
        <v>239</v>
      </c>
      <c r="B250" s="153"/>
      <c r="C250" s="153"/>
      <c r="D250" s="153"/>
      <c r="E250" s="155"/>
      <c r="F250" s="19" t="str">
        <f t="shared" si="12"/>
        <v/>
      </c>
      <c r="H250" s="80"/>
      <c r="I250" s="73"/>
      <c r="J250" s="73"/>
      <c r="K250" s="73"/>
      <c r="L250" s="73"/>
      <c r="M250" s="73"/>
      <c r="N250" s="73"/>
      <c r="O250" s="73"/>
      <c r="P250" s="73"/>
      <c r="Q250" s="73"/>
      <c r="R250" s="73"/>
    </row>
    <row r="251" spans="1:18" s="79" customFormat="1" x14ac:dyDescent="0.25">
      <c r="A251" s="152">
        <v>240</v>
      </c>
      <c r="B251" s="153"/>
      <c r="C251" s="153"/>
      <c r="D251" s="153"/>
      <c r="E251" s="155"/>
      <c r="F251" s="19" t="str">
        <f t="shared" si="12"/>
        <v/>
      </c>
      <c r="H251" s="80"/>
      <c r="I251" s="73"/>
      <c r="J251" s="73"/>
      <c r="K251" s="73"/>
      <c r="L251" s="73"/>
      <c r="M251" s="73"/>
      <c r="N251" s="73"/>
      <c r="O251" s="73"/>
      <c r="P251" s="73"/>
      <c r="Q251" s="73"/>
      <c r="R251" s="73"/>
    </row>
    <row r="252" spans="1:18" s="79" customFormat="1" x14ac:dyDescent="0.25">
      <c r="A252" s="152">
        <v>241</v>
      </c>
      <c r="B252" s="153"/>
      <c r="C252" s="153"/>
      <c r="D252" s="153"/>
      <c r="E252" s="155"/>
      <c r="F252" s="19" t="str">
        <f t="shared" si="12"/>
        <v/>
      </c>
      <c r="H252" s="80"/>
      <c r="I252" s="73"/>
      <c r="J252" s="73"/>
      <c r="K252" s="73"/>
      <c r="L252" s="73"/>
      <c r="M252" s="73"/>
      <c r="N252" s="73"/>
      <c r="O252" s="73"/>
      <c r="P252" s="73"/>
      <c r="Q252" s="73"/>
      <c r="R252" s="73"/>
    </row>
    <row r="253" spans="1:18" s="79" customFormat="1" x14ac:dyDescent="0.25">
      <c r="A253" s="152">
        <v>242</v>
      </c>
      <c r="B253" s="153"/>
      <c r="C253" s="153"/>
      <c r="D253" s="153"/>
      <c r="E253" s="155"/>
      <c r="F253" s="19" t="str">
        <f t="shared" si="12"/>
        <v/>
      </c>
      <c r="H253" s="80"/>
      <c r="I253" s="73"/>
      <c r="J253" s="73"/>
      <c r="K253" s="73"/>
      <c r="L253" s="73"/>
      <c r="M253" s="73"/>
      <c r="N253" s="73"/>
      <c r="O253" s="73"/>
      <c r="P253" s="73"/>
      <c r="Q253" s="73"/>
      <c r="R253" s="73"/>
    </row>
    <row r="254" spans="1:18" s="79" customFormat="1" x14ac:dyDescent="0.25">
      <c r="A254" s="152">
        <v>243</v>
      </c>
      <c r="B254" s="153"/>
      <c r="C254" s="153"/>
      <c r="D254" s="153"/>
      <c r="E254" s="155"/>
      <c r="F254" s="19" t="str">
        <f t="shared" si="12"/>
        <v/>
      </c>
      <c r="H254" s="80"/>
      <c r="I254" s="73"/>
      <c r="J254" s="73"/>
      <c r="K254" s="73"/>
      <c r="L254" s="73"/>
      <c r="M254" s="73"/>
      <c r="N254" s="73"/>
      <c r="O254" s="73"/>
      <c r="P254" s="73"/>
      <c r="Q254" s="73"/>
      <c r="R254" s="73"/>
    </row>
    <row r="255" spans="1:18" s="79" customFormat="1" x14ac:dyDescent="0.25">
      <c r="A255" s="152">
        <v>244</v>
      </c>
      <c r="B255" s="153"/>
      <c r="C255" s="153"/>
      <c r="D255" s="153"/>
      <c r="E255" s="155"/>
      <c r="F255" s="19" t="str">
        <f t="shared" si="12"/>
        <v/>
      </c>
      <c r="H255" s="80"/>
      <c r="I255" s="73"/>
      <c r="J255" s="73"/>
      <c r="K255" s="73"/>
      <c r="L255" s="73"/>
      <c r="M255" s="73"/>
      <c r="N255" s="73"/>
      <c r="O255" s="73"/>
      <c r="P255" s="73"/>
      <c r="Q255" s="73"/>
      <c r="R255" s="73"/>
    </row>
    <row r="256" spans="1:18" s="79" customFormat="1" x14ac:dyDescent="0.25">
      <c r="A256" s="152">
        <v>245</v>
      </c>
      <c r="B256" s="153"/>
      <c r="C256" s="153"/>
      <c r="D256" s="153"/>
      <c r="E256" s="155"/>
      <c r="F256" s="19" t="str">
        <f t="shared" si="12"/>
        <v/>
      </c>
      <c r="H256" s="80"/>
      <c r="I256" s="73"/>
      <c r="J256" s="73"/>
      <c r="K256" s="73"/>
      <c r="L256" s="73"/>
      <c r="M256" s="73"/>
      <c r="N256" s="73"/>
      <c r="O256" s="73"/>
      <c r="P256" s="73"/>
      <c r="Q256" s="73"/>
      <c r="R256" s="73"/>
    </row>
    <row r="257" spans="1:18" s="79" customFormat="1" x14ac:dyDescent="0.25">
      <c r="A257" s="152">
        <v>246</v>
      </c>
      <c r="B257" s="153"/>
      <c r="C257" s="153"/>
      <c r="D257" s="153"/>
      <c r="E257" s="155"/>
      <c r="F257" s="19" t="str">
        <f t="shared" si="12"/>
        <v/>
      </c>
      <c r="H257" s="80"/>
      <c r="I257" s="73"/>
      <c r="J257" s="73"/>
      <c r="K257" s="73"/>
      <c r="L257" s="73"/>
      <c r="M257" s="73"/>
      <c r="N257" s="73"/>
      <c r="O257" s="73"/>
      <c r="P257" s="73"/>
      <c r="Q257" s="73"/>
      <c r="R257" s="73"/>
    </row>
    <row r="258" spans="1:18" s="79" customFormat="1" x14ac:dyDescent="0.25">
      <c r="A258" s="152">
        <v>247</v>
      </c>
      <c r="B258" s="153"/>
      <c r="C258" s="153"/>
      <c r="D258" s="153"/>
      <c r="E258" s="155"/>
      <c r="F258" s="19" t="str">
        <f t="shared" si="12"/>
        <v/>
      </c>
      <c r="H258" s="80"/>
      <c r="I258" s="73"/>
      <c r="J258" s="73"/>
      <c r="K258" s="73"/>
      <c r="L258" s="73"/>
      <c r="M258" s="73"/>
      <c r="N258" s="73"/>
      <c r="O258" s="73"/>
      <c r="P258" s="73"/>
      <c r="Q258" s="73"/>
      <c r="R258" s="73"/>
    </row>
    <row r="259" spans="1:18" s="79" customFormat="1" x14ac:dyDescent="0.25">
      <c r="A259" s="152">
        <v>248</v>
      </c>
      <c r="B259" s="153"/>
      <c r="C259" s="153"/>
      <c r="D259" s="153"/>
      <c r="E259" s="155"/>
      <c r="F259" s="19" t="str">
        <f t="shared" si="12"/>
        <v/>
      </c>
      <c r="H259" s="80"/>
      <c r="I259" s="73"/>
      <c r="J259" s="73"/>
      <c r="K259" s="73"/>
      <c r="L259" s="73"/>
      <c r="M259" s="73"/>
      <c r="N259" s="73"/>
      <c r="O259" s="73"/>
      <c r="P259" s="73"/>
      <c r="Q259" s="73"/>
      <c r="R259" s="73"/>
    </row>
    <row r="260" spans="1:18" s="79" customFormat="1" x14ac:dyDescent="0.25">
      <c r="A260" s="152">
        <v>249</v>
      </c>
      <c r="B260" s="153"/>
      <c r="C260" s="153"/>
      <c r="D260" s="153"/>
      <c r="E260" s="155"/>
      <c r="F260" s="19" t="str">
        <f t="shared" si="12"/>
        <v/>
      </c>
      <c r="H260" s="80"/>
      <c r="I260" s="73"/>
      <c r="J260" s="73"/>
      <c r="K260" s="73"/>
      <c r="L260" s="73"/>
      <c r="M260" s="73"/>
      <c r="N260" s="73"/>
      <c r="O260" s="73"/>
      <c r="P260" s="73"/>
      <c r="Q260" s="73"/>
      <c r="R260" s="73"/>
    </row>
    <row r="261" spans="1:18" s="79" customFormat="1" x14ac:dyDescent="0.25">
      <c r="A261" s="152">
        <v>250</v>
      </c>
      <c r="B261" s="153"/>
      <c r="C261" s="153"/>
      <c r="D261" s="153"/>
      <c r="E261" s="155"/>
      <c r="F261" s="19" t="str">
        <f t="shared" si="12"/>
        <v/>
      </c>
      <c r="H261" s="80"/>
      <c r="I261" s="73"/>
      <c r="J261" s="73"/>
      <c r="K261" s="73"/>
      <c r="L261" s="73"/>
      <c r="M261" s="73"/>
      <c r="N261" s="73"/>
      <c r="O261" s="73"/>
      <c r="P261" s="73"/>
      <c r="Q261" s="73"/>
      <c r="R261" s="73"/>
    </row>
  </sheetData>
  <sheetProtection algorithmName="SHA-512" hashValue="THC77bcZOgyqVr9P8blHvp4hRrdyO5+UoJChiiWwbpliWJvTsrSyINlX49fXD4cx8RwK7LDAKBjlP0ef8HAcqg==" saltValue="tIc2PntGbbBfiz61swUESw==" spinCount="100000" sheet="1" objects="1" scenarios="1" formatCells="0" formatRows="0" insertRows="0"/>
  <mergeCells count="11">
    <mergeCell ref="I7:I10"/>
    <mergeCell ref="C7:C10"/>
    <mergeCell ref="A4:H4"/>
    <mergeCell ref="A5:F5"/>
    <mergeCell ref="A7:A10"/>
    <mergeCell ref="B7:B10"/>
    <mergeCell ref="D7:D10"/>
    <mergeCell ref="E7:E10"/>
    <mergeCell ref="F7:F9"/>
    <mergeCell ref="G7:G9"/>
    <mergeCell ref="H7:H10"/>
  </mergeCells>
  <dataValidations count="1">
    <dataValidation type="list" allowBlank="1" showInputMessage="1" showErrorMessage="1" sqref="D12:D261">
      <formula1>iii6tip</formula1>
    </dataValidation>
  </dataValidations>
  <pageMargins left="0.59055118110236227" right="0.59055118110236227" top="0.78740157480314965" bottom="1.1023622047244095" header="0" footer="0.43307086614173229"/>
  <pageSetup paperSize="9" scale="86" fitToHeight="100" orientation="landscape" r:id="rId1"/>
  <headerFooter>
    <oddFooter xml:space="preserve">&amp;LConfirm existenţa lucrărilor
Director de departament
&amp;RCandidat
</oddFooter>
  </headerFooter>
  <rowBreaks count="1" manualBreakCount="1">
    <brk id="15" max="5" man="1"/>
  </rowBreaks>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6">
    <pageSetUpPr fitToPage="1"/>
  </sheetPr>
  <dimension ref="A1:N261"/>
  <sheetViews>
    <sheetView zoomScaleNormal="100" workbookViewId="0">
      <selection activeCell="A12" sqref="A12"/>
    </sheetView>
  </sheetViews>
  <sheetFormatPr defaultRowHeight="15.75" x14ac:dyDescent="0.25"/>
  <cols>
    <col min="1" max="1" width="5.7109375" style="69" customWidth="1"/>
    <col min="2" max="2" width="36.28515625" style="73" hidden="1" customWidth="1"/>
    <col min="3" max="3" width="48.28515625" style="73" customWidth="1"/>
    <col min="4" max="4" width="10.7109375" style="78" customWidth="1"/>
    <col min="5" max="5" width="17.7109375" style="73" customWidth="1"/>
    <col min="6" max="15" width="9.140625" style="73" customWidth="1"/>
    <col min="16" max="16384" width="9.140625" style="73"/>
  </cols>
  <sheetData>
    <row r="1" spans="1:5" s="69" customFormat="1" x14ac:dyDescent="0.2">
      <c r="A1" s="68" t="s">
        <v>484</v>
      </c>
      <c r="D1" s="70"/>
      <c r="E1" s="72"/>
    </row>
    <row r="2" spans="1:5" s="69" customFormat="1" x14ac:dyDescent="0.2">
      <c r="A2" s="386" t="str">
        <f>IF(ISBLANK(facultate), IF(ISBLANK(departament),"","Departament " &amp; departament), "Facultatea " &amp; facultate)</f>
        <v>Facultatea Automatică și Calculatoare</v>
      </c>
      <c r="D2" s="70"/>
      <c r="E2" s="72"/>
    </row>
    <row r="3" spans="1:5" s="69" customFormat="1" x14ac:dyDescent="0.2">
      <c r="A3" s="386" t="str">
        <f>IF(ISBLANK(departament),"","Departamentul " &amp; departament)</f>
        <v>Departamentul Automatică și Informatică Aplicată</v>
      </c>
      <c r="D3" s="70"/>
      <c r="E3" s="72"/>
    </row>
    <row r="4" spans="1:5" x14ac:dyDescent="0.25">
      <c r="A4" s="485" t="s">
        <v>884</v>
      </c>
      <c r="B4" s="485"/>
      <c r="C4" s="485"/>
      <c r="D4" s="485"/>
      <c r="E4" s="485"/>
    </row>
    <row r="5" spans="1:5" x14ac:dyDescent="0.25">
      <c r="A5" s="485" t="s">
        <v>919</v>
      </c>
      <c r="B5" s="485"/>
      <c r="C5" s="485"/>
      <c r="D5" s="485"/>
      <c r="E5" s="485"/>
    </row>
    <row r="6" spans="1:5" ht="13.5" customHeight="1" x14ac:dyDescent="0.25">
      <c r="D6" s="73"/>
      <c r="E6" s="387" t="str">
        <f>CONCATENATE(functie," ",nume_candidat)</f>
        <v>Profesor Andreescu Gheorghe-Daniel</v>
      </c>
    </row>
    <row r="7" spans="1:5" ht="18.75" customHeight="1" x14ac:dyDescent="0.25">
      <c r="A7" s="483" t="s">
        <v>339</v>
      </c>
      <c r="B7" s="483" t="s">
        <v>920</v>
      </c>
      <c r="C7" s="483" t="s">
        <v>1103</v>
      </c>
      <c r="D7" s="493" t="s">
        <v>2</v>
      </c>
      <c r="E7" s="483" t="s">
        <v>546</v>
      </c>
    </row>
    <row r="8" spans="1:5" ht="18.75" customHeight="1" x14ac:dyDescent="0.25">
      <c r="A8" s="500"/>
      <c r="B8" s="500"/>
      <c r="C8" s="500"/>
      <c r="D8" s="494"/>
      <c r="E8" s="500"/>
    </row>
    <row r="9" spans="1:5" ht="18.75" customHeight="1" x14ac:dyDescent="0.25">
      <c r="A9" s="500"/>
      <c r="B9" s="500"/>
      <c r="C9" s="500"/>
      <c r="D9" s="494"/>
      <c r="E9" s="484"/>
    </row>
    <row r="10" spans="1:5" ht="18.75" customHeight="1" x14ac:dyDescent="0.25">
      <c r="A10" s="484"/>
      <c r="B10" s="484"/>
      <c r="C10" s="484"/>
      <c r="D10" s="495"/>
      <c r="E10" s="388" t="str">
        <f>CONCATENATE("ultimii ",durata_evaluare," ani")</f>
        <v>ultimii 5 ani</v>
      </c>
    </row>
    <row r="11" spans="1:5" x14ac:dyDescent="0.25">
      <c r="A11" s="97"/>
      <c r="B11" s="74"/>
      <c r="C11" s="74"/>
      <c r="D11" s="39"/>
      <c r="E11" s="157">
        <f t="shared" ref="E11" si="0">SUMIF(E12:E110,"&gt;0")</f>
        <v>0</v>
      </c>
    </row>
    <row r="12" spans="1:5" x14ac:dyDescent="0.25">
      <c r="A12" s="46">
        <v>1</v>
      </c>
      <c r="B12" s="8" t="s">
        <v>914</v>
      </c>
      <c r="C12" s="8"/>
      <c r="D12" s="231"/>
      <c r="E12" s="19" t="str">
        <f t="shared" ref="E12:E75" si="1">IF(OR(,,$D12&lt;an_initial,$D12&gt;an_final),"",(HLOOKUP(C12,iii7punctaje,2,FALSE)))</f>
        <v/>
      </c>
    </row>
    <row r="13" spans="1:5" x14ac:dyDescent="0.25">
      <c r="A13" s="46">
        <v>2</v>
      </c>
      <c r="B13" s="8" t="s">
        <v>923</v>
      </c>
      <c r="C13" s="8"/>
      <c r="D13" s="231"/>
      <c r="E13" s="421" t="str">
        <f t="shared" si="1"/>
        <v/>
      </c>
    </row>
    <row r="14" spans="1:5" x14ac:dyDescent="0.25">
      <c r="A14" s="46">
        <v>3</v>
      </c>
      <c r="B14" s="8" t="s">
        <v>923</v>
      </c>
      <c r="C14" s="8"/>
      <c r="D14" s="231"/>
      <c r="E14" s="421" t="str">
        <f t="shared" si="1"/>
        <v/>
      </c>
    </row>
    <row r="15" spans="1:5" x14ac:dyDescent="0.25">
      <c r="A15" s="46">
        <v>4</v>
      </c>
      <c r="B15" s="7"/>
      <c r="C15" s="7"/>
      <c r="D15" s="227"/>
      <c r="E15" s="421" t="str">
        <f t="shared" si="1"/>
        <v/>
      </c>
    </row>
    <row r="16" spans="1:5" x14ac:dyDescent="0.25">
      <c r="A16" s="46">
        <v>5</v>
      </c>
      <c r="B16" s="7"/>
      <c r="C16" s="7"/>
      <c r="D16" s="227"/>
      <c r="E16" s="421" t="str">
        <f t="shared" si="1"/>
        <v/>
      </c>
    </row>
    <row r="17" spans="1:5" x14ac:dyDescent="0.25">
      <c r="A17" s="46">
        <v>6</v>
      </c>
      <c r="B17" s="7"/>
      <c r="C17" s="7"/>
      <c r="D17" s="227"/>
      <c r="E17" s="421" t="str">
        <f t="shared" si="1"/>
        <v/>
      </c>
    </row>
    <row r="18" spans="1:5" x14ac:dyDescent="0.25">
      <c r="A18" s="46">
        <v>7</v>
      </c>
      <c r="B18" s="7"/>
      <c r="C18" s="7"/>
      <c r="D18" s="227"/>
      <c r="E18" s="421" t="str">
        <f t="shared" si="1"/>
        <v/>
      </c>
    </row>
    <row r="19" spans="1:5" x14ac:dyDescent="0.25">
      <c r="A19" s="46">
        <v>8</v>
      </c>
      <c r="B19" s="7"/>
      <c r="C19" s="7"/>
      <c r="D19" s="227"/>
      <c r="E19" s="421" t="str">
        <f t="shared" si="1"/>
        <v/>
      </c>
    </row>
    <row r="20" spans="1:5" x14ac:dyDescent="0.25">
      <c r="A20" s="46">
        <v>9</v>
      </c>
      <c r="B20" s="7"/>
      <c r="C20" s="7"/>
      <c r="D20" s="227"/>
      <c r="E20" s="421" t="str">
        <f t="shared" si="1"/>
        <v/>
      </c>
    </row>
    <row r="21" spans="1:5" x14ac:dyDescent="0.25">
      <c r="A21" s="46">
        <v>10</v>
      </c>
      <c r="B21" s="7"/>
      <c r="C21" s="7"/>
      <c r="D21" s="227"/>
      <c r="E21" s="421" t="str">
        <f t="shared" si="1"/>
        <v/>
      </c>
    </row>
    <row r="22" spans="1:5" x14ac:dyDescent="0.25">
      <c r="A22" s="46">
        <v>11</v>
      </c>
      <c r="B22" s="7"/>
      <c r="C22" s="7"/>
      <c r="D22" s="227"/>
      <c r="E22" s="421" t="str">
        <f t="shared" si="1"/>
        <v/>
      </c>
    </row>
    <row r="23" spans="1:5" x14ac:dyDescent="0.25">
      <c r="A23" s="46">
        <v>12</v>
      </c>
      <c r="B23" s="7"/>
      <c r="C23" s="7"/>
      <c r="D23" s="227"/>
      <c r="E23" s="421" t="str">
        <f t="shared" si="1"/>
        <v/>
      </c>
    </row>
    <row r="24" spans="1:5" x14ac:dyDescent="0.25">
      <c r="A24" s="46">
        <v>13</v>
      </c>
      <c r="B24" s="7"/>
      <c r="C24" s="7"/>
      <c r="D24" s="227"/>
      <c r="E24" s="421" t="str">
        <f t="shared" si="1"/>
        <v/>
      </c>
    </row>
    <row r="25" spans="1:5" x14ac:dyDescent="0.25">
      <c r="A25" s="46">
        <v>14</v>
      </c>
      <c r="B25" s="7"/>
      <c r="C25" s="7"/>
      <c r="D25" s="227"/>
      <c r="E25" s="421" t="str">
        <f t="shared" si="1"/>
        <v/>
      </c>
    </row>
    <row r="26" spans="1:5" x14ac:dyDescent="0.25">
      <c r="A26" s="46">
        <v>15</v>
      </c>
      <c r="B26" s="7"/>
      <c r="C26" s="7"/>
      <c r="D26" s="227"/>
      <c r="E26" s="421" t="str">
        <f t="shared" si="1"/>
        <v/>
      </c>
    </row>
    <row r="27" spans="1:5" x14ac:dyDescent="0.25">
      <c r="A27" s="46">
        <v>16</v>
      </c>
      <c r="B27" s="7"/>
      <c r="C27" s="7"/>
      <c r="D27" s="227"/>
      <c r="E27" s="421" t="str">
        <f t="shared" si="1"/>
        <v/>
      </c>
    </row>
    <row r="28" spans="1:5" x14ac:dyDescent="0.25">
      <c r="A28" s="46">
        <v>17</v>
      </c>
      <c r="B28" s="7"/>
      <c r="C28" s="7"/>
      <c r="D28" s="227"/>
      <c r="E28" s="421" t="str">
        <f t="shared" si="1"/>
        <v/>
      </c>
    </row>
    <row r="29" spans="1:5" x14ac:dyDescent="0.25">
      <c r="A29" s="46">
        <v>18</v>
      </c>
      <c r="B29" s="7"/>
      <c r="C29" s="7"/>
      <c r="D29" s="227"/>
      <c r="E29" s="421" t="str">
        <f t="shared" si="1"/>
        <v/>
      </c>
    </row>
    <row r="30" spans="1:5" x14ac:dyDescent="0.25">
      <c r="A30" s="46">
        <v>19</v>
      </c>
      <c r="B30" s="7"/>
      <c r="C30" s="7"/>
      <c r="D30" s="227"/>
      <c r="E30" s="421" t="str">
        <f t="shared" si="1"/>
        <v/>
      </c>
    </row>
    <row r="31" spans="1:5" x14ac:dyDescent="0.25">
      <c r="A31" s="46">
        <v>20</v>
      </c>
      <c r="B31" s="7"/>
      <c r="C31" s="7"/>
      <c r="D31" s="227"/>
      <c r="E31" s="421" t="str">
        <f t="shared" si="1"/>
        <v/>
      </c>
    </row>
    <row r="32" spans="1:5" x14ac:dyDescent="0.25">
      <c r="A32" s="46">
        <v>21</v>
      </c>
      <c r="B32" s="7"/>
      <c r="C32" s="7"/>
      <c r="D32" s="227"/>
      <c r="E32" s="421" t="str">
        <f t="shared" si="1"/>
        <v/>
      </c>
    </row>
    <row r="33" spans="1:5" x14ac:dyDescent="0.25">
      <c r="A33" s="46">
        <v>22</v>
      </c>
      <c r="B33" s="7"/>
      <c r="C33" s="7"/>
      <c r="D33" s="227"/>
      <c r="E33" s="421" t="str">
        <f t="shared" si="1"/>
        <v/>
      </c>
    </row>
    <row r="34" spans="1:5" x14ac:dyDescent="0.25">
      <c r="A34" s="46">
        <v>23</v>
      </c>
      <c r="B34" s="7"/>
      <c r="C34" s="7"/>
      <c r="D34" s="227"/>
      <c r="E34" s="421" t="str">
        <f t="shared" si="1"/>
        <v/>
      </c>
    </row>
    <row r="35" spans="1:5" x14ac:dyDescent="0.25">
      <c r="A35" s="46">
        <v>24</v>
      </c>
      <c r="B35" s="7"/>
      <c r="C35" s="7"/>
      <c r="D35" s="227"/>
      <c r="E35" s="421" t="str">
        <f t="shared" si="1"/>
        <v/>
      </c>
    </row>
    <row r="36" spans="1:5" x14ac:dyDescent="0.25">
      <c r="A36" s="46">
        <v>25</v>
      </c>
      <c r="B36" s="7"/>
      <c r="C36" s="7"/>
      <c r="D36" s="227"/>
      <c r="E36" s="421" t="str">
        <f t="shared" si="1"/>
        <v/>
      </c>
    </row>
    <row r="37" spans="1:5" x14ac:dyDescent="0.25">
      <c r="A37" s="46">
        <v>26</v>
      </c>
      <c r="B37" s="7"/>
      <c r="C37" s="7"/>
      <c r="D37" s="227"/>
      <c r="E37" s="421" t="str">
        <f t="shared" si="1"/>
        <v/>
      </c>
    </row>
    <row r="38" spans="1:5" x14ac:dyDescent="0.25">
      <c r="A38" s="46">
        <v>27</v>
      </c>
      <c r="B38" s="7"/>
      <c r="C38" s="7"/>
      <c r="D38" s="227"/>
      <c r="E38" s="421" t="str">
        <f t="shared" si="1"/>
        <v/>
      </c>
    </row>
    <row r="39" spans="1:5" x14ac:dyDescent="0.25">
      <c r="A39" s="46">
        <v>28</v>
      </c>
      <c r="B39" s="7"/>
      <c r="C39" s="7"/>
      <c r="D39" s="227"/>
      <c r="E39" s="421" t="str">
        <f t="shared" si="1"/>
        <v/>
      </c>
    </row>
    <row r="40" spans="1:5" x14ac:dyDescent="0.25">
      <c r="A40" s="46">
        <v>29</v>
      </c>
      <c r="B40" s="7"/>
      <c r="C40" s="7"/>
      <c r="D40" s="227"/>
      <c r="E40" s="421" t="str">
        <f t="shared" si="1"/>
        <v/>
      </c>
    </row>
    <row r="41" spans="1:5" x14ac:dyDescent="0.25">
      <c r="A41" s="46">
        <v>30</v>
      </c>
      <c r="B41" s="7"/>
      <c r="C41" s="7"/>
      <c r="D41" s="227"/>
      <c r="E41" s="421" t="str">
        <f t="shared" si="1"/>
        <v/>
      </c>
    </row>
    <row r="42" spans="1:5" x14ac:dyDescent="0.25">
      <c r="A42" s="46">
        <v>31</v>
      </c>
      <c r="B42" s="7"/>
      <c r="C42" s="7"/>
      <c r="D42" s="227"/>
      <c r="E42" s="421" t="str">
        <f t="shared" si="1"/>
        <v/>
      </c>
    </row>
    <row r="43" spans="1:5" x14ac:dyDescent="0.25">
      <c r="A43" s="46">
        <v>32</v>
      </c>
      <c r="B43" s="7"/>
      <c r="C43" s="7"/>
      <c r="D43" s="227"/>
      <c r="E43" s="421" t="str">
        <f t="shared" si="1"/>
        <v/>
      </c>
    </row>
    <row r="44" spans="1:5" x14ac:dyDescent="0.25">
      <c r="A44" s="46">
        <v>33</v>
      </c>
      <c r="B44" s="7"/>
      <c r="C44" s="7"/>
      <c r="D44" s="227"/>
      <c r="E44" s="421" t="str">
        <f t="shared" si="1"/>
        <v/>
      </c>
    </row>
    <row r="45" spans="1:5" x14ac:dyDescent="0.25">
      <c r="A45" s="46">
        <v>34</v>
      </c>
      <c r="B45" s="7"/>
      <c r="C45" s="7"/>
      <c r="D45" s="227"/>
      <c r="E45" s="421" t="str">
        <f t="shared" si="1"/>
        <v/>
      </c>
    </row>
    <row r="46" spans="1:5" x14ac:dyDescent="0.25">
      <c r="A46" s="46">
        <v>35</v>
      </c>
      <c r="B46" s="7"/>
      <c r="C46" s="7"/>
      <c r="D46" s="227"/>
      <c r="E46" s="421" t="str">
        <f t="shared" si="1"/>
        <v/>
      </c>
    </row>
    <row r="47" spans="1:5" x14ac:dyDescent="0.25">
      <c r="A47" s="46">
        <v>36</v>
      </c>
      <c r="B47" s="7"/>
      <c r="C47" s="7"/>
      <c r="D47" s="227"/>
      <c r="E47" s="421" t="str">
        <f t="shared" si="1"/>
        <v/>
      </c>
    </row>
    <row r="48" spans="1:5" x14ac:dyDescent="0.25">
      <c r="A48" s="46">
        <v>37</v>
      </c>
      <c r="B48" s="7"/>
      <c r="C48" s="7"/>
      <c r="D48" s="227"/>
      <c r="E48" s="421" t="str">
        <f t="shared" si="1"/>
        <v/>
      </c>
    </row>
    <row r="49" spans="1:5" x14ac:dyDescent="0.25">
      <c r="A49" s="46">
        <v>38</v>
      </c>
      <c r="B49" s="7"/>
      <c r="C49" s="7"/>
      <c r="D49" s="227"/>
      <c r="E49" s="421" t="str">
        <f t="shared" si="1"/>
        <v/>
      </c>
    </row>
    <row r="50" spans="1:5" x14ac:dyDescent="0.25">
      <c r="A50" s="46">
        <v>39</v>
      </c>
      <c r="B50" s="7"/>
      <c r="C50" s="7"/>
      <c r="D50" s="227"/>
      <c r="E50" s="421" t="str">
        <f t="shared" si="1"/>
        <v/>
      </c>
    </row>
    <row r="51" spans="1:5" x14ac:dyDescent="0.25">
      <c r="A51" s="46">
        <v>40</v>
      </c>
      <c r="B51" s="7"/>
      <c r="C51" s="7"/>
      <c r="D51" s="227"/>
      <c r="E51" s="421" t="str">
        <f t="shared" si="1"/>
        <v/>
      </c>
    </row>
    <row r="52" spans="1:5" x14ac:dyDescent="0.25">
      <c r="A52" s="46">
        <v>41</v>
      </c>
      <c r="B52" s="7"/>
      <c r="C52" s="7"/>
      <c r="D52" s="227"/>
      <c r="E52" s="421" t="str">
        <f t="shared" si="1"/>
        <v/>
      </c>
    </row>
    <row r="53" spans="1:5" x14ac:dyDescent="0.25">
      <c r="A53" s="46">
        <v>42</v>
      </c>
      <c r="B53" s="7"/>
      <c r="C53" s="7"/>
      <c r="D53" s="227"/>
      <c r="E53" s="421" t="str">
        <f t="shared" si="1"/>
        <v/>
      </c>
    </row>
    <row r="54" spans="1:5" x14ac:dyDescent="0.25">
      <c r="A54" s="46">
        <v>43</v>
      </c>
      <c r="B54" s="7"/>
      <c r="C54" s="7"/>
      <c r="D54" s="227"/>
      <c r="E54" s="421" t="str">
        <f t="shared" si="1"/>
        <v/>
      </c>
    </row>
    <row r="55" spans="1:5" x14ac:dyDescent="0.25">
      <c r="A55" s="46">
        <v>44</v>
      </c>
      <c r="B55" s="7"/>
      <c r="C55" s="7"/>
      <c r="D55" s="227"/>
      <c r="E55" s="421" t="str">
        <f t="shared" si="1"/>
        <v/>
      </c>
    </row>
    <row r="56" spans="1:5" x14ac:dyDescent="0.25">
      <c r="A56" s="46">
        <v>45</v>
      </c>
      <c r="B56" s="7"/>
      <c r="C56" s="7"/>
      <c r="D56" s="227"/>
      <c r="E56" s="421" t="str">
        <f t="shared" si="1"/>
        <v/>
      </c>
    </row>
    <row r="57" spans="1:5" x14ac:dyDescent="0.25">
      <c r="A57" s="46">
        <v>46</v>
      </c>
      <c r="B57" s="7"/>
      <c r="C57" s="7"/>
      <c r="D57" s="227"/>
      <c r="E57" s="421" t="str">
        <f t="shared" si="1"/>
        <v/>
      </c>
    </row>
    <row r="58" spans="1:5" x14ac:dyDescent="0.25">
      <c r="A58" s="46">
        <v>47</v>
      </c>
      <c r="B58" s="7"/>
      <c r="C58" s="7"/>
      <c r="D58" s="227"/>
      <c r="E58" s="421" t="str">
        <f t="shared" si="1"/>
        <v/>
      </c>
    </row>
    <row r="59" spans="1:5" x14ac:dyDescent="0.25">
      <c r="A59" s="46">
        <v>48</v>
      </c>
      <c r="B59" s="7"/>
      <c r="C59" s="7"/>
      <c r="D59" s="227"/>
      <c r="E59" s="421" t="str">
        <f t="shared" si="1"/>
        <v/>
      </c>
    </row>
    <row r="60" spans="1:5" x14ac:dyDescent="0.25">
      <c r="A60" s="46">
        <v>49</v>
      </c>
      <c r="B60" s="7"/>
      <c r="C60" s="7"/>
      <c r="D60" s="227"/>
      <c r="E60" s="421" t="str">
        <f t="shared" si="1"/>
        <v/>
      </c>
    </row>
    <row r="61" spans="1:5" x14ac:dyDescent="0.25">
      <c r="A61" s="46">
        <v>50</v>
      </c>
      <c r="B61" s="7"/>
      <c r="C61" s="7"/>
      <c r="D61" s="227"/>
      <c r="E61" s="421" t="str">
        <f t="shared" si="1"/>
        <v/>
      </c>
    </row>
    <row r="62" spans="1:5" x14ac:dyDescent="0.25">
      <c r="A62" s="46">
        <v>51</v>
      </c>
      <c r="B62" s="7"/>
      <c r="C62" s="7"/>
      <c r="D62" s="227"/>
      <c r="E62" s="421" t="str">
        <f t="shared" si="1"/>
        <v/>
      </c>
    </row>
    <row r="63" spans="1:5" x14ac:dyDescent="0.25">
      <c r="A63" s="46">
        <v>52</v>
      </c>
      <c r="B63" s="7"/>
      <c r="C63" s="7"/>
      <c r="D63" s="227"/>
      <c r="E63" s="421" t="str">
        <f t="shared" si="1"/>
        <v/>
      </c>
    </row>
    <row r="64" spans="1:5" x14ac:dyDescent="0.25">
      <c r="A64" s="46">
        <v>53</v>
      </c>
      <c r="B64" s="7"/>
      <c r="C64" s="7"/>
      <c r="D64" s="227"/>
      <c r="E64" s="421" t="str">
        <f t="shared" si="1"/>
        <v/>
      </c>
    </row>
    <row r="65" spans="1:5" x14ac:dyDescent="0.25">
      <c r="A65" s="46">
        <v>54</v>
      </c>
      <c r="B65" s="7"/>
      <c r="C65" s="7"/>
      <c r="D65" s="227"/>
      <c r="E65" s="421" t="str">
        <f t="shared" si="1"/>
        <v/>
      </c>
    </row>
    <row r="66" spans="1:5" x14ac:dyDescent="0.25">
      <c r="A66" s="46">
        <v>55</v>
      </c>
      <c r="B66" s="7"/>
      <c r="C66" s="7"/>
      <c r="D66" s="227"/>
      <c r="E66" s="421" t="str">
        <f t="shared" si="1"/>
        <v/>
      </c>
    </row>
    <row r="67" spans="1:5" x14ac:dyDescent="0.25">
      <c r="A67" s="46">
        <v>56</v>
      </c>
      <c r="B67" s="7"/>
      <c r="C67" s="7"/>
      <c r="D67" s="227"/>
      <c r="E67" s="421" t="str">
        <f t="shared" si="1"/>
        <v/>
      </c>
    </row>
    <row r="68" spans="1:5" x14ac:dyDescent="0.25">
      <c r="A68" s="46">
        <v>57</v>
      </c>
      <c r="B68" s="7"/>
      <c r="C68" s="7"/>
      <c r="D68" s="227"/>
      <c r="E68" s="421" t="str">
        <f t="shared" si="1"/>
        <v/>
      </c>
    </row>
    <row r="69" spans="1:5" x14ac:dyDescent="0.25">
      <c r="A69" s="46">
        <v>58</v>
      </c>
      <c r="B69" s="7"/>
      <c r="C69" s="7"/>
      <c r="D69" s="227"/>
      <c r="E69" s="421" t="str">
        <f t="shared" si="1"/>
        <v/>
      </c>
    </row>
    <row r="70" spans="1:5" x14ac:dyDescent="0.25">
      <c r="A70" s="46">
        <v>59</v>
      </c>
      <c r="B70" s="7"/>
      <c r="C70" s="7"/>
      <c r="D70" s="227"/>
      <c r="E70" s="421" t="str">
        <f t="shared" si="1"/>
        <v/>
      </c>
    </row>
    <row r="71" spans="1:5" x14ac:dyDescent="0.25">
      <c r="A71" s="46">
        <v>60</v>
      </c>
      <c r="B71" s="7"/>
      <c r="C71" s="7"/>
      <c r="D71" s="227"/>
      <c r="E71" s="421" t="str">
        <f t="shared" si="1"/>
        <v/>
      </c>
    </row>
    <row r="72" spans="1:5" x14ac:dyDescent="0.25">
      <c r="A72" s="46">
        <v>61</v>
      </c>
      <c r="B72" s="7"/>
      <c r="C72" s="7"/>
      <c r="D72" s="227"/>
      <c r="E72" s="421" t="str">
        <f t="shared" si="1"/>
        <v/>
      </c>
    </row>
    <row r="73" spans="1:5" x14ac:dyDescent="0.25">
      <c r="A73" s="46">
        <v>62</v>
      </c>
      <c r="B73" s="7"/>
      <c r="C73" s="7"/>
      <c r="D73" s="227"/>
      <c r="E73" s="421" t="str">
        <f t="shared" si="1"/>
        <v/>
      </c>
    </row>
    <row r="74" spans="1:5" x14ac:dyDescent="0.25">
      <c r="A74" s="46">
        <v>63</v>
      </c>
      <c r="B74" s="7"/>
      <c r="C74" s="7"/>
      <c r="D74" s="227"/>
      <c r="E74" s="421" t="str">
        <f t="shared" si="1"/>
        <v/>
      </c>
    </row>
    <row r="75" spans="1:5" x14ac:dyDescent="0.25">
      <c r="A75" s="46">
        <v>64</v>
      </c>
      <c r="B75" s="7"/>
      <c r="C75" s="7"/>
      <c r="D75" s="227"/>
      <c r="E75" s="421" t="str">
        <f t="shared" si="1"/>
        <v/>
      </c>
    </row>
    <row r="76" spans="1:5" x14ac:dyDescent="0.25">
      <c r="A76" s="46">
        <v>65</v>
      </c>
      <c r="B76" s="7"/>
      <c r="C76" s="7"/>
      <c r="D76" s="227"/>
      <c r="E76" s="421" t="str">
        <f t="shared" ref="E76:E139" si="2">IF(OR(,,$D76&lt;an_initial,$D76&gt;an_final),"",(HLOOKUP(C76,iii7punctaje,2,FALSE)))</f>
        <v/>
      </c>
    </row>
    <row r="77" spans="1:5" x14ac:dyDescent="0.25">
      <c r="A77" s="46">
        <v>66</v>
      </c>
      <c r="B77" s="7"/>
      <c r="C77" s="7"/>
      <c r="D77" s="227"/>
      <c r="E77" s="421" t="str">
        <f t="shared" si="2"/>
        <v/>
      </c>
    </row>
    <row r="78" spans="1:5" x14ac:dyDescent="0.25">
      <c r="A78" s="46">
        <v>67</v>
      </c>
      <c r="B78" s="7"/>
      <c r="C78" s="7"/>
      <c r="D78" s="227"/>
      <c r="E78" s="421" t="str">
        <f t="shared" si="2"/>
        <v/>
      </c>
    </row>
    <row r="79" spans="1:5" x14ac:dyDescent="0.25">
      <c r="A79" s="46">
        <v>68</v>
      </c>
      <c r="B79" s="7"/>
      <c r="C79" s="7"/>
      <c r="D79" s="227"/>
      <c r="E79" s="421" t="str">
        <f t="shared" si="2"/>
        <v/>
      </c>
    </row>
    <row r="80" spans="1:5" x14ac:dyDescent="0.25">
      <c r="A80" s="46">
        <v>69</v>
      </c>
      <c r="B80" s="7"/>
      <c r="C80" s="7"/>
      <c r="D80" s="227"/>
      <c r="E80" s="421" t="str">
        <f t="shared" si="2"/>
        <v/>
      </c>
    </row>
    <row r="81" spans="1:5" x14ac:dyDescent="0.25">
      <c r="A81" s="46">
        <v>70</v>
      </c>
      <c r="B81" s="7"/>
      <c r="C81" s="7"/>
      <c r="D81" s="227"/>
      <c r="E81" s="421" t="str">
        <f t="shared" si="2"/>
        <v/>
      </c>
    </row>
    <row r="82" spans="1:5" x14ac:dyDescent="0.25">
      <c r="A82" s="46">
        <v>71</v>
      </c>
      <c r="B82" s="7"/>
      <c r="C82" s="7"/>
      <c r="D82" s="227"/>
      <c r="E82" s="421" t="str">
        <f t="shared" si="2"/>
        <v/>
      </c>
    </row>
    <row r="83" spans="1:5" x14ac:dyDescent="0.25">
      <c r="A83" s="46">
        <v>72</v>
      </c>
      <c r="B83" s="7"/>
      <c r="C83" s="7"/>
      <c r="D83" s="227"/>
      <c r="E83" s="421" t="str">
        <f t="shared" si="2"/>
        <v/>
      </c>
    </row>
    <row r="84" spans="1:5" x14ac:dyDescent="0.25">
      <c r="A84" s="46">
        <v>73</v>
      </c>
      <c r="B84" s="7"/>
      <c r="C84" s="7"/>
      <c r="D84" s="227"/>
      <c r="E84" s="421" t="str">
        <f t="shared" si="2"/>
        <v/>
      </c>
    </row>
    <row r="85" spans="1:5" x14ac:dyDescent="0.25">
      <c r="A85" s="46">
        <v>74</v>
      </c>
      <c r="B85" s="7"/>
      <c r="C85" s="7"/>
      <c r="D85" s="227"/>
      <c r="E85" s="421" t="str">
        <f t="shared" si="2"/>
        <v/>
      </c>
    </row>
    <row r="86" spans="1:5" x14ac:dyDescent="0.25">
      <c r="A86" s="46">
        <v>75</v>
      </c>
      <c r="B86" s="7"/>
      <c r="C86" s="7"/>
      <c r="D86" s="227"/>
      <c r="E86" s="421" t="str">
        <f t="shared" si="2"/>
        <v/>
      </c>
    </row>
    <row r="87" spans="1:5" x14ac:dyDescent="0.25">
      <c r="A87" s="46">
        <v>76</v>
      </c>
      <c r="B87" s="7"/>
      <c r="C87" s="7"/>
      <c r="D87" s="227"/>
      <c r="E87" s="421" t="str">
        <f t="shared" si="2"/>
        <v/>
      </c>
    </row>
    <row r="88" spans="1:5" x14ac:dyDescent="0.25">
      <c r="A88" s="46">
        <v>77</v>
      </c>
      <c r="B88" s="7"/>
      <c r="C88" s="7"/>
      <c r="D88" s="227"/>
      <c r="E88" s="421" t="str">
        <f t="shared" si="2"/>
        <v/>
      </c>
    </row>
    <row r="89" spans="1:5" x14ac:dyDescent="0.25">
      <c r="A89" s="46">
        <v>78</v>
      </c>
      <c r="B89" s="7"/>
      <c r="C89" s="7"/>
      <c r="D89" s="227"/>
      <c r="E89" s="421" t="str">
        <f t="shared" si="2"/>
        <v/>
      </c>
    </row>
    <row r="90" spans="1:5" x14ac:dyDescent="0.25">
      <c r="A90" s="46">
        <v>79</v>
      </c>
      <c r="B90" s="7"/>
      <c r="C90" s="7"/>
      <c r="D90" s="227"/>
      <c r="E90" s="421" t="str">
        <f t="shared" si="2"/>
        <v/>
      </c>
    </row>
    <row r="91" spans="1:5" x14ac:dyDescent="0.25">
      <c r="A91" s="46">
        <v>80</v>
      </c>
      <c r="B91" s="7"/>
      <c r="C91" s="7"/>
      <c r="D91" s="227"/>
      <c r="E91" s="421" t="str">
        <f t="shared" si="2"/>
        <v/>
      </c>
    </row>
    <row r="92" spans="1:5" x14ac:dyDescent="0.25">
      <c r="A92" s="46">
        <v>81</v>
      </c>
      <c r="B92" s="7"/>
      <c r="C92" s="7"/>
      <c r="D92" s="227"/>
      <c r="E92" s="421" t="str">
        <f t="shared" si="2"/>
        <v/>
      </c>
    </row>
    <row r="93" spans="1:5" x14ac:dyDescent="0.25">
      <c r="A93" s="46">
        <v>82</v>
      </c>
      <c r="B93" s="7"/>
      <c r="C93" s="7"/>
      <c r="D93" s="227"/>
      <c r="E93" s="421" t="str">
        <f t="shared" si="2"/>
        <v/>
      </c>
    </row>
    <row r="94" spans="1:5" x14ac:dyDescent="0.25">
      <c r="A94" s="46">
        <v>83</v>
      </c>
      <c r="B94" s="7"/>
      <c r="C94" s="7"/>
      <c r="D94" s="227"/>
      <c r="E94" s="421" t="str">
        <f t="shared" si="2"/>
        <v/>
      </c>
    </row>
    <row r="95" spans="1:5" x14ac:dyDescent="0.25">
      <c r="A95" s="46">
        <v>84</v>
      </c>
      <c r="B95" s="7"/>
      <c r="C95" s="7"/>
      <c r="D95" s="227"/>
      <c r="E95" s="421" t="str">
        <f t="shared" si="2"/>
        <v/>
      </c>
    </row>
    <row r="96" spans="1:5" x14ac:dyDescent="0.25">
      <c r="A96" s="46">
        <v>85</v>
      </c>
      <c r="B96" s="7"/>
      <c r="C96" s="7"/>
      <c r="D96" s="227"/>
      <c r="E96" s="421" t="str">
        <f t="shared" si="2"/>
        <v/>
      </c>
    </row>
    <row r="97" spans="1:5" x14ac:dyDescent="0.25">
      <c r="A97" s="46">
        <v>86</v>
      </c>
      <c r="B97" s="7"/>
      <c r="C97" s="7"/>
      <c r="D97" s="227"/>
      <c r="E97" s="421" t="str">
        <f t="shared" si="2"/>
        <v/>
      </c>
    </row>
    <row r="98" spans="1:5" x14ac:dyDescent="0.25">
      <c r="A98" s="46">
        <v>87</v>
      </c>
      <c r="B98" s="7"/>
      <c r="C98" s="7"/>
      <c r="D98" s="227"/>
      <c r="E98" s="421" t="str">
        <f t="shared" si="2"/>
        <v/>
      </c>
    </row>
    <row r="99" spans="1:5" x14ac:dyDescent="0.25">
      <c r="A99" s="46">
        <v>88</v>
      </c>
      <c r="B99" s="7"/>
      <c r="C99" s="7"/>
      <c r="D99" s="227"/>
      <c r="E99" s="421" t="str">
        <f t="shared" si="2"/>
        <v/>
      </c>
    </row>
    <row r="100" spans="1:5" x14ac:dyDescent="0.25">
      <c r="A100" s="46">
        <v>89</v>
      </c>
      <c r="B100" s="7"/>
      <c r="C100" s="7"/>
      <c r="D100" s="227"/>
      <c r="E100" s="421" t="str">
        <f t="shared" si="2"/>
        <v/>
      </c>
    </row>
    <row r="101" spans="1:5" x14ac:dyDescent="0.25">
      <c r="A101" s="46">
        <v>90</v>
      </c>
      <c r="B101" s="7"/>
      <c r="C101" s="7"/>
      <c r="D101" s="227"/>
      <c r="E101" s="421" t="str">
        <f t="shared" si="2"/>
        <v/>
      </c>
    </row>
    <row r="102" spans="1:5" x14ac:dyDescent="0.25">
      <c r="A102" s="46">
        <v>91</v>
      </c>
      <c r="B102" s="7"/>
      <c r="C102" s="7"/>
      <c r="D102" s="227"/>
      <c r="E102" s="421" t="str">
        <f t="shared" si="2"/>
        <v/>
      </c>
    </row>
    <row r="103" spans="1:5" x14ac:dyDescent="0.25">
      <c r="A103" s="46">
        <v>92</v>
      </c>
      <c r="B103" s="7"/>
      <c r="C103" s="7"/>
      <c r="D103" s="227"/>
      <c r="E103" s="421" t="str">
        <f t="shared" si="2"/>
        <v/>
      </c>
    </row>
    <row r="104" spans="1:5" x14ac:dyDescent="0.25">
      <c r="A104" s="46">
        <v>93</v>
      </c>
      <c r="B104" s="7"/>
      <c r="C104" s="7"/>
      <c r="D104" s="227"/>
      <c r="E104" s="421" t="str">
        <f t="shared" si="2"/>
        <v/>
      </c>
    </row>
    <row r="105" spans="1:5" x14ac:dyDescent="0.25">
      <c r="A105" s="46">
        <v>94</v>
      </c>
      <c r="B105" s="7"/>
      <c r="C105" s="7"/>
      <c r="D105" s="227"/>
      <c r="E105" s="421" t="str">
        <f t="shared" si="2"/>
        <v/>
      </c>
    </row>
    <row r="106" spans="1:5" x14ac:dyDescent="0.25">
      <c r="A106" s="46">
        <v>95</v>
      </c>
      <c r="B106" s="7"/>
      <c r="C106" s="7"/>
      <c r="D106" s="227"/>
      <c r="E106" s="421" t="str">
        <f t="shared" si="2"/>
        <v/>
      </c>
    </row>
    <row r="107" spans="1:5" x14ac:dyDescent="0.25">
      <c r="A107" s="46">
        <v>96</v>
      </c>
      <c r="B107" s="7"/>
      <c r="C107" s="7"/>
      <c r="D107" s="227"/>
      <c r="E107" s="421" t="str">
        <f t="shared" si="2"/>
        <v/>
      </c>
    </row>
    <row r="108" spans="1:5" x14ac:dyDescent="0.25">
      <c r="A108" s="46">
        <v>97</v>
      </c>
      <c r="B108" s="7"/>
      <c r="C108" s="7"/>
      <c r="D108" s="227"/>
      <c r="E108" s="421" t="str">
        <f t="shared" si="2"/>
        <v/>
      </c>
    </row>
    <row r="109" spans="1:5" x14ac:dyDescent="0.25">
      <c r="A109" s="46">
        <v>98</v>
      </c>
      <c r="B109" s="7"/>
      <c r="C109" s="7"/>
      <c r="D109" s="227"/>
      <c r="E109" s="421" t="str">
        <f t="shared" si="2"/>
        <v/>
      </c>
    </row>
    <row r="110" spans="1:5" x14ac:dyDescent="0.25">
      <c r="A110" s="152">
        <v>99</v>
      </c>
      <c r="B110" s="7"/>
      <c r="C110" s="7"/>
      <c r="D110" s="227"/>
      <c r="E110" s="421" t="str">
        <f t="shared" si="2"/>
        <v/>
      </c>
    </row>
    <row r="111" spans="1:5" x14ac:dyDescent="0.25">
      <c r="A111" s="152">
        <v>100</v>
      </c>
      <c r="B111" s="153"/>
      <c r="C111" s="153"/>
      <c r="D111" s="155"/>
      <c r="E111" s="421" t="str">
        <f t="shared" si="2"/>
        <v/>
      </c>
    </row>
    <row r="112" spans="1:5" x14ac:dyDescent="0.25">
      <c r="A112" s="152">
        <v>101</v>
      </c>
      <c r="B112" s="153"/>
      <c r="C112" s="153"/>
      <c r="D112" s="155"/>
      <c r="E112" s="421" t="str">
        <f t="shared" si="2"/>
        <v/>
      </c>
    </row>
    <row r="113" spans="1:14" x14ac:dyDescent="0.25">
      <c r="A113" s="152">
        <v>102</v>
      </c>
      <c r="B113" s="153"/>
      <c r="C113" s="153"/>
      <c r="D113" s="155"/>
      <c r="E113" s="421" t="str">
        <f t="shared" si="2"/>
        <v/>
      </c>
    </row>
    <row r="114" spans="1:14" x14ac:dyDescent="0.25">
      <c r="A114" s="152">
        <v>103</v>
      </c>
      <c r="B114" s="153"/>
      <c r="C114" s="153"/>
      <c r="D114" s="155"/>
      <c r="E114" s="421" t="str">
        <f t="shared" si="2"/>
        <v/>
      </c>
    </row>
    <row r="115" spans="1:14" s="79" customFormat="1" x14ac:dyDescent="0.25">
      <c r="A115" s="152">
        <v>104</v>
      </c>
      <c r="B115" s="153"/>
      <c r="C115" s="153"/>
      <c r="D115" s="155"/>
      <c r="E115" s="421" t="str">
        <f t="shared" si="2"/>
        <v/>
      </c>
      <c r="F115" s="73"/>
      <c r="G115" s="73"/>
      <c r="H115" s="73"/>
      <c r="I115" s="73"/>
      <c r="J115" s="73"/>
      <c r="K115" s="73"/>
      <c r="L115" s="73"/>
      <c r="M115" s="73"/>
      <c r="N115" s="73"/>
    </row>
    <row r="116" spans="1:14" s="79" customFormat="1" x14ac:dyDescent="0.25">
      <c r="A116" s="152">
        <v>105</v>
      </c>
      <c r="B116" s="153"/>
      <c r="C116" s="153"/>
      <c r="D116" s="155"/>
      <c r="E116" s="421" t="str">
        <f t="shared" si="2"/>
        <v/>
      </c>
      <c r="F116" s="73"/>
      <c r="G116" s="73"/>
      <c r="H116" s="73"/>
      <c r="I116" s="73"/>
      <c r="J116" s="73"/>
      <c r="K116" s="73"/>
      <c r="L116" s="73"/>
      <c r="M116" s="73"/>
      <c r="N116" s="73"/>
    </row>
    <row r="117" spans="1:14" s="79" customFormat="1" x14ac:dyDescent="0.25">
      <c r="A117" s="152">
        <v>106</v>
      </c>
      <c r="B117" s="153"/>
      <c r="C117" s="153"/>
      <c r="D117" s="155"/>
      <c r="E117" s="421" t="str">
        <f t="shared" si="2"/>
        <v/>
      </c>
      <c r="F117" s="73"/>
      <c r="G117" s="73"/>
      <c r="H117" s="73"/>
      <c r="I117" s="73"/>
      <c r="J117" s="73"/>
      <c r="K117" s="73"/>
      <c r="L117" s="73"/>
      <c r="M117" s="73"/>
      <c r="N117" s="73"/>
    </row>
    <row r="118" spans="1:14" s="79" customFormat="1" x14ac:dyDescent="0.25">
      <c r="A118" s="152">
        <v>107</v>
      </c>
      <c r="B118" s="153"/>
      <c r="C118" s="153"/>
      <c r="D118" s="155"/>
      <c r="E118" s="421" t="str">
        <f t="shared" si="2"/>
        <v/>
      </c>
      <c r="F118" s="73"/>
      <c r="G118" s="73"/>
      <c r="H118" s="73"/>
      <c r="I118" s="73"/>
      <c r="J118" s="73"/>
      <c r="K118" s="73"/>
      <c r="L118" s="73"/>
      <c r="M118" s="73"/>
      <c r="N118" s="73"/>
    </row>
    <row r="119" spans="1:14" s="79" customFormat="1" x14ac:dyDescent="0.25">
      <c r="A119" s="152">
        <v>108</v>
      </c>
      <c r="B119" s="153"/>
      <c r="C119" s="153"/>
      <c r="D119" s="155"/>
      <c r="E119" s="421" t="str">
        <f t="shared" si="2"/>
        <v/>
      </c>
      <c r="F119" s="73"/>
      <c r="G119" s="73"/>
      <c r="H119" s="73"/>
      <c r="I119" s="73"/>
      <c r="J119" s="73"/>
      <c r="K119" s="73"/>
      <c r="L119" s="73"/>
      <c r="M119" s="73"/>
      <c r="N119" s="73"/>
    </row>
    <row r="120" spans="1:14" s="79" customFormat="1" x14ac:dyDescent="0.25">
      <c r="A120" s="152">
        <v>109</v>
      </c>
      <c r="B120" s="153"/>
      <c r="C120" s="153"/>
      <c r="D120" s="155"/>
      <c r="E120" s="421" t="str">
        <f t="shared" si="2"/>
        <v/>
      </c>
      <c r="F120" s="73"/>
      <c r="G120" s="73"/>
      <c r="H120" s="73"/>
      <c r="I120" s="73"/>
      <c r="J120" s="73"/>
      <c r="K120" s="73"/>
      <c r="L120" s="73"/>
      <c r="M120" s="73"/>
      <c r="N120" s="73"/>
    </row>
    <row r="121" spans="1:14" s="79" customFormat="1" x14ac:dyDescent="0.25">
      <c r="A121" s="152">
        <v>110</v>
      </c>
      <c r="B121" s="153"/>
      <c r="C121" s="153"/>
      <c r="D121" s="155"/>
      <c r="E121" s="421" t="str">
        <f t="shared" si="2"/>
        <v/>
      </c>
      <c r="F121" s="73"/>
      <c r="G121" s="73"/>
      <c r="H121" s="73"/>
      <c r="I121" s="73"/>
      <c r="J121" s="73"/>
      <c r="K121" s="73"/>
      <c r="L121" s="73"/>
      <c r="M121" s="73"/>
      <c r="N121" s="73"/>
    </row>
    <row r="122" spans="1:14" s="79" customFormat="1" x14ac:dyDescent="0.25">
      <c r="A122" s="152">
        <v>111</v>
      </c>
      <c r="B122" s="153"/>
      <c r="C122" s="153"/>
      <c r="D122" s="155"/>
      <c r="E122" s="421" t="str">
        <f t="shared" si="2"/>
        <v/>
      </c>
      <c r="F122" s="73"/>
      <c r="G122" s="73"/>
      <c r="H122" s="73"/>
      <c r="I122" s="73"/>
      <c r="J122" s="73"/>
      <c r="K122" s="73"/>
      <c r="L122" s="73"/>
      <c r="M122" s="73"/>
      <c r="N122" s="73"/>
    </row>
    <row r="123" spans="1:14" s="79" customFormat="1" x14ac:dyDescent="0.25">
      <c r="A123" s="152">
        <v>112</v>
      </c>
      <c r="B123" s="153"/>
      <c r="C123" s="153"/>
      <c r="D123" s="155"/>
      <c r="E123" s="421" t="str">
        <f t="shared" si="2"/>
        <v/>
      </c>
      <c r="F123" s="73"/>
      <c r="G123" s="73"/>
      <c r="H123" s="73"/>
      <c r="I123" s="73"/>
      <c r="J123" s="73"/>
      <c r="K123" s="73"/>
      <c r="L123" s="73"/>
      <c r="M123" s="73"/>
      <c r="N123" s="73"/>
    </row>
    <row r="124" spans="1:14" s="79" customFormat="1" x14ac:dyDescent="0.25">
      <c r="A124" s="152">
        <v>113</v>
      </c>
      <c r="B124" s="153"/>
      <c r="C124" s="153"/>
      <c r="D124" s="155"/>
      <c r="E124" s="421" t="str">
        <f t="shared" si="2"/>
        <v/>
      </c>
      <c r="F124" s="73"/>
      <c r="G124" s="73"/>
      <c r="H124" s="73"/>
      <c r="I124" s="73"/>
      <c r="J124" s="73"/>
      <c r="K124" s="73"/>
      <c r="L124" s="73"/>
      <c r="M124" s="73"/>
      <c r="N124" s="73"/>
    </row>
    <row r="125" spans="1:14" s="79" customFormat="1" x14ac:dyDescent="0.25">
      <c r="A125" s="152">
        <v>114</v>
      </c>
      <c r="B125" s="153"/>
      <c r="C125" s="153"/>
      <c r="D125" s="155"/>
      <c r="E125" s="421" t="str">
        <f t="shared" si="2"/>
        <v/>
      </c>
      <c r="F125" s="73"/>
      <c r="G125" s="73"/>
      <c r="H125" s="73"/>
      <c r="I125" s="73"/>
      <c r="J125" s="73"/>
      <c r="K125" s="73"/>
      <c r="L125" s="73"/>
      <c r="M125" s="73"/>
      <c r="N125" s="73"/>
    </row>
    <row r="126" spans="1:14" s="79" customFormat="1" x14ac:dyDescent="0.25">
      <c r="A126" s="152">
        <v>115</v>
      </c>
      <c r="B126" s="153"/>
      <c r="C126" s="153"/>
      <c r="D126" s="155"/>
      <c r="E126" s="421" t="str">
        <f t="shared" si="2"/>
        <v/>
      </c>
      <c r="F126" s="73"/>
      <c r="G126" s="73"/>
      <c r="H126" s="73"/>
      <c r="I126" s="73"/>
      <c r="J126" s="73"/>
      <c r="K126" s="73"/>
      <c r="L126" s="73"/>
      <c r="M126" s="73"/>
      <c r="N126" s="73"/>
    </row>
    <row r="127" spans="1:14" s="79" customFormat="1" x14ac:dyDescent="0.25">
      <c r="A127" s="152">
        <v>116</v>
      </c>
      <c r="B127" s="153"/>
      <c r="C127" s="153"/>
      <c r="D127" s="155"/>
      <c r="E127" s="421" t="str">
        <f t="shared" si="2"/>
        <v/>
      </c>
      <c r="F127" s="73"/>
      <c r="G127" s="73"/>
      <c r="H127" s="73"/>
      <c r="I127" s="73"/>
      <c r="J127" s="73"/>
      <c r="K127" s="73"/>
      <c r="L127" s="73"/>
      <c r="M127" s="73"/>
      <c r="N127" s="73"/>
    </row>
    <row r="128" spans="1:14" s="79" customFormat="1" x14ac:dyDescent="0.25">
      <c r="A128" s="152">
        <v>117</v>
      </c>
      <c r="B128" s="153"/>
      <c r="C128" s="153"/>
      <c r="D128" s="155"/>
      <c r="E128" s="421" t="str">
        <f t="shared" si="2"/>
        <v/>
      </c>
      <c r="F128" s="73"/>
      <c r="G128" s="73"/>
      <c r="H128" s="73"/>
      <c r="I128" s="73"/>
      <c r="J128" s="73"/>
      <c r="K128" s="73"/>
      <c r="L128" s="73"/>
      <c r="M128" s="73"/>
      <c r="N128" s="73"/>
    </row>
    <row r="129" spans="1:14" s="79" customFormat="1" x14ac:dyDescent="0.25">
      <c r="A129" s="152">
        <v>118</v>
      </c>
      <c r="B129" s="153"/>
      <c r="C129" s="153"/>
      <c r="D129" s="155"/>
      <c r="E129" s="421" t="str">
        <f t="shared" si="2"/>
        <v/>
      </c>
      <c r="F129" s="73"/>
      <c r="G129" s="73"/>
      <c r="H129" s="73"/>
      <c r="I129" s="73"/>
      <c r="J129" s="73"/>
      <c r="K129" s="73"/>
      <c r="L129" s="73"/>
      <c r="M129" s="73"/>
      <c r="N129" s="73"/>
    </row>
    <row r="130" spans="1:14" s="79" customFormat="1" x14ac:dyDescent="0.25">
      <c r="A130" s="152">
        <v>119</v>
      </c>
      <c r="B130" s="153"/>
      <c r="C130" s="153"/>
      <c r="D130" s="155"/>
      <c r="E130" s="421" t="str">
        <f t="shared" si="2"/>
        <v/>
      </c>
      <c r="F130" s="73"/>
      <c r="G130" s="73"/>
      <c r="H130" s="73"/>
      <c r="I130" s="73"/>
      <c r="J130" s="73"/>
      <c r="K130" s="73"/>
      <c r="L130" s="73"/>
      <c r="M130" s="73"/>
      <c r="N130" s="73"/>
    </row>
    <row r="131" spans="1:14" s="79" customFormat="1" x14ac:dyDescent="0.25">
      <c r="A131" s="152">
        <v>120</v>
      </c>
      <c r="B131" s="153"/>
      <c r="C131" s="153"/>
      <c r="D131" s="155"/>
      <c r="E131" s="421" t="str">
        <f t="shared" si="2"/>
        <v/>
      </c>
      <c r="F131" s="73"/>
      <c r="G131" s="73"/>
      <c r="H131" s="73"/>
      <c r="I131" s="73"/>
      <c r="J131" s="73"/>
      <c r="K131" s="73"/>
      <c r="L131" s="73"/>
      <c r="M131" s="73"/>
      <c r="N131" s="73"/>
    </row>
    <row r="132" spans="1:14" s="79" customFormat="1" x14ac:dyDescent="0.25">
      <c r="A132" s="152">
        <v>121</v>
      </c>
      <c r="B132" s="153"/>
      <c r="C132" s="153"/>
      <c r="D132" s="155"/>
      <c r="E132" s="421" t="str">
        <f t="shared" si="2"/>
        <v/>
      </c>
      <c r="F132" s="73"/>
      <c r="G132" s="73"/>
      <c r="H132" s="73"/>
      <c r="I132" s="73"/>
      <c r="J132" s="73"/>
      <c r="K132" s="73"/>
      <c r="L132" s="73"/>
      <c r="M132" s="73"/>
      <c r="N132" s="73"/>
    </row>
    <row r="133" spans="1:14" s="79" customFormat="1" x14ac:dyDescent="0.25">
      <c r="A133" s="152">
        <v>122</v>
      </c>
      <c r="B133" s="153"/>
      <c r="C133" s="153"/>
      <c r="D133" s="155"/>
      <c r="E133" s="421" t="str">
        <f t="shared" si="2"/>
        <v/>
      </c>
      <c r="F133" s="73"/>
      <c r="G133" s="73"/>
      <c r="H133" s="73"/>
      <c r="I133" s="73"/>
      <c r="J133" s="73"/>
      <c r="K133" s="73"/>
      <c r="L133" s="73"/>
      <c r="M133" s="73"/>
      <c r="N133" s="73"/>
    </row>
    <row r="134" spans="1:14" s="79" customFormat="1" x14ac:dyDescent="0.25">
      <c r="A134" s="152">
        <v>123</v>
      </c>
      <c r="B134" s="153"/>
      <c r="C134" s="153"/>
      <c r="D134" s="155"/>
      <c r="E134" s="421" t="str">
        <f t="shared" si="2"/>
        <v/>
      </c>
      <c r="F134" s="73"/>
      <c r="G134" s="73"/>
      <c r="H134" s="73"/>
      <c r="I134" s="73"/>
      <c r="J134" s="73"/>
      <c r="K134" s="73"/>
      <c r="L134" s="73"/>
      <c r="M134" s="73"/>
      <c r="N134" s="73"/>
    </row>
    <row r="135" spans="1:14" s="79" customFormat="1" x14ac:dyDescent="0.25">
      <c r="A135" s="152">
        <v>124</v>
      </c>
      <c r="B135" s="153"/>
      <c r="C135" s="153"/>
      <c r="D135" s="155"/>
      <c r="E135" s="421" t="str">
        <f t="shared" si="2"/>
        <v/>
      </c>
      <c r="F135" s="73"/>
      <c r="G135" s="73"/>
      <c r="H135" s="73"/>
      <c r="I135" s="73"/>
      <c r="J135" s="73"/>
      <c r="K135" s="73"/>
      <c r="L135" s="73"/>
      <c r="M135" s="73"/>
      <c r="N135" s="73"/>
    </row>
    <row r="136" spans="1:14" s="79" customFormat="1" x14ac:dyDescent="0.25">
      <c r="A136" s="152">
        <v>125</v>
      </c>
      <c r="B136" s="153"/>
      <c r="C136" s="153"/>
      <c r="D136" s="155"/>
      <c r="E136" s="421" t="str">
        <f t="shared" si="2"/>
        <v/>
      </c>
      <c r="F136" s="73"/>
      <c r="G136" s="73"/>
      <c r="H136" s="73"/>
      <c r="I136" s="73"/>
      <c r="J136" s="73"/>
      <c r="K136" s="73"/>
      <c r="L136" s="73"/>
      <c r="M136" s="73"/>
      <c r="N136" s="73"/>
    </row>
    <row r="137" spans="1:14" s="79" customFormat="1" x14ac:dyDescent="0.25">
      <c r="A137" s="152">
        <v>126</v>
      </c>
      <c r="B137" s="153"/>
      <c r="C137" s="153"/>
      <c r="D137" s="155"/>
      <c r="E137" s="421" t="str">
        <f t="shared" si="2"/>
        <v/>
      </c>
      <c r="F137" s="73"/>
      <c r="G137" s="73"/>
      <c r="H137" s="73"/>
      <c r="I137" s="73"/>
      <c r="J137" s="73"/>
      <c r="K137" s="73"/>
      <c r="L137" s="73"/>
      <c r="M137" s="73"/>
      <c r="N137" s="73"/>
    </row>
    <row r="138" spans="1:14" s="79" customFormat="1" x14ac:dyDescent="0.25">
      <c r="A138" s="152">
        <v>127</v>
      </c>
      <c r="B138" s="153"/>
      <c r="C138" s="153"/>
      <c r="D138" s="155"/>
      <c r="E138" s="421" t="str">
        <f t="shared" si="2"/>
        <v/>
      </c>
      <c r="F138" s="73"/>
      <c r="G138" s="73"/>
      <c r="H138" s="73"/>
      <c r="I138" s="73"/>
      <c r="J138" s="73"/>
      <c r="K138" s="73"/>
      <c r="L138" s="73"/>
      <c r="M138" s="73"/>
      <c r="N138" s="73"/>
    </row>
    <row r="139" spans="1:14" s="79" customFormat="1" x14ac:dyDescent="0.25">
      <c r="A139" s="152">
        <v>128</v>
      </c>
      <c r="B139" s="153"/>
      <c r="C139" s="153"/>
      <c r="D139" s="155"/>
      <c r="E139" s="421" t="str">
        <f t="shared" si="2"/>
        <v/>
      </c>
      <c r="F139" s="73"/>
      <c r="G139" s="73"/>
      <c r="H139" s="73"/>
      <c r="I139" s="73"/>
      <c r="J139" s="73"/>
      <c r="K139" s="73"/>
      <c r="L139" s="73"/>
      <c r="M139" s="73"/>
      <c r="N139" s="73"/>
    </row>
    <row r="140" spans="1:14" s="79" customFormat="1" x14ac:dyDescent="0.25">
      <c r="A140" s="152">
        <v>129</v>
      </c>
      <c r="B140" s="153"/>
      <c r="C140" s="153"/>
      <c r="D140" s="155"/>
      <c r="E140" s="421" t="str">
        <f t="shared" ref="E140:E203" si="3">IF(OR(,,$D140&lt;an_initial,$D140&gt;an_final),"",(HLOOKUP(C140,iii7punctaje,2,FALSE)))</f>
        <v/>
      </c>
      <c r="F140" s="73"/>
      <c r="G140" s="73"/>
      <c r="H140" s="73"/>
      <c r="I140" s="73"/>
      <c r="J140" s="73"/>
      <c r="K140" s="73"/>
      <c r="L140" s="73"/>
      <c r="M140" s="73"/>
      <c r="N140" s="73"/>
    </row>
    <row r="141" spans="1:14" s="79" customFormat="1" x14ac:dyDescent="0.25">
      <c r="A141" s="152">
        <v>130</v>
      </c>
      <c r="B141" s="153"/>
      <c r="C141" s="153"/>
      <c r="D141" s="155"/>
      <c r="E141" s="421" t="str">
        <f t="shared" si="3"/>
        <v/>
      </c>
      <c r="F141" s="73"/>
      <c r="G141" s="73"/>
      <c r="H141" s="73"/>
      <c r="I141" s="73"/>
      <c r="J141" s="73"/>
      <c r="K141" s="73"/>
      <c r="L141" s="73"/>
      <c r="M141" s="73"/>
      <c r="N141" s="73"/>
    </row>
    <row r="142" spans="1:14" s="79" customFormat="1" x14ac:dyDescent="0.25">
      <c r="A142" s="152">
        <v>131</v>
      </c>
      <c r="B142" s="153"/>
      <c r="C142" s="153"/>
      <c r="D142" s="155"/>
      <c r="E142" s="421" t="str">
        <f t="shared" si="3"/>
        <v/>
      </c>
      <c r="F142" s="73"/>
      <c r="G142" s="73"/>
      <c r="H142" s="73"/>
      <c r="I142" s="73"/>
      <c r="J142" s="73"/>
      <c r="K142" s="73"/>
      <c r="L142" s="73"/>
      <c r="M142" s="73"/>
      <c r="N142" s="73"/>
    </row>
    <row r="143" spans="1:14" s="79" customFormat="1" x14ac:dyDescent="0.25">
      <c r="A143" s="152">
        <v>132</v>
      </c>
      <c r="B143" s="153"/>
      <c r="C143" s="153"/>
      <c r="D143" s="155"/>
      <c r="E143" s="421" t="str">
        <f t="shared" si="3"/>
        <v/>
      </c>
      <c r="F143" s="73"/>
      <c r="G143" s="73"/>
      <c r="H143" s="73"/>
      <c r="I143" s="73"/>
      <c r="J143" s="73"/>
      <c r="K143" s="73"/>
      <c r="L143" s="73"/>
      <c r="M143" s="73"/>
      <c r="N143" s="73"/>
    </row>
    <row r="144" spans="1:14" s="79" customFormat="1" x14ac:dyDescent="0.25">
      <c r="A144" s="152">
        <v>133</v>
      </c>
      <c r="B144" s="153"/>
      <c r="C144" s="153"/>
      <c r="D144" s="155"/>
      <c r="E144" s="421" t="str">
        <f t="shared" si="3"/>
        <v/>
      </c>
      <c r="F144" s="73"/>
      <c r="G144" s="73"/>
      <c r="H144" s="73"/>
      <c r="I144" s="73"/>
      <c r="J144" s="73"/>
      <c r="K144" s="73"/>
      <c r="L144" s="73"/>
      <c r="M144" s="73"/>
      <c r="N144" s="73"/>
    </row>
    <row r="145" spans="1:14" s="79" customFormat="1" x14ac:dyDescent="0.25">
      <c r="A145" s="152">
        <v>134</v>
      </c>
      <c r="B145" s="153"/>
      <c r="C145" s="153"/>
      <c r="D145" s="155"/>
      <c r="E145" s="421" t="str">
        <f t="shared" si="3"/>
        <v/>
      </c>
      <c r="F145" s="73"/>
      <c r="G145" s="73"/>
      <c r="H145" s="73"/>
      <c r="I145" s="73"/>
      <c r="J145" s="73"/>
      <c r="K145" s="73"/>
      <c r="L145" s="73"/>
      <c r="M145" s="73"/>
      <c r="N145" s="73"/>
    </row>
    <row r="146" spans="1:14" s="79" customFormat="1" x14ac:dyDescent="0.25">
      <c r="A146" s="152">
        <v>135</v>
      </c>
      <c r="B146" s="153"/>
      <c r="C146" s="153"/>
      <c r="D146" s="155"/>
      <c r="E146" s="421" t="str">
        <f t="shared" si="3"/>
        <v/>
      </c>
      <c r="F146" s="73"/>
      <c r="G146" s="73"/>
      <c r="H146" s="73"/>
      <c r="I146" s="73"/>
      <c r="J146" s="73"/>
      <c r="K146" s="73"/>
      <c r="L146" s="73"/>
      <c r="M146" s="73"/>
      <c r="N146" s="73"/>
    </row>
    <row r="147" spans="1:14" s="79" customFormat="1" x14ac:dyDescent="0.25">
      <c r="A147" s="152">
        <v>136</v>
      </c>
      <c r="B147" s="153"/>
      <c r="C147" s="153"/>
      <c r="D147" s="155"/>
      <c r="E147" s="421" t="str">
        <f t="shared" si="3"/>
        <v/>
      </c>
      <c r="F147" s="73"/>
      <c r="G147" s="73"/>
      <c r="H147" s="73"/>
      <c r="I147" s="73"/>
      <c r="J147" s="73"/>
      <c r="K147" s="73"/>
      <c r="L147" s="73"/>
      <c r="M147" s="73"/>
      <c r="N147" s="73"/>
    </row>
    <row r="148" spans="1:14" s="79" customFormat="1" x14ac:dyDescent="0.25">
      <c r="A148" s="152">
        <v>137</v>
      </c>
      <c r="B148" s="153"/>
      <c r="C148" s="153"/>
      <c r="D148" s="155"/>
      <c r="E148" s="421" t="str">
        <f t="shared" si="3"/>
        <v/>
      </c>
      <c r="F148" s="73"/>
      <c r="G148" s="73"/>
      <c r="H148" s="73"/>
      <c r="I148" s="73"/>
      <c r="J148" s="73"/>
      <c r="K148" s="73"/>
      <c r="L148" s="73"/>
      <c r="M148" s="73"/>
      <c r="N148" s="73"/>
    </row>
    <row r="149" spans="1:14" s="79" customFormat="1" x14ac:dyDescent="0.25">
      <c r="A149" s="152">
        <v>138</v>
      </c>
      <c r="B149" s="153"/>
      <c r="C149" s="153"/>
      <c r="D149" s="155"/>
      <c r="E149" s="421" t="str">
        <f t="shared" si="3"/>
        <v/>
      </c>
      <c r="F149" s="73"/>
      <c r="G149" s="73"/>
      <c r="H149" s="73"/>
      <c r="I149" s="73"/>
      <c r="J149" s="73"/>
      <c r="K149" s="73"/>
      <c r="L149" s="73"/>
      <c r="M149" s="73"/>
      <c r="N149" s="73"/>
    </row>
    <row r="150" spans="1:14" s="79" customFormat="1" x14ac:dyDescent="0.25">
      <c r="A150" s="152">
        <v>139</v>
      </c>
      <c r="B150" s="153"/>
      <c r="C150" s="153"/>
      <c r="D150" s="155"/>
      <c r="E150" s="421" t="str">
        <f t="shared" si="3"/>
        <v/>
      </c>
      <c r="F150" s="73"/>
      <c r="G150" s="73"/>
      <c r="H150" s="73"/>
      <c r="I150" s="73"/>
      <c r="J150" s="73"/>
      <c r="K150" s="73"/>
      <c r="L150" s="73"/>
      <c r="M150" s="73"/>
      <c r="N150" s="73"/>
    </row>
    <row r="151" spans="1:14" s="79" customFormat="1" x14ac:dyDescent="0.25">
      <c r="A151" s="152">
        <v>140</v>
      </c>
      <c r="B151" s="153"/>
      <c r="C151" s="153"/>
      <c r="D151" s="155"/>
      <c r="E151" s="421" t="str">
        <f t="shared" si="3"/>
        <v/>
      </c>
      <c r="F151" s="73"/>
      <c r="G151" s="73"/>
      <c r="H151" s="73"/>
      <c r="I151" s="73"/>
      <c r="J151" s="73"/>
      <c r="K151" s="73"/>
      <c r="L151" s="73"/>
      <c r="M151" s="73"/>
      <c r="N151" s="73"/>
    </row>
    <row r="152" spans="1:14" s="79" customFormat="1" x14ac:dyDescent="0.25">
      <c r="A152" s="152">
        <v>141</v>
      </c>
      <c r="B152" s="153"/>
      <c r="C152" s="153"/>
      <c r="D152" s="155"/>
      <c r="E152" s="421" t="str">
        <f t="shared" si="3"/>
        <v/>
      </c>
      <c r="F152" s="73"/>
      <c r="G152" s="73"/>
      <c r="H152" s="73"/>
      <c r="I152" s="73"/>
      <c r="J152" s="73"/>
      <c r="K152" s="73"/>
      <c r="L152" s="73"/>
      <c r="M152" s="73"/>
      <c r="N152" s="73"/>
    </row>
    <row r="153" spans="1:14" s="79" customFormat="1" x14ac:dyDescent="0.25">
      <c r="A153" s="152">
        <v>142</v>
      </c>
      <c r="B153" s="153"/>
      <c r="C153" s="153"/>
      <c r="D153" s="155"/>
      <c r="E153" s="421" t="str">
        <f t="shared" si="3"/>
        <v/>
      </c>
      <c r="F153" s="73"/>
      <c r="G153" s="73"/>
      <c r="H153" s="73"/>
      <c r="I153" s="73"/>
      <c r="J153" s="73"/>
      <c r="K153" s="73"/>
      <c r="L153" s="73"/>
      <c r="M153" s="73"/>
      <c r="N153" s="73"/>
    </row>
    <row r="154" spans="1:14" s="79" customFormat="1" x14ac:dyDescent="0.25">
      <c r="A154" s="152">
        <v>143</v>
      </c>
      <c r="B154" s="153"/>
      <c r="C154" s="153"/>
      <c r="D154" s="155"/>
      <c r="E154" s="421" t="str">
        <f t="shared" si="3"/>
        <v/>
      </c>
      <c r="F154" s="73"/>
      <c r="G154" s="73"/>
      <c r="H154" s="73"/>
      <c r="I154" s="73"/>
      <c r="J154" s="73"/>
      <c r="K154" s="73"/>
      <c r="L154" s="73"/>
      <c r="M154" s="73"/>
      <c r="N154" s="73"/>
    </row>
    <row r="155" spans="1:14" s="79" customFormat="1" x14ac:dyDescent="0.25">
      <c r="A155" s="152">
        <v>144</v>
      </c>
      <c r="B155" s="153"/>
      <c r="C155" s="153"/>
      <c r="D155" s="155"/>
      <c r="E155" s="421" t="str">
        <f t="shared" si="3"/>
        <v/>
      </c>
      <c r="F155" s="73"/>
      <c r="G155" s="73"/>
      <c r="H155" s="73"/>
      <c r="I155" s="73"/>
      <c r="J155" s="73"/>
      <c r="K155" s="73"/>
      <c r="L155" s="73"/>
      <c r="M155" s="73"/>
      <c r="N155" s="73"/>
    </row>
    <row r="156" spans="1:14" s="79" customFormat="1" x14ac:dyDescent="0.25">
      <c r="A156" s="152">
        <v>145</v>
      </c>
      <c r="B156" s="153"/>
      <c r="C156" s="153"/>
      <c r="D156" s="155"/>
      <c r="E156" s="421" t="str">
        <f t="shared" si="3"/>
        <v/>
      </c>
      <c r="F156" s="73"/>
      <c r="G156" s="73"/>
      <c r="H156" s="73"/>
      <c r="I156" s="73"/>
      <c r="J156" s="73"/>
      <c r="K156" s="73"/>
      <c r="L156" s="73"/>
      <c r="M156" s="73"/>
      <c r="N156" s="73"/>
    </row>
    <row r="157" spans="1:14" s="79" customFormat="1" x14ac:dyDescent="0.25">
      <c r="A157" s="152">
        <v>146</v>
      </c>
      <c r="B157" s="153"/>
      <c r="C157" s="153"/>
      <c r="D157" s="155"/>
      <c r="E157" s="421" t="str">
        <f t="shared" si="3"/>
        <v/>
      </c>
      <c r="F157" s="73"/>
      <c r="G157" s="73"/>
      <c r="H157" s="73"/>
      <c r="I157" s="73"/>
      <c r="J157" s="73"/>
      <c r="K157" s="73"/>
      <c r="L157" s="73"/>
      <c r="M157" s="73"/>
      <c r="N157" s="73"/>
    </row>
    <row r="158" spans="1:14" s="79" customFormat="1" x14ac:dyDescent="0.25">
      <c r="A158" s="152">
        <v>147</v>
      </c>
      <c r="B158" s="153"/>
      <c r="C158" s="153"/>
      <c r="D158" s="155"/>
      <c r="E158" s="421" t="str">
        <f t="shared" si="3"/>
        <v/>
      </c>
      <c r="F158" s="73"/>
      <c r="G158" s="73"/>
      <c r="H158" s="73"/>
      <c r="I158" s="73"/>
      <c r="J158" s="73"/>
      <c r="K158" s="73"/>
      <c r="L158" s="73"/>
      <c r="M158" s="73"/>
      <c r="N158" s="73"/>
    </row>
    <row r="159" spans="1:14" s="79" customFormat="1" x14ac:dyDescent="0.25">
      <c r="A159" s="152">
        <v>148</v>
      </c>
      <c r="B159" s="153"/>
      <c r="C159" s="153"/>
      <c r="D159" s="155"/>
      <c r="E159" s="421" t="str">
        <f t="shared" si="3"/>
        <v/>
      </c>
      <c r="F159" s="73"/>
      <c r="G159" s="73"/>
      <c r="H159" s="73"/>
      <c r="I159" s="73"/>
      <c r="J159" s="73"/>
      <c r="K159" s="73"/>
      <c r="L159" s="73"/>
      <c r="M159" s="73"/>
      <c r="N159" s="73"/>
    </row>
    <row r="160" spans="1:14" s="79" customFormat="1" x14ac:dyDescent="0.25">
      <c r="A160" s="152">
        <v>149</v>
      </c>
      <c r="B160" s="153"/>
      <c r="C160" s="153"/>
      <c r="D160" s="155"/>
      <c r="E160" s="421" t="str">
        <f t="shared" si="3"/>
        <v/>
      </c>
      <c r="F160" s="73"/>
      <c r="G160" s="73"/>
      <c r="H160" s="73"/>
      <c r="I160" s="73"/>
      <c r="J160" s="73"/>
      <c r="K160" s="73"/>
      <c r="L160" s="73"/>
      <c r="M160" s="73"/>
      <c r="N160" s="73"/>
    </row>
    <row r="161" spans="1:14" s="79" customFormat="1" x14ac:dyDescent="0.25">
      <c r="A161" s="152">
        <v>150</v>
      </c>
      <c r="B161" s="153"/>
      <c r="C161" s="153"/>
      <c r="D161" s="155"/>
      <c r="E161" s="421" t="str">
        <f t="shared" si="3"/>
        <v/>
      </c>
      <c r="F161" s="73"/>
      <c r="G161" s="73"/>
      <c r="H161" s="73"/>
      <c r="I161" s="73"/>
      <c r="J161" s="73"/>
      <c r="K161" s="73"/>
      <c r="L161" s="73"/>
      <c r="M161" s="73"/>
      <c r="N161" s="73"/>
    </row>
    <row r="162" spans="1:14" s="79" customFormat="1" x14ac:dyDescent="0.25">
      <c r="A162" s="152">
        <v>151</v>
      </c>
      <c r="B162" s="153"/>
      <c r="C162" s="153"/>
      <c r="D162" s="155"/>
      <c r="E162" s="421" t="str">
        <f t="shared" si="3"/>
        <v/>
      </c>
      <c r="F162" s="73"/>
      <c r="G162" s="73"/>
      <c r="H162" s="73"/>
      <c r="I162" s="73"/>
      <c r="J162" s="73"/>
      <c r="K162" s="73"/>
      <c r="L162" s="73"/>
      <c r="M162" s="73"/>
      <c r="N162" s="73"/>
    </row>
    <row r="163" spans="1:14" s="79" customFormat="1" x14ac:dyDescent="0.25">
      <c r="A163" s="152">
        <v>152</v>
      </c>
      <c r="B163" s="153"/>
      <c r="C163" s="153"/>
      <c r="D163" s="155"/>
      <c r="E163" s="421" t="str">
        <f t="shared" si="3"/>
        <v/>
      </c>
      <c r="F163" s="73"/>
      <c r="G163" s="73"/>
      <c r="H163" s="73"/>
      <c r="I163" s="73"/>
      <c r="J163" s="73"/>
      <c r="K163" s="73"/>
      <c r="L163" s="73"/>
      <c r="M163" s="73"/>
      <c r="N163" s="73"/>
    </row>
    <row r="164" spans="1:14" s="79" customFormat="1" x14ac:dyDescent="0.25">
      <c r="A164" s="152">
        <v>153</v>
      </c>
      <c r="B164" s="153"/>
      <c r="C164" s="153"/>
      <c r="D164" s="155"/>
      <c r="E164" s="421" t="str">
        <f t="shared" si="3"/>
        <v/>
      </c>
      <c r="F164" s="73"/>
      <c r="G164" s="73"/>
      <c r="H164" s="73"/>
      <c r="I164" s="73"/>
      <c r="J164" s="73"/>
      <c r="K164" s="73"/>
      <c r="L164" s="73"/>
      <c r="M164" s="73"/>
      <c r="N164" s="73"/>
    </row>
    <row r="165" spans="1:14" s="79" customFormat="1" x14ac:dyDescent="0.25">
      <c r="A165" s="152">
        <v>154</v>
      </c>
      <c r="B165" s="153"/>
      <c r="C165" s="153"/>
      <c r="D165" s="155"/>
      <c r="E165" s="421" t="str">
        <f t="shared" si="3"/>
        <v/>
      </c>
      <c r="F165" s="73"/>
      <c r="G165" s="73"/>
      <c r="H165" s="73"/>
      <c r="I165" s="73"/>
      <c r="J165" s="73"/>
      <c r="K165" s="73"/>
      <c r="L165" s="73"/>
      <c r="M165" s="73"/>
      <c r="N165" s="73"/>
    </row>
    <row r="166" spans="1:14" s="79" customFormat="1" x14ac:dyDescent="0.25">
      <c r="A166" s="152">
        <v>155</v>
      </c>
      <c r="B166" s="153"/>
      <c r="C166" s="153"/>
      <c r="D166" s="155"/>
      <c r="E166" s="421" t="str">
        <f t="shared" si="3"/>
        <v/>
      </c>
      <c r="F166" s="73"/>
      <c r="G166" s="73"/>
      <c r="H166" s="73"/>
      <c r="I166" s="73"/>
      <c r="J166" s="73"/>
      <c r="K166" s="73"/>
      <c r="L166" s="73"/>
      <c r="M166" s="73"/>
      <c r="N166" s="73"/>
    </row>
    <row r="167" spans="1:14" s="79" customFormat="1" x14ac:dyDescent="0.25">
      <c r="A167" s="152">
        <v>156</v>
      </c>
      <c r="B167" s="153"/>
      <c r="C167" s="153"/>
      <c r="D167" s="155"/>
      <c r="E167" s="421" t="str">
        <f t="shared" si="3"/>
        <v/>
      </c>
      <c r="F167" s="73"/>
      <c r="G167" s="73"/>
      <c r="H167" s="73"/>
      <c r="I167" s="73"/>
      <c r="J167" s="73"/>
      <c r="K167" s="73"/>
      <c r="L167" s="73"/>
      <c r="M167" s="73"/>
      <c r="N167" s="73"/>
    </row>
    <row r="168" spans="1:14" s="79" customFormat="1" x14ac:dyDescent="0.25">
      <c r="A168" s="152">
        <v>157</v>
      </c>
      <c r="B168" s="153"/>
      <c r="C168" s="153"/>
      <c r="D168" s="155"/>
      <c r="E168" s="421" t="str">
        <f t="shared" si="3"/>
        <v/>
      </c>
      <c r="F168" s="73"/>
      <c r="G168" s="73"/>
      <c r="H168" s="73"/>
      <c r="I168" s="73"/>
      <c r="J168" s="73"/>
      <c r="K168" s="73"/>
      <c r="L168" s="73"/>
      <c r="M168" s="73"/>
      <c r="N168" s="73"/>
    </row>
    <row r="169" spans="1:14" s="79" customFormat="1" x14ac:dyDescent="0.25">
      <c r="A169" s="152">
        <v>158</v>
      </c>
      <c r="B169" s="153"/>
      <c r="C169" s="153"/>
      <c r="D169" s="155"/>
      <c r="E169" s="421" t="str">
        <f t="shared" si="3"/>
        <v/>
      </c>
      <c r="F169" s="73"/>
      <c r="G169" s="73"/>
      <c r="H169" s="73"/>
      <c r="I169" s="73"/>
      <c r="J169" s="73"/>
      <c r="K169" s="73"/>
      <c r="L169" s="73"/>
      <c r="M169" s="73"/>
      <c r="N169" s="73"/>
    </row>
    <row r="170" spans="1:14" s="79" customFormat="1" x14ac:dyDescent="0.25">
      <c r="A170" s="152">
        <v>159</v>
      </c>
      <c r="B170" s="153"/>
      <c r="C170" s="153"/>
      <c r="D170" s="155"/>
      <c r="E170" s="421" t="str">
        <f t="shared" si="3"/>
        <v/>
      </c>
      <c r="F170" s="73"/>
      <c r="G170" s="73"/>
      <c r="H170" s="73"/>
      <c r="I170" s="73"/>
      <c r="J170" s="73"/>
      <c r="K170" s="73"/>
      <c r="L170" s="73"/>
      <c r="M170" s="73"/>
      <c r="N170" s="73"/>
    </row>
    <row r="171" spans="1:14" s="79" customFormat="1" x14ac:dyDescent="0.25">
      <c r="A171" s="152">
        <v>160</v>
      </c>
      <c r="B171" s="153"/>
      <c r="C171" s="153"/>
      <c r="D171" s="155"/>
      <c r="E171" s="421" t="str">
        <f t="shared" si="3"/>
        <v/>
      </c>
      <c r="F171" s="73"/>
      <c r="G171" s="73"/>
      <c r="H171" s="73"/>
      <c r="I171" s="73"/>
      <c r="J171" s="73"/>
      <c r="K171" s="73"/>
      <c r="L171" s="73"/>
      <c r="M171" s="73"/>
      <c r="N171" s="73"/>
    </row>
    <row r="172" spans="1:14" s="79" customFormat="1" x14ac:dyDescent="0.25">
      <c r="A172" s="152">
        <v>161</v>
      </c>
      <c r="B172" s="153"/>
      <c r="C172" s="153"/>
      <c r="D172" s="155"/>
      <c r="E172" s="421" t="str">
        <f t="shared" si="3"/>
        <v/>
      </c>
      <c r="F172" s="73"/>
      <c r="G172" s="73"/>
      <c r="H172" s="73"/>
      <c r="I172" s="73"/>
      <c r="J172" s="73"/>
      <c r="K172" s="73"/>
      <c r="L172" s="73"/>
      <c r="M172" s="73"/>
      <c r="N172" s="73"/>
    </row>
    <row r="173" spans="1:14" s="79" customFormat="1" x14ac:dyDescent="0.25">
      <c r="A173" s="152">
        <v>162</v>
      </c>
      <c r="B173" s="153"/>
      <c r="C173" s="153"/>
      <c r="D173" s="155"/>
      <c r="E173" s="421" t="str">
        <f t="shared" si="3"/>
        <v/>
      </c>
      <c r="F173" s="73"/>
      <c r="G173" s="73"/>
      <c r="H173" s="73"/>
      <c r="I173" s="73"/>
      <c r="J173" s="73"/>
      <c r="K173" s="73"/>
      <c r="L173" s="73"/>
      <c r="M173" s="73"/>
      <c r="N173" s="73"/>
    </row>
    <row r="174" spans="1:14" s="79" customFormat="1" x14ac:dyDescent="0.25">
      <c r="A174" s="152">
        <v>163</v>
      </c>
      <c r="B174" s="153"/>
      <c r="C174" s="153"/>
      <c r="D174" s="155"/>
      <c r="E174" s="421" t="str">
        <f t="shared" si="3"/>
        <v/>
      </c>
      <c r="F174" s="73"/>
      <c r="G174" s="73"/>
      <c r="H174" s="73"/>
      <c r="I174" s="73"/>
      <c r="J174" s="73"/>
      <c r="K174" s="73"/>
      <c r="L174" s="73"/>
      <c r="M174" s="73"/>
      <c r="N174" s="73"/>
    </row>
    <row r="175" spans="1:14" s="79" customFormat="1" x14ac:dyDescent="0.25">
      <c r="A175" s="152">
        <v>164</v>
      </c>
      <c r="B175" s="153"/>
      <c r="C175" s="153"/>
      <c r="D175" s="155"/>
      <c r="E175" s="421" t="str">
        <f t="shared" si="3"/>
        <v/>
      </c>
      <c r="F175" s="73"/>
      <c r="G175" s="73"/>
      <c r="H175" s="73"/>
      <c r="I175" s="73"/>
      <c r="J175" s="73"/>
      <c r="K175" s="73"/>
      <c r="L175" s="73"/>
      <c r="M175" s="73"/>
      <c r="N175" s="73"/>
    </row>
    <row r="176" spans="1:14" s="79" customFormat="1" x14ac:dyDescent="0.25">
      <c r="A176" s="152">
        <v>165</v>
      </c>
      <c r="B176" s="153"/>
      <c r="C176" s="153"/>
      <c r="D176" s="155"/>
      <c r="E176" s="421" t="str">
        <f t="shared" si="3"/>
        <v/>
      </c>
      <c r="F176" s="73"/>
      <c r="G176" s="73"/>
      <c r="H176" s="73"/>
      <c r="I176" s="73"/>
      <c r="J176" s="73"/>
      <c r="K176" s="73"/>
      <c r="L176" s="73"/>
      <c r="M176" s="73"/>
      <c r="N176" s="73"/>
    </row>
    <row r="177" spans="1:14" s="79" customFormat="1" x14ac:dyDescent="0.25">
      <c r="A177" s="152">
        <v>166</v>
      </c>
      <c r="B177" s="153"/>
      <c r="C177" s="153"/>
      <c r="D177" s="155"/>
      <c r="E177" s="421" t="str">
        <f t="shared" si="3"/>
        <v/>
      </c>
      <c r="F177" s="73"/>
      <c r="G177" s="73"/>
      <c r="H177" s="73"/>
      <c r="I177" s="73"/>
      <c r="J177" s="73"/>
      <c r="K177" s="73"/>
      <c r="L177" s="73"/>
      <c r="M177" s="73"/>
      <c r="N177" s="73"/>
    </row>
    <row r="178" spans="1:14" s="79" customFormat="1" x14ac:dyDescent="0.25">
      <c r="A178" s="152">
        <v>167</v>
      </c>
      <c r="B178" s="153"/>
      <c r="C178" s="153"/>
      <c r="D178" s="155"/>
      <c r="E178" s="421" t="str">
        <f t="shared" si="3"/>
        <v/>
      </c>
      <c r="F178" s="73"/>
      <c r="G178" s="73"/>
      <c r="H178" s="73"/>
      <c r="I178" s="73"/>
      <c r="J178" s="73"/>
      <c r="K178" s="73"/>
      <c r="L178" s="73"/>
      <c r="M178" s="73"/>
      <c r="N178" s="73"/>
    </row>
    <row r="179" spans="1:14" s="79" customFormat="1" x14ac:dyDescent="0.25">
      <c r="A179" s="152">
        <v>168</v>
      </c>
      <c r="B179" s="153"/>
      <c r="C179" s="153"/>
      <c r="D179" s="155"/>
      <c r="E179" s="421" t="str">
        <f t="shared" si="3"/>
        <v/>
      </c>
      <c r="F179" s="73"/>
      <c r="G179" s="73"/>
      <c r="H179" s="73"/>
      <c r="I179" s="73"/>
      <c r="J179" s="73"/>
      <c r="K179" s="73"/>
      <c r="L179" s="73"/>
      <c r="M179" s="73"/>
      <c r="N179" s="73"/>
    </row>
    <row r="180" spans="1:14" s="79" customFormat="1" x14ac:dyDescent="0.25">
      <c r="A180" s="152">
        <v>169</v>
      </c>
      <c r="B180" s="153"/>
      <c r="C180" s="153"/>
      <c r="D180" s="155"/>
      <c r="E180" s="421" t="str">
        <f t="shared" si="3"/>
        <v/>
      </c>
      <c r="F180" s="73"/>
      <c r="G180" s="73"/>
      <c r="H180" s="73"/>
      <c r="I180" s="73"/>
      <c r="J180" s="73"/>
      <c r="K180" s="73"/>
      <c r="L180" s="73"/>
      <c r="M180" s="73"/>
      <c r="N180" s="73"/>
    </row>
    <row r="181" spans="1:14" s="79" customFormat="1" x14ac:dyDescent="0.25">
      <c r="A181" s="152">
        <v>170</v>
      </c>
      <c r="B181" s="153"/>
      <c r="C181" s="153"/>
      <c r="D181" s="155"/>
      <c r="E181" s="421" t="str">
        <f t="shared" si="3"/>
        <v/>
      </c>
      <c r="F181" s="73"/>
      <c r="G181" s="73"/>
      <c r="H181" s="73"/>
      <c r="I181" s="73"/>
      <c r="J181" s="73"/>
      <c r="K181" s="73"/>
      <c r="L181" s="73"/>
      <c r="M181" s="73"/>
      <c r="N181" s="73"/>
    </row>
    <row r="182" spans="1:14" s="79" customFormat="1" x14ac:dyDescent="0.25">
      <c r="A182" s="152">
        <v>171</v>
      </c>
      <c r="B182" s="153"/>
      <c r="C182" s="153"/>
      <c r="D182" s="155"/>
      <c r="E182" s="421" t="str">
        <f t="shared" si="3"/>
        <v/>
      </c>
      <c r="F182" s="73"/>
      <c r="G182" s="73"/>
      <c r="H182" s="73"/>
      <c r="I182" s="73"/>
      <c r="J182" s="73"/>
      <c r="K182" s="73"/>
      <c r="L182" s="73"/>
      <c r="M182" s="73"/>
      <c r="N182" s="73"/>
    </row>
    <row r="183" spans="1:14" s="79" customFormat="1" x14ac:dyDescent="0.25">
      <c r="A183" s="152">
        <v>172</v>
      </c>
      <c r="B183" s="153"/>
      <c r="C183" s="153"/>
      <c r="D183" s="155"/>
      <c r="E183" s="421" t="str">
        <f t="shared" si="3"/>
        <v/>
      </c>
      <c r="F183" s="73"/>
      <c r="G183" s="73"/>
      <c r="H183" s="73"/>
      <c r="I183" s="73"/>
      <c r="J183" s="73"/>
      <c r="K183" s="73"/>
      <c r="L183" s="73"/>
      <c r="M183" s="73"/>
      <c r="N183" s="73"/>
    </row>
    <row r="184" spans="1:14" s="79" customFormat="1" x14ac:dyDescent="0.25">
      <c r="A184" s="152">
        <v>173</v>
      </c>
      <c r="B184" s="153"/>
      <c r="C184" s="153"/>
      <c r="D184" s="155"/>
      <c r="E184" s="421" t="str">
        <f t="shared" si="3"/>
        <v/>
      </c>
      <c r="F184" s="73"/>
      <c r="G184" s="73"/>
      <c r="H184" s="73"/>
      <c r="I184" s="73"/>
      <c r="J184" s="73"/>
      <c r="K184" s="73"/>
      <c r="L184" s="73"/>
      <c r="M184" s="73"/>
      <c r="N184" s="73"/>
    </row>
    <row r="185" spans="1:14" s="79" customFormat="1" x14ac:dyDescent="0.25">
      <c r="A185" s="152">
        <v>174</v>
      </c>
      <c r="B185" s="153"/>
      <c r="C185" s="153"/>
      <c r="D185" s="155"/>
      <c r="E185" s="421" t="str">
        <f t="shared" si="3"/>
        <v/>
      </c>
      <c r="F185" s="73"/>
      <c r="G185" s="73"/>
      <c r="H185" s="73"/>
      <c r="I185" s="73"/>
      <c r="J185" s="73"/>
      <c r="K185" s="73"/>
      <c r="L185" s="73"/>
      <c r="M185" s="73"/>
      <c r="N185" s="73"/>
    </row>
    <row r="186" spans="1:14" s="79" customFormat="1" x14ac:dyDescent="0.25">
      <c r="A186" s="152">
        <v>175</v>
      </c>
      <c r="B186" s="153"/>
      <c r="C186" s="153"/>
      <c r="D186" s="155"/>
      <c r="E186" s="421" t="str">
        <f t="shared" si="3"/>
        <v/>
      </c>
      <c r="F186" s="73"/>
      <c r="G186" s="73"/>
      <c r="H186" s="73"/>
      <c r="I186" s="73"/>
      <c r="J186" s="73"/>
      <c r="K186" s="73"/>
      <c r="L186" s="73"/>
      <c r="M186" s="73"/>
      <c r="N186" s="73"/>
    </row>
    <row r="187" spans="1:14" s="79" customFormat="1" x14ac:dyDescent="0.25">
      <c r="A187" s="152">
        <v>176</v>
      </c>
      <c r="B187" s="153"/>
      <c r="C187" s="153"/>
      <c r="D187" s="155"/>
      <c r="E187" s="421" t="str">
        <f t="shared" si="3"/>
        <v/>
      </c>
      <c r="F187" s="73"/>
      <c r="G187" s="73"/>
      <c r="H187" s="73"/>
      <c r="I187" s="73"/>
      <c r="J187" s="73"/>
      <c r="K187" s="73"/>
      <c r="L187" s="73"/>
      <c r="M187" s="73"/>
      <c r="N187" s="73"/>
    </row>
    <row r="188" spans="1:14" s="79" customFormat="1" x14ac:dyDescent="0.25">
      <c r="A188" s="152">
        <v>177</v>
      </c>
      <c r="B188" s="153"/>
      <c r="C188" s="153"/>
      <c r="D188" s="155"/>
      <c r="E188" s="421" t="str">
        <f t="shared" si="3"/>
        <v/>
      </c>
      <c r="F188" s="73"/>
      <c r="G188" s="73"/>
      <c r="H188" s="73"/>
      <c r="I188" s="73"/>
      <c r="J188" s="73"/>
      <c r="K188" s="73"/>
      <c r="L188" s="73"/>
      <c r="M188" s="73"/>
      <c r="N188" s="73"/>
    </row>
    <row r="189" spans="1:14" s="79" customFormat="1" x14ac:dyDescent="0.25">
      <c r="A189" s="152">
        <v>178</v>
      </c>
      <c r="B189" s="153"/>
      <c r="C189" s="153"/>
      <c r="D189" s="155"/>
      <c r="E189" s="421" t="str">
        <f t="shared" si="3"/>
        <v/>
      </c>
      <c r="F189" s="73"/>
      <c r="G189" s="73"/>
      <c r="H189" s="73"/>
      <c r="I189" s="73"/>
      <c r="J189" s="73"/>
      <c r="K189" s="73"/>
      <c r="L189" s="73"/>
      <c r="M189" s="73"/>
      <c r="N189" s="73"/>
    </row>
    <row r="190" spans="1:14" s="79" customFormat="1" x14ac:dyDescent="0.25">
      <c r="A190" s="152">
        <v>179</v>
      </c>
      <c r="B190" s="153"/>
      <c r="C190" s="153"/>
      <c r="D190" s="155"/>
      <c r="E190" s="421" t="str">
        <f t="shared" si="3"/>
        <v/>
      </c>
      <c r="F190" s="73"/>
      <c r="G190" s="73"/>
      <c r="H190" s="73"/>
      <c r="I190" s="73"/>
      <c r="J190" s="73"/>
      <c r="K190" s="73"/>
      <c r="L190" s="73"/>
      <c r="M190" s="73"/>
      <c r="N190" s="73"/>
    </row>
    <row r="191" spans="1:14" s="79" customFormat="1" x14ac:dyDescent="0.25">
      <c r="A191" s="152">
        <v>180</v>
      </c>
      <c r="B191" s="153"/>
      <c r="C191" s="153"/>
      <c r="D191" s="155"/>
      <c r="E191" s="421" t="str">
        <f t="shared" si="3"/>
        <v/>
      </c>
      <c r="F191" s="73"/>
      <c r="G191" s="73"/>
      <c r="H191" s="73"/>
      <c r="I191" s="73"/>
      <c r="J191" s="73"/>
      <c r="K191" s="73"/>
      <c r="L191" s="73"/>
      <c r="M191" s="73"/>
      <c r="N191" s="73"/>
    </row>
    <row r="192" spans="1:14" s="79" customFormat="1" x14ac:dyDescent="0.25">
      <c r="A192" s="152">
        <v>181</v>
      </c>
      <c r="B192" s="153"/>
      <c r="C192" s="153"/>
      <c r="D192" s="155"/>
      <c r="E192" s="421" t="str">
        <f t="shared" si="3"/>
        <v/>
      </c>
      <c r="F192" s="73"/>
      <c r="G192" s="73"/>
      <c r="H192" s="73"/>
      <c r="I192" s="73"/>
      <c r="J192" s="73"/>
      <c r="K192" s="73"/>
      <c r="L192" s="73"/>
      <c r="M192" s="73"/>
      <c r="N192" s="73"/>
    </row>
    <row r="193" spans="1:14" s="79" customFormat="1" x14ac:dyDescent="0.25">
      <c r="A193" s="152">
        <v>182</v>
      </c>
      <c r="B193" s="153"/>
      <c r="C193" s="153"/>
      <c r="D193" s="155"/>
      <c r="E193" s="421" t="str">
        <f t="shared" si="3"/>
        <v/>
      </c>
      <c r="F193" s="73"/>
      <c r="G193" s="73"/>
      <c r="H193" s="73"/>
      <c r="I193" s="73"/>
      <c r="J193" s="73"/>
      <c r="K193" s="73"/>
      <c r="L193" s="73"/>
      <c r="M193" s="73"/>
      <c r="N193" s="73"/>
    </row>
    <row r="194" spans="1:14" s="79" customFormat="1" x14ac:dyDescent="0.25">
      <c r="A194" s="152">
        <v>183</v>
      </c>
      <c r="B194" s="153"/>
      <c r="C194" s="153"/>
      <c r="D194" s="155"/>
      <c r="E194" s="421" t="str">
        <f t="shared" si="3"/>
        <v/>
      </c>
      <c r="F194" s="73"/>
      <c r="G194" s="73"/>
      <c r="H194" s="73"/>
      <c r="I194" s="73"/>
      <c r="J194" s="73"/>
      <c r="K194" s="73"/>
      <c r="L194" s="73"/>
      <c r="M194" s="73"/>
      <c r="N194" s="73"/>
    </row>
    <row r="195" spans="1:14" s="79" customFormat="1" x14ac:dyDescent="0.25">
      <c r="A195" s="152">
        <v>184</v>
      </c>
      <c r="B195" s="153"/>
      <c r="C195" s="153"/>
      <c r="D195" s="155"/>
      <c r="E195" s="421" t="str">
        <f t="shared" si="3"/>
        <v/>
      </c>
      <c r="F195" s="73"/>
      <c r="G195" s="73"/>
      <c r="H195" s="73"/>
      <c r="I195" s="73"/>
      <c r="J195" s="73"/>
      <c r="K195" s="73"/>
      <c r="L195" s="73"/>
      <c r="M195" s="73"/>
      <c r="N195" s="73"/>
    </row>
    <row r="196" spans="1:14" s="79" customFormat="1" x14ac:dyDescent="0.25">
      <c r="A196" s="152">
        <v>185</v>
      </c>
      <c r="B196" s="153"/>
      <c r="C196" s="153"/>
      <c r="D196" s="155"/>
      <c r="E196" s="421" t="str">
        <f t="shared" si="3"/>
        <v/>
      </c>
      <c r="F196" s="73"/>
      <c r="G196" s="73"/>
      <c r="H196" s="73"/>
      <c r="I196" s="73"/>
      <c r="J196" s="73"/>
      <c r="K196" s="73"/>
      <c r="L196" s="73"/>
      <c r="M196" s="73"/>
      <c r="N196" s="73"/>
    </row>
    <row r="197" spans="1:14" s="79" customFormat="1" x14ac:dyDescent="0.25">
      <c r="A197" s="152">
        <v>186</v>
      </c>
      <c r="B197" s="153"/>
      <c r="C197" s="153"/>
      <c r="D197" s="155"/>
      <c r="E197" s="421" t="str">
        <f t="shared" si="3"/>
        <v/>
      </c>
      <c r="F197" s="73"/>
      <c r="G197" s="73"/>
      <c r="H197" s="73"/>
      <c r="I197" s="73"/>
      <c r="J197" s="73"/>
      <c r="K197" s="73"/>
      <c r="L197" s="73"/>
      <c r="M197" s="73"/>
      <c r="N197" s="73"/>
    </row>
    <row r="198" spans="1:14" s="79" customFormat="1" x14ac:dyDescent="0.25">
      <c r="A198" s="152">
        <v>187</v>
      </c>
      <c r="B198" s="153"/>
      <c r="C198" s="153"/>
      <c r="D198" s="155"/>
      <c r="E198" s="421" t="str">
        <f t="shared" si="3"/>
        <v/>
      </c>
      <c r="F198" s="73"/>
      <c r="G198" s="73"/>
      <c r="H198" s="73"/>
      <c r="I198" s="73"/>
      <c r="J198" s="73"/>
      <c r="K198" s="73"/>
      <c r="L198" s="73"/>
      <c r="M198" s="73"/>
      <c r="N198" s="73"/>
    </row>
    <row r="199" spans="1:14" s="79" customFormat="1" x14ac:dyDescent="0.25">
      <c r="A199" s="152">
        <v>188</v>
      </c>
      <c r="B199" s="153"/>
      <c r="C199" s="153"/>
      <c r="D199" s="155"/>
      <c r="E199" s="421" t="str">
        <f t="shared" si="3"/>
        <v/>
      </c>
      <c r="F199" s="73"/>
      <c r="G199" s="73"/>
      <c r="H199" s="73"/>
      <c r="I199" s="73"/>
      <c r="J199" s="73"/>
      <c r="K199" s="73"/>
      <c r="L199" s="73"/>
      <c r="M199" s="73"/>
      <c r="N199" s="73"/>
    </row>
    <row r="200" spans="1:14" s="79" customFormat="1" x14ac:dyDescent="0.25">
      <c r="A200" s="152">
        <v>189</v>
      </c>
      <c r="B200" s="153"/>
      <c r="C200" s="153"/>
      <c r="D200" s="155"/>
      <c r="E200" s="421" t="str">
        <f t="shared" si="3"/>
        <v/>
      </c>
      <c r="F200" s="73"/>
      <c r="G200" s="73"/>
      <c r="H200" s="73"/>
      <c r="I200" s="73"/>
      <c r="J200" s="73"/>
      <c r="K200" s="73"/>
      <c r="L200" s="73"/>
      <c r="M200" s="73"/>
      <c r="N200" s="73"/>
    </row>
    <row r="201" spans="1:14" s="79" customFormat="1" x14ac:dyDescent="0.25">
      <c r="A201" s="152">
        <v>190</v>
      </c>
      <c r="B201" s="153"/>
      <c r="C201" s="153"/>
      <c r="D201" s="155"/>
      <c r="E201" s="421" t="str">
        <f t="shared" si="3"/>
        <v/>
      </c>
      <c r="F201" s="73"/>
      <c r="G201" s="73"/>
      <c r="H201" s="73"/>
      <c r="I201" s="73"/>
      <c r="J201" s="73"/>
      <c r="K201" s="73"/>
      <c r="L201" s="73"/>
      <c r="M201" s="73"/>
      <c r="N201" s="73"/>
    </row>
    <row r="202" spans="1:14" s="79" customFormat="1" x14ac:dyDescent="0.25">
      <c r="A202" s="152">
        <v>191</v>
      </c>
      <c r="B202" s="153"/>
      <c r="C202" s="153"/>
      <c r="D202" s="155"/>
      <c r="E202" s="421" t="str">
        <f t="shared" si="3"/>
        <v/>
      </c>
      <c r="F202" s="73"/>
      <c r="G202" s="73"/>
      <c r="H202" s="73"/>
      <c r="I202" s="73"/>
      <c r="J202" s="73"/>
      <c r="K202" s="73"/>
      <c r="L202" s="73"/>
      <c r="M202" s="73"/>
      <c r="N202" s="73"/>
    </row>
    <row r="203" spans="1:14" s="79" customFormat="1" x14ac:dyDescent="0.25">
      <c r="A203" s="152">
        <v>192</v>
      </c>
      <c r="B203" s="153"/>
      <c r="C203" s="153"/>
      <c r="D203" s="155"/>
      <c r="E203" s="421" t="str">
        <f t="shared" si="3"/>
        <v/>
      </c>
      <c r="F203" s="73"/>
      <c r="G203" s="73"/>
      <c r="H203" s="73"/>
      <c r="I203" s="73"/>
      <c r="J203" s="73"/>
      <c r="K203" s="73"/>
      <c r="L203" s="73"/>
      <c r="M203" s="73"/>
      <c r="N203" s="73"/>
    </row>
    <row r="204" spans="1:14" s="79" customFormat="1" x14ac:dyDescent="0.25">
      <c r="A204" s="152">
        <v>193</v>
      </c>
      <c r="B204" s="153"/>
      <c r="C204" s="153"/>
      <c r="D204" s="155"/>
      <c r="E204" s="421" t="str">
        <f t="shared" ref="E204:E261" si="4">IF(OR(,,$D204&lt;an_initial,$D204&gt;an_final),"",(HLOOKUP(C204,iii7punctaje,2,FALSE)))</f>
        <v/>
      </c>
      <c r="F204" s="73"/>
      <c r="G204" s="73"/>
      <c r="H204" s="73"/>
      <c r="I204" s="73"/>
      <c r="J204" s="73"/>
      <c r="K204" s="73"/>
      <c r="L204" s="73"/>
      <c r="M204" s="73"/>
      <c r="N204" s="73"/>
    </row>
    <row r="205" spans="1:14" s="79" customFormat="1" x14ac:dyDescent="0.25">
      <c r="A205" s="152">
        <v>194</v>
      </c>
      <c r="B205" s="153"/>
      <c r="C205" s="153"/>
      <c r="D205" s="155"/>
      <c r="E205" s="421" t="str">
        <f t="shared" si="4"/>
        <v/>
      </c>
      <c r="F205" s="73"/>
      <c r="G205" s="73"/>
      <c r="H205" s="73"/>
      <c r="I205" s="73"/>
      <c r="J205" s="73"/>
      <c r="K205" s="73"/>
      <c r="L205" s="73"/>
      <c r="M205" s="73"/>
      <c r="N205" s="73"/>
    </row>
    <row r="206" spans="1:14" s="79" customFormat="1" x14ac:dyDescent="0.25">
      <c r="A206" s="152">
        <v>195</v>
      </c>
      <c r="B206" s="153"/>
      <c r="C206" s="153"/>
      <c r="D206" s="155"/>
      <c r="E206" s="421" t="str">
        <f t="shared" si="4"/>
        <v/>
      </c>
      <c r="F206" s="73"/>
      <c r="G206" s="73"/>
      <c r="H206" s="73"/>
      <c r="I206" s="73"/>
      <c r="J206" s="73"/>
      <c r="K206" s="73"/>
      <c r="L206" s="73"/>
      <c r="M206" s="73"/>
      <c r="N206" s="73"/>
    </row>
    <row r="207" spans="1:14" s="79" customFormat="1" x14ac:dyDescent="0.25">
      <c r="A207" s="152">
        <v>196</v>
      </c>
      <c r="B207" s="153"/>
      <c r="C207" s="153"/>
      <c r="D207" s="155"/>
      <c r="E207" s="421" t="str">
        <f t="shared" si="4"/>
        <v/>
      </c>
      <c r="F207" s="73"/>
      <c r="G207" s="73"/>
      <c r="H207" s="73"/>
      <c r="I207" s="73"/>
      <c r="J207" s="73"/>
      <c r="K207" s="73"/>
      <c r="L207" s="73"/>
      <c r="M207" s="73"/>
      <c r="N207" s="73"/>
    </row>
    <row r="208" spans="1:14" s="79" customFormat="1" x14ac:dyDescent="0.25">
      <c r="A208" s="152">
        <v>197</v>
      </c>
      <c r="B208" s="153"/>
      <c r="C208" s="153"/>
      <c r="D208" s="155"/>
      <c r="E208" s="421" t="str">
        <f t="shared" si="4"/>
        <v/>
      </c>
      <c r="F208" s="73"/>
      <c r="G208" s="73"/>
      <c r="H208" s="73"/>
      <c r="I208" s="73"/>
      <c r="J208" s="73"/>
      <c r="K208" s="73"/>
      <c r="L208" s="73"/>
      <c r="M208" s="73"/>
      <c r="N208" s="73"/>
    </row>
    <row r="209" spans="1:14" s="79" customFormat="1" x14ac:dyDescent="0.25">
      <c r="A209" s="152">
        <v>198</v>
      </c>
      <c r="B209" s="153"/>
      <c r="C209" s="153"/>
      <c r="D209" s="155"/>
      <c r="E209" s="421" t="str">
        <f t="shared" si="4"/>
        <v/>
      </c>
      <c r="F209" s="73"/>
      <c r="G209" s="73"/>
      <c r="H209" s="73"/>
      <c r="I209" s="73"/>
      <c r="J209" s="73"/>
      <c r="K209" s="73"/>
      <c r="L209" s="73"/>
      <c r="M209" s="73"/>
      <c r="N209" s="73"/>
    </row>
    <row r="210" spans="1:14" s="79" customFormat="1" x14ac:dyDescent="0.25">
      <c r="A210" s="152">
        <v>199</v>
      </c>
      <c r="B210" s="153"/>
      <c r="C210" s="153"/>
      <c r="D210" s="155"/>
      <c r="E210" s="421" t="str">
        <f t="shared" si="4"/>
        <v/>
      </c>
      <c r="F210" s="73"/>
      <c r="G210" s="73"/>
      <c r="H210" s="73"/>
      <c r="I210" s="73"/>
      <c r="J210" s="73"/>
      <c r="K210" s="73"/>
      <c r="L210" s="73"/>
      <c r="M210" s="73"/>
      <c r="N210" s="73"/>
    </row>
    <row r="211" spans="1:14" s="79" customFormat="1" x14ac:dyDescent="0.25">
      <c r="A211" s="152">
        <v>200</v>
      </c>
      <c r="B211" s="153"/>
      <c r="C211" s="153"/>
      <c r="D211" s="155"/>
      <c r="E211" s="421" t="str">
        <f t="shared" si="4"/>
        <v/>
      </c>
      <c r="F211" s="73"/>
      <c r="G211" s="73"/>
      <c r="H211" s="73"/>
      <c r="I211" s="73"/>
      <c r="J211" s="73"/>
      <c r="K211" s="73"/>
      <c r="L211" s="73"/>
      <c r="M211" s="73"/>
      <c r="N211" s="73"/>
    </row>
    <row r="212" spans="1:14" s="79" customFormat="1" x14ac:dyDescent="0.25">
      <c r="A212" s="152">
        <v>201</v>
      </c>
      <c r="B212" s="153"/>
      <c r="C212" s="153"/>
      <c r="D212" s="155"/>
      <c r="E212" s="421" t="str">
        <f t="shared" si="4"/>
        <v/>
      </c>
      <c r="F212" s="73"/>
      <c r="G212" s="73"/>
      <c r="H212" s="73"/>
      <c r="I212" s="73"/>
      <c r="J212" s="73"/>
      <c r="K212" s="73"/>
      <c r="L212" s="73"/>
      <c r="M212" s="73"/>
      <c r="N212" s="73"/>
    </row>
    <row r="213" spans="1:14" s="79" customFormat="1" x14ac:dyDescent="0.25">
      <c r="A213" s="152">
        <v>202</v>
      </c>
      <c r="B213" s="153"/>
      <c r="C213" s="153"/>
      <c r="D213" s="155"/>
      <c r="E213" s="421" t="str">
        <f t="shared" si="4"/>
        <v/>
      </c>
      <c r="F213" s="73"/>
      <c r="G213" s="73"/>
      <c r="H213" s="73"/>
      <c r="I213" s="73"/>
      <c r="J213" s="73"/>
      <c r="K213" s="73"/>
      <c r="L213" s="73"/>
      <c r="M213" s="73"/>
      <c r="N213" s="73"/>
    </row>
    <row r="214" spans="1:14" s="79" customFormat="1" x14ac:dyDescent="0.25">
      <c r="A214" s="152">
        <v>203</v>
      </c>
      <c r="B214" s="153"/>
      <c r="C214" s="153"/>
      <c r="D214" s="155"/>
      <c r="E214" s="421" t="str">
        <f t="shared" si="4"/>
        <v/>
      </c>
      <c r="F214" s="73"/>
      <c r="G214" s="73"/>
      <c r="H214" s="73"/>
      <c r="I214" s="73"/>
      <c r="J214" s="73"/>
      <c r="K214" s="73"/>
      <c r="L214" s="73"/>
      <c r="M214" s="73"/>
      <c r="N214" s="73"/>
    </row>
    <row r="215" spans="1:14" s="79" customFormat="1" x14ac:dyDescent="0.25">
      <c r="A215" s="152">
        <v>204</v>
      </c>
      <c r="B215" s="153"/>
      <c r="C215" s="153"/>
      <c r="D215" s="155"/>
      <c r="E215" s="421" t="str">
        <f t="shared" si="4"/>
        <v/>
      </c>
      <c r="F215" s="73"/>
      <c r="G215" s="73"/>
      <c r="H215" s="73"/>
      <c r="I215" s="73"/>
      <c r="J215" s="73"/>
      <c r="K215" s="73"/>
      <c r="L215" s="73"/>
      <c r="M215" s="73"/>
      <c r="N215" s="73"/>
    </row>
    <row r="216" spans="1:14" s="79" customFormat="1" x14ac:dyDescent="0.25">
      <c r="A216" s="152">
        <v>205</v>
      </c>
      <c r="B216" s="153"/>
      <c r="C216" s="153"/>
      <c r="D216" s="155"/>
      <c r="E216" s="421" t="str">
        <f t="shared" si="4"/>
        <v/>
      </c>
      <c r="F216" s="73"/>
      <c r="G216" s="73"/>
      <c r="H216" s="73"/>
      <c r="I216" s="73"/>
      <c r="J216" s="73"/>
      <c r="K216" s="73"/>
      <c r="L216" s="73"/>
      <c r="M216" s="73"/>
      <c r="N216" s="73"/>
    </row>
    <row r="217" spans="1:14" s="79" customFormat="1" x14ac:dyDescent="0.25">
      <c r="A217" s="152">
        <v>206</v>
      </c>
      <c r="B217" s="153"/>
      <c r="C217" s="153"/>
      <c r="D217" s="155"/>
      <c r="E217" s="421" t="str">
        <f t="shared" si="4"/>
        <v/>
      </c>
      <c r="F217" s="73"/>
      <c r="G217" s="73"/>
      <c r="H217" s="73"/>
      <c r="I217" s="73"/>
      <c r="J217" s="73"/>
      <c r="K217" s="73"/>
      <c r="L217" s="73"/>
      <c r="M217" s="73"/>
      <c r="N217" s="73"/>
    </row>
    <row r="218" spans="1:14" s="79" customFormat="1" x14ac:dyDescent="0.25">
      <c r="A218" s="152">
        <v>207</v>
      </c>
      <c r="B218" s="153"/>
      <c r="C218" s="153"/>
      <c r="D218" s="155"/>
      <c r="E218" s="421" t="str">
        <f t="shared" si="4"/>
        <v/>
      </c>
      <c r="F218" s="73"/>
      <c r="G218" s="73"/>
      <c r="H218" s="73"/>
      <c r="I218" s="73"/>
      <c r="J218" s="73"/>
      <c r="K218" s="73"/>
      <c r="L218" s="73"/>
      <c r="M218" s="73"/>
      <c r="N218" s="73"/>
    </row>
    <row r="219" spans="1:14" s="79" customFormat="1" x14ac:dyDescent="0.25">
      <c r="A219" s="152">
        <v>208</v>
      </c>
      <c r="B219" s="153"/>
      <c r="C219" s="153"/>
      <c r="D219" s="155"/>
      <c r="E219" s="421" t="str">
        <f t="shared" si="4"/>
        <v/>
      </c>
      <c r="F219" s="73"/>
      <c r="G219" s="73"/>
      <c r="H219" s="73"/>
      <c r="I219" s="73"/>
      <c r="J219" s="73"/>
      <c r="K219" s="73"/>
      <c r="L219" s="73"/>
      <c r="M219" s="73"/>
      <c r="N219" s="73"/>
    </row>
    <row r="220" spans="1:14" s="79" customFormat="1" x14ac:dyDescent="0.25">
      <c r="A220" s="152">
        <v>209</v>
      </c>
      <c r="B220" s="153"/>
      <c r="C220" s="153"/>
      <c r="D220" s="155"/>
      <c r="E220" s="421" t="str">
        <f t="shared" si="4"/>
        <v/>
      </c>
      <c r="F220" s="73"/>
      <c r="G220" s="73"/>
      <c r="H220" s="73"/>
      <c r="I220" s="73"/>
      <c r="J220" s="73"/>
      <c r="K220" s="73"/>
      <c r="L220" s="73"/>
      <c r="M220" s="73"/>
      <c r="N220" s="73"/>
    </row>
    <row r="221" spans="1:14" s="79" customFormat="1" x14ac:dyDescent="0.25">
      <c r="A221" s="152">
        <v>210</v>
      </c>
      <c r="B221" s="153"/>
      <c r="C221" s="153"/>
      <c r="D221" s="155"/>
      <c r="E221" s="421" t="str">
        <f t="shared" si="4"/>
        <v/>
      </c>
      <c r="F221" s="73"/>
      <c r="G221" s="73"/>
      <c r="H221" s="73"/>
      <c r="I221" s="73"/>
      <c r="J221" s="73"/>
      <c r="K221" s="73"/>
      <c r="L221" s="73"/>
      <c r="M221" s="73"/>
      <c r="N221" s="73"/>
    </row>
    <row r="222" spans="1:14" s="79" customFormat="1" x14ac:dyDescent="0.25">
      <c r="A222" s="152">
        <v>211</v>
      </c>
      <c r="B222" s="153"/>
      <c r="C222" s="153"/>
      <c r="D222" s="155"/>
      <c r="E222" s="421" t="str">
        <f t="shared" si="4"/>
        <v/>
      </c>
      <c r="F222" s="73"/>
      <c r="G222" s="73"/>
      <c r="H222" s="73"/>
      <c r="I222" s="73"/>
      <c r="J222" s="73"/>
      <c r="K222" s="73"/>
      <c r="L222" s="73"/>
      <c r="M222" s="73"/>
      <c r="N222" s="73"/>
    </row>
    <row r="223" spans="1:14" s="79" customFormat="1" x14ac:dyDescent="0.25">
      <c r="A223" s="152">
        <v>212</v>
      </c>
      <c r="B223" s="153"/>
      <c r="C223" s="153"/>
      <c r="D223" s="155"/>
      <c r="E223" s="421" t="str">
        <f t="shared" si="4"/>
        <v/>
      </c>
      <c r="F223" s="73"/>
      <c r="G223" s="73"/>
      <c r="H223" s="73"/>
      <c r="I223" s="73"/>
      <c r="J223" s="73"/>
      <c r="K223" s="73"/>
      <c r="L223" s="73"/>
      <c r="M223" s="73"/>
      <c r="N223" s="73"/>
    </row>
    <row r="224" spans="1:14" s="79" customFormat="1" x14ac:dyDescent="0.25">
      <c r="A224" s="152">
        <v>213</v>
      </c>
      <c r="B224" s="153"/>
      <c r="C224" s="153"/>
      <c r="D224" s="155"/>
      <c r="E224" s="421" t="str">
        <f t="shared" si="4"/>
        <v/>
      </c>
      <c r="F224" s="73"/>
      <c r="G224" s="73"/>
      <c r="H224" s="73"/>
      <c r="I224" s="73"/>
      <c r="J224" s="73"/>
      <c r="K224" s="73"/>
      <c r="L224" s="73"/>
      <c r="M224" s="73"/>
      <c r="N224" s="73"/>
    </row>
    <row r="225" spans="1:14" s="79" customFormat="1" x14ac:dyDescent="0.25">
      <c r="A225" s="152">
        <v>214</v>
      </c>
      <c r="B225" s="153"/>
      <c r="C225" s="153"/>
      <c r="D225" s="155"/>
      <c r="E225" s="421" t="str">
        <f t="shared" si="4"/>
        <v/>
      </c>
      <c r="F225" s="73"/>
      <c r="G225" s="73"/>
      <c r="H225" s="73"/>
      <c r="I225" s="73"/>
      <c r="J225" s="73"/>
      <c r="K225" s="73"/>
      <c r="L225" s="73"/>
      <c r="M225" s="73"/>
      <c r="N225" s="73"/>
    </row>
    <row r="226" spans="1:14" s="79" customFormat="1" x14ac:dyDescent="0.25">
      <c r="A226" s="152">
        <v>215</v>
      </c>
      <c r="B226" s="153"/>
      <c r="C226" s="153"/>
      <c r="D226" s="155"/>
      <c r="E226" s="421" t="str">
        <f t="shared" si="4"/>
        <v/>
      </c>
      <c r="F226" s="73"/>
      <c r="G226" s="73"/>
      <c r="H226" s="73"/>
      <c r="I226" s="73"/>
      <c r="J226" s="73"/>
      <c r="K226" s="73"/>
      <c r="L226" s="73"/>
      <c r="M226" s="73"/>
      <c r="N226" s="73"/>
    </row>
    <row r="227" spans="1:14" s="79" customFormat="1" x14ac:dyDescent="0.25">
      <c r="A227" s="152">
        <v>216</v>
      </c>
      <c r="B227" s="153"/>
      <c r="C227" s="153"/>
      <c r="D227" s="155"/>
      <c r="E227" s="421" t="str">
        <f t="shared" si="4"/>
        <v/>
      </c>
      <c r="F227" s="73"/>
      <c r="G227" s="73"/>
      <c r="H227" s="73"/>
      <c r="I227" s="73"/>
      <c r="J227" s="73"/>
      <c r="K227" s="73"/>
      <c r="L227" s="73"/>
      <c r="M227" s="73"/>
      <c r="N227" s="73"/>
    </row>
    <row r="228" spans="1:14" s="79" customFormat="1" x14ac:dyDescent="0.25">
      <c r="A228" s="152">
        <v>217</v>
      </c>
      <c r="B228" s="153"/>
      <c r="C228" s="153"/>
      <c r="D228" s="155"/>
      <c r="E228" s="421" t="str">
        <f t="shared" si="4"/>
        <v/>
      </c>
      <c r="F228" s="73"/>
      <c r="G228" s="73"/>
      <c r="H228" s="73"/>
      <c r="I228" s="73"/>
      <c r="J228" s="73"/>
      <c r="K228" s="73"/>
      <c r="L228" s="73"/>
      <c r="M228" s="73"/>
      <c r="N228" s="73"/>
    </row>
    <row r="229" spans="1:14" s="79" customFormat="1" x14ac:dyDescent="0.25">
      <c r="A229" s="152">
        <v>218</v>
      </c>
      <c r="B229" s="153"/>
      <c r="C229" s="153"/>
      <c r="D229" s="155"/>
      <c r="E229" s="421" t="str">
        <f t="shared" si="4"/>
        <v/>
      </c>
      <c r="F229" s="73"/>
      <c r="G229" s="73"/>
      <c r="H229" s="73"/>
      <c r="I229" s="73"/>
      <c r="J229" s="73"/>
      <c r="K229" s="73"/>
      <c r="L229" s="73"/>
      <c r="M229" s="73"/>
      <c r="N229" s="73"/>
    </row>
    <row r="230" spans="1:14" s="79" customFormat="1" x14ac:dyDescent="0.25">
      <c r="A230" s="152">
        <v>219</v>
      </c>
      <c r="B230" s="153"/>
      <c r="C230" s="153"/>
      <c r="D230" s="155"/>
      <c r="E230" s="421" t="str">
        <f t="shared" si="4"/>
        <v/>
      </c>
      <c r="F230" s="73"/>
      <c r="G230" s="73"/>
      <c r="H230" s="73"/>
      <c r="I230" s="73"/>
      <c r="J230" s="73"/>
      <c r="K230" s="73"/>
      <c r="L230" s="73"/>
      <c r="M230" s="73"/>
      <c r="N230" s="73"/>
    </row>
    <row r="231" spans="1:14" s="79" customFormat="1" x14ac:dyDescent="0.25">
      <c r="A231" s="152">
        <v>220</v>
      </c>
      <c r="B231" s="153"/>
      <c r="C231" s="153"/>
      <c r="D231" s="155"/>
      <c r="E231" s="421" t="str">
        <f t="shared" si="4"/>
        <v/>
      </c>
      <c r="F231" s="73"/>
      <c r="G231" s="73"/>
      <c r="H231" s="73"/>
      <c r="I231" s="73"/>
      <c r="J231" s="73"/>
      <c r="K231" s="73"/>
      <c r="L231" s="73"/>
      <c r="M231" s="73"/>
      <c r="N231" s="73"/>
    </row>
    <row r="232" spans="1:14" s="79" customFormat="1" x14ac:dyDescent="0.25">
      <c r="A232" s="152">
        <v>221</v>
      </c>
      <c r="B232" s="153"/>
      <c r="C232" s="153"/>
      <c r="D232" s="155"/>
      <c r="E232" s="421" t="str">
        <f t="shared" si="4"/>
        <v/>
      </c>
      <c r="F232" s="73"/>
      <c r="G232" s="73"/>
      <c r="H232" s="73"/>
      <c r="I232" s="73"/>
      <c r="J232" s="73"/>
      <c r="K232" s="73"/>
      <c r="L232" s="73"/>
      <c r="M232" s="73"/>
      <c r="N232" s="73"/>
    </row>
    <row r="233" spans="1:14" s="79" customFormat="1" x14ac:dyDescent="0.25">
      <c r="A233" s="152">
        <v>222</v>
      </c>
      <c r="B233" s="153"/>
      <c r="C233" s="153"/>
      <c r="D233" s="155"/>
      <c r="E233" s="421" t="str">
        <f t="shared" si="4"/>
        <v/>
      </c>
      <c r="F233" s="73"/>
      <c r="G233" s="73"/>
      <c r="H233" s="73"/>
      <c r="I233" s="73"/>
      <c r="J233" s="73"/>
      <c r="K233" s="73"/>
      <c r="L233" s="73"/>
      <c r="M233" s="73"/>
      <c r="N233" s="73"/>
    </row>
    <row r="234" spans="1:14" s="79" customFormat="1" x14ac:dyDescent="0.25">
      <c r="A234" s="152">
        <v>223</v>
      </c>
      <c r="B234" s="153"/>
      <c r="C234" s="153"/>
      <c r="D234" s="155"/>
      <c r="E234" s="421" t="str">
        <f t="shared" si="4"/>
        <v/>
      </c>
      <c r="F234" s="73"/>
      <c r="G234" s="73"/>
      <c r="H234" s="73"/>
      <c r="I234" s="73"/>
      <c r="J234" s="73"/>
      <c r="K234" s="73"/>
      <c r="L234" s="73"/>
      <c r="M234" s="73"/>
      <c r="N234" s="73"/>
    </row>
    <row r="235" spans="1:14" s="79" customFormat="1" x14ac:dyDescent="0.25">
      <c r="A235" s="152">
        <v>224</v>
      </c>
      <c r="B235" s="153"/>
      <c r="C235" s="153"/>
      <c r="D235" s="155"/>
      <c r="E235" s="421" t="str">
        <f t="shared" si="4"/>
        <v/>
      </c>
      <c r="F235" s="73"/>
      <c r="G235" s="73"/>
      <c r="H235" s="73"/>
      <c r="I235" s="73"/>
      <c r="J235" s="73"/>
      <c r="K235" s="73"/>
      <c r="L235" s="73"/>
      <c r="M235" s="73"/>
      <c r="N235" s="73"/>
    </row>
    <row r="236" spans="1:14" s="79" customFormat="1" x14ac:dyDescent="0.25">
      <c r="A236" s="152">
        <v>225</v>
      </c>
      <c r="B236" s="153"/>
      <c r="C236" s="153"/>
      <c r="D236" s="155"/>
      <c r="E236" s="421" t="str">
        <f t="shared" si="4"/>
        <v/>
      </c>
      <c r="F236" s="73"/>
      <c r="G236" s="73"/>
      <c r="H236" s="73"/>
      <c r="I236" s="73"/>
      <c r="J236" s="73"/>
      <c r="K236" s="73"/>
      <c r="L236" s="73"/>
      <c r="M236" s="73"/>
      <c r="N236" s="73"/>
    </row>
    <row r="237" spans="1:14" s="79" customFormat="1" x14ac:dyDescent="0.25">
      <c r="A237" s="152">
        <v>226</v>
      </c>
      <c r="B237" s="153"/>
      <c r="C237" s="153"/>
      <c r="D237" s="155"/>
      <c r="E237" s="421" t="str">
        <f t="shared" si="4"/>
        <v/>
      </c>
      <c r="F237" s="73"/>
      <c r="G237" s="73"/>
      <c r="H237" s="73"/>
      <c r="I237" s="73"/>
      <c r="J237" s="73"/>
      <c r="K237" s="73"/>
      <c r="L237" s="73"/>
      <c r="M237" s="73"/>
      <c r="N237" s="73"/>
    </row>
    <row r="238" spans="1:14" s="79" customFormat="1" x14ac:dyDescent="0.25">
      <c r="A238" s="152">
        <v>227</v>
      </c>
      <c r="B238" s="153"/>
      <c r="C238" s="153"/>
      <c r="D238" s="155"/>
      <c r="E238" s="421" t="str">
        <f t="shared" si="4"/>
        <v/>
      </c>
      <c r="F238" s="73"/>
      <c r="G238" s="73"/>
      <c r="H238" s="73"/>
      <c r="I238" s="73"/>
      <c r="J238" s="73"/>
      <c r="K238" s="73"/>
      <c r="L238" s="73"/>
      <c r="M238" s="73"/>
      <c r="N238" s="73"/>
    </row>
    <row r="239" spans="1:14" s="79" customFormat="1" x14ac:dyDescent="0.25">
      <c r="A239" s="152">
        <v>228</v>
      </c>
      <c r="B239" s="153"/>
      <c r="C239" s="153"/>
      <c r="D239" s="155"/>
      <c r="E239" s="421" t="str">
        <f t="shared" si="4"/>
        <v/>
      </c>
      <c r="F239" s="73"/>
      <c r="G239" s="73"/>
      <c r="H239" s="73"/>
      <c r="I239" s="73"/>
      <c r="J239" s="73"/>
      <c r="K239" s="73"/>
      <c r="L239" s="73"/>
      <c r="M239" s="73"/>
      <c r="N239" s="73"/>
    </row>
    <row r="240" spans="1:14" s="79" customFormat="1" x14ac:dyDescent="0.25">
      <c r="A240" s="152">
        <v>229</v>
      </c>
      <c r="B240" s="153"/>
      <c r="C240" s="153"/>
      <c r="D240" s="155"/>
      <c r="E240" s="421" t="str">
        <f t="shared" si="4"/>
        <v/>
      </c>
      <c r="F240" s="73"/>
      <c r="G240" s="73"/>
      <c r="H240" s="73"/>
      <c r="I240" s="73"/>
      <c r="J240" s="73"/>
      <c r="K240" s="73"/>
      <c r="L240" s="73"/>
      <c r="M240" s="73"/>
      <c r="N240" s="73"/>
    </row>
    <row r="241" spans="1:14" s="79" customFormat="1" x14ac:dyDescent="0.25">
      <c r="A241" s="152">
        <v>230</v>
      </c>
      <c r="B241" s="153"/>
      <c r="C241" s="153"/>
      <c r="D241" s="155"/>
      <c r="E241" s="421" t="str">
        <f t="shared" si="4"/>
        <v/>
      </c>
      <c r="F241" s="73"/>
      <c r="G241" s="73"/>
      <c r="H241" s="73"/>
      <c r="I241" s="73"/>
      <c r="J241" s="73"/>
      <c r="K241" s="73"/>
      <c r="L241" s="73"/>
      <c r="M241" s="73"/>
      <c r="N241" s="73"/>
    </row>
    <row r="242" spans="1:14" s="79" customFormat="1" x14ac:dyDescent="0.25">
      <c r="A242" s="152">
        <v>231</v>
      </c>
      <c r="B242" s="153"/>
      <c r="C242" s="153"/>
      <c r="D242" s="155"/>
      <c r="E242" s="421" t="str">
        <f t="shared" si="4"/>
        <v/>
      </c>
      <c r="F242" s="73"/>
      <c r="G242" s="73"/>
      <c r="H242" s="73"/>
      <c r="I242" s="73"/>
      <c r="J242" s="73"/>
      <c r="K242" s="73"/>
      <c r="L242" s="73"/>
      <c r="M242" s="73"/>
      <c r="N242" s="73"/>
    </row>
    <row r="243" spans="1:14" s="79" customFormat="1" x14ac:dyDescent="0.25">
      <c r="A243" s="152">
        <v>232</v>
      </c>
      <c r="B243" s="153"/>
      <c r="C243" s="153"/>
      <c r="D243" s="155"/>
      <c r="E243" s="421" t="str">
        <f t="shared" si="4"/>
        <v/>
      </c>
      <c r="F243" s="73"/>
      <c r="G243" s="73"/>
      <c r="H243" s="73"/>
      <c r="I243" s="73"/>
      <c r="J243" s="73"/>
      <c r="K243" s="73"/>
      <c r="L243" s="73"/>
      <c r="M243" s="73"/>
      <c r="N243" s="73"/>
    </row>
    <row r="244" spans="1:14" s="79" customFormat="1" x14ac:dyDescent="0.25">
      <c r="A244" s="152">
        <v>233</v>
      </c>
      <c r="B244" s="153"/>
      <c r="C244" s="153"/>
      <c r="D244" s="155"/>
      <c r="E244" s="421" t="str">
        <f t="shared" si="4"/>
        <v/>
      </c>
      <c r="F244" s="73"/>
      <c r="G244" s="73"/>
      <c r="H244" s="73"/>
      <c r="I244" s="73"/>
      <c r="J244" s="73"/>
      <c r="K244" s="73"/>
      <c r="L244" s="73"/>
      <c r="M244" s="73"/>
      <c r="N244" s="73"/>
    </row>
    <row r="245" spans="1:14" s="79" customFormat="1" x14ac:dyDescent="0.25">
      <c r="A245" s="152">
        <v>234</v>
      </c>
      <c r="B245" s="153"/>
      <c r="C245" s="153"/>
      <c r="D245" s="155"/>
      <c r="E245" s="421" t="str">
        <f t="shared" si="4"/>
        <v/>
      </c>
      <c r="F245" s="73"/>
      <c r="G245" s="73"/>
      <c r="H245" s="73"/>
      <c r="I245" s="73"/>
      <c r="J245" s="73"/>
      <c r="K245" s="73"/>
      <c r="L245" s="73"/>
      <c r="M245" s="73"/>
      <c r="N245" s="73"/>
    </row>
    <row r="246" spans="1:14" s="79" customFormat="1" x14ac:dyDescent="0.25">
      <c r="A246" s="152">
        <v>235</v>
      </c>
      <c r="B246" s="153"/>
      <c r="C246" s="153"/>
      <c r="D246" s="155"/>
      <c r="E246" s="421" t="str">
        <f t="shared" si="4"/>
        <v/>
      </c>
      <c r="F246" s="73"/>
      <c r="G246" s="73"/>
      <c r="H246" s="73"/>
      <c r="I246" s="73"/>
      <c r="J246" s="73"/>
      <c r="K246" s="73"/>
      <c r="L246" s="73"/>
      <c r="M246" s="73"/>
      <c r="N246" s="73"/>
    </row>
    <row r="247" spans="1:14" s="79" customFormat="1" x14ac:dyDescent="0.25">
      <c r="A247" s="152">
        <v>236</v>
      </c>
      <c r="B247" s="153"/>
      <c r="C247" s="153"/>
      <c r="D247" s="155"/>
      <c r="E247" s="421" t="str">
        <f t="shared" si="4"/>
        <v/>
      </c>
      <c r="F247" s="73"/>
      <c r="G247" s="73"/>
      <c r="H247" s="73"/>
      <c r="I247" s="73"/>
      <c r="J247" s="73"/>
      <c r="K247" s="73"/>
      <c r="L247" s="73"/>
      <c r="M247" s="73"/>
      <c r="N247" s="73"/>
    </row>
    <row r="248" spans="1:14" s="79" customFormat="1" x14ac:dyDescent="0.25">
      <c r="A248" s="152">
        <v>237</v>
      </c>
      <c r="B248" s="153"/>
      <c r="C248" s="153"/>
      <c r="D248" s="155"/>
      <c r="E248" s="421" t="str">
        <f t="shared" si="4"/>
        <v/>
      </c>
      <c r="F248" s="73"/>
      <c r="G248" s="73"/>
      <c r="H248" s="73"/>
      <c r="I248" s="73"/>
      <c r="J248" s="73"/>
      <c r="K248" s="73"/>
      <c r="L248" s="73"/>
      <c r="M248" s="73"/>
      <c r="N248" s="73"/>
    </row>
    <row r="249" spans="1:14" s="79" customFormat="1" x14ac:dyDescent="0.25">
      <c r="A249" s="152">
        <v>238</v>
      </c>
      <c r="B249" s="153"/>
      <c r="C249" s="153"/>
      <c r="D249" s="155"/>
      <c r="E249" s="421" t="str">
        <f t="shared" si="4"/>
        <v/>
      </c>
      <c r="F249" s="73"/>
      <c r="G249" s="73"/>
      <c r="H249" s="73"/>
      <c r="I249" s="73"/>
      <c r="J249" s="73"/>
      <c r="K249" s="73"/>
      <c r="L249" s="73"/>
      <c r="M249" s="73"/>
      <c r="N249" s="73"/>
    </row>
    <row r="250" spans="1:14" s="79" customFormat="1" x14ac:dyDescent="0.25">
      <c r="A250" s="152">
        <v>239</v>
      </c>
      <c r="B250" s="153"/>
      <c r="C250" s="153"/>
      <c r="D250" s="155"/>
      <c r="E250" s="421" t="str">
        <f t="shared" si="4"/>
        <v/>
      </c>
      <c r="F250" s="73"/>
      <c r="G250" s="73"/>
      <c r="H250" s="73"/>
      <c r="I250" s="73"/>
      <c r="J250" s="73"/>
      <c r="K250" s="73"/>
      <c r="L250" s="73"/>
      <c r="M250" s="73"/>
      <c r="N250" s="73"/>
    </row>
    <row r="251" spans="1:14" s="79" customFormat="1" x14ac:dyDescent="0.25">
      <c r="A251" s="152">
        <v>240</v>
      </c>
      <c r="B251" s="153"/>
      <c r="C251" s="153"/>
      <c r="D251" s="155"/>
      <c r="E251" s="421" t="str">
        <f t="shared" si="4"/>
        <v/>
      </c>
      <c r="F251" s="73"/>
      <c r="G251" s="73"/>
      <c r="H251" s="73"/>
      <c r="I251" s="73"/>
      <c r="J251" s="73"/>
      <c r="K251" s="73"/>
      <c r="L251" s="73"/>
      <c r="M251" s="73"/>
      <c r="N251" s="73"/>
    </row>
    <row r="252" spans="1:14" s="79" customFormat="1" x14ac:dyDescent="0.25">
      <c r="A252" s="152">
        <v>241</v>
      </c>
      <c r="B252" s="153"/>
      <c r="C252" s="153"/>
      <c r="D252" s="155"/>
      <c r="E252" s="421" t="str">
        <f t="shared" si="4"/>
        <v/>
      </c>
      <c r="F252" s="73"/>
      <c r="G252" s="73"/>
      <c r="H252" s="73"/>
      <c r="I252" s="73"/>
      <c r="J252" s="73"/>
      <c r="K252" s="73"/>
      <c r="L252" s="73"/>
      <c r="M252" s="73"/>
      <c r="N252" s="73"/>
    </row>
    <row r="253" spans="1:14" s="79" customFormat="1" x14ac:dyDescent="0.25">
      <c r="A253" s="152">
        <v>242</v>
      </c>
      <c r="B253" s="153"/>
      <c r="C253" s="153"/>
      <c r="D253" s="155"/>
      <c r="E253" s="421" t="str">
        <f t="shared" si="4"/>
        <v/>
      </c>
      <c r="F253" s="73"/>
      <c r="G253" s="73"/>
      <c r="H253" s="73"/>
      <c r="I253" s="73"/>
      <c r="J253" s="73"/>
      <c r="K253" s="73"/>
      <c r="L253" s="73"/>
      <c r="M253" s="73"/>
      <c r="N253" s="73"/>
    </row>
    <row r="254" spans="1:14" s="79" customFormat="1" x14ac:dyDescent="0.25">
      <c r="A254" s="152">
        <v>243</v>
      </c>
      <c r="B254" s="153"/>
      <c r="C254" s="153"/>
      <c r="D254" s="155"/>
      <c r="E254" s="421" t="str">
        <f t="shared" si="4"/>
        <v/>
      </c>
      <c r="F254" s="73"/>
      <c r="G254" s="73"/>
      <c r="H254" s="73"/>
      <c r="I254" s="73"/>
      <c r="J254" s="73"/>
      <c r="K254" s="73"/>
      <c r="L254" s="73"/>
      <c r="M254" s="73"/>
      <c r="N254" s="73"/>
    </row>
    <row r="255" spans="1:14" s="79" customFormat="1" x14ac:dyDescent="0.25">
      <c r="A255" s="152">
        <v>244</v>
      </c>
      <c r="B255" s="153"/>
      <c r="C255" s="153"/>
      <c r="D255" s="155"/>
      <c r="E255" s="421" t="str">
        <f t="shared" si="4"/>
        <v/>
      </c>
      <c r="F255" s="73"/>
      <c r="G255" s="73"/>
      <c r="H255" s="73"/>
      <c r="I255" s="73"/>
      <c r="J255" s="73"/>
      <c r="K255" s="73"/>
      <c r="L255" s="73"/>
      <c r="M255" s="73"/>
      <c r="N255" s="73"/>
    </row>
    <row r="256" spans="1:14" s="79" customFormat="1" x14ac:dyDescent="0.25">
      <c r="A256" s="152">
        <v>245</v>
      </c>
      <c r="B256" s="153"/>
      <c r="C256" s="153"/>
      <c r="D256" s="155"/>
      <c r="E256" s="421" t="str">
        <f t="shared" si="4"/>
        <v/>
      </c>
      <c r="F256" s="73"/>
      <c r="G256" s="73"/>
      <c r="H256" s="73"/>
      <c r="I256" s="73"/>
      <c r="J256" s="73"/>
      <c r="K256" s="73"/>
      <c r="L256" s="73"/>
      <c r="M256" s="73"/>
      <c r="N256" s="73"/>
    </row>
    <row r="257" spans="1:14" s="79" customFormat="1" x14ac:dyDescent="0.25">
      <c r="A257" s="152">
        <v>246</v>
      </c>
      <c r="B257" s="153"/>
      <c r="C257" s="153"/>
      <c r="D257" s="155"/>
      <c r="E257" s="421" t="str">
        <f t="shared" si="4"/>
        <v/>
      </c>
      <c r="F257" s="73"/>
      <c r="G257" s="73"/>
      <c r="H257" s="73"/>
      <c r="I257" s="73"/>
      <c r="J257" s="73"/>
      <c r="K257" s="73"/>
      <c r="L257" s="73"/>
      <c r="M257" s="73"/>
      <c r="N257" s="73"/>
    </row>
    <row r="258" spans="1:14" s="79" customFormat="1" x14ac:dyDescent="0.25">
      <c r="A258" s="152">
        <v>247</v>
      </c>
      <c r="B258" s="153"/>
      <c r="C258" s="153"/>
      <c r="D258" s="155"/>
      <c r="E258" s="421" t="str">
        <f t="shared" si="4"/>
        <v/>
      </c>
      <c r="F258" s="73"/>
      <c r="G258" s="73"/>
      <c r="H258" s="73"/>
      <c r="I258" s="73"/>
      <c r="J258" s="73"/>
      <c r="K258" s="73"/>
      <c r="L258" s="73"/>
      <c r="M258" s="73"/>
      <c r="N258" s="73"/>
    </row>
    <row r="259" spans="1:14" s="79" customFormat="1" x14ac:dyDescent="0.25">
      <c r="A259" s="152">
        <v>248</v>
      </c>
      <c r="B259" s="153"/>
      <c r="C259" s="153"/>
      <c r="D259" s="155"/>
      <c r="E259" s="421" t="str">
        <f t="shared" si="4"/>
        <v/>
      </c>
      <c r="F259" s="73"/>
      <c r="G259" s="73"/>
      <c r="H259" s="73"/>
      <c r="I259" s="73"/>
      <c r="J259" s="73"/>
      <c r="K259" s="73"/>
      <c r="L259" s="73"/>
      <c r="M259" s="73"/>
      <c r="N259" s="73"/>
    </row>
    <row r="260" spans="1:14" s="79" customFormat="1" x14ac:dyDescent="0.25">
      <c r="A260" s="152">
        <v>249</v>
      </c>
      <c r="B260" s="153"/>
      <c r="C260" s="153"/>
      <c r="D260" s="155"/>
      <c r="E260" s="421" t="str">
        <f t="shared" si="4"/>
        <v/>
      </c>
      <c r="F260" s="73"/>
      <c r="G260" s="73"/>
      <c r="H260" s="73"/>
      <c r="I260" s="73"/>
      <c r="J260" s="73"/>
      <c r="K260" s="73"/>
      <c r="L260" s="73"/>
      <c r="M260" s="73"/>
      <c r="N260" s="73"/>
    </row>
    <row r="261" spans="1:14" s="79" customFormat="1" x14ac:dyDescent="0.25">
      <c r="A261" s="152">
        <v>250</v>
      </c>
      <c r="B261" s="153"/>
      <c r="C261" s="153"/>
      <c r="D261" s="155"/>
      <c r="E261" s="421" t="str">
        <f t="shared" si="4"/>
        <v/>
      </c>
      <c r="F261" s="73"/>
      <c r="G261" s="73"/>
      <c r="H261" s="73"/>
      <c r="I261" s="73"/>
      <c r="J261" s="73"/>
      <c r="K261" s="73"/>
      <c r="L261" s="73"/>
      <c r="M261" s="73"/>
      <c r="N261" s="73"/>
    </row>
  </sheetData>
  <sheetProtection algorithmName="SHA-512" hashValue="hq+sj4YKLRzHRtCbh4CBkprwCjOn7jSgEca0rYuxjj4pLzzXR4ddKEQLAdK5OYRGPJ5HJZbYsGouVyPmgWb2Hg==" saltValue="IcL4MmB4K5zsQYy6VgbDXg==" spinCount="100000" sheet="1" objects="1" scenarios="1" formatCells="0" formatRows="0" insertRows="0"/>
  <mergeCells count="7">
    <mergeCell ref="A4:E4"/>
    <mergeCell ref="A5:E5"/>
    <mergeCell ref="A7:A10"/>
    <mergeCell ref="B7:B10"/>
    <mergeCell ref="C7:C10"/>
    <mergeCell ref="D7:D10"/>
    <mergeCell ref="E7:E9"/>
  </mergeCells>
  <dataValidations count="1">
    <dataValidation type="list" allowBlank="1" showInputMessage="1" showErrorMessage="1" sqref="C12:C261">
      <formula1>iii7tip</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7">
    <tabColor rgb="FFFFFF00"/>
  </sheetPr>
  <dimension ref="A1:R261"/>
  <sheetViews>
    <sheetView view="pageBreakPreview" zoomScale="60" zoomScaleNormal="100" workbookViewId="0">
      <selection activeCell="A12" sqref="A12"/>
    </sheetView>
  </sheetViews>
  <sheetFormatPr defaultRowHeight="15.75" x14ac:dyDescent="0.25"/>
  <cols>
    <col min="1" max="1" width="5.7109375" style="69" customWidth="1"/>
    <col min="2" max="2" width="45.28515625" style="73" customWidth="1"/>
    <col min="3" max="3" width="14.140625" style="73" customWidth="1"/>
    <col min="4" max="4" width="47.5703125" style="73" customWidth="1"/>
    <col min="5" max="5" width="10.7109375" style="78" customWidth="1"/>
    <col min="6" max="6" width="17.7109375" style="73" customWidth="1"/>
    <col min="7" max="7" width="10.7109375" style="79" hidden="1" customWidth="1"/>
    <col min="8" max="8" width="9.140625" style="80" hidden="1" customWidth="1"/>
    <col min="9" max="9" width="9.140625" style="73" hidden="1" customWidth="1"/>
    <col min="10" max="19" width="9.140625" style="73" customWidth="1"/>
    <col min="20" max="16384" width="9.140625" style="73"/>
  </cols>
  <sheetData>
    <row r="1" spans="1:9" s="69" customFormat="1" x14ac:dyDescent="0.2">
      <c r="A1" s="68" t="s">
        <v>484</v>
      </c>
      <c r="E1" s="70"/>
      <c r="F1" s="72"/>
      <c r="G1" s="71"/>
      <c r="H1" s="326"/>
    </row>
    <row r="2" spans="1:9" s="69" customFormat="1" x14ac:dyDescent="0.2">
      <c r="A2" s="386" t="str">
        <f>IF(ISBLANK(facultate), IF(ISBLANK(departament),"","Departament " &amp; departament), "Facultatea " &amp; facultate)</f>
        <v>Facultatea Automatică și Calculatoare</v>
      </c>
      <c r="E2" s="70"/>
      <c r="F2" s="72"/>
      <c r="G2" s="71"/>
      <c r="H2" s="326"/>
    </row>
    <row r="3" spans="1:9" s="69" customFormat="1" x14ac:dyDescent="0.2">
      <c r="A3" s="386" t="str">
        <f>IF(ISBLANK(departament),"","Departamentul " &amp; departament)</f>
        <v>Departamentul Automatică și Informatică Aplicată</v>
      </c>
      <c r="E3" s="70"/>
      <c r="F3" s="72"/>
      <c r="G3" s="71"/>
      <c r="H3" s="326"/>
    </row>
    <row r="4" spans="1:9" x14ac:dyDescent="0.25">
      <c r="A4" s="485" t="s">
        <v>884</v>
      </c>
      <c r="B4" s="485"/>
      <c r="C4" s="485"/>
      <c r="D4" s="485"/>
      <c r="E4" s="485"/>
      <c r="F4" s="485"/>
      <c r="G4" s="327"/>
      <c r="H4" s="328"/>
    </row>
    <row r="5" spans="1:9" x14ac:dyDescent="0.25">
      <c r="A5" s="485" t="s">
        <v>924</v>
      </c>
      <c r="B5" s="485"/>
      <c r="C5" s="485"/>
      <c r="D5" s="485"/>
      <c r="E5" s="485"/>
      <c r="F5" s="485"/>
      <c r="G5" s="238"/>
    </row>
    <row r="6" spans="1:9" ht="13.5" customHeight="1" x14ac:dyDescent="0.25">
      <c r="E6" s="73"/>
      <c r="F6" s="387" t="str">
        <f>CONCATENATE(functie," ",nume_candidat)</f>
        <v>Profesor Andreescu Gheorghe-Daniel</v>
      </c>
    </row>
    <row r="7" spans="1:9" ht="18.75" customHeight="1" x14ac:dyDescent="0.25">
      <c r="A7" s="483" t="s">
        <v>339</v>
      </c>
      <c r="B7" s="493" t="s">
        <v>926</v>
      </c>
      <c r="C7" s="493" t="s">
        <v>813</v>
      </c>
      <c r="D7" s="493" t="s">
        <v>891</v>
      </c>
      <c r="E7" s="493" t="s">
        <v>2</v>
      </c>
      <c r="F7" s="483" t="s">
        <v>546</v>
      </c>
      <c r="G7" s="483" t="s">
        <v>4</v>
      </c>
      <c r="H7" s="504" t="s">
        <v>542</v>
      </c>
      <c r="I7" s="490" t="s">
        <v>553</v>
      </c>
    </row>
    <row r="8" spans="1:9" ht="18.75" customHeight="1" x14ac:dyDescent="0.25">
      <c r="A8" s="500"/>
      <c r="B8" s="494"/>
      <c r="C8" s="494"/>
      <c r="D8" s="494"/>
      <c r="E8" s="494"/>
      <c r="F8" s="500"/>
      <c r="G8" s="500"/>
      <c r="H8" s="505"/>
      <c r="I8" s="490"/>
    </row>
    <row r="9" spans="1:9" ht="18.75" customHeight="1" x14ac:dyDescent="0.25">
      <c r="A9" s="500"/>
      <c r="B9" s="494"/>
      <c r="C9" s="494"/>
      <c r="D9" s="494"/>
      <c r="E9" s="494"/>
      <c r="F9" s="484"/>
      <c r="G9" s="484"/>
      <c r="H9" s="505"/>
      <c r="I9" s="490"/>
    </row>
    <row r="10" spans="1:9" ht="18.75" customHeight="1" x14ac:dyDescent="0.25">
      <c r="A10" s="484"/>
      <c r="B10" s="495"/>
      <c r="C10" s="495"/>
      <c r="D10" s="495"/>
      <c r="E10" s="495"/>
      <c r="F10" s="388" t="str">
        <f>CONCATENATE("ultimii ",durata_evaluare," ani")</f>
        <v>ultimii 5 ani</v>
      </c>
      <c r="G10" s="388" t="str">
        <f>CONCATENATE("ultimii                                  ",durata_evaluare," ani")</f>
        <v>ultimii                                  5 ani</v>
      </c>
      <c r="H10" s="506"/>
      <c r="I10" s="490"/>
    </row>
    <row r="11" spans="1:9" x14ac:dyDescent="0.25">
      <c r="A11" s="97"/>
      <c r="B11" s="74"/>
      <c r="C11" s="74"/>
      <c r="D11" s="74"/>
      <c r="E11" s="39"/>
      <c r="F11" s="157">
        <f t="shared" ref="F11:G11" si="0">SUMIF(F12:F110,"&gt;0")</f>
        <v>145</v>
      </c>
      <c r="G11" s="4">
        <f t="shared" si="0"/>
        <v>32</v>
      </c>
      <c r="H11" s="335"/>
    </row>
    <row r="12" spans="1:9" ht="31.5" x14ac:dyDescent="0.25">
      <c r="A12" s="46">
        <v>1</v>
      </c>
      <c r="B12" s="420" t="s">
        <v>1286</v>
      </c>
      <c r="C12" s="420" t="s">
        <v>816</v>
      </c>
      <c r="D12" s="420" t="s">
        <v>783</v>
      </c>
      <c r="E12" s="442">
        <v>2012</v>
      </c>
      <c r="F12" s="19">
        <f t="shared" ref="F12:F75" si="1">IF(OR($B12="",$C12="",$E12&lt;an_initial,$E12&gt;an_final),"",G12 * (INDEX(iii8punctaje, MATCH(C12,iii8anvergură,0), MATCH(D12,iii8tip,0) )) )</f>
        <v>5</v>
      </c>
      <c r="G12" s="67">
        <f t="shared" ref="G12:G43" si="2">IF(OR($B12="",$C12="",$E12="",$E12&gt;an_final),"",IF($E12&gt;=an_initial,1,""))</f>
        <v>1</v>
      </c>
      <c r="H12" s="389" t="b">
        <f t="shared" ref="H12:H75" si="3">IF(nume_candidat="",FALSE,ISNUMBER(SEARCH(nume_candidat,$B12)))</f>
        <v>0</v>
      </c>
      <c r="I12" s="390">
        <f t="shared" ref="I12:I43" si="4">LEN(B12)-LEN(SUBSTITUTE(B12,",",""))+1</f>
        <v>1</v>
      </c>
    </row>
    <row r="13" spans="1:9" ht="31.5" x14ac:dyDescent="0.25">
      <c r="A13" s="46">
        <v>2</v>
      </c>
      <c r="B13" s="420" t="s">
        <v>1286</v>
      </c>
      <c r="C13" s="420" t="s">
        <v>816</v>
      </c>
      <c r="D13" s="420" t="s">
        <v>783</v>
      </c>
      <c r="E13" s="442">
        <v>2013</v>
      </c>
      <c r="F13" s="19">
        <f t="shared" si="1"/>
        <v>5</v>
      </c>
      <c r="G13" s="67">
        <f t="shared" si="2"/>
        <v>1</v>
      </c>
      <c r="H13" s="389" t="b">
        <f t="shared" si="3"/>
        <v>0</v>
      </c>
      <c r="I13" s="390">
        <f t="shared" si="4"/>
        <v>1</v>
      </c>
    </row>
    <row r="14" spans="1:9" ht="31.5" x14ac:dyDescent="0.25">
      <c r="A14" s="46">
        <v>3</v>
      </c>
      <c r="B14" s="420" t="s">
        <v>1286</v>
      </c>
      <c r="C14" s="420" t="s">
        <v>816</v>
      </c>
      <c r="D14" s="420" t="s">
        <v>783</v>
      </c>
      <c r="E14" s="442">
        <v>2014</v>
      </c>
      <c r="F14" s="19">
        <f t="shared" si="1"/>
        <v>5</v>
      </c>
      <c r="G14" s="67">
        <f t="shared" si="2"/>
        <v>1</v>
      </c>
      <c r="H14" s="389" t="b">
        <f t="shared" si="3"/>
        <v>0</v>
      </c>
      <c r="I14" s="390">
        <f t="shared" si="4"/>
        <v>1</v>
      </c>
    </row>
    <row r="15" spans="1:9" ht="31.5" x14ac:dyDescent="0.25">
      <c r="A15" s="46">
        <v>4</v>
      </c>
      <c r="B15" s="420" t="s">
        <v>1286</v>
      </c>
      <c r="C15" s="420" t="s">
        <v>816</v>
      </c>
      <c r="D15" s="420" t="s">
        <v>783</v>
      </c>
      <c r="E15" s="440">
        <v>2015</v>
      </c>
      <c r="F15" s="19">
        <f t="shared" si="1"/>
        <v>5</v>
      </c>
      <c r="G15" s="67">
        <f t="shared" si="2"/>
        <v>1</v>
      </c>
      <c r="H15" s="389" t="b">
        <f t="shared" si="3"/>
        <v>0</v>
      </c>
      <c r="I15" s="390">
        <f t="shared" si="4"/>
        <v>1</v>
      </c>
    </row>
    <row r="16" spans="1:9" ht="31.5" x14ac:dyDescent="0.25">
      <c r="A16" s="46">
        <v>5</v>
      </c>
      <c r="B16" s="420" t="s">
        <v>1286</v>
      </c>
      <c r="C16" s="420" t="s">
        <v>816</v>
      </c>
      <c r="D16" s="420" t="s">
        <v>783</v>
      </c>
      <c r="E16" s="440">
        <v>2016</v>
      </c>
      <c r="F16" s="19">
        <f t="shared" si="1"/>
        <v>5</v>
      </c>
      <c r="G16" s="67">
        <f t="shared" si="2"/>
        <v>1</v>
      </c>
      <c r="H16" s="389" t="b">
        <f t="shared" si="3"/>
        <v>0</v>
      </c>
      <c r="I16" s="390">
        <f t="shared" si="4"/>
        <v>1</v>
      </c>
    </row>
    <row r="17" spans="1:9" ht="31.5" x14ac:dyDescent="0.25">
      <c r="A17" s="46">
        <v>6</v>
      </c>
      <c r="B17" s="7" t="s">
        <v>1287</v>
      </c>
      <c r="C17" s="7" t="s">
        <v>816</v>
      </c>
      <c r="D17" s="7" t="s">
        <v>783</v>
      </c>
      <c r="E17" s="442">
        <v>2012</v>
      </c>
      <c r="F17" s="19">
        <f t="shared" si="1"/>
        <v>5</v>
      </c>
      <c r="G17" s="67">
        <f t="shared" si="2"/>
        <v>1</v>
      </c>
      <c r="H17" s="389" t="b">
        <f t="shared" si="3"/>
        <v>0</v>
      </c>
      <c r="I17" s="390">
        <f t="shared" si="4"/>
        <v>1</v>
      </c>
    </row>
    <row r="18" spans="1:9" ht="31.5" x14ac:dyDescent="0.25">
      <c r="A18" s="46">
        <v>7</v>
      </c>
      <c r="B18" s="7" t="s">
        <v>1287</v>
      </c>
      <c r="C18" s="420" t="s">
        <v>816</v>
      </c>
      <c r="D18" s="420" t="s">
        <v>783</v>
      </c>
      <c r="E18" s="442">
        <v>2013</v>
      </c>
      <c r="F18" s="19">
        <f t="shared" si="1"/>
        <v>5</v>
      </c>
      <c r="G18" s="67">
        <f t="shared" si="2"/>
        <v>1</v>
      </c>
      <c r="H18" s="389" t="b">
        <f t="shared" si="3"/>
        <v>0</v>
      </c>
      <c r="I18" s="390">
        <f t="shared" si="4"/>
        <v>1</v>
      </c>
    </row>
    <row r="19" spans="1:9" ht="31.5" x14ac:dyDescent="0.25">
      <c r="A19" s="46">
        <v>8</v>
      </c>
      <c r="B19" s="7" t="s">
        <v>1287</v>
      </c>
      <c r="C19" s="420" t="s">
        <v>816</v>
      </c>
      <c r="D19" s="420" t="s">
        <v>783</v>
      </c>
      <c r="E19" s="442">
        <v>2014</v>
      </c>
      <c r="F19" s="19">
        <f t="shared" si="1"/>
        <v>5</v>
      </c>
      <c r="G19" s="67">
        <f t="shared" si="2"/>
        <v>1</v>
      </c>
      <c r="H19" s="389" t="b">
        <f t="shared" si="3"/>
        <v>0</v>
      </c>
      <c r="I19" s="390">
        <f t="shared" si="4"/>
        <v>1</v>
      </c>
    </row>
    <row r="20" spans="1:9" ht="31.5" x14ac:dyDescent="0.25">
      <c r="A20" s="46">
        <v>9</v>
      </c>
      <c r="B20" s="7" t="s">
        <v>1287</v>
      </c>
      <c r="C20" s="420" t="s">
        <v>816</v>
      </c>
      <c r="D20" s="420" t="s">
        <v>783</v>
      </c>
      <c r="E20" s="440">
        <v>2015</v>
      </c>
      <c r="F20" s="19">
        <f t="shared" si="1"/>
        <v>5</v>
      </c>
      <c r="G20" s="67">
        <f t="shared" si="2"/>
        <v>1</v>
      </c>
      <c r="H20" s="389" t="b">
        <f t="shared" si="3"/>
        <v>0</v>
      </c>
      <c r="I20" s="390">
        <f t="shared" si="4"/>
        <v>1</v>
      </c>
    </row>
    <row r="21" spans="1:9" ht="31.5" x14ac:dyDescent="0.25">
      <c r="A21" s="46">
        <v>10</v>
      </c>
      <c r="B21" s="7" t="s">
        <v>1287</v>
      </c>
      <c r="C21" s="7" t="s">
        <v>816</v>
      </c>
      <c r="D21" s="7" t="s">
        <v>783</v>
      </c>
      <c r="E21" s="440">
        <v>2016</v>
      </c>
      <c r="F21" s="19">
        <f t="shared" si="1"/>
        <v>5</v>
      </c>
      <c r="G21" s="67">
        <f t="shared" si="2"/>
        <v>1</v>
      </c>
      <c r="H21" s="389" t="b">
        <f t="shared" si="3"/>
        <v>0</v>
      </c>
      <c r="I21" s="390">
        <f t="shared" si="4"/>
        <v>1</v>
      </c>
    </row>
    <row r="22" spans="1:9" ht="31.5" x14ac:dyDescent="0.25">
      <c r="A22" s="46">
        <v>11</v>
      </c>
      <c r="B22" s="7" t="s">
        <v>1288</v>
      </c>
      <c r="C22" s="7" t="s">
        <v>816</v>
      </c>
      <c r="D22" s="7" t="s">
        <v>783</v>
      </c>
      <c r="E22" s="442">
        <v>2015</v>
      </c>
      <c r="F22" s="19">
        <f t="shared" si="1"/>
        <v>5</v>
      </c>
      <c r="G22" s="67">
        <f t="shared" si="2"/>
        <v>1</v>
      </c>
      <c r="H22" s="389" t="b">
        <f t="shared" si="3"/>
        <v>0</v>
      </c>
      <c r="I22" s="390">
        <f t="shared" si="4"/>
        <v>1</v>
      </c>
    </row>
    <row r="23" spans="1:9" ht="31.5" x14ac:dyDescent="0.25">
      <c r="A23" s="46">
        <v>12</v>
      </c>
      <c r="B23" s="7" t="s">
        <v>1288</v>
      </c>
      <c r="C23" s="420" t="s">
        <v>816</v>
      </c>
      <c r="D23" s="420" t="s">
        <v>783</v>
      </c>
      <c r="E23" s="442">
        <v>2016</v>
      </c>
      <c r="F23" s="19">
        <f t="shared" si="1"/>
        <v>5</v>
      </c>
      <c r="G23" s="67">
        <f t="shared" si="2"/>
        <v>1</v>
      </c>
      <c r="H23" s="389" t="b">
        <f t="shared" si="3"/>
        <v>0</v>
      </c>
      <c r="I23" s="390">
        <f t="shared" si="4"/>
        <v>1</v>
      </c>
    </row>
    <row r="24" spans="1:9" ht="31.5" x14ac:dyDescent="0.25">
      <c r="A24" s="46">
        <v>13</v>
      </c>
      <c r="B24" s="7" t="s">
        <v>1289</v>
      </c>
      <c r="C24" s="7" t="s">
        <v>816</v>
      </c>
      <c r="D24" s="7" t="s">
        <v>783</v>
      </c>
      <c r="E24" s="442">
        <v>2012</v>
      </c>
      <c r="F24" s="19">
        <f t="shared" si="1"/>
        <v>5</v>
      </c>
      <c r="G24" s="67">
        <f t="shared" si="2"/>
        <v>1</v>
      </c>
      <c r="H24" s="389" t="b">
        <f t="shared" si="3"/>
        <v>0</v>
      </c>
      <c r="I24" s="390">
        <f t="shared" si="4"/>
        <v>1</v>
      </c>
    </row>
    <row r="25" spans="1:9" ht="31.5" x14ac:dyDescent="0.25">
      <c r="A25" s="46">
        <v>14</v>
      </c>
      <c r="B25" s="7" t="s">
        <v>1289</v>
      </c>
      <c r="C25" s="420" t="s">
        <v>816</v>
      </c>
      <c r="D25" s="420" t="s">
        <v>783</v>
      </c>
      <c r="E25" s="442">
        <v>2013</v>
      </c>
      <c r="F25" s="19">
        <f t="shared" si="1"/>
        <v>5</v>
      </c>
      <c r="G25" s="67">
        <f t="shared" si="2"/>
        <v>1</v>
      </c>
      <c r="H25" s="389" t="b">
        <f t="shared" si="3"/>
        <v>0</v>
      </c>
      <c r="I25" s="390">
        <f t="shared" si="4"/>
        <v>1</v>
      </c>
    </row>
    <row r="26" spans="1:9" ht="31.5" x14ac:dyDescent="0.25">
      <c r="A26" s="46">
        <v>15</v>
      </c>
      <c r="B26" s="7" t="s">
        <v>1294</v>
      </c>
      <c r="C26" s="420" t="s">
        <v>816</v>
      </c>
      <c r="D26" s="420" t="s">
        <v>783</v>
      </c>
      <c r="E26" s="442">
        <v>2012</v>
      </c>
      <c r="F26" s="19">
        <f t="shared" si="1"/>
        <v>5</v>
      </c>
      <c r="G26" s="67">
        <f t="shared" si="2"/>
        <v>1</v>
      </c>
      <c r="H26" s="389" t="b">
        <f t="shared" si="3"/>
        <v>0</v>
      </c>
      <c r="I26" s="390">
        <f t="shared" si="4"/>
        <v>1</v>
      </c>
    </row>
    <row r="27" spans="1:9" ht="31.5" x14ac:dyDescent="0.25">
      <c r="A27" s="46">
        <v>16</v>
      </c>
      <c r="B27" s="7" t="s">
        <v>1294</v>
      </c>
      <c r="C27" s="420" t="s">
        <v>816</v>
      </c>
      <c r="D27" s="420" t="s">
        <v>783</v>
      </c>
      <c r="E27" s="442">
        <v>2013</v>
      </c>
      <c r="F27" s="19">
        <f t="shared" si="1"/>
        <v>5</v>
      </c>
      <c r="G27" s="67">
        <f t="shared" si="2"/>
        <v>1</v>
      </c>
      <c r="H27" s="389" t="b">
        <f t="shared" si="3"/>
        <v>0</v>
      </c>
      <c r="I27" s="390">
        <f t="shared" si="4"/>
        <v>1</v>
      </c>
    </row>
    <row r="28" spans="1:9" ht="31.5" x14ac:dyDescent="0.25">
      <c r="A28" s="46">
        <v>17</v>
      </c>
      <c r="B28" s="7" t="s">
        <v>1294</v>
      </c>
      <c r="C28" s="420" t="s">
        <v>816</v>
      </c>
      <c r="D28" s="420" t="s">
        <v>783</v>
      </c>
      <c r="E28" s="442">
        <v>2014</v>
      </c>
      <c r="F28" s="19">
        <f t="shared" si="1"/>
        <v>5</v>
      </c>
      <c r="G28" s="67">
        <f t="shared" si="2"/>
        <v>1</v>
      </c>
      <c r="H28" s="389" t="b">
        <f t="shared" si="3"/>
        <v>0</v>
      </c>
      <c r="I28" s="390">
        <f t="shared" si="4"/>
        <v>1</v>
      </c>
    </row>
    <row r="29" spans="1:9" ht="47.25" x14ac:dyDescent="0.25">
      <c r="A29" s="46">
        <v>18</v>
      </c>
      <c r="B29" s="7" t="s">
        <v>1290</v>
      </c>
      <c r="C29" s="7" t="s">
        <v>816</v>
      </c>
      <c r="D29" s="7" t="s">
        <v>783</v>
      </c>
      <c r="E29" s="442">
        <v>2012</v>
      </c>
      <c r="F29" s="19">
        <f t="shared" si="1"/>
        <v>5</v>
      </c>
      <c r="G29" s="67">
        <f t="shared" si="2"/>
        <v>1</v>
      </c>
      <c r="H29" s="389" t="b">
        <f t="shared" si="3"/>
        <v>0</v>
      </c>
      <c r="I29" s="390">
        <f t="shared" si="4"/>
        <v>2</v>
      </c>
    </row>
    <row r="30" spans="1:9" ht="47.25" x14ac:dyDescent="0.25">
      <c r="A30" s="46">
        <v>19</v>
      </c>
      <c r="B30" s="7" t="s">
        <v>1290</v>
      </c>
      <c r="C30" s="7" t="s">
        <v>816</v>
      </c>
      <c r="D30" s="7" t="s">
        <v>783</v>
      </c>
      <c r="E30" s="442">
        <v>2013</v>
      </c>
      <c r="F30" s="19">
        <f t="shared" si="1"/>
        <v>5</v>
      </c>
      <c r="G30" s="67">
        <f t="shared" si="2"/>
        <v>1</v>
      </c>
      <c r="H30" s="389" t="b">
        <f t="shared" si="3"/>
        <v>0</v>
      </c>
      <c r="I30" s="390">
        <f t="shared" si="4"/>
        <v>2</v>
      </c>
    </row>
    <row r="31" spans="1:9" ht="47.25" x14ac:dyDescent="0.25">
      <c r="A31" s="46">
        <v>20</v>
      </c>
      <c r="B31" s="7" t="s">
        <v>1290</v>
      </c>
      <c r="C31" s="7" t="s">
        <v>816</v>
      </c>
      <c r="D31" s="7" t="s">
        <v>783</v>
      </c>
      <c r="E31" s="442">
        <v>2014</v>
      </c>
      <c r="F31" s="19">
        <f t="shared" si="1"/>
        <v>5</v>
      </c>
      <c r="G31" s="67">
        <f t="shared" si="2"/>
        <v>1</v>
      </c>
      <c r="H31" s="389" t="b">
        <f t="shared" si="3"/>
        <v>0</v>
      </c>
      <c r="I31" s="390">
        <f t="shared" si="4"/>
        <v>2</v>
      </c>
    </row>
    <row r="32" spans="1:9" ht="47.25" x14ac:dyDescent="0.25">
      <c r="A32" s="46">
        <v>21</v>
      </c>
      <c r="B32" s="7" t="s">
        <v>1290</v>
      </c>
      <c r="C32" s="7" t="s">
        <v>816</v>
      </c>
      <c r="D32" s="7" t="s">
        <v>783</v>
      </c>
      <c r="E32" s="440">
        <v>2015</v>
      </c>
      <c r="F32" s="19">
        <f t="shared" si="1"/>
        <v>5</v>
      </c>
      <c r="G32" s="67">
        <f t="shared" si="2"/>
        <v>1</v>
      </c>
      <c r="H32" s="389" t="b">
        <f t="shared" si="3"/>
        <v>0</v>
      </c>
      <c r="I32" s="390">
        <f t="shared" si="4"/>
        <v>2</v>
      </c>
    </row>
    <row r="33" spans="1:9" ht="47.25" x14ac:dyDescent="0.25">
      <c r="A33" s="46">
        <v>22</v>
      </c>
      <c r="B33" s="7" t="s">
        <v>1290</v>
      </c>
      <c r="C33" s="7" t="s">
        <v>816</v>
      </c>
      <c r="D33" s="7" t="s">
        <v>783</v>
      </c>
      <c r="E33" s="440">
        <v>2016</v>
      </c>
      <c r="F33" s="19">
        <f t="shared" si="1"/>
        <v>5</v>
      </c>
      <c r="G33" s="67">
        <f t="shared" si="2"/>
        <v>1</v>
      </c>
      <c r="H33" s="389" t="b">
        <f t="shared" si="3"/>
        <v>0</v>
      </c>
      <c r="I33" s="390">
        <f t="shared" si="4"/>
        <v>2</v>
      </c>
    </row>
    <row r="34" spans="1:9" ht="31.5" x14ac:dyDescent="0.25">
      <c r="A34" s="46">
        <v>23</v>
      </c>
      <c r="B34" s="7" t="s">
        <v>1291</v>
      </c>
      <c r="C34" s="7" t="s">
        <v>816</v>
      </c>
      <c r="D34" s="7" t="s">
        <v>783</v>
      </c>
      <c r="E34" s="442">
        <v>2012</v>
      </c>
      <c r="F34" s="19">
        <f t="shared" si="1"/>
        <v>5</v>
      </c>
      <c r="G34" s="67">
        <f t="shared" si="2"/>
        <v>1</v>
      </c>
      <c r="H34" s="389" t="b">
        <f t="shared" si="3"/>
        <v>0</v>
      </c>
      <c r="I34" s="390">
        <f t="shared" si="4"/>
        <v>1</v>
      </c>
    </row>
    <row r="35" spans="1:9" ht="31.5" x14ac:dyDescent="0.25">
      <c r="A35" s="46">
        <v>24</v>
      </c>
      <c r="B35" s="7" t="s">
        <v>1291</v>
      </c>
      <c r="C35" s="7" t="s">
        <v>816</v>
      </c>
      <c r="D35" s="7" t="s">
        <v>783</v>
      </c>
      <c r="E35" s="442">
        <v>2013</v>
      </c>
      <c r="F35" s="19">
        <f t="shared" si="1"/>
        <v>5</v>
      </c>
      <c r="G35" s="67">
        <f t="shared" si="2"/>
        <v>1</v>
      </c>
      <c r="H35" s="389" t="b">
        <f t="shared" si="3"/>
        <v>0</v>
      </c>
      <c r="I35" s="390">
        <f t="shared" si="4"/>
        <v>1</v>
      </c>
    </row>
    <row r="36" spans="1:9" ht="31.5" x14ac:dyDescent="0.25">
      <c r="A36" s="46">
        <v>25</v>
      </c>
      <c r="B36" s="7" t="s">
        <v>1291</v>
      </c>
      <c r="C36" s="7" t="s">
        <v>816</v>
      </c>
      <c r="D36" s="7" t="s">
        <v>783</v>
      </c>
      <c r="E36" s="442">
        <v>2014</v>
      </c>
      <c r="F36" s="19">
        <f t="shared" si="1"/>
        <v>5</v>
      </c>
      <c r="G36" s="67">
        <f t="shared" si="2"/>
        <v>1</v>
      </c>
      <c r="H36" s="389" t="b">
        <f t="shared" si="3"/>
        <v>0</v>
      </c>
      <c r="I36" s="390">
        <f t="shared" si="4"/>
        <v>1</v>
      </c>
    </row>
    <row r="37" spans="1:9" ht="31.5" x14ac:dyDescent="0.25">
      <c r="A37" s="46">
        <v>26</v>
      </c>
      <c r="B37" s="7" t="s">
        <v>1291</v>
      </c>
      <c r="C37" s="7" t="s">
        <v>816</v>
      </c>
      <c r="D37" s="7" t="s">
        <v>783</v>
      </c>
      <c r="E37" s="440">
        <v>2015</v>
      </c>
      <c r="F37" s="19">
        <f t="shared" si="1"/>
        <v>5</v>
      </c>
      <c r="G37" s="67">
        <f t="shared" si="2"/>
        <v>1</v>
      </c>
      <c r="H37" s="389" t="b">
        <f t="shared" si="3"/>
        <v>0</v>
      </c>
      <c r="I37" s="390">
        <f t="shared" si="4"/>
        <v>1</v>
      </c>
    </row>
    <row r="38" spans="1:9" ht="31.5" x14ac:dyDescent="0.25">
      <c r="A38" s="46">
        <v>27</v>
      </c>
      <c r="B38" s="7" t="s">
        <v>1291</v>
      </c>
      <c r="C38" s="7" t="s">
        <v>816</v>
      </c>
      <c r="D38" s="7" t="s">
        <v>783</v>
      </c>
      <c r="E38" s="440">
        <v>2016</v>
      </c>
      <c r="F38" s="19">
        <f t="shared" si="1"/>
        <v>5</v>
      </c>
      <c r="G38" s="67">
        <f t="shared" si="2"/>
        <v>1</v>
      </c>
      <c r="H38" s="389" t="b">
        <f t="shared" si="3"/>
        <v>0</v>
      </c>
      <c r="I38" s="390">
        <f t="shared" si="4"/>
        <v>1</v>
      </c>
    </row>
    <row r="39" spans="1:9" ht="31.5" x14ac:dyDescent="0.25">
      <c r="A39" s="46">
        <v>28</v>
      </c>
      <c r="B39" s="7" t="s">
        <v>1292</v>
      </c>
      <c r="C39" s="7" t="s">
        <v>817</v>
      </c>
      <c r="D39" s="7" t="s">
        <v>783</v>
      </c>
      <c r="E39" s="442">
        <v>2012</v>
      </c>
      <c r="F39" s="19">
        <f t="shared" si="1"/>
        <v>2</v>
      </c>
      <c r="G39" s="67">
        <f t="shared" si="2"/>
        <v>1</v>
      </c>
      <c r="H39" s="389" t="b">
        <f t="shared" si="3"/>
        <v>0</v>
      </c>
      <c r="I39" s="390">
        <f t="shared" si="4"/>
        <v>1</v>
      </c>
    </row>
    <row r="40" spans="1:9" ht="31.5" x14ac:dyDescent="0.25">
      <c r="A40" s="46">
        <v>29</v>
      </c>
      <c r="B40" s="7" t="s">
        <v>1292</v>
      </c>
      <c r="C40" s="7" t="s">
        <v>817</v>
      </c>
      <c r="D40" s="7" t="s">
        <v>783</v>
      </c>
      <c r="E40" s="442">
        <v>2015</v>
      </c>
      <c r="F40" s="19">
        <f t="shared" si="1"/>
        <v>2</v>
      </c>
      <c r="G40" s="67">
        <f t="shared" si="2"/>
        <v>1</v>
      </c>
      <c r="H40" s="389" t="b">
        <f t="shared" si="3"/>
        <v>0</v>
      </c>
      <c r="I40" s="390">
        <f t="shared" si="4"/>
        <v>1</v>
      </c>
    </row>
    <row r="41" spans="1:9" ht="31.5" x14ac:dyDescent="0.25">
      <c r="A41" s="46">
        <v>30</v>
      </c>
      <c r="B41" s="7" t="s">
        <v>1292</v>
      </c>
      <c r="C41" s="7" t="s">
        <v>817</v>
      </c>
      <c r="D41" s="7" t="s">
        <v>783</v>
      </c>
      <c r="E41" s="442">
        <v>2016</v>
      </c>
      <c r="F41" s="19">
        <f t="shared" si="1"/>
        <v>2</v>
      </c>
      <c r="G41" s="67">
        <f t="shared" si="2"/>
        <v>1</v>
      </c>
      <c r="H41" s="389" t="b">
        <f t="shared" si="3"/>
        <v>0</v>
      </c>
      <c r="I41" s="390">
        <f t="shared" si="4"/>
        <v>1</v>
      </c>
    </row>
    <row r="42" spans="1:9" x14ac:dyDescent="0.25">
      <c r="A42" s="46">
        <v>31</v>
      </c>
      <c r="B42" s="7" t="s">
        <v>1293</v>
      </c>
      <c r="C42" s="7" t="s">
        <v>817</v>
      </c>
      <c r="D42" s="7" t="s">
        <v>783</v>
      </c>
      <c r="E42" s="440">
        <v>2015</v>
      </c>
      <c r="F42" s="19">
        <f t="shared" si="1"/>
        <v>2</v>
      </c>
      <c r="G42" s="67">
        <f t="shared" si="2"/>
        <v>1</v>
      </c>
      <c r="H42" s="389" t="b">
        <f t="shared" si="3"/>
        <v>0</v>
      </c>
      <c r="I42" s="390">
        <f t="shared" si="4"/>
        <v>1</v>
      </c>
    </row>
    <row r="43" spans="1:9" x14ac:dyDescent="0.25">
      <c r="A43" s="46">
        <v>32</v>
      </c>
      <c r="B43" s="7" t="s">
        <v>1293</v>
      </c>
      <c r="C43" s="7" t="s">
        <v>817</v>
      </c>
      <c r="D43" s="7" t="s">
        <v>783</v>
      </c>
      <c r="E43" s="440">
        <v>2016</v>
      </c>
      <c r="F43" s="19">
        <f t="shared" si="1"/>
        <v>2</v>
      </c>
      <c r="G43" s="67">
        <f t="shared" si="2"/>
        <v>1</v>
      </c>
      <c r="H43" s="389" t="b">
        <f t="shared" si="3"/>
        <v>0</v>
      </c>
      <c r="I43" s="390">
        <f t="shared" si="4"/>
        <v>1</v>
      </c>
    </row>
    <row r="44" spans="1:9" x14ac:dyDescent="0.25">
      <c r="A44" s="46">
        <v>33</v>
      </c>
      <c r="B44" s="7"/>
      <c r="C44" s="7"/>
      <c r="D44" s="7"/>
      <c r="E44" s="227"/>
      <c r="F44" s="19" t="str">
        <f t="shared" si="1"/>
        <v/>
      </c>
      <c r="G44" s="67" t="str">
        <f t="shared" ref="G44:G75" si="5">IF(OR($B44="",$C44="",$E44="",$E44&gt;an_final),"",IF($E44&gt;=an_initial,1,""))</f>
        <v/>
      </c>
      <c r="H44" s="389" t="b">
        <f t="shared" si="3"/>
        <v>0</v>
      </c>
      <c r="I44" s="390">
        <f t="shared" ref="I44:I75" si="6">LEN(B44)-LEN(SUBSTITUTE(B44,",",""))+1</f>
        <v>1</v>
      </c>
    </row>
    <row r="45" spans="1:9" x14ac:dyDescent="0.25">
      <c r="A45" s="46">
        <v>34</v>
      </c>
      <c r="B45" s="7"/>
      <c r="C45" s="7"/>
      <c r="D45" s="7"/>
      <c r="E45" s="227"/>
      <c r="F45" s="19" t="str">
        <f t="shared" si="1"/>
        <v/>
      </c>
      <c r="G45" s="67" t="str">
        <f t="shared" si="5"/>
        <v/>
      </c>
      <c r="H45" s="389" t="b">
        <f t="shared" si="3"/>
        <v>0</v>
      </c>
      <c r="I45" s="390">
        <f t="shared" si="6"/>
        <v>1</v>
      </c>
    </row>
    <row r="46" spans="1:9" x14ac:dyDescent="0.25">
      <c r="A46" s="46">
        <v>35</v>
      </c>
      <c r="B46" s="7"/>
      <c r="C46" s="7"/>
      <c r="D46" s="7"/>
      <c r="E46" s="227"/>
      <c r="F46" s="19" t="str">
        <f t="shared" si="1"/>
        <v/>
      </c>
      <c r="G46" s="67" t="str">
        <f t="shared" si="5"/>
        <v/>
      </c>
      <c r="H46" s="389" t="b">
        <f t="shared" si="3"/>
        <v>0</v>
      </c>
      <c r="I46" s="390">
        <f t="shared" si="6"/>
        <v>1</v>
      </c>
    </row>
    <row r="47" spans="1:9" x14ac:dyDescent="0.25">
      <c r="A47" s="46">
        <v>36</v>
      </c>
      <c r="B47" s="7"/>
      <c r="C47" s="7"/>
      <c r="D47" s="7"/>
      <c r="E47" s="227"/>
      <c r="F47" s="19" t="str">
        <f t="shared" si="1"/>
        <v/>
      </c>
      <c r="G47" s="67" t="str">
        <f t="shared" si="5"/>
        <v/>
      </c>
      <c r="H47" s="389" t="b">
        <f t="shared" si="3"/>
        <v>0</v>
      </c>
      <c r="I47" s="390">
        <f t="shared" si="6"/>
        <v>1</v>
      </c>
    </row>
    <row r="48" spans="1:9" x14ac:dyDescent="0.25">
      <c r="A48" s="46">
        <v>37</v>
      </c>
      <c r="B48" s="7"/>
      <c r="C48" s="7"/>
      <c r="D48" s="7"/>
      <c r="E48" s="227"/>
      <c r="F48" s="19" t="str">
        <f t="shared" si="1"/>
        <v/>
      </c>
      <c r="G48" s="67" t="str">
        <f t="shared" si="5"/>
        <v/>
      </c>
      <c r="H48" s="389" t="b">
        <f t="shared" si="3"/>
        <v>0</v>
      </c>
      <c r="I48" s="390">
        <f t="shared" si="6"/>
        <v>1</v>
      </c>
    </row>
    <row r="49" spans="1:9" x14ac:dyDescent="0.25">
      <c r="A49" s="46">
        <v>38</v>
      </c>
      <c r="B49" s="7"/>
      <c r="C49" s="7"/>
      <c r="D49" s="7"/>
      <c r="E49" s="227"/>
      <c r="F49" s="19" t="str">
        <f t="shared" si="1"/>
        <v/>
      </c>
      <c r="G49" s="67" t="str">
        <f t="shared" si="5"/>
        <v/>
      </c>
      <c r="H49" s="389" t="b">
        <f t="shared" si="3"/>
        <v>0</v>
      </c>
      <c r="I49" s="390">
        <f t="shared" si="6"/>
        <v>1</v>
      </c>
    </row>
    <row r="50" spans="1:9" x14ac:dyDescent="0.25">
      <c r="A50" s="46">
        <v>39</v>
      </c>
      <c r="B50" s="7"/>
      <c r="C50" s="7"/>
      <c r="D50" s="7"/>
      <c r="E50" s="227"/>
      <c r="F50" s="19" t="str">
        <f t="shared" si="1"/>
        <v/>
      </c>
      <c r="G50" s="67" t="str">
        <f t="shared" si="5"/>
        <v/>
      </c>
      <c r="H50" s="389" t="b">
        <f t="shared" si="3"/>
        <v>0</v>
      </c>
      <c r="I50" s="390">
        <f t="shared" si="6"/>
        <v>1</v>
      </c>
    </row>
    <row r="51" spans="1:9" x14ac:dyDescent="0.25">
      <c r="A51" s="46">
        <v>40</v>
      </c>
      <c r="B51" s="7"/>
      <c r="C51" s="7"/>
      <c r="D51" s="7"/>
      <c r="E51" s="227"/>
      <c r="F51" s="19" t="str">
        <f t="shared" si="1"/>
        <v/>
      </c>
      <c r="G51" s="67" t="str">
        <f t="shared" si="5"/>
        <v/>
      </c>
      <c r="H51" s="389" t="b">
        <f t="shared" si="3"/>
        <v>0</v>
      </c>
      <c r="I51" s="390">
        <f t="shared" si="6"/>
        <v>1</v>
      </c>
    </row>
    <row r="52" spans="1:9" x14ac:dyDescent="0.25">
      <c r="A52" s="46">
        <v>41</v>
      </c>
      <c r="B52" s="7"/>
      <c r="C52" s="7"/>
      <c r="D52" s="7"/>
      <c r="E52" s="227"/>
      <c r="F52" s="19" t="str">
        <f t="shared" si="1"/>
        <v/>
      </c>
      <c r="G52" s="67" t="str">
        <f t="shared" si="5"/>
        <v/>
      </c>
      <c r="H52" s="389" t="b">
        <f t="shared" si="3"/>
        <v>0</v>
      </c>
      <c r="I52" s="390">
        <f t="shared" si="6"/>
        <v>1</v>
      </c>
    </row>
    <row r="53" spans="1:9" x14ac:dyDescent="0.25">
      <c r="A53" s="46">
        <v>42</v>
      </c>
      <c r="B53" s="7"/>
      <c r="C53" s="7"/>
      <c r="D53" s="7"/>
      <c r="E53" s="227"/>
      <c r="F53" s="19" t="str">
        <f t="shared" si="1"/>
        <v/>
      </c>
      <c r="G53" s="67" t="str">
        <f t="shared" si="5"/>
        <v/>
      </c>
      <c r="H53" s="389" t="b">
        <f t="shared" si="3"/>
        <v>0</v>
      </c>
      <c r="I53" s="390">
        <f t="shared" si="6"/>
        <v>1</v>
      </c>
    </row>
    <row r="54" spans="1:9" x14ac:dyDescent="0.25">
      <c r="A54" s="46">
        <v>43</v>
      </c>
      <c r="B54" s="7"/>
      <c r="C54" s="7"/>
      <c r="D54" s="7"/>
      <c r="E54" s="227"/>
      <c r="F54" s="19" t="str">
        <f t="shared" si="1"/>
        <v/>
      </c>
      <c r="G54" s="67" t="str">
        <f t="shared" si="5"/>
        <v/>
      </c>
      <c r="H54" s="389" t="b">
        <f t="shared" si="3"/>
        <v>0</v>
      </c>
      <c r="I54" s="390">
        <f t="shared" si="6"/>
        <v>1</v>
      </c>
    </row>
    <row r="55" spans="1:9" x14ac:dyDescent="0.25">
      <c r="A55" s="46">
        <v>44</v>
      </c>
      <c r="B55" s="7"/>
      <c r="C55" s="7"/>
      <c r="D55" s="7"/>
      <c r="E55" s="227"/>
      <c r="F55" s="19" t="str">
        <f t="shared" si="1"/>
        <v/>
      </c>
      <c r="G55" s="67" t="str">
        <f t="shared" si="5"/>
        <v/>
      </c>
      <c r="H55" s="389" t="b">
        <f t="shared" si="3"/>
        <v>0</v>
      </c>
      <c r="I55" s="390">
        <f t="shared" si="6"/>
        <v>1</v>
      </c>
    </row>
    <row r="56" spans="1:9" x14ac:dyDescent="0.25">
      <c r="A56" s="46">
        <v>45</v>
      </c>
      <c r="B56" s="7"/>
      <c r="C56" s="7"/>
      <c r="D56" s="7"/>
      <c r="E56" s="227"/>
      <c r="F56" s="19" t="str">
        <f t="shared" si="1"/>
        <v/>
      </c>
      <c r="G56" s="67" t="str">
        <f t="shared" si="5"/>
        <v/>
      </c>
      <c r="H56" s="389" t="b">
        <f t="shared" si="3"/>
        <v>0</v>
      </c>
      <c r="I56" s="390">
        <f t="shared" si="6"/>
        <v>1</v>
      </c>
    </row>
    <row r="57" spans="1:9" x14ac:dyDescent="0.25">
      <c r="A57" s="46">
        <v>46</v>
      </c>
      <c r="B57" s="7"/>
      <c r="C57" s="7"/>
      <c r="D57" s="7"/>
      <c r="E57" s="227"/>
      <c r="F57" s="19" t="str">
        <f t="shared" si="1"/>
        <v/>
      </c>
      <c r="G57" s="67" t="str">
        <f t="shared" si="5"/>
        <v/>
      </c>
      <c r="H57" s="389" t="b">
        <f t="shared" si="3"/>
        <v>0</v>
      </c>
      <c r="I57" s="390">
        <f t="shared" si="6"/>
        <v>1</v>
      </c>
    </row>
    <row r="58" spans="1:9" x14ac:dyDescent="0.25">
      <c r="A58" s="46">
        <v>47</v>
      </c>
      <c r="B58" s="7"/>
      <c r="C58" s="7"/>
      <c r="D58" s="7"/>
      <c r="E58" s="227"/>
      <c r="F58" s="19" t="str">
        <f t="shared" si="1"/>
        <v/>
      </c>
      <c r="G58" s="67" t="str">
        <f t="shared" si="5"/>
        <v/>
      </c>
      <c r="H58" s="389" t="b">
        <f t="shared" si="3"/>
        <v>0</v>
      </c>
      <c r="I58" s="390">
        <f t="shared" si="6"/>
        <v>1</v>
      </c>
    </row>
    <row r="59" spans="1:9" x14ac:dyDescent="0.25">
      <c r="A59" s="46">
        <v>48</v>
      </c>
      <c r="B59" s="7"/>
      <c r="C59" s="7"/>
      <c r="D59" s="7"/>
      <c r="E59" s="227"/>
      <c r="F59" s="19" t="str">
        <f t="shared" si="1"/>
        <v/>
      </c>
      <c r="G59" s="67" t="str">
        <f t="shared" si="5"/>
        <v/>
      </c>
      <c r="H59" s="389" t="b">
        <f t="shared" si="3"/>
        <v>0</v>
      </c>
      <c r="I59" s="390">
        <f t="shared" si="6"/>
        <v>1</v>
      </c>
    </row>
    <row r="60" spans="1:9" x14ac:dyDescent="0.25">
      <c r="A60" s="46">
        <v>49</v>
      </c>
      <c r="B60" s="7"/>
      <c r="C60" s="7"/>
      <c r="D60" s="7"/>
      <c r="E60" s="227"/>
      <c r="F60" s="19" t="str">
        <f t="shared" si="1"/>
        <v/>
      </c>
      <c r="G60" s="67" t="str">
        <f t="shared" si="5"/>
        <v/>
      </c>
      <c r="H60" s="389" t="b">
        <f t="shared" si="3"/>
        <v>0</v>
      </c>
      <c r="I60" s="390">
        <f t="shared" si="6"/>
        <v>1</v>
      </c>
    </row>
    <row r="61" spans="1:9" x14ac:dyDescent="0.25">
      <c r="A61" s="46">
        <v>50</v>
      </c>
      <c r="B61" s="7"/>
      <c r="C61" s="7"/>
      <c r="D61" s="7"/>
      <c r="E61" s="227"/>
      <c r="F61" s="19" t="str">
        <f t="shared" si="1"/>
        <v/>
      </c>
      <c r="G61" s="67" t="str">
        <f t="shared" si="5"/>
        <v/>
      </c>
      <c r="H61" s="389" t="b">
        <f t="shared" si="3"/>
        <v>0</v>
      </c>
      <c r="I61" s="390">
        <f t="shared" si="6"/>
        <v>1</v>
      </c>
    </row>
    <row r="62" spans="1:9" x14ac:dyDescent="0.25">
      <c r="A62" s="46">
        <v>51</v>
      </c>
      <c r="B62" s="7"/>
      <c r="C62" s="7"/>
      <c r="D62" s="7"/>
      <c r="E62" s="227"/>
      <c r="F62" s="19" t="str">
        <f t="shared" si="1"/>
        <v/>
      </c>
      <c r="G62" s="67" t="str">
        <f t="shared" si="5"/>
        <v/>
      </c>
      <c r="H62" s="389" t="b">
        <f t="shared" si="3"/>
        <v>0</v>
      </c>
      <c r="I62" s="390">
        <f t="shared" si="6"/>
        <v>1</v>
      </c>
    </row>
    <row r="63" spans="1:9" x14ac:dyDescent="0.25">
      <c r="A63" s="46">
        <v>52</v>
      </c>
      <c r="B63" s="7"/>
      <c r="C63" s="7"/>
      <c r="D63" s="7"/>
      <c r="E63" s="227"/>
      <c r="F63" s="19" t="str">
        <f t="shared" si="1"/>
        <v/>
      </c>
      <c r="G63" s="67" t="str">
        <f t="shared" si="5"/>
        <v/>
      </c>
      <c r="H63" s="389" t="b">
        <f t="shared" si="3"/>
        <v>0</v>
      </c>
      <c r="I63" s="390">
        <f t="shared" si="6"/>
        <v>1</v>
      </c>
    </row>
    <row r="64" spans="1:9" x14ac:dyDescent="0.25">
      <c r="A64" s="46">
        <v>53</v>
      </c>
      <c r="B64" s="7"/>
      <c r="C64" s="7"/>
      <c r="D64" s="7"/>
      <c r="E64" s="227"/>
      <c r="F64" s="19" t="str">
        <f t="shared" si="1"/>
        <v/>
      </c>
      <c r="G64" s="67" t="str">
        <f t="shared" si="5"/>
        <v/>
      </c>
      <c r="H64" s="389" t="b">
        <f t="shared" si="3"/>
        <v>0</v>
      </c>
      <c r="I64" s="390">
        <f t="shared" si="6"/>
        <v>1</v>
      </c>
    </row>
    <row r="65" spans="1:9" x14ac:dyDescent="0.25">
      <c r="A65" s="46">
        <v>54</v>
      </c>
      <c r="B65" s="7"/>
      <c r="C65" s="7"/>
      <c r="D65" s="7"/>
      <c r="E65" s="227"/>
      <c r="F65" s="19" t="str">
        <f t="shared" si="1"/>
        <v/>
      </c>
      <c r="G65" s="67" t="str">
        <f t="shared" si="5"/>
        <v/>
      </c>
      <c r="H65" s="389" t="b">
        <f t="shared" si="3"/>
        <v>0</v>
      </c>
      <c r="I65" s="390">
        <f t="shared" si="6"/>
        <v>1</v>
      </c>
    </row>
    <row r="66" spans="1:9" x14ac:dyDescent="0.25">
      <c r="A66" s="46">
        <v>55</v>
      </c>
      <c r="B66" s="7"/>
      <c r="C66" s="7"/>
      <c r="D66" s="7"/>
      <c r="E66" s="227"/>
      <c r="F66" s="19" t="str">
        <f t="shared" si="1"/>
        <v/>
      </c>
      <c r="G66" s="67" t="str">
        <f t="shared" si="5"/>
        <v/>
      </c>
      <c r="H66" s="389" t="b">
        <f t="shared" si="3"/>
        <v>0</v>
      </c>
      <c r="I66" s="390">
        <f t="shared" si="6"/>
        <v>1</v>
      </c>
    </row>
    <row r="67" spans="1:9" x14ac:dyDescent="0.25">
      <c r="A67" s="46">
        <v>56</v>
      </c>
      <c r="B67" s="7"/>
      <c r="C67" s="7"/>
      <c r="D67" s="7"/>
      <c r="E67" s="227"/>
      <c r="F67" s="19" t="str">
        <f t="shared" si="1"/>
        <v/>
      </c>
      <c r="G67" s="67" t="str">
        <f t="shared" si="5"/>
        <v/>
      </c>
      <c r="H67" s="389" t="b">
        <f t="shared" si="3"/>
        <v>0</v>
      </c>
      <c r="I67" s="390">
        <f t="shared" si="6"/>
        <v>1</v>
      </c>
    </row>
    <row r="68" spans="1:9" x14ac:dyDescent="0.25">
      <c r="A68" s="46">
        <v>57</v>
      </c>
      <c r="B68" s="7"/>
      <c r="C68" s="7"/>
      <c r="D68" s="7"/>
      <c r="E68" s="227"/>
      <c r="F68" s="19" t="str">
        <f t="shared" si="1"/>
        <v/>
      </c>
      <c r="G68" s="67" t="str">
        <f t="shared" si="5"/>
        <v/>
      </c>
      <c r="H68" s="389" t="b">
        <f t="shared" si="3"/>
        <v>0</v>
      </c>
      <c r="I68" s="390">
        <f t="shared" si="6"/>
        <v>1</v>
      </c>
    </row>
    <row r="69" spans="1:9" x14ac:dyDescent="0.25">
      <c r="A69" s="46">
        <v>58</v>
      </c>
      <c r="B69" s="7"/>
      <c r="C69" s="7"/>
      <c r="D69" s="7"/>
      <c r="E69" s="227"/>
      <c r="F69" s="19" t="str">
        <f t="shared" si="1"/>
        <v/>
      </c>
      <c r="G69" s="67" t="str">
        <f t="shared" si="5"/>
        <v/>
      </c>
      <c r="H69" s="389" t="b">
        <f t="shared" si="3"/>
        <v>0</v>
      </c>
      <c r="I69" s="390">
        <f t="shared" si="6"/>
        <v>1</v>
      </c>
    </row>
    <row r="70" spans="1:9" x14ac:dyDescent="0.25">
      <c r="A70" s="46">
        <v>59</v>
      </c>
      <c r="B70" s="7"/>
      <c r="C70" s="7"/>
      <c r="D70" s="7"/>
      <c r="E70" s="227"/>
      <c r="F70" s="19" t="str">
        <f t="shared" si="1"/>
        <v/>
      </c>
      <c r="G70" s="67" t="str">
        <f t="shared" si="5"/>
        <v/>
      </c>
      <c r="H70" s="389" t="b">
        <f t="shared" si="3"/>
        <v>0</v>
      </c>
      <c r="I70" s="390">
        <f t="shared" si="6"/>
        <v>1</v>
      </c>
    </row>
    <row r="71" spans="1:9" x14ac:dyDescent="0.25">
      <c r="A71" s="46">
        <v>60</v>
      </c>
      <c r="B71" s="7"/>
      <c r="C71" s="7"/>
      <c r="D71" s="7"/>
      <c r="E71" s="227"/>
      <c r="F71" s="19" t="str">
        <f t="shared" si="1"/>
        <v/>
      </c>
      <c r="G71" s="67" t="str">
        <f t="shared" si="5"/>
        <v/>
      </c>
      <c r="H71" s="389" t="b">
        <f t="shared" si="3"/>
        <v>0</v>
      </c>
      <c r="I71" s="390">
        <f t="shared" si="6"/>
        <v>1</v>
      </c>
    </row>
    <row r="72" spans="1:9" x14ac:dyDescent="0.25">
      <c r="A72" s="46">
        <v>61</v>
      </c>
      <c r="B72" s="7"/>
      <c r="C72" s="7"/>
      <c r="D72" s="7"/>
      <c r="E72" s="227"/>
      <c r="F72" s="19" t="str">
        <f t="shared" si="1"/>
        <v/>
      </c>
      <c r="G72" s="67" t="str">
        <f t="shared" si="5"/>
        <v/>
      </c>
      <c r="H72" s="389" t="b">
        <f t="shared" si="3"/>
        <v>0</v>
      </c>
      <c r="I72" s="390">
        <f t="shared" si="6"/>
        <v>1</v>
      </c>
    </row>
    <row r="73" spans="1:9" x14ac:dyDescent="0.25">
      <c r="A73" s="46">
        <v>62</v>
      </c>
      <c r="B73" s="7"/>
      <c r="C73" s="7"/>
      <c r="D73" s="7"/>
      <c r="E73" s="227"/>
      <c r="F73" s="19" t="str">
        <f t="shared" si="1"/>
        <v/>
      </c>
      <c r="G73" s="67" t="str">
        <f t="shared" si="5"/>
        <v/>
      </c>
      <c r="H73" s="389" t="b">
        <f t="shared" si="3"/>
        <v>0</v>
      </c>
      <c r="I73" s="390">
        <f t="shared" si="6"/>
        <v>1</v>
      </c>
    </row>
    <row r="74" spans="1:9" x14ac:dyDescent="0.25">
      <c r="A74" s="46">
        <v>63</v>
      </c>
      <c r="B74" s="7"/>
      <c r="C74" s="7"/>
      <c r="D74" s="7"/>
      <c r="E74" s="227"/>
      <c r="F74" s="19" t="str">
        <f t="shared" si="1"/>
        <v/>
      </c>
      <c r="G74" s="67" t="str">
        <f t="shared" si="5"/>
        <v/>
      </c>
      <c r="H74" s="389" t="b">
        <f t="shared" si="3"/>
        <v>0</v>
      </c>
      <c r="I74" s="390">
        <f t="shared" si="6"/>
        <v>1</v>
      </c>
    </row>
    <row r="75" spans="1:9" x14ac:dyDescent="0.25">
      <c r="A75" s="46">
        <v>64</v>
      </c>
      <c r="B75" s="7"/>
      <c r="C75" s="7"/>
      <c r="D75" s="7"/>
      <c r="E75" s="227"/>
      <c r="F75" s="19" t="str">
        <f t="shared" si="1"/>
        <v/>
      </c>
      <c r="G75" s="67" t="str">
        <f t="shared" si="5"/>
        <v/>
      </c>
      <c r="H75" s="389" t="b">
        <f t="shared" si="3"/>
        <v>0</v>
      </c>
      <c r="I75" s="390">
        <f t="shared" si="6"/>
        <v>1</v>
      </c>
    </row>
    <row r="76" spans="1:9" x14ac:dyDescent="0.25">
      <c r="A76" s="46">
        <v>65</v>
      </c>
      <c r="B76" s="7"/>
      <c r="C76" s="7"/>
      <c r="D76" s="7"/>
      <c r="E76" s="227"/>
      <c r="F76" s="19" t="str">
        <f t="shared" ref="F76:F139" si="7">IF(OR($B76="",$C76="",$E76&lt;an_initial,$E76&gt;an_final),"",G76 * (INDEX(iii8punctaje, MATCH(C76,iii8anvergură,0), MATCH(D76,iii8tip,0) )) )</f>
        <v/>
      </c>
      <c r="G76" s="67" t="str">
        <f t="shared" ref="G76:G110" si="8">IF(OR($B76="",$C76="",$E76="",$E76&gt;an_final),"",IF($E76&gt;=an_initial,1,""))</f>
        <v/>
      </c>
      <c r="H76" s="389" t="b">
        <f t="shared" ref="H76:H110" si="9">IF(nume_candidat="",FALSE,ISNUMBER(SEARCH(nume_candidat,$B76)))</f>
        <v>0</v>
      </c>
      <c r="I76" s="390">
        <f t="shared" ref="I76:I110" si="10">LEN(B76)-LEN(SUBSTITUTE(B76,",",""))+1</f>
        <v>1</v>
      </c>
    </row>
    <row r="77" spans="1:9" x14ac:dyDescent="0.25">
      <c r="A77" s="46">
        <v>66</v>
      </c>
      <c r="B77" s="7"/>
      <c r="C77" s="7"/>
      <c r="D77" s="7"/>
      <c r="E77" s="227"/>
      <c r="F77" s="19" t="str">
        <f t="shared" si="7"/>
        <v/>
      </c>
      <c r="G77" s="67" t="str">
        <f t="shared" si="8"/>
        <v/>
      </c>
      <c r="H77" s="389" t="b">
        <f t="shared" si="9"/>
        <v>0</v>
      </c>
      <c r="I77" s="390">
        <f t="shared" si="10"/>
        <v>1</v>
      </c>
    </row>
    <row r="78" spans="1:9" x14ac:dyDescent="0.25">
      <c r="A78" s="46">
        <v>67</v>
      </c>
      <c r="B78" s="7"/>
      <c r="C78" s="7"/>
      <c r="D78" s="7"/>
      <c r="E78" s="227"/>
      <c r="F78" s="19" t="str">
        <f t="shared" si="7"/>
        <v/>
      </c>
      <c r="G78" s="67" t="str">
        <f t="shared" si="8"/>
        <v/>
      </c>
      <c r="H78" s="389" t="b">
        <f t="shared" si="9"/>
        <v>0</v>
      </c>
      <c r="I78" s="390">
        <f t="shared" si="10"/>
        <v>1</v>
      </c>
    </row>
    <row r="79" spans="1:9" x14ac:dyDescent="0.25">
      <c r="A79" s="46">
        <v>68</v>
      </c>
      <c r="B79" s="7"/>
      <c r="C79" s="7"/>
      <c r="D79" s="7"/>
      <c r="E79" s="227"/>
      <c r="F79" s="19" t="str">
        <f t="shared" si="7"/>
        <v/>
      </c>
      <c r="G79" s="67" t="str">
        <f t="shared" si="8"/>
        <v/>
      </c>
      <c r="H79" s="389" t="b">
        <f t="shared" si="9"/>
        <v>0</v>
      </c>
      <c r="I79" s="390">
        <f t="shared" si="10"/>
        <v>1</v>
      </c>
    </row>
    <row r="80" spans="1:9" x14ac:dyDescent="0.25">
      <c r="A80" s="46">
        <v>69</v>
      </c>
      <c r="B80" s="7"/>
      <c r="C80" s="7"/>
      <c r="D80" s="7"/>
      <c r="E80" s="227"/>
      <c r="F80" s="19" t="str">
        <f t="shared" si="7"/>
        <v/>
      </c>
      <c r="G80" s="67" t="str">
        <f t="shared" si="8"/>
        <v/>
      </c>
      <c r="H80" s="389" t="b">
        <f t="shared" si="9"/>
        <v>0</v>
      </c>
      <c r="I80" s="390">
        <f t="shared" si="10"/>
        <v>1</v>
      </c>
    </row>
    <row r="81" spans="1:9" x14ac:dyDescent="0.25">
      <c r="A81" s="46">
        <v>70</v>
      </c>
      <c r="B81" s="7"/>
      <c r="C81" s="7"/>
      <c r="D81" s="7"/>
      <c r="E81" s="227"/>
      <c r="F81" s="19" t="str">
        <f t="shared" si="7"/>
        <v/>
      </c>
      <c r="G81" s="67" t="str">
        <f t="shared" si="8"/>
        <v/>
      </c>
      <c r="H81" s="389" t="b">
        <f t="shared" si="9"/>
        <v>0</v>
      </c>
      <c r="I81" s="390">
        <f t="shared" si="10"/>
        <v>1</v>
      </c>
    </row>
    <row r="82" spans="1:9" x14ac:dyDescent="0.25">
      <c r="A82" s="46">
        <v>71</v>
      </c>
      <c r="B82" s="7"/>
      <c r="C82" s="7"/>
      <c r="D82" s="7"/>
      <c r="E82" s="227"/>
      <c r="F82" s="19" t="str">
        <f t="shared" si="7"/>
        <v/>
      </c>
      <c r="G82" s="67" t="str">
        <f t="shared" si="8"/>
        <v/>
      </c>
      <c r="H82" s="389" t="b">
        <f t="shared" si="9"/>
        <v>0</v>
      </c>
      <c r="I82" s="390">
        <f t="shared" si="10"/>
        <v>1</v>
      </c>
    </row>
    <row r="83" spans="1:9" x14ac:dyDescent="0.25">
      <c r="A83" s="46">
        <v>72</v>
      </c>
      <c r="B83" s="7"/>
      <c r="C83" s="7"/>
      <c r="D83" s="7"/>
      <c r="E83" s="227"/>
      <c r="F83" s="19" t="str">
        <f t="shared" si="7"/>
        <v/>
      </c>
      <c r="G83" s="67" t="str">
        <f t="shared" si="8"/>
        <v/>
      </c>
      <c r="H83" s="389" t="b">
        <f t="shared" si="9"/>
        <v>0</v>
      </c>
      <c r="I83" s="390">
        <f t="shared" si="10"/>
        <v>1</v>
      </c>
    </row>
    <row r="84" spans="1:9" x14ac:dyDescent="0.25">
      <c r="A84" s="46">
        <v>73</v>
      </c>
      <c r="B84" s="7"/>
      <c r="C84" s="7"/>
      <c r="D84" s="7"/>
      <c r="E84" s="227"/>
      <c r="F84" s="19" t="str">
        <f t="shared" si="7"/>
        <v/>
      </c>
      <c r="G84" s="67" t="str">
        <f t="shared" si="8"/>
        <v/>
      </c>
      <c r="H84" s="389" t="b">
        <f t="shared" si="9"/>
        <v>0</v>
      </c>
      <c r="I84" s="390">
        <f t="shared" si="10"/>
        <v>1</v>
      </c>
    </row>
    <row r="85" spans="1:9" x14ac:dyDescent="0.25">
      <c r="A85" s="46">
        <v>74</v>
      </c>
      <c r="B85" s="7"/>
      <c r="C85" s="7"/>
      <c r="D85" s="7"/>
      <c r="E85" s="227"/>
      <c r="F85" s="19" t="str">
        <f t="shared" si="7"/>
        <v/>
      </c>
      <c r="G85" s="67" t="str">
        <f t="shared" si="8"/>
        <v/>
      </c>
      <c r="H85" s="389" t="b">
        <f t="shared" si="9"/>
        <v>0</v>
      </c>
      <c r="I85" s="390">
        <f t="shared" si="10"/>
        <v>1</v>
      </c>
    </row>
    <row r="86" spans="1:9" x14ac:dyDescent="0.25">
      <c r="A86" s="46">
        <v>75</v>
      </c>
      <c r="B86" s="7"/>
      <c r="C86" s="7"/>
      <c r="D86" s="7"/>
      <c r="E86" s="227"/>
      <c r="F86" s="19" t="str">
        <f t="shared" si="7"/>
        <v/>
      </c>
      <c r="G86" s="67" t="str">
        <f t="shared" si="8"/>
        <v/>
      </c>
      <c r="H86" s="389" t="b">
        <f t="shared" si="9"/>
        <v>0</v>
      </c>
      <c r="I86" s="390">
        <f t="shared" si="10"/>
        <v>1</v>
      </c>
    </row>
    <row r="87" spans="1:9" x14ac:dyDescent="0.25">
      <c r="A87" s="46">
        <v>76</v>
      </c>
      <c r="B87" s="7"/>
      <c r="C87" s="7"/>
      <c r="D87" s="7"/>
      <c r="E87" s="227"/>
      <c r="F87" s="19" t="str">
        <f t="shared" si="7"/>
        <v/>
      </c>
      <c r="G87" s="67" t="str">
        <f t="shared" si="8"/>
        <v/>
      </c>
      <c r="H87" s="389" t="b">
        <f t="shared" si="9"/>
        <v>0</v>
      </c>
      <c r="I87" s="390">
        <f t="shared" si="10"/>
        <v>1</v>
      </c>
    </row>
    <row r="88" spans="1:9" x14ac:dyDescent="0.25">
      <c r="A88" s="46">
        <v>77</v>
      </c>
      <c r="B88" s="7"/>
      <c r="C88" s="7"/>
      <c r="D88" s="7"/>
      <c r="E88" s="227"/>
      <c r="F88" s="19" t="str">
        <f t="shared" si="7"/>
        <v/>
      </c>
      <c r="G88" s="67" t="str">
        <f t="shared" si="8"/>
        <v/>
      </c>
      <c r="H88" s="389" t="b">
        <f t="shared" si="9"/>
        <v>0</v>
      </c>
      <c r="I88" s="390">
        <f t="shared" si="10"/>
        <v>1</v>
      </c>
    </row>
    <row r="89" spans="1:9" x14ac:dyDescent="0.25">
      <c r="A89" s="46">
        <v>78</v>
      </c>
      <c r="B89" s="7"/>
      <c r="C89" s="7"/>
      <c r="D89" s="7"/>
      <c r="E89" s="227"/>
      <c r="F89" s="19" t="str">
        <f t="shared" si="7"/>
        <v/>
      </c>
      <c r="G89" s="67" t="str">
        <f t="shared" si="8"/>
        <v/>
      </c>
      <c r="H89" s="389" t="b">
        <f t="shared" si="9"/>
        <v>0</v>
      </c>
      <c r="I89" s="390">
        <f t="shared" si="10"/>
        <v>1</v>
      </c>
    </row>
    <row r="90" spans="1:9" x14ac:dyDescent="0.25">
      <c r="A90" s="46">
        <v>79</v>
      </c>
      <c r="B90" s="7"/>
      <c r="C90" s="7"/>
      <c r="D90" s="7"/>
      <c r="E90" s="227"/>
      <c r="F90" s="19" t="str">
        <f t="shared" si="7"/>
        <v/>
      </c>
      <c r="G90" s="67" t="str">
        <f t="shared" si="8"/>
        <v/>
      </c>
      <c r="H90" s="389" t="b">
        <f t="shared" si="9"/>
        <v>0</v>
      </c>
      <c r="I90" s="390">
        <f t="shared" si="10"/>
        <v>1</v>
      </c>
    </row>
    <row r="91" spans="1:9" x14ac:dyDescent="0.25">
      <c r="A91" s="46">
        <v>80</v>
      </c>
      <c r="B91" s="7"/>
      <c r="C91" s="7"/>
      <c r="D91" s="7"/>
      <c r="E91" s="227"/>
      <c r="F91" s="19" t="str">
        <f t="shared" si="7"/>
        <v/>
      </c>
      <c r="G91" s="67" t="str">
        <f t="shared" si="8"/>
        <v/>
      </c>
      <c r="H91" s="389" t="b">
        <f t="shared" si="9"/>
        <v>0</v>
      </c>
      <c r="I91" s="390">
        <f t="shared" si="10"/>
        <v>1</v>
      </c>
    </row>
    <row r="92" spans="1:9" x14ac:dyDescent="0.25">
      <c r="A92" s="46">
        <v>81</v>
      </c>
      <c r="B92" s="7"/>
      <c r="C92" s="7"/>
      <c r="D92" s="7"/>
      <c r="E92" s="227"/>
      <c r="F92" s="19" t="str">
        <f t="shared" si="7"/>
        <v/>
      </c>
      <c r="G92" s="67" t="str">
        <f t="shared" si="8"/>
        <v/>
      </c>
      <c r="H92" s="389" t="b">
        <f t="shared" si="9"/>
        <v>0</v>
      </c>
      <c r="I92" s="390">
        <f t="shared" si="10"/>
        <v>1</v>
      </c>
    </row>
    <row r="93" spans="1:9" x14ac:dyDescent="0.25">
      <c r="A93" s="46">
        <v>82</v>
      </c>
      <c r="B93" s="7"/>
      <c r="C93" s="7"/>
      <c r="D93" s="7"/>
      <c r="E93" s="227"/>
      <c r="F93" s="19" t="str">
        <f t="shared" si="7"/>
        <v/>
      </c>
      <c r="G93" s="67" t="str">
        <f t="shared" si="8"/>
        <v/>
      </c>
      <c r="H93" s="389" t="b">
        <f t="shared" si="9"/>
        <v>0</v>
      </c>
      <c r="I93" s="390">
        <f t="shared" si="10"/>
        <v>1</v>
      </c>
    </row>
    <row r="94" spans="1:9" x14ac:dyDescent="0.25">
      <c r="A94" s="46">
        <v>83</v>
      </c>
      <c r="B94" s="7"/>
      <c r="C94" s="7"/>
      <c r="D94" s="7"/>
      <c r="E94" s="227"/>
      <c r="F94" s="19" t="str">
        <f t="shared" si="7"/>
        <v/>
      </c>
      <c r="G94" s="67" t="str">
        <f t="shared" si="8"/>
        <v/>
      </c>
      <c r="H94" s="389" t="b">
        <f t="shared" si="9"/>
        <v>0</v>
      </c>
      <c r="I94" s="390">
        <f t="shared" si="10"/>
        <v>1</v>
      </c>
    </row>
    <row r="95" spans="1:9" x14ac:dyDescent="0.25">
      <c r="A95" s="46">
        <v>84</v>
      </c>
      <c r="B95" s="7"/>
      <c r="C95" s="7"/>
      <c r="D95" s="7"/>
      <c r="E95" s="227"/>
      <c r="F95" s="19" t="str">
        <f t="shared" si="7"/>
        <v/>
      </c>
      <c r="G95" s="67" t="str">
        <f t="shared" si="8"/>
        <v/>
      </c>
      <c r="H95" s="389" t="b">
        <f t="shared" si="9"/>
        <v>0</v>
      </c>
      <c r="I95" s="390">
        <f t="shared" si="10"/>
        <v>1</v>
      </c>
    </row>
    <row r="96" spans="1:9" x14ac:dyDescent="0.25">
      <c r="A96" s="46">
        <v>85</v>
      </c>
      <c r="B96" s="7"/>
      <c r="C96" s="7"/>
      <c r="D96" s="7"/>
      <c r="E96" s="227"/>
      <c r="F96" s="19" t="str">
        <f t="shared" si="7"/>
        <v/>
      </c>
      <c r="G96" s="67" t="str">
        <f t="shared" si="8"/>
        <v/>
      </c>
      <c r="H96" s="389" t="b">
        <f t="shared" si="9"/>
        <v>0</v>
      </c>
      <c r="I96" s="390">
        <f t="shared" si="10"/>
        <v>1</v>
      </c>
    </row>
    <row r="97" spans="1:9" x14ac:dyDescent="0.25">
      <c r="A97" s="46">
        <v>86</v>
      </c>
      <c r="B97" s="7"/>
      <c r="C97" s="7"/>
      <c r="D97" s="7"/>
      <c r="E97" s="227"/>
      <c r="F97" s="19" t="str">
        <f t="shared" si="7"/>
        <v/>
      </c>
      <c r="G97" s="67" t="str">
        <f t="shared" si="8"/>
        <v/>
      </c>
      <c r="H97" s="389" t="b">
        <f t="shared" si="9"/>
        <v>0</v>
      </c>
      <c r="I97" s="390">
        <f t="shared" si="10"/>
        <v>1</v>
      </c>
    </row>
    <row r="98" spans="1:9" x14ac:dyDescent="0.25">
      <c r="A98" s="46">
        <v>87</v>
      </c>
      <c r="B98" s="7"/>
      <c r="C98" s="7"/>
      <c r="D98" s="7"/>
      <c r="E98" s="227"/>
      <c r="F98" s="19" t="str">
        <f t="shared" si="7"/>
        <v/>
      </c>
      <c r="G98" s="67" t="str">
        <f t="shared" si="8"/>
        <v/>
      </c>
      <c r="H98" s="389" t="b">
        <f t="shared" si="9"/>
        <v>0</v>
      </c>
      <c r="I98" s="390">
        <f t="shared" si="10"/>
        <v>1</v>
      </c>
    </row>
    <row r="99" spans="1:9" x14ac:dyDescent="0.25">
      <c r="A99" s="46">
        <v>88</v>
      </c>
      <c r="B99" s="7"/>
      <c r="C99" s="7"/>
      <c r="D99" s="7"/>
      <c r="E99" s="227"/>
      <c r="F99" s="19" t="str">
        <f t="shared" si="7"/>
        <v/>
      </c>
      <c r="G99" s="67" t="str">
        <f t="shared" si="8"/>
        <v/>
      </c>
      <c r="H99" s="389" t="b">
        <f t="shared" si="9"/>
        <v>0</v>
      </c>
      <c r="I99" s="390">
        <f t="shared" si="10"/>
        <v>1</v>
      </c>
    </row>
    <row r="100" spans="1:9" x14ac:dyDescent="0.25">
      <c r="A100" s="46">
        <v>89</v>
      </c>
      <c r="B100" s="7"/>
      <c r="C100" s="7"/>
      <c r="D100" s="7"/>
      <c r="E100" s="227"/>
      <c r="F100" s="19" t="str">
        <f t="shared" si="7"/>
        <v/>
      </c>
      <c r="G100" s="67" t="str">
        <f t="shared" si="8"/>
        <v/>
      </c>
      <c r="H100" s="389" t="b">
        <f t="shared" si="9"/>
        <v>0</v>
      </c>
      <c r="I100" s="390">
        <f t="shared" si="10"/>
        <v>1</v>
      </c>
    </row>
    <row r="101" spans="1:9" x14ac:dyDescent="0.25">
      <c r="A101" s="46">
        <v>90</v>
      </c>
      <c r="B101" s="7"/>
      <c r="C101" s="7"/>
      <c r="D101" s="7"/>
      <c r="E101" s="227"/>
      <c r="F101" s="19" t="str">
        <f t="shared" si="7"/>
        <v/>
      </c>
      <c r="G101" s="67" t="str">
        <f t="shared" si="8"/>
        <v/>
      </c>
      <c r="H101" s="389" t="b">
        <f t="shared" si="9"/>
        <v>0</v>
      </c>
      <c r="I101" s="390">
        <f t="shared" si="10"/>
        <v>1</v>
      </c>
    </row>
    <row r="102" spans="1:9" x14ac:dyDescent="0.25">
      <c r="A102" s="46">
        <v>91</v>
      </c>
      <c r="B102" s="7"/>
      <c r="C102" s="7"/>
      <c r="D102" s="7"/>
      <c r="E102" s="227"/>
      <c r="F102" s="19" t="str">
        <f t="shared" si="7"/>
        <v/>
      </c>
      <c r="G102" s="67" t="str">
        <f t="shared" si="8"/>
        <v/>
      </c>
      <c r="H102" s="389" t="b">
        <f t="shared" si="9"/>
        <v>0</v>
      </c>
      <c r="I102" s="390">
        <f t="shared" si="10"/>
        <v>1</v>
      </c>
    </row>
    <row r="103" spans="1:9" x14ac:dyDescent="0.25">
      <c r="A103" s="46">
        <v>92</v>
      </c>
      <c r="B103" s="7"/>
      <c r="C103" s="7"/>
      <c r="D103" s="7"/>
      <c r="E103" s="227"/>
      <c r="F103" s="19" t="str">
        <f t="shared" si="7"/>
        <v/>
      </c>
      <c r="G103" s="67" t="str">
        <f t="shared" si="8"/>
        <v/>
      </c>
      <c r="H103" s="389" t="b">
        <f t="shared" si="9"/>
        <v>0</v>
      </c>
      <c r="I103" s="390">
        <f t="shared" si="10"/>
        <v>1</v>
      </c>
    </row>
    <row r="104" spans="1:9" x14ac:dyDescent="0.25">
      <c r="A104" s="46">
        <v>93</v>
      </c>
      <c r="B104" s="7"/>
      <c r="C104" s="7"/>
      <c r="D104" s="7"/>
      <c r="E104" s="227"/>
      <c r="F104" s="19" t="str">
        <f t="shared" si="7"/>
        <v/>
      </c>
      <c r="G104" s="67" t="str">
        <f t="shared" si="8"/>
        <v/>
      </c>
      <c r="H104" s="389" t="b">
        <f t="shared" si="9"/>
        <v>0</v>
      </c>
      <c r="I104" s="390">
        <f t="shared" si="10"/>
        <v>1</v>
      </c>
    </row>
    <row r="105" spans="1:9" x14ac:dyDescent="0.25">
      <c r="A105" s="46">
        <v>94</v>
      </c>
      <c r="B105" s="7"/>
      <c r="C105" s="7"/>
      <c r="D105" s="7"/>
      <c r="E105" s="227"/>
      <c r="F105" s="19" t="str">
        <f t="shared" si="7"/>
        <v/>
      </c>
      <c r="G105" s="67" t="str">
        <f t="shared" si="8"/>
        <v/>
      </c>
      <c r="H105" s="389" t="b">
        <f t="shared" si="9"/>
        <v>0</v>
      </c>
      <c r="I105" s="390">
        <f t="shared" si="10"/>
        <v>1</v>
      </c>
    </row>
    <row r="106" spans="1:9" x14ac:dyDescent="0.25">
      <c r="A106" s="46">
        <v>95</v>
      </c>
      <c r="B106" s="7"/>
      <c r="C106" s="7"/>
      <c r="D106" s="7"/>
      <c r="E106" s="227"/>
      <c r="F106" s="19" t="str">
        <f t="shared" si="7"/>
        <v/>
      </c>
      <c r="G106" s="67" t="str">
        <f t="shared" si="8"/>
        <v/>
      </c>
      <c r="H106" s="389" t="b">
        <f t="shared" si="9"/>
        <v>0</v>
      </c>
      <c r="I106" s="390">
        <f t="shared" si="10"/>
        <v>1</v>
      </c>
    </row>
    <row r="107" spans="1:9" x14ac:dyDescent="0.25">
      <c r="A107" s="46">
        <v>96</v>
      </c>
      <c r="B107" s="7"/>
      <c r="C107" s="7"/>
      <c r="D107" s="7"/>
      <c r="E107" s="227"/>
      <c r="F107" s="19" t="str">
        <f t="shared" si="7"/>
        <v/>
      </c>
      <c r="G107" s="67" t="str">
        <f t="shared" si="8"/>
        <v/>
      </c>
      <c r="H107" s="389" t="b">
        <f t="shared" si="9"/>
        <v>0</v>
      </c>
      <c r="I107" s="390">
        <f t="shared" si="10"/>
        <v>1</v>
      </c>
    </row>
    <row r="108" spans="1:9" x14ac:dyDescent="0.25">
      <c r="A108" s="46">
        <v>97</v>
      </c>
      <c r="B108" s="7"/>
      <c r="C108" s="7"/>
      <c r="D108" s="7"/>
      <c r="E108" s="227"/>
      <c r="F108" s="19" t="str">
        <f t="shared" si="7"/>
        <v/>
      </c>
      <c r="G108" s="67" t="str">
        <f t="shared" si="8"/>
        <v/>
      </c>
      <c r="H108" s="389" t="b">
        <f t="shared" si="9"/>
        <v>0</v>
      </c>
      <c r="I108" s="390">
        <f t="shared" si="10"/>
        <v>1</v>
      </c>
    </row>
    <row r="109" spans="1:9" x14ac:dyDescent="0.25">
      <c r="A109" s="46">
        <v>98</v>
      </c>
      <c r="B109" s="7"/>
      <c r="C109" s="7"/>
      <c r="D109" s="7"/>
      <c r="E109" s="227"/>
      <c r="F109" s="19" t="str">
        <f t="shared" si="7"/>
        <v/>
      </c>
      <c r="G109" s="67" t="str">
        <f t="shared" si="8"/>
        <v/>
      </c>
      <c r="H109" s="389" t="b">
        <f t="shared" si="9"/>
        <v>0</v>
      </c>
      <c r="I109" s="390">
        <f t="shared" si="10"/>
        <v>1</v>
      </c>
    </row>
    <row r="110" spans="1:9" x14ac:dyDescent="0.25">
      <c r="A110" s="152">
        <v>99</v>
      </c>
      <c r="B110" s="7"/>
      <c r="C110" s="7"/>
      <c r="D110" s="7"/>
      <c r="E110" s="227"/>
      <c r="F110" s="19" t="str">
        <f t="shared" si="7"/>
        <v/>
      </c>
      <c r="G110" s="67" t="str">
        <f t="shared" si="8"/>
        <v/>
      </c>
      <c r="H110" s="389" t="b">
        <f t="shared" si="9"/>
        <v>0</v>
      </c>
      <c r="I110" s="390">
        <f t="shared" si="10"/>
        <v>1</v>
      </c>
    </row>
    <row r="111" spans="1:9" x14ac:dyDescent="0.25">
      <c r="A111" s="152">
        <v>100</v>
      </c>
      <c r="B111" s="153"/>
      <c r="C111" s="153"/>
      <c r="D111" s="153"/>
      <c r="E111" s="155"/>
      <c r="F111" s="19" t="str">
        <f t="shared" si="7"/>
        <v/>
      </c>
    </row>
    <row r="112" spans="1:9" x14ac:dyDescent="0.25">
      <c r="A112" s="152">
        <v>101</v>
      </c>
      <c r="B112" s="153"/>
      <c r="C112" s="153"/>
      <c r="D112" s="153"/>
      <c r="E112" s="155"/>
      <c r="F112" s="19" t="str">
        <f t="shared" si="7"/>
        <v/>
      </c>
    </row>
    <row r="113" spans="1:18" x14ac:dyDescent="0.25">
      <c r="A113" s="152">
        <v>102</v>
      </c>
      <c r="B113" s="153"/>
      <c r="C113" s="153"/>
      <c r="D113" s="153"/>
      <c r="E113" s="155"/>
      <c r="F113" s="19" t="str">
        <f t="shared" si="7"/>
        <v/>
      </c>
    </row>
    <row r="114" spans="1:18" x14ac:dyDescent="0.25">
      <c r="A114" s="152">
        <v>103</v>
      </c>
      <c r="B114" s="153"/>
      <c r="C114" s="153"/>
      <c r="D114" s="153"/>
      <c r="E114" s="155"/>
      <c r="F114" s="19" t="str">
        <f t="shared" si="7"/>
        <v/>
      </c>
    </row>
    <row r="115" spans="1:18" s="79" customFormat="1" x14ac:dyDescent="0.25">
      <c r="A115" s="152">
        <v>104</v>
      </c>
      <c r="B115" s="153"/>
      <c r="C115" s="153"/>
      <c r="D115" s="153"/>
      <c r="E115" s="155"/>
      <c r="F115" s="19" t="str">
        <f t="shared" si="7"/>
        <v/>
      </c>
      <c r="H115" s="80"/>
      <c r="I115" s="73"/>
      <c r="J115" s="73"/>
      <c r="K115" s="73"/>
      <c r="L115" s="73"/>
      <c r="M115" s="73"/>
      <c r="N115" s="73"/>
      <c r="O115" s="73"/>
      <c r="P115" s="73"/>
      <c r="Q115" s="73"/>
      <c r="R115" s="73"/>
    </row>
    <row r="116" spans="1:18" s="79" customFormat="1" x14ac:dyDescent="0.25">
      <c r="A116" s="152">
        <v>105</v>
      </c>
      <c r="B116" s="153"/>
      <c r="C116" s="153"/>
      <c r="D116" s="153"/>
      <c r="E116" s="155"/>
      <c r="F116" s="19" t="str">
        <f t="shared" si="7"/>
        <v/>
      </c>
      <c r="H116" s="80"/>
      <c r="I116" s="73"/>
      <c r="J116" s="73"/>
      <c r="K116" s="73"/>
      <c r="L116" s="73"/>
      <c r="M116" s="73"/>
      <c r="N116" s="73"/>
      <c r="O116" s="73"/>
      <c r="P116" s="73"/>
      <c r="Q116" s="73"/>
      <c r="R116" s="73"/>
    </row>
    <row r="117" spans="1:18" s="79" customFormat="1" x14ac:dyDescent="0.25">
      <c r="A117" s="152">
        <v>106</v>
      </c>
      <c r="B117" s="153"/>
      <c r="C117" s="153"/>
      <c r="D117" s="153"/>
      <c r="E117" s="155"/>
      <c r="F117" s="19" t="str">
        <f t="shared" si="7"/>
        <v/>
      </c>
      <c r="H117" s="80"/>
      <c r="I117" s="73"/>
      <c r="J117" s="73"/>
      <c r="K117" s="73"/>
      <c r="L117" s="73"/>
      <c r="M117" s="73"/>
      <c r="N117" s="73"/>
      <c r="O117" s="73"/>
      <c r="P117" s="73"/>
      <c r="Q117" s="73"/>
      <c r="R117" s="73"/>
    </row>
    <row r="118" spans="1:18" s="79" customFormat="1" x14ac:dyDescent="0.25">
      <c r="A118" s="152">
        <v>107</v>
      </c>
      <c r="B118" s="153"/>
      <c r="C118" s="153"/>
      <c r="D118" s="153"/>
      <c r="E118" s="155"/>
      <c r="F118" s="19" t="str">
        <f t="shared" si="7"/>
        <v/>
      </c>
      <c r="H118" s="80"/>
      <c r="I118" s="73"/>
      <c r="J118" s="73"/>
      <c r="K118" s="73"/>
      <c r="L118" s="73"/>
      <c r="M118" s="73"/>
      <c r="N118" s="73"/>
      <c r="O118" s="73"/>
      <c r="P118" s="73"/>
      <c r="Q118" s="73"/>
      <c r="R118" s="73"/>
    </row>
    <row r="119" spans="1:18" s="79" customFormat="1" x14ac:dyDescent="0.25">
      <c r="A119" s="152">
        <v>108</v>
      </c>
      <c r="B119" s="153"/>
      <c r="C119" s="153"/>
      <c r="D119" s="153"/>
      <c r="E119" s="155"/>
      <c r="F119" s="19" t="str">
        <f t="shared" si="7"/>
        <v/>
      </c>
      <c r="H119" s="80"/>
      <c r="I119" s="73"/>
      <c r="J119" s="73"/>
      <c r="K119" s="73"/>
      <c r="L119" s="73"/>
      <c r="M119" s="73"/>
      <c r="N119" s="73"/>
      <c r="O119" s="73"/>
      <c r="P119" s="73"/>
      <c r="Q119" s="73"/>
      <c r="R119" s="73"/>
    </row>
    <row r="120" spans="1:18" s="79" customFormat="1" x14ac:dyDescent="0.25">
      <c r="A120" s="152">
        <v>109</v>
      </c>
      <c r="B120" s="153"/>
      <c r="C120" s="153"/>
      <c r="D120" s="153"/>
      <c r="E120" s="155"/>
      <c r="F120" s="19" t="str">
        <f t="shared" si="7"/>
        <v/>
      </c>
      <c r="H120" s="80"/>
      <c r="I120" s="73"/>
      <c r="J120" s="73"/>
      <c r="K120" s="73"/>
      <c r="L120" s="73"/>
      <c r="M120" s="73"/>
      <c r="N120" s="73"/>
      <c r="O120" s="73"/>
      <c r="P120" s="73"/>
      <c r="Q120" s="73"/>
      <c r="R120" s="73"/>
    </row>
    <row r="121" spans="1:18" s="79" customFormat="1" x14ac:dyDescent="0.25">
      <c r="A121" s="152">
        <v>110</v>
      </c>
      <c r="B121" s="153"/>
      <c r="C121" s="153"/>
      <c r="D121" s="153"/>
      <c r="E121" s="155"/>
      <c r="F121" s="19" t="str">
        <f t="shared" si="7"/>
        <v/>
      </c>
      <c r="H121" s="80"/>
      <c r="I121" s="73"/>
      <c r="J121" s="73"/>
      <c r="K121" s="73"/>
      <c r="L121" s="73"/>
      <c r="M121" s="73"/>
      <c r="N121" s="73"/>
      <c r="O121" s="73"/>
      <c r="P121" s="73"/>
      <c r="Q121" s="73"/>
      <c r="R121" s="73"/>
    </row>
    <row r="122" spans="1:18" s="79" customFormat="1" x14ac:dyDescent="0.25">
      <c r="A122" s="152">
        <v>111</v>
      </c>
      <c r="B122" s="153"/>
      <c r="C122" s="153"/>
      <c r="D122" s="153"/>
      <c r="E122" s="155"/>
      <c r="F122" s="19" t="str">
        <f t="shared" si="7"/>
        <v/>
      </c>
      <c r="H122" s="80"/>
      <c r="I122" s="73"/>
      <c r="J122" s="73"/>
      <c r="K122" s="73"/>
      <c r="L122" s="73"/>
      <c r="M122" s="73"/>
      <c r="N122" s="73"/>
      <c r="O122" s="73"/>
      <c r="P122" s="73"/>
      <c r="Q122" s="73"/>
      <c r="R122" s="73"/>
    </row>
    <row r="123" spans="1:18" s="79" customFormat="1" x14ac:dyDescent="0.25">
      <c r="A123" s="152">
        <v>112</v>
      </c>
      <c r="B123" s="153"/>
      <c r="C123" s="153"/>
      <c r="D123" s="153"/>
      <c r="E123" s="155"/>
      <c r="F123" s="19" t="str">
        <f t="shared" si="7"/>
        <v/>
      </c>
      <c r="H123" s="80"/>
      <c r="I123" s="73"/>
      <c r="J123" s="73"/>
      <c r="K123" s="73"/>
      <c r="L123" s="73"/>
      <c r="M123" s="73"/>
      <c r="N123" s="73"/>
      <c r="O123" s="73"/>
      <c r="P123" s="73"/>
      <c r="Q123" s="73"/>
      <c r="R123" s="73"/>
    </row>
    <row r="124" spans="1:18" s="79" customFormat="1" x14ac:dyDescent="0.25">
      <c r="A124" s="152">
        <v>113</v>
      </c>
      <c r="B124" s="153"/>
      <c r="C124" s="153"/>
      <c r="D124" s="153"/>
      <c r="E124" s="155"/>
      <c r="F124" s="19" t="str">
        <f t="shared" si="7"/>
        <v/>
      </c>
      <c r="H124" s="80"/>
      <c r="I124" s="73"/>
      <c r="J124" s="73"/>
      <c r="K124" s="73"/>
      <c r="L124" s="73"/>
      <c r="M124" s="73"/>
      <c r="N124" s="73"/>
      <c r="O124" s="73"/>
      <c r="P124" s="73"/>
      <c r="Q124" s="73"/>
      <c r="R124" s="73"/>
    </row>
    <row r="125" spans="1:18" s="79" customFormat="1" x14ac:dyDescent="0.25">
      <c r="A125" s="152">
        <v>114</v>
      </c>
      <c r="B125" s="153"/>
      <c r="C125" s="153"/>
      <c r="D125" s="153"/>
      <c r="E125" s="155"/>
      <c r="F125" s="19" t="str">
        <f t="shared" si="7"/>
        <v/>
      </c>
      <c r="H125" s="80"/>
      <c r="I125" s="73"/>
      <c r="J125" s="73"/>
      <c r="K125" s="73"/>
      <c r="L125" s="73"/>
      <c r="M125" s="73"/>
      <c r="N125" s="73"/>
      <c r="O125" s="73"/>
      <c r="P125" s="73"/>
      <c r="Q125" s="73"/>
      <c r="R125" s="73"/>
    </row>
    <row r="126" spans="1:18" s="79" customFormat="1" x14ac:dyDescent="0.25">
      <c r="A126" s="152">
        <v>115</v>
      </c>
      <c r="B126" s="153"/>
      <c r="C126" s="153"/>
      <c r="D126" s="153"/>
      <c r="E126" s="155"/>
      <c r="F126" s="19" t="str">
        <f t="shared" si="7"/>
        <v/>
      </c>
      <c r="H126" s="80"/>
      <c r="I126" s="73"/>
      <c r="J126" s="73"/>
      <c r="K126" s="73"/>
      <c r="L126" s="73"/>
      <c r="M126" s="73"/>
      <c r="N126" s="73"/>
      <c r="O126" s="73"/>
      <c r="P126" s="73"/>
      <c r="Q126" s="73"/>
      <c r="R126" s="73"/>
    </row>
    <row r="127" spans="1:18" s="79" customFormat="1" x14ac:dyDescent="0.25">
      <c r="A127" s="152">
        <v>116</v>
      </c>
      <c r="B127" s="153"/>
      <c r="C127" s="153"/>
      <c r="D127" s="153"/>
      <c r="E127" s="155"/>
      <c r="F127" s="19" t="str">
        <f t="shared" si="7"/>
        <v/>
      </c>
      <c r="H127" s="80"/>
      <c r="I127" s="73"/>
      <c r="J127" s="73"/>
      <c r="K127" s="73"/>
      <c r="L127" s="73"/>
      <c r="M127" s="73"/>
      <c r="N127" s="73"/>
      <c r="O127" s="73"/>
      <c r="P127" s="73"/>
      <c r="Q127" s="73"/>
      <c r="R127" s="73"/>
    </row>
    <row r="128" spans="1:18" s="79" customFormat="1" x14ac:dyDescent="0.25">
      <c r="A128" s="152">
        <v>117</v>
      </c>
      <c r="B128" s="153"/>
      <c r="C128" s="153"/>
      <c r="D128" s="153"/>
      <c r="E128" s="155"/>
      <c r="F128" s="19" t="str">
        <f t="shared" si="7"/>
        <v/>
      </c>
      <c r="H128" s="80"/>
      <c r="I128" s="73"/>
      <c r="J128" s="73"/>
      <c r="K128" s="73"/>
      <c r="L128" s="73"/>
      <c r="M128" s="73"/>
      <c r="N128" s="73"/>
      <c r="O128" s="73"/>
      <c r="P128" s="73"/>
      <c r="Q128" s="73"/>
      <c r="R128" s="73"/>
    </row>
    <row r="129" spans="1:18" s="79" customFormat="1" x14ac:dyDescent="0.25">
      <c r="A129" s="152">
        <v>118</v>
      </c>
      <c r="B129" s="153"/>
      <c r="C129" s="153"/>
      <c r="D129" s="153"/>
      <c r="E129" s="155"/>
      <c r="F129" s="19" t="str">
        <f t="shared" si="7"/>
        <v/>
      </c>
      <c r="H129" s="80"/>
      <c r="I129" s="73"/>
      <c r="J129" s="73"/>
      <c r="K129" s="73"/>
      <c r="L129" s="73"/>
      <c r="M129" s="73"/>
      <c r="N129" s="73"/>
      <c r="O129" s="73"/>
      <c r="P129" s="73"/>
      <c r="Q129" s="73"/>
      <c r="R129" s="73"/>
    </row>
    <row r="130" spans="1:18" s="79" customFormat="1" x14ac:dyDescent="0.25">
      <c r="A130" s="152">
        <v>119</v>
      </c>
      <c r="B130" s="153"/>
      <c r="C130" s="153"/>
      <c r="D130" s="153"/>
      <c r="E130" s="155"/>
      <c r="F130" s="19" t="str">
        <f t="shared" si="7"/>
        <v/>
      </c>
      <c r="H130" s="80"/>
      <c r="I130" s="73"/>
      <c r="J130" s="73"/>
      <c r="K130" s="73"/>
      <c r="L130" s="73"/>
      <c r="M130" s="73"/>
      <c r="N130" s="73"/>
      <c r="O130" s="73"/>
      <c r="P130" s="73"/>
      <c r="Q130" s="73"/>
      <c r="R130" s="73"/>
    </row>
    <row r="131" spans="1:18" s="79" customFormat="1" x14ac:dyDescent="0.25">
      <c r="A131" s="152">
        <v>120</v>
      </c>
      <c r="B131" s="153"/>
      <c r="C131" s="153"/>
      <c r="D131" s="153"/>
      <c r="E131" s="155"/>
      <c r="F131" s="19" t="str">
        <f t="shared" si="7"/>
        <v/>
      </c>
      <c r="H131" s="80"/>
      <c r="I131" s="73"/>
      <c r="J131" s="73"/>
      <c r="K131" s="73"/>
      <c r="L131" s="73"/>
      <c r="M131" s="73"/>
      <c r="N131" s="73"/>
      <c r="O131" s="73"/>
      <c r="P131" s="73"/>
      <c r="Q131" s="73"/>
      <c r="R131" s="73"/>
    </row>
    <row r="132" spans="1:18" s="79" customFormat="1" x14ac:dyDescent="0.25">
      <c r="A132" s="152">
        <v>121</v>
      </c>
      <c r="B132" s="153"/>
      <c r="C132" s="153"/>
      <c r="D132" s="153"/>
      <c r="E132" s="155"/>
      <c r="F132" s="19" t="str">
        <f t="shared" si="7"/>
        <v/>
      </c>
      <c r="H132" s="80"/>
      <c r="I132" s="73"/>
      <c r="J132" s="73"/>
      <c r="K132" s="73"/>
      <c r="L132" s="73"/>
      <c r="M132" s="73"/>
      <c r="N132" s="73"/>
      <c r="O132" s="73"/>
      <c r="P132" s="73"/>
      <c r="Q132" s="73"/>
      <c r="R132" s="73"/>
    </row>
    <row r="133" spans="1:18" s="79" customFormat="1" x14ac:dyDescent="0.25">
      <c r="A133" s="152">
        <v>122</v>
      </c>
      <c r="B133" s="153"/>
      <c r="C133" s="153"/>
      <c r="D133" s="153"/>
      <c r="E133" s="155"/>
      <c r="F133" s="19" t="str">
        <f t="shared" si="7"/>
        <v/>
      </c>
      <c r="H133" s="80"/>
      <c r="I133" s="73"/>
      <c r="J133" s="73"/>
      <c r="K133" s="73"/>
      <c r="L133" s="73"/>
      <c r="M133" s="73"/>
      <c r="N133" s="73"/>
      <c r="O133" s="73"/>
      <c r="P133" s="73"/>
      <c r="Q133" s="73"/>
      <c r="R133" s="73"/>
    </row>
    <row r="134" spans="1:18" s="79" customFormat="1" x14ac:dyDescent="0.25">
      <c r="A134" s="152">
        <v>123</v>
      </c>
      <c r="B134" s="153"/>
      <c r="C134" s="153"/>
      <c r="D134" s="153"/>
      <c r="E134" s="155"/>
      <c r="F134" s="19" t="str">
        <f t="shared" si="7"/>
        <v/>
      </c>
      <c r="H134" s="80"/>
      <c r="I134" s="73"/>
      <c r="J134" s="73"/>
      <c r="K134" s="73"/>
      <c r="L134" s="73"/>
      <c r="M134" s="73"/>
      <c r="N134" s="73"/>
      <c r="O134" s="73"/>
      <c r="P134" s="73"/>
      <c r="Q134" s="73"/>
      <c r="R134" s="73"/>
    </row>
    <row r="135" spans="1:18" s="79" customFormat="1" x14ac:dyDescent="0.25">
      <c r="A135" s="152">
        <v>124</v>
      </c>
      <c r="B135" s="153"/>
      <c r="C135" s="153"/>
      <c r="D135" s="153"/>
      <c r="E135" s="155"/>
      <c r="F135" s="19" t="str">
        <f t="shared" si="7"/>
        <v/>
      </c>
      <c r="H135" s="80"/>
      <c r="I135" s="73"/>
      <c r="J135" s="73"/>
      <c r="K135" s="73"/>
      <c r="L135" s="73"/>
      <c r="M135" s="73"/>
      <c r="N135" s="73"/>
      <c r="O135" s="73"/>
      <c r="P135" s="73"/>
      <c r="Q135" s="73"/>
      <c r="R135" s="73"/>
    </row>
    <row r="136" spans="1:18" s="79" customFormat="1" x14ac:dyDescent="0.25">
      <c r="A136" s="152">
        <v>125</v>
      </c>
      <c r="B136" s="153"/>
      <c r="C136" s="153"/>
      <c r="D136" s="153"/>
      <c r="E136" s="155"/>
      <c r="F136" s="19" t="str">
        <f t="shared" si="7"/>
        <v/>
      </c>
      <c r="H136" s="80"/>
      <c r="I136" s="73"/>
      <c r="J136" s="73"/>
      <c r="K136" s="73"/>
      <c r="L136" s="73"/>
      <c r="M136" s="73"/>
      <c r="N136" s="73"/>
      <c r="O136" s="73"/>
      <c r="P136" s="73"/>
      <c r="Q136" s="73"/>
      <c r="R136" s="73"/>
    </row>
    <row r="137" spans="1:18" s="79" customFormat="1" x14ac:dyDescent="0.25">
      <c r="A137" s="152">
        <v>126</v>
      </c>
      <c r="B137" s="153"/>
      <c r="C137" s="153"/>
      <c r="D137" s="153"/>
      <c r="E137" s="155"/>
      <c r="F137" s="19" t="str">
        <f t="shared" si="7"/>
        <v/>
      </c>
      <c r="H137" s="80"/>
      <c r="I137" s="73"/>
      <c r="J137" s="73"/>
      <c r="K137" s="73"/>
      <c r="L137" s="73"/>
      <c r="M137" s="73"/>
      <c r="N137" s="73"/>
      <c r="O137" s="73"/>
      <c r="P137" s="73"/>
      <c r="Q137" s="73"/>
      <c r="R137" s="73"/>
    </row>
    <row r="138" spans="1:18" s="79" customFormat="1" x14ac:dyDescent="0.25">
      <c r="A138" s="152">
        <v>127</v>
      </c>
      <c r="B138" s="153"/>
      <c r="C138" s="153"/>
      <c r="D138" s="153"/>
      <c r="E138" s="155"/>
      <c r="F138" s="19" t="str">
        <f t="shared" si="7"/>
        <v/>
      </c>
      <c r="H138" s="80"/>
      <c r="I138" s="73"/>
      <c r="J138" s="73"/>
      <c r="K138" s="73"/>
      <c r="L138" s="73"/>
      <c r="M138" s="73"/>
      <c r="N138" s="73"/>
      <c r="O138" s="73"/>
      <c r="P138" s="73"/>
      <c r="Q138" s="73"/>
      <c r="R138" s="73"/>
    </row>
    <row r="139" spans="1:18" s="79" customFormat="1" x14ac:dyDescent="0.25">
      <c r="A139" s="152">
        <v>128</v>
      </c>
      <c r="B139" s="153"/>
      <c r="C139" s="153"/>
      <c r="D139" s="153"/>
      <c r="E139" s="155"/>
      <c r="F139" s="19" t="str">
        <f t="shared" si="7"/>
        <v/>
      </c>
      <c r="H139" s="80"/>
      <c r="I139" s="73"/>
      <c r="J139" s="73"/>
      <c r="K139" s="73"/>
      <c r="L139" s="73"/>
      <c r="M139" s="73"/>
      <c r="N139" s="73"/>
      <c r="O139" s="73"/>
      <c r="P139" s="73"/>
      <c r="Q139" s="73"/>
      <c r="R139" s="73"/>
    </row>
    <row r="140" spans="1:18" s="79" customFormat="1" x14ac:dyDescent="0.25">
      <c r="A140" s="152">
        <v>129</v>
      </c>
      <c r="B140" s="153"/>
      <c r="C140" s="153"/>
      <c r="D140" s="153"/>
      <c r="E140" s="155"/>
      <c r="F140" s="19" t="str">
        <f t="shared" ref="F140:F203" si="11">IF(OR($B140="",$C140="",$E140&lt;an_initial,$E140&gt;an_final),"",G140 * (INDEX(iii8punctaje, MATCH(C140,iii8anvergură,0), MATCH(D140,iii8tip,0) )) )</f>
        <v/>
      </c>
      <c r="H140" s="80"/>
      <c r="I140" s="73"/>
      <c r="J140" s="73"/>
      <c r="K140" s="73"/>
      <c r="L140" s="73"/>
      <c r="M140" s="73"/>
      <c r="N140" s="73"/>
      <c r="O140" s="73"/>
      <c r="P140" s="73"/>
      <c r="Q140" s="73"/>
      <c r="R140" s="73"/>
    </row>
    <row r="141" spans="1:18" s="79" customFormat="1" x14ac:dyDescent="0.25">
      <c r="A141" s="152">
        <v>130</v>
      </c>
      <c r="B141" s="153"/>
      <c r="C141" s="153"/>
      <c r="D141" s="153"/>
      <c r="E141" s="155"/>
      <c r="F141" s="19" t="str">
        <f t="shared" si="11"/>
        <v/>
      </c>
      <c r="H141" s="80"/>
      <c r="I141" s="73"/>
      <c r="J141" s="73"/>
      <c r="K141" s="73"/>
      <c r="L141" s="73"/>
      <c r="M141" s="73"/>
      <c r="N141" s="73"/>
      <c r="O141" s="73"/>
      <c r="P141" s="73"/>
      <c r="Q141" s="73"/>
      <c r="R141" s="73"/>
    </row>
    <row r="142" spans="1:18" s="79" customFormat="1" x14ac:dyDescent="0.25">
      <c r="A142" s="152">
        <v>131</v>
      </c>
      <c r="B142" s="153"/>
      <c r="C142" s="153"/>
      <c r="D142" s="153"/>
      <c r="E142" s="155"/>
      <c r="F142" s="19" t="str">
        <f t="shared" si="11"/>
        <v/>
      </c>
      <c r="H142" s="80"/>
      <c r="I142" s="73"/>
      <c r="J142" s="73"/>
      <c r="K142" s="73"/>
      <c r="L142" s="73"/>
      <c r="M142" s="73"/>
      <c r="N142" s="73"/>
      <c r="O142" s="73"/>
      <c r="P142" s="73"/>
      <c r="Q142" s="73"/>
      <c r="R142" s="73"/>
    </row>
    <row r="143" spans="1:18" s="79" customFormat="1" x14ac:dyDescent="0.25">
      <c r="A143" s="152">
        <v>132</v>
      </c>
      <c r="B143" s="153"/>
      <c r="C143" s="153"/>
      <c r="D143" s="153"/>
      <c r="E143" s="155"/>
      <c r="F143" s="19" t="str">
        <f t="shared" si="11"/>
        <v/>
      </c>
      <c r="H143" s="80"/>
      <c r="I143" s="73"/>
      <c r="J143" s="73"/>
      <c r="K143" s="73"/>
      <c r="L143" s="73"/>
      <c r="M143" s="73"/>
      <c r="N143" s="73"/>
      <c r="O143" s="73"/>
      <c r="P143" s="73"/>
      <c r="Q143" s="73"/>
      <c r="R143" s="73"/>
    </row>
    <row r="144" spans="1:18" s="79" customFormat="1" x14ac:dyDescent="0.25">
      <c r="A144" s="152">
        <v>133</v>
      </c>
      <c r="B144" s="153"/>
      <c r="C144" s="153"/>
      <c r="D144" s="153"/>
      <c r="E144" s="155"/>
      <c r="F144" s="19" t="str">
        <f t="shared" si="11"/>
        <v/>
      </c>
      <c r="H144" s="80"/>
      <c r="I144" s="73"/>
      <c r="J144" s="73"/>
      <c r="K144" s="73"/>
      <c r="L144" s="73"/>
      <c r="M144" s="73"/>
      <c r="N144" s="73"/>
      <c r="O144" s="73"/>
      <c r="P144" s="73"/>
      <c r="Q144" s="73"/>
      <c r="R144" s="73"/>
    </row>
    <row r="145" spans="1:18" s="79" customFormat="1" x14ac:dyDescent="0.25">
      <c r="A145" s="152">
        <v>134</v>
      </c>
      <c r="B145" s="153"/>
      <c r="C145" s="153"/>
      <c r="D145" s="153"/>
      <c r="E145" s="155"/>
      <c r="F145" s="19" t="str">
        <f t="shared" si="11"/>
        <v/>
      </c>
      <c r="H145" s="80"/>
      <c r="I145" s="73"/>
      <c r="J145" s="73"/>
      <c r="K145" s="73"/>
      <c r="L145" s="73"/>
      <c r="M145" s="73"/>
      <c r="N145" s="73"/>
      <c r="O145" s="73"/>
      <c r="P145" s="73"/>
      <c r="Q145" s="73"/>
      <c r="R145" s="73"/>
    </row>
    <row r="146" spans="1:18" s="79" customFormat="1" x14ac:dyDescent="0.25">
      <c r="A146" s="152">
        <v>135</v>
      </c>
      <c r="B146" s="153"/>
      <c r="C146" s="153"/>
      <c r="D146" s="153"/>
      <c r="E146" s="155"/>
      <c r="F146" s="19" t="str">
        <f t="shared" si="11"/>
        <v/>
      </c>
      <c r="H146" s="80"/>
      <c r="I146" s="73"/>
      <c r="J146" s="73"/>
      <c r="K146" s="73"/>
      <c r="L146" s="73"/>
      <c r="M146" s="73"/>
      <c r="N146" s="73"/>
      <c r="O146" s="73"/>
      <c r="P146" s="73"/>
      <c r="Q146" s="73"/>
      <c r="R146" s="73"/>
    </row>
    <row r="147" spans="1:18" s="79" customFormat="1" x14ac:dyDescent="0.25">
      <c r="A147" s="152">
        <v>136</v>
      </c>
      <c r="B147" s="153"/>
      <c r="C147" s="153"/>
      <c r="D147" s="153"/>
      <c r="E147" s="155"/>
      <c r="F147" s="19" t="str">
        <f t="shared" si="11"/>
        <v/>
      </c>
      <c r="H147" s="80"/>
      <c r="I147" s="73"/>
      <c r="J147" s="73"/>
      <c r="K147" s="73"/>
      <c r="L147" s="73"/>
      <c r="M147" s="73"/>
      <c r="N147" s="73"/>
      <c r="O147" s="73"/>
      <c r="P147" s="73"/>
      <c r="Q147" s="73"/>
      <c r="R147" s="73"/>
    </row>
    <row r="148" spans="1:18" s="79" customFormat="1" x14ac:dyDescent="0.25">
      <c r="A148" s="152">
        <v>137</v>
      </c>
      <c r="B148" s="153"/>
      <c r="C148" s="153"/>
      <c r="D148" s="153"/>
      <c r="E148" s="155"/>
      <c r="F148" s="19" t="str">
        <f t="shared" si="11"/>
        <v/>
      </c>
      <c r="H148" s="80"/>
      <c r="I148" s="73"/>
      <c r="J148" s="73"/>
      <c r="K148" s="73"/>
      <c r="L148" s="73"/>
      <c r="M148" s="73"/>
      <c r="N148" s="73"/>
      <c r="O148" s="73"/>
      <c r="P148" s="73"/>
      <c r="Q148" s="73"/>
      <c r="R148" s="73"/>
    </row>
    <row r="149" spans="1:18" s="79" customFormat="1" x14ac:dyDescent="0.25">
      <c r="A149" s="152">
        <v>138</v>
      </c>
      <c r="B149" s="153"/>
      <c r="C149" s="153"/>
      <c r="D149" s="153"/>
      <c r="E149" s="155"/>
      <c r="F149" s="19" t="str">
        <f t="shared" si="11"/>
        <v/>
      </c>
      <c r="H149" s="80"/>
      <c r="I149" s="73"/>
      <c r="J149" s="73"/>
      <c r="K149" s="73"/>
      <c r="L149" s="73"/>
      <c r="M149" s="73"/>
      <c r="N149" s="73"/>
      <c r="O149" s="73"/>
      <c r="P149" s="73"/>
      <c r="Q149" s="73"/>
      <c r="R149" s="73"/>
    </row>
    <row r="150" spans="1:18" s="79" customFormat="1" x14ac:dyDescent="0.25">
      <c r="A150" s="152">
        <v>139</v>
      </c>
      <c r="B150" s="153"/>
      <c r="C150" s="153"/>
      <c r="D150" s="153"/>
      <c r="E150" s="155"/>
      <c r="F150" s="19" t="str">
        <f t="shared" si="11"/>
        <v/>
      </c>
      <c r="H150" s="80"/>
      <c r="I150" s="73"/>
      <c r="J150" s="73"/>
      <c r="K150" s="73"/>
      <c r="L150" s="73"/>
      <c r="M150" s="73"/>
      <c r="N150" s="73"/>
      <c r="O150" s="73"/>
      <c r="P150" s="73"/>
      <c r="Q150" s="73"/>
      <c r="R150" s="73"/>
    </row>
    <row r="151" spans="1:18" s="79" customFormat="1" x14ac:dyDescent="0.25">
      <c r="A151" s="152">
        <v>140</v>
      </c>
      <c r="B151" s="153"/>
      <c r="C151" s="153"/>
      <c r="D151" s="153"/>
      <c r="E151" s="155"/>
      <c r="F151" s="19" t="str">
        <f t="shared" si="11"/>
        <v/>
      </c>
      <c r="H151" s="80"/>
      <c r="I151" s="73"/>
      <c r="J151" s="73"/>
      <c r="K151" s="73"/>
      <c r="L151" s="73"/>
      <c r="M151" s="73"/>
      <c r="N151" s="73"/>
      <c r="O151" s="73"/>
      <c r="P151" s="73"/>
      <c r="Q151" s="73"/>
      <c r="R151" s="73"/>
    </row>
    <row r="152" spans="1:18" s="79" customFormat="1" x14ac:dyDescent="0.25">
      <c r="A152" s="152">
        <v>141</v>
      </c>
      <c r="B152" s="153"/>
      <c r="C152" s="153"/>
      <c r="D152" s="153"/>
      <c r="E152" s="155"/>
      <c r="F152" s="19" t="str">
        <f t="shared" si="11"/>
        <v/>
      </c>
      <c r="H152" s="80"/>
      <c r="I152" s="73"/>
      <c r="J152" s="73"/>
      <c r="K152" s="73"/>
      <c r="L152" s="73"/>
      <c r="M152" s="73"/>
      <c r="N152" s="73"/>
      <c r="O152" s="73"/>
      <c r="P152" s="73"/>
      <c r="Q152" s="73"/>
      <c r="R152" s="73"/>
    </row>
    <row r="153" spans="1:18" s="79" customFormat="1" x14ac:dyDescent="0.25">
      <c r="A153" s="152">
        <v>142</v>
      </c>
      <c r="B153" s="153"/>
      <c r="C153" s="153"/>
      <c r="D153" s="153"/>
      <c r="E153" s="155"/>
      <c r="F153" s="19" t="str">
        <f t="shared" si="11"/>
        <v/>
      </c>
      <c r="H153" s="80"/>
      <c r="I153" s="73"/>
      <c r="J153" s="73"/>
      <c r="K153" s="73"/>
      <c r="L153" s="73"/>
      <c r="M153" s="73"/>
      <c r="N153" s="73"/>
      <c r="O153" s="73"/>
      <c r="P153" s="73"/>
      <c r="Q153" s="73"/>
      <c r="R153" s="73"/>
    </row>
    <row r="154" spans="1:18" s="79" customFormat="1" x14ac:dyDescent="0.25">
      <c r="A154" s="152">
        <v>143</v>
      </c>
      <c r="B154" s="153"/>
      <c r="C154" s="153"/>
      <c r="D154" s="153"/>
      <c r="E154" s="155"/>
      <c r="F154" s="19" t="str">
        <f t="shared" si="11"/>
        <v/>
      </c>
      <c r="H154" s="80"/>
      <c r="I154" s="73"/>
      <c r="J154" s="73"/>
      <c r="K154" s="73"/>
      <c r="L154" s="73"/>
      <c r="M154" s="73"/>
      <c r="N154" s="73"/>
      <c r="O154" s="73"/>
      <c r="P154" s="73"/>
      <c r="Q154" s="73"/>
      <c r="R154" s="73"/>
    </row>
    <row r="155" spans="1:18" s="79" customFormat="1" x14ac:dyDescent="0.25">
      <c r="A155" s="152">
        <v>144</v>
      </c>
      <c r="B155" s="153"/>
      <c r="C155" s="153"/>
      <c r="D155" s="153"/>
      <c r="E155" s="155"/>
      <c r="F155" s="19" t="str">
        <f t="shared" si="11"/>
        <v/>
      </c>
      <c r="H155" s="80"/>
      <c r="I155" s="73"/>
      <c r="J155" s="73"/>
      <c r="K155" s="73"/>
      <c r="L155" s="73"/>
      <c r="M155" s="73"/>
      <c r="N155" s="73"/>
      <c r="O155" s="73"/>
      <c r="P155" s="73"/>
      <c r="Q155" s="73"/>
      <c r="R155" s="73"/>
    </row>
    <row r="156" spans="1:18" s="79" customFormat="1" x14ac:dyDescent="0.25">
      <c r="A156" s="152">
        <v>145</v>
      </c>
      <c r="B156" s="153"/>
      <c r="C156" s="153"/>
      <c r="D156" s="153"/>
      <c r="E156" s="155"/>
      <c r="F156" s="19" t="str">
        <f t="shared" si="11"/>
        <v/>
      </c>
      <c r="H156" s="80"/>
      <c r="I156" s="73"/>
      <c r="J156" s="73"/>
      <c r="K156" s="73"/>
      <c r="L156" s="73"/>
      <c r="M156" s="73"/>
      <c r="N156" s="73"/>
      <c r="O156" s="73"/>
      <c r="P156" s="73"/>
      <c r="Q156" s="73"/>
      <c r="R156" s="73"/>
    </row>
    <row r="157" spans="1:18" s="79" customFormat="1" x14ac:dyDescent="0.25">
      <c r="A157" s="152">
        <v>146</v>
      </c>
      <c r="B157" s="153"/>
      <c r="C157" s="153"/>
      <c r="D157" s="153"/>
      <c r="E157" s="155"/>
      <c r="F157" s="19" t="str">
        <f t="shared" si="11"/>
        <v/>
      </c>
      <c r="H157" s="80"/>
      <c r="I157" s="73"/>
      <c r="J157" s="73"/>
      <c r="K157" s="73"/>
      <c r="L157" s="73"/>
      <c r="M157" s="73"/>
      <c r="N157" s="73"/>
      <c r="O157" s="73"/>
      <c r="P157" s="73"/>
      <c r="Q157" s="73"/>
      <c r="R157" s="73"/>
    </row>
    <row r="158" spans="1:18" s="79" customFormat="1" x14ac:dyDescent="0.25">
      <c r="A158" s="152">
        <v>147</v>
      </c>
      <c r="B158" s="153"/>
      <c r="C158" s="153"/>
      <c r="D158" s="153"/>
      <c r="E158" s="155"/>
      <c r="F158" s="19" t="str">
        <f t="shared" si="11"/>
        <v/>
      </c>
      <c r="H158" s="80"/>
      <c r="I158" s="73"/>
      <c r="J158" s="73"/>
      <c r="K158" s="73"/>
      <c r="L158" s="73"/>
      <c r="M158" s="73"/>
      <c r="N158" s="73"/>
      <c r="O158" s="73"/>
      <c r="P158" s="73"/>
      <c r="Q158" s="73"/>
      <c r="R158" s="73"/>
    </row>
    <row r="159" spans="1:18" s="79" customFormat="1" x14ac:dyDescent="0.25">
      <c r="A159" s="152">
        <v>148</v>
      </c>
      <c r="B159" s="153"/>
      <c r="C159" s="153"/>
      <c r="D159" s="153"/>
      <c r="E159" s="155"/>
      <c r="F159" s="19" t="str">
        <f t="shared" si="11"/>
        <v/>
      </c>
      <c r="H159" s="80"/>
      <c r="I159" s="73"/>
      <c r="J159" s="73"/>
      <c r="K159" s="73"/>
      <c r="L159" s="73"/>
      <c r="M159" s="73"/>
      <c r="N159" s="73"/>
      <c r="O159" s="73"/>
      <c r="P159" s="73"/>
      <c r="Q159" s="73"/>
      <c r="R159" s="73"/>
    </row>
    <row r="160" spans="1:18" s="79" customFormat="1" x14ac:dyDescent="0.25">
      <c r="A160" s="152">
        <v>149</v>
      </c>
      <c r="B160" s="153"/>
      <c r="C160" s="153"/>
      <c r="D160" s="153"/>
      <c r="E160" s="155"/>
      <c r="F160" s="19" t="str">
        <f t="shared" si="11"/>
        <v/>
      </c>
      <c r="H160" s="80"/>
      <c r="I160" s="73"/>
      <c r="J160" s="73"/>
      <c r="K160" s="73"/>
      <c r="L160" s="73"/>
      <c r="M160" s="73"/>
      <c r="N160" s="73"/>
      <c r="O160" s="73"/>
      <c r="P160" s="73"/>
      <c r="Q160" s="73"/>
      <c r="R160" s="73"/>
    </row>
    <row r="161" spans="1:18" s="79" customFormat="1" x14ac:dyDescent="0.25">
      <c r="A161" s="152">
        <v>150</v>
      </c>
      <c r="B161" s="153"/>
      <c r="C161" s="153"/>
      <c r="D161" s="153"/>
      <c r="E161" s="155"/>
      <c r="F161" s="19" t="str">
        <f t="shared" si="11"/>
        <v/>
      </c>
      <c r="H161" s="80"/>
      <c r="I161" s="73"/>
      <c r="J161" s="73"/>
      <c r="K161" s="73"/>
      <c r="L161" s="73"/>
      <c r="M161" s="73"/>
      <c r="N161" s="73"/>
      <c r="O161" s="73"/>
      <c r="P161" s="73"/>
      <c r="Q161" s="73"/>
      <c r="R161" s="73"/>
    </row>
    <row r="162" spans="1:18" s="79" customFormat="1" x14ac:dyDescent="0.25">
      <c r="A162" s="152">
        <v>151</v>
      </c>
      <c r="B162" s="153"/>
      <c r="C162" s="153"/>
      <c r="D162" s="153"/>
      <c r="E162" s="155"/>
      <c r="F162" s="19" t="str">
        <f t="shared" si="11"/>
        <v/>
      </c>
      <c r="H162" s="80"/>
      <c r="I162" s="73"/>
      <c r="J162" s="73"/>
      <c r="K162" s="73"/>
      <c r="L162" s="73"/>
      <c r="M162" s="73"/>
      <c r="N162" s="73"/>
      <c r="O162" s="73"/>
      <c r="P162" s="73"/>
      <c r="Q162" s="73"/>
      <c r="R162" s="73"/>
    </row>
    <row r="163" spans="1:18" s="79" customFormat="1" x14ac:dyDescent="0.25">
      <c r="A163" s="152">
        <v>152</v>
      </c>
      <c r="B163" s="153"/>
      <c r="C163" s="153"/>
      <c r="D163" s="153"/>
      <c r="E163" s="155"/>
      <c r="F163" s="19" t="str">
        <f t="shared" si="11"/>
        <v/>
      </c>
      <c r="H163" s="80"/>
      <c r="I163" s="73"/>
      <c r="J163" s="73"/>
      <c r="K163" s="73"/>
      <c r="L163" s="73"/>
      <c r="M163" s="73"/>
      <c r="N163" s="73"/>
      <c r="O163" s="73"/>
      <c r="P163" s="73"/>
      <c r="Q163" s="73"/>
      <c r="R163" s="73"/>
    </row>
    <row r="164" spans="1:18" s="79" customFormat="1" x14ac:dyDescent="0.25">
      <c r="A164" s="152">
        <v>153</v>
      </c>
      <c r="B164" s="153"/>
      <c r="C164" s="153"/>
      <c r="D164" s="153"/>
      <c r="E164" s="155"/>
      <c r="F164" s="19" t="str">
        <f t="shared" si="11"/>
        <v/>
      </c>
      <c r="H164" s="80"/>
      <c r="I164" s="73"/>
      <c r="J164" s="73"/>
      <c r="K164" s="73"/>
      <c r="L164" s="73"/>
      <c r="M164" s="73"/>
      <c r="N164" s="73"/>
      <c r="O164" s="73"/>
      <c r="P164" s="73"/>
      <c r="Q164" s="73"/>
      <c r="R164" s="73"/>
    </row>
    <row r="165" spans="1:18" s="79" customFormat="1" x14ac:dyDescent="0.25">
      <c r="A165" s="152">
        <v>154</v>
      </c>
      <c r="B165" s="153"/>
      <c r="C165" s="153"/>
      <c r="D165" s="153"/>
      <c r="E165" s="155"/>
      <c r="F165" s="19" t="str">
        <f t="shared" si="11"/>
        <v/>
      </c>
      <c r="H165" s="80"/>
      <c r="I165" s="73"/>
      <c r="J165" s="73"/>
      <c r="K165" s="73"/>
      <c r="L165" s="73"/>
      <c r="M165" s="73"/>
      <c r="N165" s="73"/>
      <c r="O165" s="73"/>
      <c r="P165" s="73"/>
      <c r="Q165" s="73"/>
      <c r="R165" s="73"/>
    </row>
    <row r="166" spans="1:18" s="79" customFormat="1" x14ac:dyDescent="0.25">
      <c r="A166" s="152">
        <v>155</v>
      </c>
      <c r="B166" s="153"/>
      <c r="C166" s="153"/>
      <c r="D166" s="153"/>
      <c r="E166" s="155"/>
      <c r="F166" s="19" t="str">
        <f t="shared" si="11"/>
        <v/>
      </c>
      <c r="H166" s="80"/>
      <c r="I166" s="73"/>
      <c r="J166" s="73"/>
      <c r="K166" s="73"/>
      <c r="L166" s="73"/>
      <c r="M166" s="73"/>
      <c r="N166" s="73"/>
      <c r="O166" s="73"/>
      <c r="P166" s="73"/>
      <c r="Q166" s="73"/>
      <c r="R166" s="73"/>
    </row>
    <row r="167" spans="1:18" s="79" customFormat="1" x14ac:dyDescent="0.25">
      <c r="A167" s="152">
        <v>156</v>
      </c>
      <c r="B167" s="153"/>
      <c r="C167" s="153"/>
      <c r="D167" s="153"/>
      <c r="E167" s="155"/>
      <c r="F167" s="19" t="str">
        <f t="shared" si="11"/>
        <v/>
      </c>
      <c r="H167" s="80"/>
      <c r="I167" s="73"/>
      <c r="J167" s="73"/>
      <c r="K167" s="73"/>
      <c r="L167" s="73"/>
      <c r="M167" s="73"/>
      <c r="N167" s="73"/>
      <c r="O167" s="73"/>
      <c r="P167" s="73"/>
      <c r="Q167" s="73"/>
      <c r="R167" s="73"/>
    </row>
    <row r="168" spans="1:18" s="79" customFormat="1" x14ac:dyDescent="0.25">
      <c r="A168" s="152">
        <v>157</v>
      </c>
      <c r="B168" s="153"/>
      <c r="C168" s="153"/>
      <c r="D168" s="153"/>
      <c r="E168" s="155"/>
      <c r="F168" s="19" t="str">
        <f t="shared" si="11"/>
        <v/>
      </c>
      <c r="H168" s="80"/>
      <c r="I168" s="73"/>
      <c r="J168" s="73"/>
      <c r="K168" s="73"/>
      <c r="L168" s="73"/>
      <c r="M168" s="73"/>
      <c r="N168" s="73"/>
      <c r="O168" s="73"/>
      <c r="P168" s="73"/>
      <c r="Q168" s="73"/>
      <c r="R168" s="73"/>
    </row>
    <row r="169" spans="1:18" s="79" customFormat="1" x14ac:dyDescent="0.25">
      <c r="A169" s="152">
        <v>158</v>
      </c>
      <c r="B169" s="153"/>
      <c r="C169" s="153"/>
      <c r="D169" s="153"/>
      <c r="E169" s="155"/>
      <c r="F169" s="19" t="str">
        <f t="shared" si="11"/>
        <v/>
      </c>
      <c r="H169" s="80"/>
      <c r="I169" s="73"/>
      <c r="J169" s="73"/>
      <c r="K169" s="73"/>
      <c r="L169" s="73"/>
      <c r="M169" s="73"/>
      <c r="N169" s="73"/>
      <c r="O169" s="73"/>
      <c r="P169" s="73"/>
      <c r="Q169" s="73"/>
      <c r="R169" s="73"/>
    </row>
    <row r="170" spans="1:18" s="79" customFormat="1" x14ac:dyDescent="0.25">
      <c r="A170" s="152">
        <v>159</v>
      </c>
      <c r="B170" s="153"/>
      <c r="C170" s="153"/>
      <c r="D170" s="153"/>
      <c r="E170" s="155"/>
      <c r="F170" s="19" t="str">
        <f t="shared" si="11"/>
        <v/>
      </c>
      <c r="H170" s="80"/>
      <c r="I170" s="73"/>
      <c r="J170" s="73"/>
      <c r="K170" s="73"/>
      <c r="L170" s="73"/>
      <c r="M170" s="73"/>
      <c r="N170" s="73"/>
      <c r="O170" s="73"/>
      <c r="P170" s="73"/>
      <c r="Q170" s="73"/>
      <c r="R170" s="73"/>
    </row>
    <row r="171" spans="1:18" s="79" customFormat="1" x14ac:dyDescent="0.25">
      <c r="A171" s="152">
        <v>160</v>
      </c>
      <c r="B171" s="153"/>
      <c r="C171" s="153"/>
      <c r="D171" s="153"/>
      <c r="E171" s="155"/>
      <c r="F171" s="19" t="str">
        <f t="shared" si="11"/>
        <v/>
      </c>
      <c r="H171" s="80"/>
      <c r="I171" s="73"/>
      <c r="J171" s="73"/>
      <c r="K171" s="73"/>
      <c r="L171" s="73"/>
      <c r="M171" s="73"/>
      <c r="N171" s="73"/>
      <c r="O171" s="73"/>
      <c r="P171" s="73"/>
      <c r="Q171" s="73"/>
      <c r="R171" s="73"/>
    </row>
    <row r="172" spans="1:18" s="79" customFormat="1" x14ac:dyDescent="0.25">
      <c r="A172" s="152">
        <v>161</v>
      </c>
      <c r="B172" s="153"/>
      <c r="C172" s="153"/>
      <c r="D172" s="153"/>
      <c r="E172" s="155"/>
      <c r="F172" s="19" t="str">
        <f t="shared" si="11"/>
        <v/>
      </c>
      <c r="H172" s="80"/>
      <c r="I172" s="73"/>
      <c r="J172" s="73"/>
      <c r="K172" s="73"/>
      <c r="L172" s="73"/>
      <c r="M172" s="73"/>
      <c r="N172" s="73"/>
      <c r="O172" s="73"/>
      <c r="P172" s="73"/>
      <c r="Q172" s="73"/>
      <c r="R172" s="73"/>
    </row>
    <row r="173" spans="1:18" s="79" customFormat="1" x14ac:dyDescent="0.25">
      <c r="A173" s="152">
        <v>162</v>
      </c>
      <c r="B173" s="153"/>
      <c r="C173" s="153"/>
      <c r="D173" s="153"/>
      <c r="E173" s="155"/>
      <c r="F173" s="19" t="str">
        <f t="shared" si="11"/>
        <v/>
      </c>
      <c r="H173" s="80"/>
      <c r="I173" s="73"/>
      <c r="J173" s="73"/>
      <c r="K173" s="73"/>
      <c r="L173" s="73"/>
      <c r="M173" s="73"/>
      <c r="N173" s="73"/>
      <c r="O173" s="73"/>
      <c r="P173" s="73"/>
      <c r="Q173" s="73"/>
      <c r="R173" s="73"/>
    </row>
    <row r="174" spans="1:18" s="79" customFormat="1" x14ac:dyDescent="0.25">
      <c r="A174" s="152">
        <v>163</v>
      </c>
      <c r="B174" s="153"/>
      <c r="C174" s="153"/>
      <c r="D174" s="153"/>
      <c r="E174" s="155"/>
      <c r="F174" s="19" t="str">
        <f t="shared" si="11"/>
        <v/>
      </c>
      <c r="H174" s="80"/>
      <c r="I174" s="73"/>
      <c r="J174" s="73"/>
      <c r="K174" s="73"/>
      <c r="L174" s="73"/>
      <c r="M174" s="73"/>
      <c r="N174" s="73"/>
      <c r="O174" s="73"/>
      <c r="P174" s="73"/>
      <c r="Q174" s="73"/>
      <c r="R174" s="73"/>
    </row>
    <row r="175" spans="1:18" s="79" customFormat="1" x14ac:dyDescent="0.25">
      <c r="A175" s="152">
        <v>164</v>
      </c>
      <c r="B175" s="153"/>
      <c r="C175" s="153"/>
      <c r="D175" s="153"/>
      <c r="E175" s="155"/>
      <c r="F175" s="19" t="str">
        <f t="shared" si="11"/>
        <v/>
      </c>
      <c r="H175" s="80"/>
      <c r="I175" s="73"/>
      <c r="J175" s="73"/>
      <c r="K175" s="73"/>
      <c r="L175" s="73"/>
      <c r="M175" s="73"/>
      <c r="N175" s="73"/>
      <c r="O175" s="73"/>
      <c r="P175" s="73"/>
      <c r="Q175" s="73"/>
      <c r="R175" s="73"/>
    </row>
    <row r="176" spans="1:18" s="79" customFormat="1" x14ac:dyDescent="0.25">
      <c r="A176" s="152">
        <v>165</v>
      </c>
      <c r="B176" s="153"/>
      <c r="C176" s="153"/>
      <c r="D176" s="153"/>
      <c r="E176" s="155"/>
      <c r="F176" s="19" t="str">
        <f t="shared" si="11"/>
        <v/>
      </c>
      <c r="H176" s="80"/>
      <c r="I176" s="73"/>
      <c r="J176" s="73"/>
      <c r="K176" s="73"/>
      <c r="L176" s="73"/>
      <c r="M176" s="73"/>
      <c r="N176" s="73"/>
      <c r="O176" s="73"/>
      <c r="P176" s="73"/>
      <c r="Q176" s="73"/>
      <c r="R176" s="73"/>
    </row>
    <row r="177" spans="1:18" s="79" customFormat="1" x14ac:dyDescent="0.25">
      <c r="A177" s="152">
        <v>166</v>
      </c>
      <c r="B177" s="153"/>
      <c r="C177" s="153"/>
      <c r="D177" s="153"/>
      <c r="E177" s="155"/>
      <c r="F177" s="19" t="str">
        <f t="shared" si="11"/>
        <v/>
      </c>
      <c r="H177" s="80"/>
      <c r="I177" s="73"/>
      <c r="J177" s="73"/>
      <c r="K177" s="73"/>
      <c r="L177" s="73"/>
      <c r="M177" s="73"/>
      <c r="N177" s="73"/>
      <c r="O177" s="73"/>
      <c r="P177" s="73"/>
      <c r="Q177" s="73"/>
      <c r="R177" s="73"/>
    </row>
    <row r="178" spans="1:18" s="79" customFormat="1" x14ac:dyDescent="0.25">
      <c r="A178" s="152">
        <v>167</v>
      </c>
      <c r="B178" s="153"/>
      <c r="C178" s="153"/>
      <c r="D178" s="153"/>
      <c r="E178" s="155"/>
      <c r="F178" s="19" t="str">
        <f t="shared" si="11"/>
        <v/>
      </c>
      <c r="H178" s="80"/>
      <c r="I178" s="73"/>
      <c r="J178" s="73"/>
      <c r="K178" s="73"/>
      <c r="L178" s="73"/>
      <c r="M178" s="73"/>
      <c r="N178" s="73"/>
      <c r="O178" s="73"/>
      <c r="P178" s="73"/>
      <c r="Q178" s="73"/>
      <c r="R178" s="73"/>
    </row>
    <row r="179" spans="1:18" s="79" customFormat="1" x14ac:dyDescent="0.25">
      <c r="A179" s="152">
        <v>168</v>
      </c>
      <c r="B179" s="153"/>
      <c r="C179" s="153"/>
      <c r="D179" s="153"/>
      <c r="E179" s="155"/>
      <c r="F179" s="19" t="str">
        <f t="shared" si="11"/>
        <v/>
      </c>
      <c r="H179" s="80"/>
      <c r="I179" s="73"/>
      <c r="J179" s="73"/>
      <c r="K179" s="73"/>
      <c r="L179" s="73"/>
      <c r="M179" s="73"/>
      <c r="N179" s="73"/>
      <c r="O179" s="73"/>
      <c r="P179" s="73"/>
      <c r="Q179" s="73"/>
      <c r="R179" s="73"/>
    </row>
    <row r="180" spans="1:18" s="79" customFormat="1" x14ac:dyDescent="0.25">
      <c r="A180" s="152">
        <v>169</v>
      </c>
      <c r="B180" s="153"/>
      <c r="C180" s="153"/>
      <c r="D180" s="153"/>
      <c r="E180" s="155"/>
      <c r="F180" s="19" t="str">
        <f t="shared" si="11"/>
        <v/>
      </c>
      <c r="H180" s="80"/>
      <c r="I180" s="73"/>
      <c r="J180" s="73"/>
      <c r="K180" s="73"/>
      <c r="L180" s="73"/>
      <c r="M180" s="73"/>
      <c r="N180" s="73"/>
      <c r="O180" s="73"/>
      <c r="P180" s="73"/>
      <c r="Q180" s="73"/>
      <c r="R180" s="73"/>
    </row>
    <row r="181" spans="1:18" s="79" customFormat="1" x14ac:dyDescent="0.25">
      <c r="A181" s="152">
        <v>170</v>
      </c>
      <c r="B181" s="153"/>
      <c r="C181" s="153"/>
      <c r="D181" s="153"/>
      <c r="E181" s="155"/>
      <c r="F181" s="19" t="str">
        <f t="shared" si="11"/>
        <v/>
      </c>
      <c r="H181" s="80"/>
      <c r="I181" s="73"/>
      <c r="J181" s="73"/>
      <c r="K181" s="73"/>
      <c r="L181" s="73"/>
      <c r="M181" s="73"/>
      <c r="N181" s="73"/>
      <c r="O181" s="73"/>
      <c r="P181" s="73"/>
      <c r="Q181" s="73"/>
      <c r="R181" s="73"/>
    </row>
    <row r="182" spans="1:18" s="79" customFormat="1" x14ac:dyDescent="0.25">
      <c r="A182" s="152">
        <v>171</v>
      </c>
      <c r="B182" s="153"/>
      <c r="C182" s="153"/>
      <c r="D182" s="153"/>
      <c r="E182" s="155"/>
      <c r="F182" s="19" t="str">
        <f t="shared" si="11"/>
        <v/>
      </c>
      <c r="H182" s="80"/>
      <c r="I182" s="73"/>
      <c r="J182" s="73"/>
      <c r="K182" s="73"/>
      <c r="L182" s="73"/>
      <c r="M182" s="73"/>
      <c r="N182" s="73"/>
      <c r="O182" s="73"/>
      <c r="P182" s="73"/>
      <c r="Q182" s="73"/>
      <c r="R182" s="73"/>
    </row>
    <row r="183" spans="1:18" s="79" customFormat="1" x14ac:dyDescent="0.25">
      <c r="A183" s="152">
        <v>172</v>
      </c>
      <c r="B183" s="153"/>
      <c r="C183" s="153"/>
      <c r="D183" s="153"/>
      <c r="E183" s="155"/>
      <c r="F183" s="19" t="str">
        <f t="shared" si="11"/>
        <v/>
      </c>
      <c r="H183" s="80"/>
      <c r="I183" s="73"/>
      <c r="J183" s="73"/>
      <c r="K183" s="73"/>
      <c r="L183" s="73"/>
      <c r="M183" s="73"/>
      <c r="N183" s="73"/>
      <c r="O183" s="73"/>
      <c r="P183" s="73"/>
      <c r="Q183" s="73"/>
      <c r="R183" s="73"/>
    </row>
    <row r="184" spans="1:18" s="79" customFormat="1" x14ac:dyDescent="0.25">
      <c r="A184" s="152">
        <v>173</v>
      </c>
      <c r="B184" s="153"/>
      <c r="C184" s="153"/>
      <c r="D184" s="153"/>
      <c r="E184" s="155"/>
      <c r="F184" s="19" t="str">
        <f t="shared" si="11"/>
        <v/>
      </c>
      <c r="H184" s="80"/>
      <c r="I184" s="73"/>
      <c r="J184" s="73"/>
      <c r="K184" s="73"/>
      <c r="L184" s="73"/>
      <c r="M184" s="73"/>
      <c r="N184" s="73"/>
      <c r="O184" s="73"/>
      <c r="P184" s="73"/>
      <c r="Q184" s="73"/>
      <c r="R184" s="73"/>
    </row>
    <row r="185" spans="1:18" s="79" customFormat="1" x14ac:dyDescent="0.25">
      <c r="A185" s="152">
        <v>174</v>
      </c>
      <c r="B185" s="153"/>
      <c r="C185" s="153"/>
      <c r="D185" s="153"/>
      <c r="E185" s="155"/>
      <c r="F185" s="19" t="str">
        <f t="shared" si="11"/>
        <v/>
      </c>
      <c r="H185" s="80"/>
      <c r="I185" s="73"/>
      <c r="J185" s="73"/>
      <c r="K185" s="73"/>
      <c r="L185" s="73"/>
      <c r="M185" s="73"/>
      <c r="N185" s="73"/>
      <c r="O185" s="73"/>
      <c r="P185" s="73"/>
      <c r="Q185" s="73"/>
      <c r="R185" s="73"/>
    </row>
    <row r="186" spans="1:18" s="79" customFormat="1" x14ac:dyDescent="0.25">
      <c r="A186" s="152">
        <v>175</v>
      </c>
      <c r="B186" s="153"/>
      <c r="C186" s="153"/>
      <c r="D186" s="153"/>
      <c r="E186" s="155"/>
      <c r="F186" s="19" t="str">
        <f t="shared" si="11"/>
        <v/>
      </c>
      <c r="H186" s="80"/>
      <c r="I186" s="73"/>
      <c r="J186" s="73"/>
      <c r="K186" s="73"/>
      <c r="L186" s="73"/>
      <c r="M186" s="73"/>
      <c r="N186" s="73"/>
      <c r="O186" s="73"/>
      <c r="P186" s="73"/>
      <c r="Q186" s="73"/>
      <c r="R186" s="73"/>
    </row>
    <row r="187" spans="1:18" s="79" customFormat="1" x14ac:dyDescent="0.25">
      <c r="A187" s="152">
        <v>176</v>
      </c>
      <c r="B187" s="153"/>
      <c r="C187" s="153"/>
      <c r="D187" s="153"/>
      <c r="E187" s="155"/>
      <c r="F187" s="19" t="str">
        <f t="shared" si="11"/>
        <v/>
      </c>
      <c r="H187" s="80"/>
      <c r="I187" s="73"/>
      <c r="J187" s="73"/>
      <c r="K187" s="73"/>
      <c r="L187" s="73"/>
      <c r="M187" s="73"/>
      <c r="N187" s="73"/>
      <c r="O187" s="73"/>
      <c r="P187" s="73"/>
      <c r="Q187" s="73"/>
      <c r="R187" s="73"/>
    </row>
    <row r="188" spans="1:18" s="79" customFormat="1" x14ac:dyDescent="0.25">
      <c r="A188" s="152">
        <v>177</v>
      </c>
      <c r="B188" s="153"/>
      <c r="C188" s="153"/>
      <c r="D188" s="153"/>
      <c r="E188" s="155"/>
      <c r="F188" s="19" t="str">
        <f t="shared" si="11"/>
        <v/>
      </c>
      <c r="H188" s="80"/>
      <c r="I188" s="73"/>
      <c r="J188" s="73"/>
      <c r="K188" s="73"/>
      <c r="L188" s="73"/>
      <c r="M188" s="73"/>
      <c r="N188" s="73"/>
      <c r="O188" s="73"/>
      <c r="P188" s="73"/>
      <c r="Q188" s="73"/>
      <c r="R188" s="73"/>
    </row>
    <row r="189" spans="1:18" s="79" customFormat="1" x14ac:dyDescent="0.25">
      <c r="A189" s="152">
        <v>178</v>
      </c>
      <c r="B189" s="153"/>
      <c r="C189" s="153"/>
      <c r="D189" s="153"/>
      <c r="E189" s="155"/>
      <c r="F189" s="19" t="str">
        <f t="shared" si="11"/>
        <v/>
      </c>
      <c r="H189" s="80"/>
      <c r="I189" s="73"/>
      <c r="J189" s="73"/>
      <c r="K189" s="73"/>
      <c r="L189" s="73"/>
      <c r="M189" s="73"/>
      <c r="N189" s="73"/>
      <c r="O189" s="73"/>
      <c r="P189" s="73"/>
      <c r="Q189" s="73"/>
      <c r="R189" s="73"/>
    </row>
    <row r="190" spans="1:18" s="79" customFormat="1" x14ac:dyDescent="0.25">
      <c r="A190" s="152">
        <v>179</v>
      </c>
      <c r="B190" s="153"/>
      <c r="C190" s="153"/>
      <c r="D190" s="153"/>
      <c r="E190" s="155"/>
      <c r="F190" s="19" t="str">
        <f t="shared" si="11"/>
        <v/>
      </c>
      <c r="H190" s="80"/>
      <c r="I190" s="73"/>
      <c r="J190" s="73"/>
      <c r="K190" s="73"/>
      <c r="L190" s="73"/>
      <c r="M190" s="73"/>
      <c r="N190" s="73"/>
      <c r="O190" s="73"/>
      <c r="P190" s="73"/>
      <c r="Q190" s="73"/>
      <c r="R190" s="73"/>
    </row>
    <row r="191" spans="1:18" s="79" customFormat="1" x14ac:dyDescent="0.25">
      <c r="A191" s="152">
        <v>180</v>
      </c>
      <c r="B191" s="153"/>
      <c r="C191" s="153"/>
      <c r="D191" s="153"/>
      <c r="E191" s="155"/>
      <c r="F191" s="19" t="str">
        <f t="shared" si="11"/>
        <v/>
      </c>
      <c r="H191" s="80"/>
      <c r="I191" s="73"/>
      <c r="J191" s="73"/>
      <c r="K191" s="73"/>
      <c r="L191" s="73"/>
      <c r="M191" s="73"/>
      <c r="N191" s="73"/>
      <c r="O191" s="73"/>
      <c r="P191" s="73"/>
      <c r="Q191" s="73"/>
      <c r="R191" s="73"/>
    </row>
    <row r="192" spans="1:18" s="79" customFormat="1" x14ac:dyDescent="0.25">
      <c r="A192" s="152">
        <v>181</v>
      </c>
      <c r="B192" s="153"/>
      <c r="C192" s="153"/>
      <c r="D192" s="153"/>
      <c r="E192" s="155"/>
      <c r="F192" s="19" t="str">
        <f t="shared" si="11"/>
        <v/>
      </c>
      <c r="H192" s="80"/>
      <c r="I192" s="73"/>
      <c r="J192" s="73"/>
      <c r="K192" s="73"/>
      <c r="L192" s="73"/>
      <c r="M192" s="73"/>
      <c r="N192" s="73"/>
      <c r="O192" s="73"/>
      <c r="P192" s="73"/>
      <c r="Q192" s="73"/>
      <c r="R192" s="73"/>
    </row>
    <row r="193" spans="1:18" s="79" customFormat="1" x14ac:dyDescent="0.25">
      <c r="A193" s="152">
        <v>182</v>
      </c>
      <c r="B193" s="153"/>
      <c r="C193" s="153"/>
      <c r="D193" s="153"/>
      <c r="E193" s="155"/>
      <c r="F193" s="19" t="str">
        <f t="shared" si="11"/>
        <v/>
      </c>
      <c r="H193" s="80"/>
      <c r="I193" s="73"/>
      <c r="J193" s="73"/>
      <c r="K193" s="73"/>
      <c r="L193" s="73"/>
      <c r="M193" s="73"/>
      <c r="N193" s="73"/>
      <c r="O193" s="73"/>
      <c r="P193" s="73"/>
      <c r="Q193" s="73"/>
      <c r="R193" s="73"/>
    </row>
    <row r="194" spans="1:18" s="79" customFormat="1" x14ac:dyDescent="0.25">
      <c r="A194" s="152">
        <v>183</v>
      </c>
      <c r="B194" s="153"/>
      <c r="C194" s="153"/>
      <c r="D194" s="153"/>
      <c r="E194" s="155"/>
      <c r="F194" s="19" t="str">
        <f t="shared" si="11"/>
        <v/>
      </c>
      <c r="H194" s="80"/>
      <c r="I194" s="73"/>
      <c r="J194" s="73"/>
      <c r="K194" s="73"/>
      <c r="L194" s="73"/>
      <c r="M194" s="73"/>
      <c r="N194" s="73"/>
      <c r="O194" s="73"/>
      <c r="P194" s="73"/>
      <c r="Q194" s="73"/>
      <c r="R194" s="73"/>
    </row>
    <row r="195" spans="1:18" s="79" customFormat="1" x14ac:dyDescent="0.25">
      <c r="A195" s="152">
        <v>184</v>
      </c>
      <c r="B195" s="153"/>
      <c r="C195" s="153"/>
      <c r="D195" s="153"/>
      <c r="E195" s="155"/>
      <c r="F195" s="19" t="str">
        <f t="shared" si="11"/>
        <v/>
      </c>
      <c r="H195" s="80"/>
      <c r="I195" s="73"/>
      <c r="J195" s="73"/>
      <c r="K195" s="73"/>
      <c r="L195" s="73"/>
      <c r="M195" s="73"/>
      <c r="N195" s="73"/>
      <c r="O195" s="73"/>
      <c r="P195" s="73"/>
      <c r="Q195" s="73"/>
      <c r="R195" s="73"/>
    </row>
    <row r="196" spans="1:18" s="79" customFormat="1" x14ac:dyDescent="0.25">
      <c r="A196" s="152">
        <v>185</v>
      </c>
      <c r="B196" s="153"/>
      <c r="C196" s="153"/>
      <c r="D196" s="153"/>
      <c r="E196" s="155"/>
      <c r="F196" s="19" t="str">
        <f t="shared" si="11"/>
        <v/>
      </c>
      <c r="H196" s="80"/>
      <c r="I196" s="73"/>
      <c r="J196" s="73"/>
      <c r="K196" s="73"/>
      <c r="L196" s="73"/>
      <c r="M196" s="73"/>
      <c r="N196" s="73"/>
      <c r="O196" s="73"/>
      <c r="P196" s="73"/>
      <c r="Q196" s="73"/>
      <c r="R196" s="73"/>
    </row>
    <row r="197" spans="1:18" s="79" customFormat="1" x14ac:dyDescent="0.25">
      <c r="A197" s="152">
        <v>186</v>
      </c>
      <c r="B197" s="153"/>
      <c r="C197" s="153"/>
      <c r="D197" s="153"/>
      <c r="E197" s="155"/>
      <c r="F197" s="19" t="str">
        <f t="shared" si="11"/>
        <v/>
      </c>
      <c r="H197" s="80"/>
      <c r="I197" s="73"/>
      <c r="J197" s="73"/>
      <c r="K197" s="73"/>
      <c r="L197" s="73"/>
      <c r="M197" s="73"/>
      <c r="N197" s="73"/>
      <c r="O197" s="73"/>
      <c r="P197" s="73"/>
      <c r="Q197" s="73"/>
      <c r="R197" s="73"/>
    </row>
    <row r="198" spans="1:18" s="79" customFormat="1" x14ac:dyDescent="0.25">
      <c r="A198" s="152">
        <v>187</v>
      </c>
      <c r="B198" s="153"/>
      <c r="C198" s="153"/>
      <c r="D198" s="153"/>
      <c r="E198" s="155"/>
      <c r="F198" s="19" t="str">
        <f t="shared" si="11"/>
        <v/>
      </c>
      <c r="H198" s="80"/>
      <c r="I198" s="73"/>
      <c r="J198" s="73"/>
      <c r="K198" s="73"/>
      <c r="L198" s="73"/>
      <c r="M198" s="73"/>
      <c r="N198" s="73"/>
      <c r="O198" s="73"/>
      <c r="P198" s="73"/>
      <c r="Q198" s="73"/>
      <c r="R198" s="73"/>
    </row>
    <row r="199" spans="1:18" s="79" customFormat="1" x14ac:dyDescent="0.25">
      <c r="A199" s="152">
        <v>188</v>
      </c>
      <c r="B199" s="153"/>
      <c r="C199" s="153"/>
      <c r="D199" s="153"/>
      <c r="E199" s="155"/>
      <c r="F199" s="19" t="str">
        <f t="shared" si="11"/>
        <v/>
      </c>
      <c r="H199" s="80"/>
      <c r="I199" s="73"/>
      <c r="J199" s="73"/>
      <c r="K199" s="73"/>
      <c r="L199" s="73"/>
      <c r="M199" s="73"/>
      <c r="N199" s="73"/>
      <c r="O199" s="73"/>
      <c r="P199" s="73"/>
      <c r="Q199" s="73"/>
      <c r="R199" s="73"/>
    </row>
    <row r="200" spans="1:18" s="79" customFormat="1" x14ac:dyDescent="0.25">
      <c r="A200" s="152">
        <v>189</v>
      </c>
      <c r="B200" s="153"/>
      <c r="C200" s="153"/>
      <c r="D200" s="153"/>
      <c r="E200" s="155"/>
      <c r="F200" s="19" t="str">
        <f t="shared" si="11"/>
        <v/>
      </c>
      <c r="H200" s="80"/>
      <c r="I200" s="73"/>
      <c r="J200" s="73"/>
      <c r="K200" s="73"/>
      <c r="L200" s="73"/>
      <c r="M200" s="73"/>
      <c r="N200" s="73"/>
      <c r="O200" s="73"/>
      <c r="P200" s="73"/>
      <c r="Q200" s="73"/>
      <c r="R200" s="73"/>
    </row>
    <row r="201" spans="1:18" s="79" customFormat="1" x14ac:dyDescent="0.25">
      <c r="A201" s="152">
        <v>190</v>
      </c>
      <c r="B201" s="153"/>
      <c r="C201" s="153"/>
      <c r="D201" s="153"/>
      <c r="E201" s="155"/>
      <c r="F201" s="19" t="str">
        <f t="shared" si="11"/>
        <v/>
      </c>
      <c r="H201" s="80"/>
      <c r="I201" s="73"/>
      <c r="J201" s="73"/>
      <c r="K201" s="73"/>
      <c r="L201" s="73"/>
      <c r="M201" s="73"/>
      <c r="N201" s="73"/>
      <c r="O201" s="73"/>
      <c r="P201" s="73"/>
      <c r="Q201" s="73"/>
      <c r="R201" s="73"/>
    </row>
    <row r="202" spans="1:18" s="79" customFormat="1" x14ac:dyDescent="0.25">
      <c r="A202" s="152">
        <v>191</v>
      </c>
      <c r="B202" s="153"/>
      <c r="C202" s="153"/>
      <c r="D202" s="153"/>
      <c r="E202" s="155"/>
      <c r="F202" s="19" t="str">
        <f t="shared" si="11"/>
        <v/>
      </c>
      <c r="H202" s="80"/>
      <c r="I202" s="73"/>
      <c r="J202" s="73"/>
      <c r="K202" s="73"/>
      <c r="L202" s="73"/>
      <c r="M202" s="73"/>
      <c r="N202" s="73"/>
      <c r="O202" s="73"/>
      <c r="P202" s="73"/>
      <c r="Q202" s="73"/>
      <c r="R202" s="73"/>
    </row>
    <row r="203" spans="1:18" s="79" customFormat="1" x14ac:dyDescent="0.25">
      <c r="A203" s="152">
        <v>192</v>
      </c>
      <c r="B203" s="153"/>
      <c r="C203" s="153"/>
      <c r="D203" s="153"/>
      <c r="E203" s="155"/>
      <c r="F203" s="19" t="str">
        <f t="shared" si="11"/>
        <v/>
      </c>
      <c r="H203" s="80"/>
      <c r="I203" s="73"/>
      <c r="J203" s="73"/>
      <c r="K203" s="73"/>
      <c r="L203" s="73"/>
      <c r="M203" s="73"/>
      <c r="N203" s="73"/>
      <c r="O203" s="73"/>
      <c r="P203" s="73"/>
      <c r="Q203" s="73"/>
      <c r="R203" s="73"/>
    </row>
    <row r="204" spans="1:18" s="79" customFormat="1" x14ac:dyDescent="0.25">
      <c r="A204" s="152">
        <v>193</v>
      </c>
      <c r="B204" s="153"/>
      <c r="C204" s="153"/>
      <c r="D204" s="153"/>
      <c r="E204" s="155"/>
      <c r="F204" s="19" t="str">
        <f t="shared" ref="F204:F261" si="12">IF(OR($B204="",$C204="",$E204&lt;an_initial,$E204&gt;an_final),"",G204 * (INDEX(iii8punctaje, MATCH(C204,iii8anvergură,0), MATCH(D204,iii8tip,0) )) )</f>
        <v/>
      </c>
      <c r="H204" s="80"/>
      <c r="I204" s="73"/>
      <c r="J204" s="73"/>
      <c r="K204" s="73"/>
      <c r="L204" s="73"/>
      <c r="M204" s="73"/>
      <c r="N204" s="73"/>
      <c r="O204" s="73"/>
      <c r="P204" s="73"/>
      <c r="Q204" s="73"/>
      <c r="R204" s="73"/>
    </row>
    <row r="205" spans="1:18" s="79" customFormat="1" x14ac:dyDescent="0.25">
      <c r="A205" s="152">
        <v>194</v>
      </c>
      <c r="B205" s="153"/>
      <c r="C205" s="153"/>
      <c r="D205" s="153"/>
      <c r="E205" s="155"/>
      <c r="F205" s="19" t="str">
        <f t="shared" si="12"/>
        <v/>
      </c>
      <c r="H205" s="80"/>
      <c r="I205" s="73"/>
      <c r="J205" s="73"/>
      <c r="K205" s="73"/>
      <c r="L205" s="73"/>
      <c r="M205" s="73"/>
      <c r="N205" s="73"/>
      <c r="O205" s="73"/>
      <c r="P205" s="73"/>
      <c r="Q205" s="73"/>
      <c r="R205" s="73"/>
    </row>
    <row r="206" spans="1:18" s="79" customFormat="1" x14ac:dyDescent="0.25">
      <c r="A206" s="152">
        <v>195</v>
      </c>
      <c r="B206" s="153"/>
      <c r="C206" s="153"/>
      <c r="D206" s="153"/>
      <c r="E206" s="155"/>
      <c r="F206" s="19" t="str">
        <f t="shared" si="12"/>
        <v/>
      </c>
      <c r="H206" s="80"/>
      <c r="I206" s="73"/>
      <c r="J206" s="73"/>
      <c r="K206" s="73"/>
      <c r="L206" s="73"/>
      <c r="M206" s="73"/>
      <c r="N206" s="73"/>
      <c r="O206" s="73"/>
      <c r="P206" s="73"/>
      <c r="Q206" s="73"/>
      <c r="R206" s="73"/>
    </row>
    <row r="207" spans="1:18" s="79" customFormat="1" x14ac:dyDescent="0.25">
      <c r="A207" s="152">
        <v>196</v>
      </c>
      <c r="B207" s="153"/>
      <c r="C207" s="153"/>
      <c r="D207" s="153"/>
      <c r="E207" s="155"/>
      <c r="F207" s="19" t="str">
        <f t="shared" si="12"/>
        <v/>
      </c>
      <c r="H207" s="80"/>
      <c r="I207" s="73"/>
      <c r="J207" s="73"/>
      <c r="K207" s="73"/>
      <c r="L207" s="73"/>
      <c r="M207" s="73"/>
      <c r="N207" s="73"/>
      <c r="O207" s="73"/>
      <c r="P207" s="73"/>
      <c r="Q207" s="73"/>
      <c r="R207" s="73"/>
    </row>
    <row r="208" spans="1:18" s="79" customFormat="1" x14ac:dyDescent="0.25">
      <c r="A208" s="152">
        <v>197</v>
      </c>
      <c r="B208" s="153"/>
      <c r="C208" s="153"/>
      <c r="D208" s="153"/>
      <c r="E208" s="155"/>
      <c r="F208" s="19" t="str">
        <f t="shared" si="12"/>
        <v/>
      </c>
      <c r="H208" s="80"/>
      <c r="I208" s="73"/>
      <c r="J208" s="73"/>
      <c r="K208" s="73"/>
      <c r="L208" s="73"/>
      <c r="M208" s="73"/>
      <c r="N208" s="73"/>
      <c r="O208" s="73"/>
      <c r="P208" s="73"/>
      <c r="Q208" s="73"/>
      <c r="R208" s="73"/>
    </row>
    <row r="209" spans="1:18" s="79" customFormat="1" x14ac:dyDescent="0.25">
      <c r="A209" s="152">
        <v>198</v>
      </c>
      <c r="B209" s="153"/>
      <c r="C209" s="153"/>
      <c r="D209" s="153"/>
      <c r="E209" s="155"/>
      <c r="F209" s="19" t="str">
        <f t="shared" si="12"/>
        <v/>
      </c>
      <c r="H209" s="80"/>
      <c r="I209" s="73"/>
      <c r="J209" s="73"/>
      <c r="K209" s="73"/>
      <c r="L209" s="73"/>
      <c r="M209" s="73"/>
      <c r="N209" s="73"/>
      <c r="O209" s="73"/>
      <c r="P209" s="73"/>
      <c r="Q209" s="73"/>
      <c r="R209" s="73"/>
    </row>
    <row r="210" spans="1:18" s="79" customFormat="1" x14ac:dyDescent="0.25">
      <c r="A210" s="152">
        <v>199</v>
      </c>
      <c r="B210" s="153"/>
      <c r="C210" s="153"/>
      <c r="D210" s="153"/>
      <c r="E210" s="155"/>
      <c r="F210" s="19" t="str">
        <f t="shared" si="12"/>
        <v/>
      </c>
      <c r="H210" s="80"/>
      <c r="I210" s="73"/>
      <c r="J210" s="73"/>
      <c r="K210" s="73"/>
      <c r="L210" s="73"/>
      <c r="M210" s="73"/>
      <c r="N210" s="73"/>
      <c r="O210" s="73"/>
      <c r="P210" s="73"/>
      <c r="Q210" s="73"/>
      <c r="R210" s="73"/>
    </row>
    <row r="211" spans="1:18" s="79" customFormat="1" x14ac:dyDescent="0.25">
      <c r="A211" s="152">
        <v>200</v>
      </c>
      <c r="B211" s="153"/>
      <c r="C211" s="153"/>
      <c r="D211" s="153"/>
      <c r="E211" s="155"/>
      <c r="F211" s="19" t="str">
        <f t="shared" si="12"/>
        <v/>
      </c>
      <c r="H211" s="80"/>
      <c r="I211" s="73"/>
      <c r="J211" s="73"/>
      <c r="K211" s="73"/>
      <c r="L211" s="73"/>
      <c r="M211" s="73"/>
      <c r="N211" s="73"/>
      <c r="O211" s="73"/>
      <c r="P211" s="73"/>
      <c r="Q211" s="73"/>
      <c r="R211" s="73"/>
    </row>
    <row r="212" spans="1:18" s="79" customFormat="1" x14ac:dyDescent="0.25">
      <c r="A212" s="152">
        <v>201</v>
      </c>
      <c r="B212" s="153"/>
      <c r="C212" s="153"/>
      <c r="D212" s="153"/>
      <c r="E212" s="155"/>
      <c r="F212" s="19" t="str">
        <f t="shared" si="12"/>
        <v/>
      </c>
      <c r="H212" s="80"/>
      <c r="I212" s="73"/>
      <c r="J212" s="73"/>
      <c r="K212" s="73"/>
      <c r="L212" s="73"/>
      <c r="M212" s="73"/>
      <c r="N212" s="73"/>
      <c r="O212" s="73"/>
      <c r="P212" s="73"/>
      <c r="Q212" s="73"/>
      <c r="R212" s="73"/>
    </row>
    <row r="213" spans="1:18" s="79" customFormat="1" x14ac:dyDescent="0.25">
      <c r="A213" s="152">
        <v>202</v>
      </c>
      <c r="B213" s="153"/>
      <c r="C213" s="153"/>
      <c r="D213" s="153"/>
      <c r="E213" s="155"/>
      <c r="F213" s="19" t="str">
        <f t="shared" si="12"/>
        <v/>
      </c>
      <c r="H213" s="80"/>
      <c r="I213" s="73"/>
      <c r="J213" s="73"/>
      <c r="K213" s="73"/>
      <c r="L213" s="73"/>
      <c r="M213" s="73"/>
      <c r="N213" s="73"/>
      <c r="O213" s="73"/>
      <c r="P213" s="73"/>
      <c r="Q213" s="73"/>
      <c r="R213" s="73"/>
    </row>
    <row r="214" spans="1:18" s="79" customFormat="1" x14ac:dyDescent="0.25">
      <c r="A214" s="152">
        <v>203</v>
      </c>
      <c r="B214" s="153"/>
      <c r="C214" s="153"/>
      <c r="D214" s="153"/>
      <c r="E214" s="155"/>
      <c r="F214" s="19" t="str">
        <f t="shared" si="12"/>
        <v/>
      </c>
      <c r="H214" s="80"/>
      <c r="I214" s="73"/>
      <c r="J214" s="73"/>
      <c r="K214" s="73"/>
      <c r="L214" s="73"/>
      <c r="M214" s="73"/>
      <c r="N214" s="73"/>
      <c r="O214" s="73"/>
      <c r="P214" s="73"/>
      <c r="Q214" s="73"/>
      <c r="R214" s="73"/>
    </row>
    <row r="215" spans="1:18" s="79" customFormat="1" x14ac:dyDescent="0.25">
      <c r="A215" s="152">
        <v>204</v>
      </c>
      <c r="B215" s="153"/>
      <c r="C215" s="153"/>
      <c r="D215" s="153"/>
      <c r="E215" s="155"/>
      <c r="F215" s="19" t="str">
        <f t="shared" si="12"/>
        <v/>
      </c>
      <c r="H215" s="80"/>
      <c r="I215" s="73"/>
      <c r="J215" s="73"/>
      <c r="K215" s="73"/>
      <c r="L215" s="73"/>
      <c r="M215" s="73"/>
      <c r="N215" s="73"/>
      <c r="O215" s="73"/>
      <c r="P215" s="73"/>
      <c r="Q215" s="73"/>
      <c r="R215" s="73"/>
    </row>
    <row r="216" spans="1:18" s="79" customFormat="1" x14ac:dyDescent="0.25">
      <c r="A216" s="152">
        <v>205</v>
      </c>
      <c r="B216" s="153"/>
      <c r="C216" s="153"/>
      <c r="D216" s="153"/>
      <c r="E216" s="155"/>
      <c r="F216" s="19" t="str">
        <f t="shared" si="12"/>
        <v/>
      </c>
      <c r="H216" s="80"/>
      <c r="I216" s="73"/>
      <c r="J216" s="73"/>
      <c r="K216" s="73"/>
      <c r="L216" s="73"/>
      <c r="M216" s="73"/>
      <c r="N216" s="73"/>
      <c r="O216" s="73"/>
      <c r="P216" s="73"/>
      <c r="Q216" s="73"/>
      <c r="R216" s="73"/>
    </row>
    <row r="217" spans="1:18" s="79" customFormat="1" x14ac:dyDescent="0.25">
      <c r="A217" s="152">
        <v>206</v>
      </c>
      <c r="B217" s="153"/>
      <c r="C217" s="153"/>
      <c r="D217" s="153"/>
      <c r="E217" s="155"/>
      <c r="F217" s="19" t="str">
        <f t="shared" si="12"/>
        <v/>
      </c>
      <c r="H217" s="80"/>
      <c r="I217" s="73"/>
      <c r="J217" s="73"/>
      <c r="K217" s="73"/>
      <c r="L217" s="73"/>
      <c r="M217" s="73"/>
      <c r="N217" s="73"/>
      <c r="O217" s="73"/>
      <c r="P217" s="73"/>
      <c r="Q217" s="73"/>
      <c r="R217" s="73"/>
    </row>
    <row r="218" spans="1:18" s="79" customFormat="1" x14ac:dyDescent="0.25">
      <c r="A218" s="152">
        <v>207</v>
      </c>
      <c r="B218" s="153"/>
      <c r="C218" s="153"/>
      <c r="D218" s="153"/>
      <c r="E218" s="155"/>
      <c r="F218" s="19" t="str">
        <f t="shared" si="12"/>
        <v/>
      </c>
      <c r="H218" s="80"/>
      <c r="I218" s="73"/>
      <c r="J218" s="73"/>
      <c r="K218" s="73"/>
      <c r="L218" s="73"/>
      <c r="M218" s="73"/>
      <c r="N218" s="73"/>
      <c r="O218" s="73"/>
      <c r="P218" s="73"/>
      <c r="Q218" s="73"/>
      <c r="R218" s="73"/>
    </row>
    <row r="219" spans="1:18" s="79" customFormat="1" x14ac:dyDescent="0.25">
      <c r="A219" s="152">
        <v>208</v>
      </c>
      <c r="B219" s="153"/>
      <c r="C219" s="153"/>
      <c r="D219" s="153"/>
      <c r="E219" s="155"/>
      <c r="F219" s="19" t="str">
        <f t="shared" si="12"/>
        <v/>
      </c>
      <c r="H219" s="80"/>
      <c r="I219" s="73"/>
      <c r="J219" s="73"/>
      <c r="K219" s="73"/>
      <c r="L219" s="73"/>
      <c r="M219" s="73"/>
      <c r="N219" s="73"/>
      <c r="O219" s="73"/>
      <c r="P219" s="73"/>
      <c r="Q219" s="73"/>
      <c r="R219" s="73"/>
    </row>
    <row r="220" spans="1:18" s="79" customFormat="1" x14ac:dyDescent="0.25">
      <c r="A220" s="152">
        <v>209</v>
      </c>
      <c r="B220" s="153"/>
      <c r="C220" s="153"/>
      <c r="D220" s="153"/>
      <c r="E220" s="155"/>
      <c r="F220" s="19" t="str">
        <f t="shared" si="12"/>
        <v/>
      </c>
      <c r="H220" s="80"/>
      <c r="I220" s="73"/>
      <c r="J220" s="73"/>
      <c r="K220" s="73"/>
      <c r="L220" s="73"/>
      <c r="M220" s="73"/>
      <c r="N220" s="73"/>
      <c r="O220" s="73"/>
      <c r="P220" s="73"/>
      <c r="Q220" s="73"/>
      <c r="R220" s="73"/>
    </row>
    <row r="221" spans="1:18" s="79" customFormat="1" x14ac:dyDescent="0.25">
      <c r="A221" s="152">
        <v>210</v>
      </c>
      <c r="B221" s="153"/>
      <c r="C221" s="153"/>
      <c r="D221" s="153"/>
      <c r="E221" s="155"/>
      <c r="F221" s="19" t="str">
        <f t="shared" si="12"/>
        <v/>
      </c>
      <c r="H221" s="80"/>
      <c r="I221" s="73"/>
      <c r="J221" s="73"/>
      <c r="K221" s="73"/>
      <c r="L221" s="73"/>
      <c r="M221" s="73"/>
      <c r="N221" s="73"/>
      <c r="O221" s="73"/>
      <c r="P221" s="73"/>
      <c r="Q221" s="73"/>
      <c r="R221" s="73"/>
    </row>
    <row r="222" spans="1:18" s="79" customFormat="1" x14ac:dyDescent="0.25">
      <c r="A222" s="152">
        <v>211</v>
      </c>
      <c r="B222" s="153"/>
      <c r="C222" s="153"/>
      <c r="D222" s="153"/>
      <c r="E222" s="155"/>
      <c r="F222" s="19" t="str">
        <f t="shared" si="12"/>
        <v/>
      </c>
      <c r="H222" s="80"/>
      <c r="I222" s="73"/>
      <c r="J222" s="73"/>
      <c r="K222" s="73"/>
      <c r="L222" s="73"/>
      <c r="M222" s="73"/>
      <c r="N222" s="73"/>
      <c r="O222" s="73"/>
      <c r="P222" s="73"/>
      <c r="Q222" s="73"/>
      <c r="R222" s="73"/>
    </row>
    <row r="223" spans="1:18" s="79" customFormat="1" x14ac:dyDescent="0.25">
      <c r="A223" s="152">
        <v>212</v>
      </c>
      <c r="B223" s="153"/>
      <c r="C223" s="153"/>
      <c r="D223" s="153"/>
      <c r="E223" s="155"/>
      <c r="F223" s="19" t="str">
        <f t="shared" si="12"/>
        <v/>
      </c>
      <c r="H223" s="80"/>
      <c r="I223" s="73"/>
      <c r="J223" s="73"/>
      <c r="K223" s="73"/>
      <c r="L223" s="73"/>
      <c r="M223" s="73"/>
      <c r="N223" s="73"/>
      <c r="O223" s="73"/>
      <c r="P223" s="73"/>
      <c r="Q223" s="73"/>
      <c r="R223" s="73"/>
    </row>
    <row r="224" spans="1:18" s="79" customFormat="1" x14ac:dyDescent="0.25">
      <c r="A224" s="152">
        <v>213</v>
      </c>
      <c r="B224" s="153"/>
      <c r="C224" s="153"/>
      <c r="D224" s="153"/>
      <c r="E224" s="155"/>
      <c r="F224" s="19" t="str">
        <f t="shared" si="12"/>
        <v/>
      </c>
      <c r="H224" s="80"/>
      <c r="I224" s="73"/>
      <c r="J224" s="73"/>
      <c r="K224" s="73"/>
      <c r="L224" s="73"/>
      <c r="M224" s="73"/>
      <c r="N224" s="73"/>
      <c r="O224" s="73"/>
      <c r="P224" s="73"/>
      <c r="Q224" s="73"/>
      <c r="R224" s="73"/>
    </row>
    <row r="225" spans="1:18" s="79" customFormat="1" x14ac:dyDescent="0.25">
      <c r="A225" s="152">
        <v>214</v>
      </c>
      <c r="B225" s="153"/>
      <c r="C225" s="153"/>
      <c r="D225" s="153"/>
      <c r="E225" s="155"/>
      <c r="F225" s="19" t="str">
        <f t="shared" si="12"/>
        <v/>
      </c>
      <c r="H225" s="80"/>
      <c r="I225" s="73"/>
      <c r="J225" s="73"/>
      <c r="K225" s="73"/>
      <c r="L225" s="73"/>
      <c r="M225" s="73"/>
      <c r="N225" s="73"/>
      <c r="O225" s="73"/>
      <c r="P225" s="73"/>
      <c r="Q225" s="73"/>
      <c r="R225" s="73"/>
    </row>
    <row r="226" spans="1:18" s="79" customFormat="1" x14ac:dyDescent="0.25">
      <c r="A226" s="152">
        <v>215</v>
      </c>
      <c r="B226" s="153"/>
      <c r="C226" s="153"/>
      <c r="D226" s="153"/>
      <c r="E226" s="155"/>
      <c r="F226" s="19" t="str">
        <f t="shared" si="12"/>
        <v/>
      </c>
      <c r="H226" s="80"/>
      <c r="I226" s="73"/>
      <c r="J226" s="73"/>
      <c r="K226" s="73"/>
      <c r="L226" s="73"/>
      <c r="M226" s="73"/>
      <c r="N226" s="73"/>
      <c r="O226" s="73"/>
      <c r="P226" s="73"/>
      <c r="Q226" s="73"/>
      <c r="R226" s="73"/>
    </row>
    <row r="227" spans="1:18" s="79" customFormat="1" x14ac:dyDescent="0.25">
      <c r="A227" s="152">
        <v>216</v>
      </c>
      <c r="B227" s="153"/>
      <c r="C227" s="153"/>
      <c r="D227" s="153"/>
      <c r="E227" s="155"/>
      <c r="F227" s="19" t="str">
        <f t="shared" si="12"/>
        <v/>
      </c>
      <c r="H227" s="80"/>
      <c r="I227" s="73"/>
      <c r="J227" s="73"/>
      <c r="K227" s="73"/>
      <c r="L227" s="73"/>
      <c r="M227" s="73"/>
      <c r="N227" s="73"/>
      <c r="O227" s="73"/>
      <c r="P227" s="73"/>
      <c r="Q227" s="73"/>
      <c r="R227" s="73"/>
    </row>
    <row r="228" spans="1:18" s="79" customFormat="1" x14ac:dyDescent="0.25">
      <c r="A228" s="152">
        <v>217</v>
      </c>
      <c r="B228" s="153"/>
      <c r="C228" s="153"/>
      <c r="D228" s="153"/>
      <c r="E228" s="155"/>
      <c r="F228" s="19" t="str">
        <f t="shared" si="12"/>
        <v/>
      </c>
      <c r="H228" s="80"/>
      <c r="I228" s="73"/>
      <c r="J228" s="73"/>
      <c r="K228" s="73"/>
      <c r="L228" s="73"/>
      <c r="M228" s="73"/>
      <c r="N228" s="73"/>
      <c r="O228" s="73"/>
      <c r="P228" s="73"/>
      <c r="Q228" s="73"/>
      <c r="R228" s="73"/>
    </row>
    <row r="229" spans="1:18" s="79" customFormat="1" x14ac:dyDescent="0.25">
      <c r="A229" s="152">
        <v>218</v>
      </c>
      <c r="B229" s="153"/>
      <c r="C229" s="153"/>
      <c r="D229" s="153"/>
      <c r="E229" s="155"/>
      <c r="F229" s="19" t="str">
        <f t="shared" si="12"/>
        <v/>
      </c>
      <c r="H229" s="80"/>
      <c r="I229" s="73"/>
      <c r="J229" s="73"/>
      <c r="K229" s="73"/>
      <c r="L229" s="73"/>
      <c r="M229" s="73"/>
      <c r="N229" s="73"/>
      <c r="O229" s="73"/>
      <c r="P229" s="73"/>
      <c r="Q229" s="73"/>
      <c r="R229" s="73"/>
    </row>
    <row r="230" spans="1:18" s="79" customFormat="1" x14ac:dyDescent="0.25">
      <c r="A230" s="152">
        <v>219</v>
      </c>
      <c r="B230" s="153"/>
      <c r="C230" s="153"/>
      <c r="D230" s="153"/>
      <c r="E230" s="155"/>
      <c r="F230" s="19" t="str">
        <f t="shared" si="12"/>
        <v/>
      </c>
      <c r="H230" s="80"/>
      <c r="I230" s="73"/>
      <c r="J230" s="73"/>
      <c r="K230" s="73"/>
      <c r="L230" s="73"/>
      <c r="M230" s="73"/>
      <c r="N230" s="73"/>
      <c r="O230" s="73"/>
      <c r="P230" s="73"/>
      <c r="Q230" s="73"/>
      <c r="R230" s="73"/>
    </row>
    <row r="231" spans="1:18" s="79" customFormat="1" x14ac:dyDescent="0.25">
      <c r="A231" s="152">
        <v>220</v>
      </c>
      <c r="B231" s="153"/>
      <c r="C231" s="153"/>
      <c r="D231" s="153"/>
      <c r="E231" s="155"/>
      <c r="F231" s="19" t="str">
        <f t="shared" si="12"/>
        <v/>
      </c>
      <c r="H231" s="80"/>
      <c r="I231" s="73"/>
      <c r="J231" s="73"/>
      <c r="K231" s="73"/>
      <c r="L231" s="73"/>
      <c r="M231" s="73"/>
      <c r="N231" s="73"/>
      <c r="O231" s="73"/>
      <c r="P231" s="73"/>
      <c r="Q231" s="73"/>
      <c r="R231" s="73"/>
    </row>
    <row r="232" spans="1:18" s="79" customFormat="1" x14ac:dyDescent="0.25">
      <c r="A232" s="152">
        <v>221</v>
      </c>
      <c r="B232" s="153"/>
      <c r="C232" s="153"/>
      <c r="D232" s="153"/>
      <c r="E232" s="155"/>
      <c r="F232" s="19" t="str">
        <f t="shared" si="12"/>
        <v/>
      </c>
      <c r="H232" s="80"/>
      <c r="I232" s="73"/>
      <c r="J232" s="73"/>
      <c r="K232" s="73"/>
      <c r="L232" s="73"/>
      <c r="M232" s="73"/>
      <c r="N232" s="73"/>
      <c r="O232" s="73"/>
      <c r="P232" s="73"/>
      <c r="Q232" s="73"/>
      <c r="R232" s="73"/>
    </row>
    <row r="233" spans="1:18" s="79" customFormat="1" x14ac:dyDescent="0.25">
      <c r="A233" s="152">
        <v>222</v>
      </c>
      <c r="B233" s="153"/>
      <c r="C233" s="153"/>
      <c r="D233" s="153"/>
      <c r="E233" s="155"/>
      <c r="F233" s="19" t="str">
        <f t="shared" si="12"/>
        <v/>
      </c>
      <c r="H233" s="80"/>
      <c r="I233" s="73"/>
      <c r="J233" s="73"/>
      <c r="K233" s="73"/>
      <c r="L233" s="73"/>
      <c r="M233" s="73"/>
      <c r="N233" s="73"/>
      <c r="O233" s="73"/>
      <c r="P233" s="73"/>
      <c r="Q233" s="73"/>
      <c r="R233" s="73"/>
    </row>
    <row r="234" spans="1:18" s="79" customFormat="1" x14ac:dyDescent="0.25">
      <c r="A234" s="152">
        <v>223</v>
      </c>
      <c r="B234" s="153"/>
      <c r="C234" s="153"/>
      <c r="D234" s="153"/>
      <c r="E234" s="155"/>
      <c r="F234" s="19" t="str">
        <f t="shared" si="12"/>
        <v/>
      </c>
      <c r="H234" s="80"/>
      <c r="I234" s="73"/>
      <c r="J234" s="73"/>
      <c r="K234" s="73"/>
      <c r="L234" s="73"/>
      <c r="M234" s="73"/>
      <c r="N234" s="73"/>
      <c r="O234" s="73"/>
      <c r="P234" s="73"/>
      <c r="Q234" s="73"/>
      <c r="R234" s="73"/>
    </row>
    <row r="235" spans="1:18" s="79" customFormat="1" x14ac:dyDescent="0.25">
      <c r="A235" s="152">
        <v>224</v>
      </c>
      <c r="B235" s="153"/>
      <c r="C235" s="153"/>
      <c r="D235" s="153"/>
      <c r="E235" s="155"/>
      <c r="F235" s="19" t="str">
        <f t="shared" si="12"/>
        <v/>
      </c>
      <c r="H235" s="80"/>
      <c r="I235" s="73"/>
      <c r="J235" s="73"/>
      <c r="K235" s="73"/>
      <c r="L235" s="73"/>
      <c r="M235" s="73"/>
      <c r="N235" s="73"/>
      <c r="O235" s="73"/>
      <c r="P235" s="73"/>
      <c r="Q235" s="73"/>
      <c r="R235" s="73"/>
    </row>
    <row r="236" spans="1:18" s="79" customFormat="1" x14ac:dyDescent="0.25">
      <c r="A236" s="152">
        <v>225</v>
      </c>
      <c r="B236" s="153"/>
      <c r="C236" s="153"/>
      <c r="D236" s="153"/>
      <c r="E236" s="155"/>
      <c r="F236" s="19" t="str">
        <f t="shared" si="12"/>
        <v/>
      </c>
      <c r="H236" s="80"/>
      <c r="I236" s="73"/>
      <c r="J236" s="73"/>
      <c r="K236" s="73"/>
      <c r="L236" s="73"/>
      <c r="M236" s="73"/>
      <c r="N236" s="73"/>
      <c r="O236" s="73"/>
      <c r="P236" s="73"/>
      <c r="Q236" s="73"/>
      <c r="R236" s="73"/>
    </row>
    <row r="237" spans="1:18" s="79" customFormat="1" x14ac:dyDescent="0.25">
      <c r="A237" s="152">
        <v>226</v>
      </c>
      <c r="B237" s="153"/>
      <c r="C237" s="153"/>
      <c r="D237" s="153"/>
      <c r="E237" s="155"/>
      <c r="F237" s="19" t="str">
        <f t="shared" si="12"/>
        <v/>
      </c>
      <c r="H237" s="80"/>
      <c r="I237" s="73"/>
      <c r="J237" s="73"/>
      <c r="K237" s="73"/>
      <c r="L237" s="73"/>
      <c r="M237" s="73"/>
      <c r="N237" s="73"/>
      <c r="O237" s="73"/>
      <c r="P237" s="73"/>
      <c r="Q237" s="73"/>
      <c r="R237" s="73"/>
    </row>
    <row r="238" spans="1:18" s="79" customFormat="1" x14ac:dyDescent="0.25">
      <c r="A238" s="152">
        <v>227</v>
      </c>
      <c r="B238" s="153"/>
      <c r="C238" s="153"/>
      <c r="D238" s="153"/>
      <c r="E238" s="155"/>
      <c r="F238" s="19" t="str">
        <f t="shared" si="12"/>
        <v/>
      </c>
      <c r="H238" s="80"/>
      <c r="I238" s="73"/>
      <c r="J238" s="73"/>
      <c r="K238" s="73"/>
      <c r="L238" s="73"/>
      <c r="M238" s="73"/>
      <c r="N238" s="73"/>
      <c r="O238" s="73"/>
      <c r="P238" s="73"/>
      <c r="Q238" s="73"/>
      <c r="R238" s="73"/>
    </row>
    <row r="239" spans="1:18" s="79" customFormat="1" x14ac:dyDescent="0.25">
      <c r="A239" s="152">
        <v>228</v>
      </c>
      <c r="B239" s="153"/>
      <c r="C239" s="153"/>
      <c r="D239" s="153"/>
      <c r="E239" s="155"/>
      <c r="F239" s="19" t="str">
        <f t="shared" si="12"/>
        <v/>
      </c>
      <c r="H239" s="80"/>
      <c r="I239" s="73"/>
      <c r="J239" s="73"/>
      <c r="K239" s="73"/>
      <c r="L239" s="73"/>
      <c r="M239" s="73"/>
      <c r="N239" s="73"/>
      <c r="O239" s="73"/>
      <c r="P239" s="73"/>
      <c r="Q239" s="73"/>
      <c r="R239" s="73"/>
    </row>
    <row r="240" spans="1:18" s="79" customFormat="1" x14ac:dyDescent="0.25">
      <c r="A240" s="152">
        <v>229</v>
      </c>
      <c r="B240" s="153"/>
      <c r="C240" s="153"/>
      <c r="D240" s="153"/>
      <c r="E240" s="155"/>
      <c r="F240" s="19" t="str">
        <f t="shared" si="12"/>
        <v/>
      </c>
      <c r="H240" s="80"/>
      <c r="I240" s="73"/>
      <c r="J240" s="73"/>
      <c r="K240" s="73"/>
      <c r="L240" s="73"/>
      <c r="M240" s="73"/>
      <c r="N240" s="73"/>
      <c r="O240" s="73"/>
      <c r="P240" s="73"/>
      <c r="Q240" s="73"/>
      <c r="R240" s="73"/>
    </row>
    <row r="241" spans="1:18" s="79" customFormat="1" x14ac:dyDescent="0.25">
      <c r="A241" s="152">
        <v>230</v>
      </c>
      <c r="B241" s="153"/>
      <c r="C241" s="153"/>
      <c r="D241" s="153"/>
      <c r="E241" s="155"/>
      <c r="F241" s="19" t="str">
        <f t="shared" si="12"/>
        <v/>
      </c>
      <c r="H241" s="80"/>
      <c r="I241" s="73"/>
      <c r="J241" s="73"/>
      <c r="K241" s="73"/>
      <c r="L241" s="73"/>
      <c r="M241" s="73"/>
      <c r="N241" s="73"/>
      <c r="O241" s="73"/>
      <c r="P241" s="73"/>
      <c r="Q241" s="73"/>
      <c r="R241" s="73"/>
    </row>
    <row r="242" spans="1:18" s="79" customFormat="1" x14ac:dyDescent="0.25">
      <c r="A242" s="152">
        <v>231</v>
      </c>
      <c r="B242" s="153"/>
      <c r="C242" s="153"/>
      <c r="D242" s="153"/>
      <c r="E242" s="155"/>
      <c r="F242" s="19" t="str">
        <f t="shared" si="12"/>
        <v/>
      </c>
      <c r="H242" s="80"/>
      <c r="I242" s="73"/>
      <c r="J242" s="73"/>
      <c r="K242" s="73"/>
      <c r="L242" s="73"/>
      <c r="M242" s="73"/>
      <c r="N242" s="73"/>
      <c r="O242" s="73"/>
      <c r="P242" s="73"/>
      <c r="Q242" s="73"/>
      <c r="R242" s="73"/>
    </row>
    <row r="243" spans="1:18" s="79" customFormat="1" x14ac:dyDescent="0.25">
      <c r="A243" s="152">
        <v>232</v>
      </c>
      <c r="B243" s="153"/>
      <c r="C243" s="153"/>
      <c r="D243" s="153"/>
      <c r="E243" s="155"/>
      <c r="F243" s="19" t="str">
        <f t="shared" si="12"/>
        <v/>
      </c>
      <c r="H243" s="80"/>
      <c r="I243" s="73"/>
      <c r="J243" s="73"/>
      <c r="K243" s="73"/>
      <c r="L243" s="73"/>
      <c r="M243" s="73"/>
      <c r="N243" s="73"/>
      <c r="O243" s="73"/>
      <c r="P243" s="73"/>
      <c r="Q243" s="73"/>
      <c r="R243" s="73"/>
    </row>
    <row r="244" spans="1:18" s="79" customFormat="1" x14ac:dyDescent="0.25">
      <c r="A244" s="152">
        <v>233</v>
      </c>
      <c r="B244" s="153"/>
      <c r="C244" s="153"/>
      <c r="D244" s="153"/>
      <c r="E244" s="155"/>
      <c r="F244" s="19" t="str">
        <f t="shared" si="12"/>
        <v/>
      </c>
      <c r="H244" s="80"/>
      <c r="I244" s="73"/>
      <c r="J244" s="73"/>
      <c r="K244" s="73"/>
      <c r="L244" s="73"/>
      <c r="M244" s="73"/>
      <c r="N244" s="73"/>
      <c r="O244" s="73"/>
      <c r="P244" s="73"/>
      <c r="Q244" s="73"/>
      <c r="R244" s="73"/>
    </row>
    <row r="245" spans="1:18" s="79" customFormat="1" x14ac:dyDescent="0.25">
      <c r="A245" s="152">
        <v>234</v>
      </c>
      <c r="B245" s="153"/>
      <c r="C245" s="153"/>
      <c r="D245" s="153"/>
      <c r="E245" s="155"/>
      <c r="F245" s="19" t="str">
        <f t="shared" si="12"/>
        <v/>
      </c>
      <c r="H245" s="80"/>
      <c r="I245" s="73"/>
      <c r="J245" s="73"/>
      <c r="K245" s="73"/>
      <c r="L245" s="73"/>
      <c r="M245" s="73"/>
      <c r="N245" s="73"/>
      <c r="O245" s="73"/>
      <c r="P245" s="73"/>
      <c r="Q245" s="73"/>
      <c r="R245" s="73"/>
    </row>
    <row r="246" spans="1:18" s="79" customFormat="1" x14ac:dyDescent="0.25">
      <c r="A246" s="152">
        <v>235</v>
      </c>
      <c r="B246" s="153"/>
      <c r="C246" s="153"/>
      <c r="D246" s="153"/>
      <c r="E246" s="155"/>
      <c r="F246" s="19" t="str">
        <f t="shared" si="12"/>
        <v/>
      </c>
      <c r="H246" s="80"/>
      <c r="I246" s="73"/>
      <c r="J246" s="73"/>
      <c r="K246" s="73"/>
      <c r="L246" s="73"/>
      <c r="M246" s="73"/>
      <c r="N246" s="73"/>
      <c r="O246" s="73"/>
      <c r="P246" s="73"/>
      <c r="Q246" s="73"/>
      <c r="R246" s="73"/>
    </row>
    <row r="247" spans="1:18" s="79" customFormat="1" x14ac:dyDescent="0.25">
      <c r="A247" s="152">
        <v>236</v>
      </c>
      <c r="B247" s="153"/>
      <c r="C247" s="153"/>
      <c r="D247" s="153"/>
      <c r="E247" s="155"/>
      <c r="F247" s="19" t="str">
        <f t="shared" si="12"/>
        <v/>
      </c>
      <c r="H247" s="80"/>
      <c r="I247" s="73"/>
      <c r="J247" s="73"/>
      <c r="K247" s="73"/>
      <c r="L247" s="73"/>
      <c r="M247" s="73"/>
      <c r="N247" s="73"/>
      <c r="O247" s="73"/>
      <c r="P247" s="73"/>
      <c r="Q247" s="73"/>
      <c r="R247" s="73"/>
    </row>
    <row r="248" spans="1:18" s="79" customFormat="1" x14ac:dyDescent="0.25">
      <c r="A248" s="152">
        <v>237</v>
      </c>
      <c r="B248" s="153"/>
      <c r="C248" s="153"/>
      <c r="D248" s="153"/>
      <c r="E248" s="155"/>
      <c r="F248" s="19" t="str">
        <f t="shared" si="12"/>
        <v/>
      </c>
      <c r="H248" s="80"/>
      <c r="I248" s="73"/>
      <c r="J248" s="73"/>
      <c r="K248" s="73"/>
      <c r="L248" s="73"/>
      <c r="M248" s="73"/>
      <c r="N248" s="73"/>
      <c r="O248" s="73"/>
      <c r="P248" s="73"/>
      <c r="Q248" s="73"/>
      <c r="R248" s="73"/>
    </row>
    <row r="249" spans="1:18" s="79" customFormat="1" x14ac:dyDescent="0.25">
      <c r="A249" s="152">
        <v>238</v>
      </c>
      <c r="B249" s="153"/>
      <c r="C249" s="153"/>
      <c r="D249" s="153"/>
      <c r="E249" s="155"/>
      <c r="F249" s="19" t="str">
        <f t="shared" si="12"/>
        <v/>
      </c>
      <c r="H249" s="80"/>
      <c r="I249" s="73"/>
      <c r="J249" s="73"/>
      <c r="K249" s="73"/>
      <c r="L249" s="73"/>
      <c r="M249" s="73"/>
      <c r="N249" s="73"/>
      <c r="O249" s="73"/>
      <c r="P249" s="73"/>
      <c r="Q249" s="73"/>
      <c r="R249" s="73"/>
    </row>
    <row r="250" spans="1:18" s="79" customFormat="1" x14ac:dyDescent="0.25">
      <c r="A250" s="152">
        <v>239</v>
      </c>
      <c r="B250" s="153"/>
      <c r="C250" s="153"/>
      <c r="D250" s="153"/>
      <c r="E250" s="155"/>
      <c r="F250" s="19" t="str">
        <f t="shared" si="12"/>
        <v/>
      </c>
      <c r="H250" s="80"/>
      <c r="I250" s="73"/>
      <c r="J250" s="73"/>
      <c r="K250" s="73"/>
      <c r="L250" s="73"/>
      <c r="M250" s="73"/>
      <c r="N250" s="73"/>
      <c r="O250" s="73"/>
      <c r="P250" s="73"/>
      <c r="Q250" s="73"/>
      <c r="R250" s="73"/>
    </row>
    <row r="251" spans="1:18" s="79" customFormat="1" x14ac:dyDescent="0.25">
      <c r="A251" s="152">
        <v>240</v>
      </c>
      <c r="B251" s="153"/>
      <c r="C251" s="153"/>
      <c r="D251" s="153"/>
      <c r="E251" s="155"/>
      <c r="F251" s="19" t="str">
        <f t="shared" si="12"/>
        <v/>
      </c>
      <c r="H251" s="80"/>
      <c r="I251" s="73"/>
      <c r="J251" s="73"/>
      <c r="K251" s="73"/>
      <c r="L251" s="73"/>
      <c r="M251" s="73"/>
      <c r="N251" s="73"/>
      <c r="O251" s="73"/>
      <c r="P251" s="73"/>
      <c r="Q251" s="73"/>
      <c r="R251" s="73"/>
    </row>
    <row r="252" spans="1:18" s="79" customFormat="1" x14ac:dyDescent="0.25">
      <c r="A252" s="152">
        <v>241</v>
      </c>
      <c r="B252" s="153"/>
      <c r="C252" s="153"/>
      <c r="D252" s="153"/>
      <c r="E252" s="155"/>
      <c r="F252" s="19" t="str">
        <f t="shared" si="12"/>
        <v/>
      </c>
      <c r="H252" s="80"/>
      <c r="I252" s="73"/>
      <c r="J252" s="73"/>
      <c r="K252" s="73"/>
      <c r="L252" s="73"/>
      <c r="M252" s="73"/>
      <c r="N252" s="73"/>
      <c r="O252" s="73"/>
      <c r="P252" s="73"/>
      <c r="Q252" s="73"/>
      <c r="R252" s="73"/>
    </row>
    <row r="253" spans="1:18" s="79" customFormat="1" x14ac:dyDescent="0.25">
      <c r="A253" s="152">
        <v>242</v>
      </c>
      <c r="B253" s="153"/>
      <c r="C253" s="153"/>
      <c r="D253" s="153"/>
      <c r="E253" s="155"/>
      <c r="F253" s="19" t="str">
        <f t="shared" si="12"/>
        <v/>
      </c>
      <c r="H253" s="80"/>
      <c r="I253" s="73"/>
      <c r="J253" s="73"/>
      <c r="K253" s="73"/>
      <c r="L253" s="73"/>
      <c r="M253" s="73"/>
      <c r="N253" s="73"/>
      <c r="O253" s="73"/>
      <c r="P253" s="73"/>
      <c r="Q253" s="73"/>
      <c r="R253" s="73"/>
    </row>
    <row r="254" spans="1:18" s="79" customFormat="1" x14ac:dyDescent="0.25">
      <c r="A254" s="152">
        <v>243</v>
      </c>
      <c r="B254" s="153"/>
      <c r="C254" s="153"/>
      <c r="D254" s="153"/>
      <c r="E254" s="155"/>
      <c r="F254" s="19" t="str">
        <f t="shared" si="12"/>
        <v/>
      </c>
      <c r="H254" s="80"/>
      <c r="I254" s="73"/>
      <c r="J254" s="73"/>
      <c r="K254" s="73"/>
      <c r="L254" s="73"/>
      <c r="M254" s="73"/>
      <c r="N254" s="73"/>
      <c r="O254" s="73"/>
      <c r="P254" s="73"/>
      <c r="Q254" s="73"/>
      <c r="R254" s="73"/>
    </row>
    <row r="255" spans="1:18" s="79" customFormat="1" x14ac:dyDescent="0.25">
      <c r="A255" s="152">
        <v>244</v>
      </c>
      <c r="B255" s="153"/>
      <c r="C255" s="153"/>
      <c r="D255" s="153"/>
      <c r="E255" s="155"/>
      <c r="F255" s="19" t="str">
        <f t="shared" si="12"/>
        <v/>
      </c>
      <c r="H255" s="80"/>
      <c r="I255" s="73"/>
      <c r="J255" s="73"/>
      <c r="K255" s="73"/>
      <c r="L255" s="73"/>
      <c r="M255" s="73"/>
      <c r="N255" s="73"/>
      <c r="O255" s="73"/>
      <c r="P255" s="73"/>
      <c r="Q255" s="73"/>
      <c r="R255" s="73"/>
    </row>
    <row r="256" spans="1:18" s="79" customFormat="1" x14ac:dyDescent="0.25">
      <c r="A256" s="152">
        <v>245</v>
      </c>
      <c r="B256" s="153"/>
      <c r="C256" s="153"/>
      <c r="D256" s="153"/>
      <c r="E256" s="155"/>
      <c r="F256" s="19" t="str">
        <f t="shared" si="12"/>
        <v/>
      </c>
      <c r="H256" s="80"/>
      <c r="I256" s="73"/>
      <c r="J256" s="73"/>
      <c r="K256" s="73"/>
      <c r="L256" s="73"/>
      <c r="M256" s="73"/>
      <c r="N256" s="73"/>
      <c r="O256" s="73"/>
      <c r="P256" s="73"/>
      <c r="Q256" s="73"/>
      <c r="R256" s="73"/>
    </row>
    <row r="257" spans="1:18" s="79" customFormat="1" x14ac:dyDescent="0.25">
      <c r="A257" s="152">
        <v>246</v>
      </c>
      <c r="B257" s="153"/>
      <c r="C257" s="153"/>
      <c r="D257" s="153"/>
      <c r="E257" s="155"/>
      <c r="F257" s="19" t="str">
        <f t="shared" si="12"/>
        <v/>
      </c>
      <c r="H257" s="80"/>
      <c r="I257" s="73"/>
      <c r="J257" s="73"/>
      <c r="K257" s="73"/>
      <c r="L257" s="73"/>
      <c r="M257" s="73"/>
      <c r="N257" s="73"/>
      <c r="O257" s="73"/>
      <c r="P257" s="73"/>
      <c r="Q257" s="73"/>
      <c r="R257" s="73"/>
    </row>
    <row r="258" spans="1:18" s="79" customFormat="1" x14ac:dyDescent="0.25">
      <c r="A258" s="152">
        <v>247</v>
      </c>
      <c r="B258" s="153"/>
      <c r="C258" s="153"/>
      <c r="D258" s="153"/>
      <c r="E258" s="155"/>
      <c r="F258" s="19" t="str">
        <f t="shared" si="12"/>
        <v/>
      </c>
      <c r="H258" s="80"/>
      <c r="I258" s="73"/>
      <c r="J258" s="73"/>
      <c r="K258" s="73"/>
      <c r="L258" s="73"/>
      <c r="M258" s="73"/>
      <c r="N258" s="73"/>
      <c r="O258" s="73"/>
      <c r="P258" s="73"/>
      <c r="Q258" s="73"/>
      <c r="R258" s="73"/>
    </row>
    <row r="259" spans="1:18" s="79" customFormat="1" x14ac:dyDescent="0.25">
      <c r="A259" s="152">
        <v>248</v>
      </c>
      <c r="B259" s="153"/>
      <c r="C259" s="153"/>
      <c r="D259" s="153"/>
      <c r="E259" s="155"/>
      <c r="F259" s="19" t="str">
        <f t="shared" si="12"/>
        <v/>
      </c>
      <c r="H259" s="80"/>
      <c r="I259" s="73"/>
      <c r="J259" s="73"/>
      <c r="K259" s="73"/>
      <c r="L259" s="73"/>
      <c r="M259" s="73"/>
      <c r="N259" s="73"/>
      <c r="O259" s="73"/>
      <c r="P259" s="73"/>
      <c r="Q259" s="73"/>
      <c r="R259" s="73"/>
    </row>
    <row r="260" spans="1:18" s="79" customFormat="1" x14ac:dyDescent="0.25">
      <c r="A260" s="152">
        <v>249</v>
      </c>
      <c r="B260" s="153"/>
      <c r="C260" s="153"/>
      <c r="D260" s="153"/>
      <c r="E260" s="155"/>
      <c r="F260" s="19" t="str">
        <f t="shared" si="12"/>
        <v/>
      </c>
      <c r="H260" s="80"/>
      <c r="I260" s="73"/>
      <c r="J260" s="73"/>
      <c r="K260" s="73"/>
      <c r="L260" s="73"/>
      <c r="M260" s="73"/>
      <c r="N260" s="73"/>
      <c r="O260" s="73"/>
      <c r="P260" s="73"/>
      <c r="Q260" s="73"/>
      <c r="R260" s="73"/>
    </row>
    <row r="261" spans="1:18" s="79" customFormat="1" x14ac:dyDescent="0.25">
      <c r="A261" s="152">
        <v>250</v>
      </c>
      <c r="B261" s="153"/>
      <c r="C261" s="153"/>
      <c r="D261" s="153"/>
      <c r="E261" s="155"/>
      <c r="F261" s="19" t="str">
        <f t="shared" si="12"/>
        <v/>
      </c>
      <c r="H261" s="80"/>
      <c r="I261" s="73"/>
      <c r="J261" s="73"/>
      <c r="K261" s="73"/>
      <c r="L261" s="73"/>
      <c r="M261" s="73"/>
      <c r="N261" s="73"/>
      <c r="O261" s="73"/>
      <c r="P261" s="73"/>
      <c r="Q261" s="73"/>
      <c r="R261" s="73"/>
    </row>
  </sheetData>
  <sheetProtection algorithmName="SHA-512" hashValue="wGAptpe+tyYV7zd1K13Dvat55+f3BJLsvjm07geUecuyOJ8o9GP0BtT5R3rqtOD/HbnwqAzm9+mov3cQ7NsRIg==" saltValue="EcU6rfYBJYxvcyBVQJeV0w==" spinCount="100000" sheet="1" objects="1" scenarios="1" formatCells="0" formatRows="0" insertRows="0"/>
  <mergeCells count="11">
    <mergeCell ref="G7:G9"/>
    <mergeCell ref="H7:H10"/>
    <mergeCell ref="I7:I10"/>
    <mergeCell ref="A4:F4"/>
    <mergeCell ref="A5:F5"/>
    <mergeCell ref="A7:A10"/>
    <mergeCell ref="B7:B10"/>
    <mergeCell ref="C7:C10"/>
    <mergeCell ref="D7:D10"/>
    <mergeCell ref="E7:E10"/>
    <mergeCell ref="F7:F9"/>
  </mergeCells>
  <dataValidations count="2">
    <dataValidation type="list" allowBlank="1" showInputMessage="1" showErrorMessage="1" sqref="C12:C261">
      <formula1>iii8anvergură</formula1>
    </dataValidation>
    <dataValidation type="list" allowBlank="1" showInputMessage="1" showErrorMessage="1" sqref="D12:D261">
      <formula1>iii8tip</formula1>
    </dataValidation>
  </dataValidations>
  <pageMargins left="0.59055118110236227" right="0.59055118110236227" top="0.78740157480314965" bottom="1.1023622047244095" header="0" footer="0.43307086614173229"/>
  <pageSetup paperSize="9" scale="94" fitToHeight="100" orientation="landscape" r:id="rId1"/>
  <headerFooter>
    <oddFooter xml:space="preserve">&amp;LConfirm existenţa lucrărilor
Director de departament
&amp;RCandidat
</oddFooter>
  </headerFooter>
  <rowBreaks count="1" manualBreakCount="1">
    <brk id="51" max="5" man="1"/>
  </rowBreaks>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8">
    <pageSetUpPr fitToPage="1"/>
  </sheetPr>
  <dimension ref="A1:Q261"/>
  <sheetViews>
    <sheetView zoomScaleNormal="100" workbookViewId="0">
      <selection activeCell="A12" sqref="A12"/>
    </sheetView>
  </sheetViews>
  <sheetFormatPr defaultRowHeight="15.75" x14ac:dyDescent="0.25"/>
  <cols>
    <col min="1" max="1" width="5.7109375" style="69" customWidth="1"/>
    <col min="2" max="2" width="36.28515625" style="73" customWidth="1"/>
    <col min="3" max="3" width="48.28515625" style="73" customWidth="1"/>
    <col min="4" max="4" width="10.7109375" style="78" customWidth="1"/>
    <col min="5" max="5" width="17.7109375" style="73" customWidth="1"/>
    <col min="6" max="6" width="10.7109375" style="79" hidden="1" customWidth="1"/>
    <col min="7" max="7" width="9.140625" style="80" hidden="1" customWidth="1"/>
    <col min="8" max="8" width="9.140625" style="73" hidden="1" customWidth="1"/>
    <col min="9" max="18" width="9.140625" style="73" customWidth="1"/>
    <col min="19" max="16384" width="9.140625" style="73"/>
  </cols>
  <sheetData>
    <row r="1" spans="1:8" s="69" customFormat="1" x14ac:dyDescent="0.2">
      <c r="A1" s="68" t="s">
        <v>484</v>
      </c>
      <c r="D1" s="70"/>
      <c r="E1" s="72"/>
      <c r="F1" s="71"/>
      <c r="G1" s="326"/>
    </row>
    <row r="2" spans="1:8" s="69" customFormat="1" x14ac:dyDescent="0.2">
      <c r="A2" s="386" t="str">
        <f>IF(ISBLANK(facultate), IF(ISBLANK(departament),"","Departament " &amp; departament), "Facultatea " &amp; facultate)</f>
        <v>Facultatea Automatică și Calculatoare</v>
      </c>
      <c r="D2" s="70"/>
      <c r="E2" s="72"/>
      <c r="F2" s="71"/>
      <c r="G2" s="326"/>
    </row>
    <row r="3" spans="1:8" s="69" customFormat="1" x14ac:dyDescent="0.2">
      <c r="A3" s="386" t="str">
        <f>IF(ISBLANK(departament),"","Departamentul " &amp; departament)</f>
        <v>Departamentul Automatică și Informatică Aplicată</v>
      </c>
      <c r="D3" s="70"/>
      <c r="E3" s="72"/>
      <c r="F3" s="71"/>
      <c r="G3" s="326"/>
    </row>
    <row r="4" spans="1:8" x14ac:dyDescent="0.25">
      <c r="A4" s="485" t="s">
        <v>884</v>
      </c>
      <c r="B4" s="485"/>
      <c r="C4" s="485"/>
      <c r="D4" s="485"/>
      <c r="E4" s="485"/>
      <c r="F4" s="485"/>
      <c r="G4" s="485"/>
    </row>
    <row r="5" spans="1:8" x14ac:dyDescent="0.25">
      <c r="A5" s="485" t="s">
        <v>927</v>
      </c>
      <c r="B5" s="485"/>
      <c r="C5" s="485"/>
      <c r="D5" s="485"/>
      <c r="E5" s="485"/>
      <c r="F5" s="238"/>
    </row>
    <row r="6" spans="1:8" ht="13.5" customHeight="1" x14ac:dyDescent="0.25">
      <c r="D6" s="73"/>
      <c r="E6" s="387" t="str">
        <f>CONCATENATE(functie," ",nume_candidat)</f>
        <v>Profesor Andreescu Gheorghe-Daniel</v>
      </c>
    </row>
    <row r="7" spans="1:8" ht="18.75" customHeight="1" x14ac:dyDescent="0.25">
      <c r="A7" s="483" t="s">
        <v>339</v>
      </c>
      <c r="B7" s="483" t="s">
        <v>928</v>
      </c>
      <c r="C7" s="483" t="s">
        <v>891</v>
      </c>
      <c r="D7" s="493" t="s">
        <v>2</v>
      </c>
      <c r="E7" s="483" t="s">
        <v>546</v>
      </c>
      <c r="F7" s="483" t="s">
        <v>4</v>
      </c>
      <c r="G7" s="504" t="s">
        <v>542</v>
      </c>
      <c r="H7" s="490" t="s">
        <v>553</v>
      </c>
    </row>
    <row r="8" spans="1:8" ht="18.75" customHeight="1" x14ac:dyDescent="0.25">
      <c r="A8" s="500"/>
      <c r="B8" s="500"/>
      <c r="C8" s="500"/>
      <c r="D8" s="494"/>
      <c r="E8" s="500"/>
      <c r="F8" s="500"/>
      <c r="G8" s="505"/>
      <c r="H8" s="490"/>
    </row>
    <row r="9" spans="1:8" ht="18.75" customHeight="1" x14ac:dyDescent="0.25">
      <c r="A9" s="500"/>
      <c r="B9" s="500"/>
      <c r="C9" s="500"/>
      <c r="D9" s="494"/>
      <c r="E9" s="484"/>
      <c r="F9" s="484"/>
      <c r="G9" s="505"/>
      <c r="H9" s="490"/>
    </row>
    <row r="10" spans="1:8" ht="18.75" customHeight="1" x14ac:dyDescent="0.25">
      <c r="A10" s="484"/>
      <c r="B10" s="484"/>
      <c r="C10" s="484"/>
      <c r="D10" s="495"/>
      <c r="E10" s="388" t="str">
        <f>CONCATENATE("ultimii ",durata_evaluare," ani")</f>
        <v>ultimii 5 ani</v>
      </c>
      <c r="F10" s="388" t="str">
        <f>CONCATENATE("ultimii                                  ",durata_evaluare," ani")</f>
        <v>ultimii                                  5 ani</v>
      </c>
      <c r="G10" s="506"/>
      <c r="H10" s="490"/>
    </row>
    <row r="11" spans="1:8" x14ac:dyDescent="0.25">
      <c r="A11" s="97"/>
      <c r="B11" s="74"/>
      <c r="C11" s="74"/>
      <c r="D11" s="39"/>
      <c r="E11" s="157">
        <f t="shared" ref="E11:F11" si="0">SUMIF(E12:E110,"&gt;0")</f>
        <v>0</v>
      </c>
      <c r="F11" s="4">
        <f t="shared" si="0"/>
        <v>0</v>
      </c>
      <c r="G11" s="335"/>
    </row>
    <row r="12" spans="1:8" x14ac:dyDescent="0.25">
      <c r="A12" s="46">
        <v>1</v>
      </c>
      <c r="B12" s="8"/>
      <c r="C12" s="8"/>
      <c r="D12" s="231"/>
      <c r="E12" s="19" t="str">
        <f t="shared" ref="E12:E75" si="1">IF(OR($B12="",,$D12&lt;an_initial,$D12&gt;an_final),"",F12*(HLOOKUP(C12,iii9punctaje,2,FALSE)))</f>
        <v/>
      </c>
      <c r="F12" s="67" t="str">
        <f t="shared" ref="F12:F43" si="2">IF(OR($B12="",,$D12="",$D12&gt;an_final),"",IF($D12&gt;=an_initial,1,""))</f>
        <v/>
      </c>
      <c r="G12" s="389" t="b">
        <f t="shared" ref="G12:G75" si="3">IF(nume_candidat="",FALSE,ISNUMBER(SEARCH(nume_candidat,$B12)))</f>
        <v>0</v>
      </c>
      <c r="H12" s="390">
        <f t="shared" ref="H12:H43" si="4">LEN(B12)-LEN(SUBSTITUTE(B12,",",""))+1</f>
        <v>1</v>
      </c>
    </row>
    <row r="13" spans="1:8" x14ac:dyDescent="0.25">
      <c r="A13" s="46">
        <v>2</v>
      </c>
      <c r="B13" s="8"/>
      <c r="C13" s="8"/>
      <c r="D13" s="231"/>
      <c r="E13" s="19" t="str">
        <f t="shared" si="1"/>
        <v/>
      </c>
      <c r="F13" s="67" t="str">
        <f t="shared" si="2"/>
        <v/>
      </c>
      <c r="G13" s="389" t="b">
        <f t="shared" si="3"/>
        <v>0</v>
      </c>
      <c r="H13" s="390">
        <f t="shared" si="4"/>
        <v>1</v>
      </c>
    </row>
    <row r="14" spans="1:8" x14ac:dyDescent="0.25">
      <c r="A14" s="46">
        <v>3</v>
      </c>
      <c r="B14" s="8"/>
      <c r="C14" s="8"/>
      <c r="D14" s="231"/>
      <c r="E14" s="19" t="str">
        <f t="shared" si="1"/>
        <v/>
      </c>
      <c r="F14" s="67" t="str">
        <f t="shared" si="2"/>
        <v/>
      </c>
      <c r="G14" s="389" t="b">
        <f t="shared" si="3"/>
        <v>0</v>
      </c>
      <c r="H14" s="390">
        <f t="shared" si="4"/>
        <v>1</v>
      </c>
    </row>
    <row r="15" spans="1:8" x14ac:dyDescent="0.25">
      <c r="A15" s="46">
        <v>4</v>
      </c>
      <c r="B15" s="7"/>
      <c r="C15" s="7"/>
      <c r="D15" s="227"/>
      <c r="E15" s="19" t="str">
        <f t="shared" si="1"/>
        <v/>
      </c>
      <c r="F15" s="67" t="str">
        <f t="shared" si="2"/>
        <v/>
      </c>
      <c r="G15" s="389" t="b">
        <f t="shared" si="3"/>
        <v>0</v>
      </c>
      <c r="H15" s="390">
        <f t="shared" si="4"/>
        <v>1</v>
      </c>
    </row>
    <row r="16" spans="1:8" x14ac:dyDescent="0.25">
      <c r="A16" s="46">
        <v>5</v>
      </c>
      <c r="B16" s="7"/>
      <c r="C16" s="7"/>
      <c r="D16" s="227"/>
      <c r="E16" s="19" t="str">
        <f t="shared" si="1"/>
        <v/>
      </c>
      <c r="F16" s="67" t="str">
        <f t="shared" si="2"/>
        <v/>
      </c>
      <c r="G16" s="389" t="b">
        <f t="shared" si="3"/>
        <v>0</v>
      </c>
      <c r="H16" s="390">
        <f t="shared" si="4"/>
        <v>1</v>
      </c>
    </row>
    <row r="17" spans="1:8" x14ac:dyDescent="0.25">
      <c r="A17" s="46">
        <v>6</v>
      </c>
      <c r="B17" s="7"/>
      <c r="C17" s="7"/>
      <c r="D17" s="227"/>
      <c r="E17" s="19" t="str">
        <f t="shared" si="1"/>
        <v/>
      </c>
      <c r="F17" s="67" t="str">
        <f t="shared" si="2"/>
        <v/>
      </c>
      <c r="G17" s="389" t="b">
        <f t="shared" si="3"/>
        <v>0</v>
      </c>
      <c r="H17" s="390">
        <f t="shared" si="4"/>
        <v>1</v>
      </c>
    </row>
    <row r="18" spans="1:8" x14ac:dyDescent="0.25">
      <c r="A18" s="46">
        <v>7</v>
      </c>
      <c r="B18" s="7"/>
      <c r="C18" s="7"/>
      <c r="D18" s="227"/>
      <c r="E18" s="19" t="str">
        <f t="shared" si="1"/>
        <v/>
      </c>
      <c r="F18" s="67" t="str">
        <f t="shared" si="2"/>
        <v/>
      </c>
      <c r="G18" s="389" t="b">
        <f t="shared" si="3"/>
        <v>0</v>
      </c>
      <c r="H18" s="390">
        <f t="shared" si="4"/>
        <v>1</v>
      </c>
    </row>
    <row r="19" spans="1:8" x14ac:dyDescent="0.25">
      <c r="A19" s="46">
        <v>8</v>
      </c>
      <c r="B19" s="7"/>
      <c r="C19" s="7"/>
      <c r="D19" s="227"/>
      <c r="E19" s="19" t="str">
        <f t="shared" si="1"/>
        <v/>
      </c>
      <c r="F19" s="67" t="str">
        <f t="shared" si="2"/>
        <v/>
      </c>
      <c r="G19" s="389" t="b">
        <f t="shared" si="3"/>
        <v>0</v>
      </c>
      <c r="H19" s="390">
        <f t="shared" si="4"/>
        <v>1</v>
      </c>
    </row>
    <row r="20" spans="1:8" x14ac:dyDescent="0.25">
      <c r="A20" s="46">
        <v>9</v>
      </c>
      <c r="B20" s="7"/>
      <c r="C20" s="7"/>
      <c r="D20" s="227"/>
      <c r="E20" s="19" t="str">
        <f t="shared" si="1"/>
        <v/>
      </c>
      <c r="F20" s="67" t="str">
        <f t="shared" si="2"/>
        <v/>
      </c>
      <c r="G20" s="389" t="b">
        <f t="shared" si="3"/>
        <v>0</v>
      </c>
      <c r="H20" s="390">
        <f t="shared" si="4"/>
        <v>1</v>
      </c>
    </row>
    <row r="21" spans="1:8" x14ac:dyDescent="0.25">
      <c r="A21" s="46">
        <v>10</v>
      </c>
      <c r="B21" s="7"/>
      <c r="C21" s="7"/>
      <c r="D21" s="227"/>
      <c r="E21" s="19" t="str">
        <f t="shared" si="1"/>
        <v/>
      </c>
      <c r="F21" s="67" t="str">
        <f t="shared" si="2"/>
        <v/>
      </c>
      <c r="G21" s="389" t="b">
        <f t="shared" si="3"/>
        <v>0</v>
      </c>
      <c r="H21" s="390">
        <f t="shared" si="4"/>
        <v>1</v>
      </c>
    </row>
    <row r="22" spans="1:8" x14ac:dyDescent="0.25">
      <c r="A22" s="46">
        <v>11</v>
      </c>
      <c r="B22" s="7"/>
      <c r="C22" s="7"/>
      <c r="D22" s="227"/>
      <c r="E22" s="19" t="str">
        <f t="shared" si="1"/>
        <v/>
      </c>
      <c r="F22" s="67" t="str">
        <f t="shared" si="2"/>
        <v/>
      </c>
      <c r="G22" s="389" t="b">
        <f t="shared" si="3"/>
        <v>0</v>
      </c>
      <c r="H22" s="390">
        <f t="shared" si="4"/>
        <v>1</v>
      </c>
    </row>
    <row r="23" spans="1:8" x14ac:dyDescent="0.25">
      <c r="A23" s="46">
        <v>12</v>
      </c>
      <c r="B23" s="7"/>
      <c r="C23" s="7"/>
      <c r="D23" s="227"/>
      <c r="E23" s="19" t="str">
        <f t="shared" si="1"/>
        <v/>
      </c>
      <c r="F23" s="67" t="str">
        <f t="shared" si="2"/>
        <v/>
      </c>
      <c r="G23" s="389" t="b">
        <f t="shared" si="3"/>
        <v>0</v>
      </c>
      <c r="H23" s="390">
        <f t="shared" si="4"/>
        <v>1</v>
      </c>
    </row>
    <row r="24" spans="1:8" x14ac:dyDescent="0.25">
      <c r="A24" s="46">
        <v>13</v>
      </c>
      <c r="B24" s="7"/>
      <c r="C24" s="7"/>
      <c r="D24" s="227"/>
      <c r="E24" s="19" t="str">
        <f t="shared" si="1"/>
        <v/>
      </c>
      <c r="F24" s="67" t="str">
        <f t="shared" si="2"/>
        <v/>
      </c>
      <c r="G24" s="389" t="b">
        <f t="shared" si="3"/>
        <v>0</v>
      </c>
      <c r="H24" s="390">
        <f t="shared" si="4"/>
        <v>1</v>
      </c>
    </row>
    <row r="25" spans="1:8" x14ac:dyDescent="0.25">
      <c r="A25" s="46">
        <v>14</v>
      </c>
      <c r="B25" s="7"/>
      <c r="C25" s="7"/>
      <c r="D25" s="227"/>
      <c r="E25" s="19" t="str">
        <f t="shared" si="1"/>
        <v/>
      </c>
      <c r="F25" s="67" t="str">
        <f t="shared" si="2"/>
        <v/>
      </c>
      <c r="G25" s="389" t="b">
        <f t="shared" si="3"/>
        <v>0</v>
      </c>
      <c r="H25" s="390">
        <f t="shared" si="4"/>
        <v>1</v>
      </c>
    </row>
    <row r="26" spans="1:8" x14ac:dyDescent="0.25">
      <c r="A26" s="46">
        <v>15</v>
      </c>
      <c r="B26" s="7"/>
      <c r="C26" s="7"/>
      <c r="D26" s="227"/>
      <c r="E26" s="19" t="str">
        <f t="shared" si="1"/>
        <v/>
      </c>
      <c r="F26" s="67" t="str">
        <f t="shared" si="2"/>
        <v/>
      </c>
      <c r="G26" s="389" t="b">
        <f t="shared" si="3"/>
        <v>0</v>
      </c>
      <c r="H26" s="390">
        <f t="shared" si="4"/>
        <v>1</v>
      </c>
    </row>
    <row r="27" spans="1:8" x14ac:dyDescent="0.25">
      <c r="A27" s="46">
        <v>16</v>
      </c>
      <c r="B27" s="7"/>
      <c r="C27" s="7"/>
      <c r="D27" s="227"/>
      <c r="E27" s="19" t="str">
        <f t="shared" si="1"/>
        <v/>
      </c>
      <c r="F27" s="67" t="str">
        <f t="shared" si="2"/>
        <v/>
      </c>
      <c r="G27" s="389" t="b">
        <f t="shared" si="3"/>
        <v>0</v>
      </c>
      <c r="H27" s="390">
        <f t="shared" si="4"/>
        <v>1</v>
      </c>
    </row>
    <row r="28" spans="1:8" x14ac:dyDescent="0.25">
      <c r="A28" s="46">
        <v>17</v>
      </c>
      <c r="B28" s="7"/>
      <c r="C28" s="7"/>
      <c r="D28" s="227"/>
      <c r="E28" s="19" t="str">
        <f t="shared" si="1"/>
        <v/>
      </c>
      <c r="F28" s="67" t="str">
        <f t="shared" si="2"/>
        <v/>
      </c>
      <c r="G28" s="389" t="b">
        <f t="shared" si="3"/>
        <v>0</v>
      </c>
      <c r="H28" s="390">
        <f t="shared" si="4"/>
        <v>1</v>
      </c>
    </row>
    <row r="29" spans="1:8" x14ac:dyDescent="0.25">
      <c r="A29" s="46">
        <v>18</v>
      </c>
      <c r="B29" s="7"/>
      <c r="C29" s="7"/>
      <c r="D29" s="227"/>
      <c r="E29" s="19" t="str">
        <f t="shared" si="1"/>
        <v/>
      </c>
      <c r="F29" s="67" t="str">
        <f t="shared" si="2"/>
        <v/>
      </c>
      <c r="G29" s="389" t="b">
        <f t="shared" si="3"/>
        <v>0</v>
      </c>
      <c r="H29" s="390">
        <f t="shared" si="4"/>
        <v>1</v>
      </c>
    </row>
    <row r="30" spans="1:8" x14ac:dyDescent="0.25">
      <c r="A30" s="46">
        <v>19</v>
      </c>
      <c r="B30" s="7"/>
      <c r="C30" s="7"/>
      <c r="D30" s="227"/>
      <c r="E30" s="19" t="str">
        <f t="shared" si="1"/>
        <v/>
      </c>
      <c r="F30" s="67" t="str">
        <f t="shared" si="2"/>
        <v/>
      </c>
      <c r="G30" s="389" t="b">
        <f t="shared" si="3"/>
        <v>0</v>
      </c>
      <c r="H30" s="390">
        <f t="shared" si="4"/>
        <v>1</v>
      </c>
    </row>
    <row r="31" spans="1:8" x14ac:dyDescent="0.25">
      <c r="A31" s="46">
        <v>20</v>
      </c>
      <c r="B31" s="7"/>
      <c r="C31" s="7"/>
      <c r="D31" s="227"/>
      <c r="E31" s="19" t="str">
        <f t="shared" si="1"/>
        <v/>
      </c>
      <c r="F31" s="67" t="str">
        <f t="shared" si="2"/>
        <v/>
      </c>
      <c r="G31" s="389" t="b">
        <f t="shared" si="3"/>
        <v>0</v>
      </c>
      <c r="H31" s="390">
        <f t="shared" si="4"/>
        <v>1</v>
      </c>
    </row>
    <row r="32" spans="1:8" x14ac:dyDescent="0.25">
      <c r="A32" s="46">
        <v>21</v>
      </c>
      <c r="B32" s="7"/>
      <c r="C32" s="7"/>
      <c r="D32" s="227"/>
      <c r="E32" s="19" t="str">
        <f t="shared" si="1"/>
        <v/>
      </c>
      <c r="F32" s="67" t="str">
        <f t="shared" si="2"/>
        <v/>
      </c>
      <c r="G32" s="389" t="b">
        <f t="shared" si="3"/>
        <v>0</v>
      </c>
      <c r="H32" s="390">
        <f t="shared" si="4"/>
        <v>1</v>
      </c>
    </row>
    <row r="33" spans="1:8" x14ac:dyDescent="0.25">
      <c r="A33" s="46">
        <v>22</v>
      </c>
      <c r="B33" s="7"/>
      <c r="C33" s="7"/>
      <c r="D33" s="227"/>
      <c r="E33" s="19" t="str">
        <f t="shared" si="1"/>
        <v/>
      </c>
      <c r="F33" s="67" t="str">
        <f t="shared" si="2"/>
        <v/>
      </c>
      <c r="G33" s="389" t="b">
        <f t="shared" si="3"/>
        <v>0</v>
      </c>
      <c r="H33" s="390">
        <f t="shared" si="4"/>
        <v>1</v>
      </c>
    </row>
    <row r="34" spans="1:8" x14ac:dyDescent="0.25">
      <c r="A34" s="46">
        <v>23</v>
      </c>
      <c r="B34" s="7"/>
      <c r="C34" s="7"/>
      <c r="D34" s="227"/>
      <c r="E34" s="19" t="str">
        <f t="shared" si="1"/>
        <v/>
      </c>
      <c r="F34" s="67" t="str">
        <f t="shared" si="2"/>
        <v/>
      </c>
      <c r="G34" s="389" t="b">
        <f t="shared" si="3"/>
        <v>0</v>
      </c>
      <c r="H34" s="390">
        <f t="shared" si="4"/>
        <v>1</v>
      </c>
    </row>
    <row r="35" spans="1:8" x14ac:dyDescent="0.25">
      <c r="A35" s="46">
        <v>24</v>
      </c>
      <c r="B35" s="7"/>
      <c r="C35" s="7"/>
      <c r="D35" s="227"/>
      <c r="E35" s="19" t="str">
        <f t="shared" si="1"/>
        <v/>
      </c>
      <c r="F35" s="67" t="str">
        <f t="shared" si="2"/>
        <v/>
      </c>
      <c r="G35" s="389" t="b">
        <f t="shared" si="3"/>
        <v>0</v>
      </c>
      <c r="H35" s="390">
        <f t="shared" si="4"/>
        <v>1</v>
      </c>
    </row>
    <row r="36" spans="1:8" x14ac:dyDescent="0.25">
      <c r="A36" s="46">
        <v>25</v>
      </c>
      <c r="B36" s="7"/>
      <c r="C36" s="7"/>
      <c r="D36" s="227"/>
      <c r="E36" s="19" t="str">
        <f t="shared" si="1"/>
        <v/>
      </c>
      <c r="F36" s="67" t="str">
        <f t="shared" si="2"/>
        <v/>
      </c>
      <c r="G36" s="389" t="b">
        <f t="shared" si="3"/>
        <v>0</v>
      </c>
      <c r="H36" s="390">
        <f t="shared" si="4"/>
        <v>1</v>
      </c>
    </row>
    <row r="37" spans="1:8" x14ac:dyDescent="0.25">
      <c r="A37" s="46">
        <v>26</v>
      </c>
      <c r="B37" s="7"/>
      <c r="C37" s="7"/>
      <c r="D37" s="227"/>
      <c r="E37" s="19" t="str">
        <f t="shared" si="1"/>
        <v/>
      </c>
      <c r="F37" s="67" t="str">
        <f t="shared" si="2"/>
        <v/>
      </c>
      <c r="G37" s="389" t="b">
        <f t="shared" si="3"/>
        <v>0</v>
      </c>
      <c r="H37" s="390">
        <f t="shared" si="4"/>
        <v>1</v>
      </c>
    </row>
    <row r="38" spans="1:8" x14ac:dyDescent="0.25">
      <c r="A38" s="46">
        <v>27</v>
      </c>
      <c r="B38" s="7"/>
      <c r="C38" s="7"/>
      <c r="D38" s="227"/>
      <c r="E38" s="19" t="str">
        <f t="shared" si="1"/>
        <v/>
      </c>
      <c r="F38" s="67" t="str">
        <f t="shared" si="2"/>
        <v/>
      </c>
      <c r="G38" s="389" t="b">
        <f t="shared" si="3"/>
        <v>0</v>
      </c>
      <c r="H38" s="390">
        <f t="shared" si="4"/>
        <v>1</v>
      </c>
    </row>
    <row r="39" spans="1:8" x14ac:dyDescent="0.25">
      <c r="A39" s="46">
        <v>28</v>
      </c>
      <c r="B39" s="7"/>
      <c r="C39" s="7"/>
      <c r="D39" s="227"/>
      <c r="E39" s="19" t="str">
        <f t="shared" si="1"/>
        <v/>
      </c>
      <c r="F39" s="67" t="str">
        <f t="shared" si="2"/>
        <v/>
      </c>
      <c r="G39" s="389" t="b">
        <f t="shared" si="3"/>
        <v>0</v>
      </c>
      <c r="H39" s="390">
        <f t="shared" si="4"/>
        <v>1</v>
      </c>
    </row>
    <row r="40" spans="1:8" x14ac:dyDescent="0.25">
      <c r="A40" s="46">
        <v>29</v>
      </c>
      <c r="B40" s="7"/>
      <c r="C40" s="7"/>
      <c r="D40" s="227"/>
      <c r="E40" s="19" t="str">
        <f t="shared" si="1"/>
        <v/>
      </c>
      <c r="F40" s="67" t="str">
        <f t="shared" si="2"/>
        <v/>
      </c>
      <c r="G40" s="389" t="b">
        <f t="shared" si="3"/>
        <v>0</v>
      </c>
      <c r="H40" s="390">
        <f t="shared" si="4"/>
        <v>1</v>
      </c>
    </row>
    <row r="41" spans="1:8" x14ac:dyDescent="0.25">
      <c r="A41" s="46">
        <v>30</v>
      </c>
      <c r="B41" s="7"/>
      <c r="C41" s="7"/>
      <c r="D41" s="227"/>
      <c r="E41" s="19" t="str">
        <f t="shared" si="1"/>
        <v/>
      </c>
      <c r="F41" s="67" t="str">
        <f t="shared" si="2"/>
        <v/>
      </c>
      <c r="G41" s="389" t="b">
        <f t="shared" si="3"/>
        <v>0</v>
      </c>
      <c r="H41" s="390">
        <f t="shared" si="4"/>
        <v>1</v>
      </c>
    </row>
    <row r="42" spans="1:8" x14ac:dyDescent="0.25">
      <c r="A42" s="46">
        <v>31</v>
      </c>
      <c r="B42" s="7"/>
      <c r="C42" s="7"/>
      <c r="D42" s="227"/>
      <c r="E42" s="19" t="str">
        <f t="shared" si="1"/>
        <v/>
      </c>
      <c r="F42" s="67" t="str">
        <f t="shared" si="2"/>
        <v/>
      </c>
      <c r="G42" s="389" t="b">
        <f t="shared" si="3"/>
        <v>0</v>
      </c>
      <c r="H42" s="390">
        <f t="shared" si="4"/>
        <v>1</v>
      </c>
    </row>
    <row r="43" spans="1:8" x14ac:dyDescent="0.25">
      <c r="A43" s="46">
        <v>32</v>
      </c>
      <c r="B43" s="7"/>
      <c r="C43" s="7"/>
      <c r="D43" s="227"/>
      <c r="E43" s="19" t="str">
        <f t="shared" si="1"/>
        <v/>
      </c>
      <c r="F43" s="67" t="str">
        <f t="shared" si="2"/>
        <v/>
      </c>
      <c r="G43" s="389" t="b">
        <f t="shared" si="3"/>
        <v>0</v>
      </c>
      <c r="H43" s="390">
        <f t="shared" si="4"/>
        <v>1</v>
      </c>
    </row>
    <row r="44" spans="1:8" x14ac:dyDescent="0.25">
      <c r="A44" s="46">
        <v>33</v>
      </c>
      <c r="B44" s="7"/>
      <c r="C44" s="7"/>
      <c r="D44" s="227"/>
      <c r="E44" s="19" t="str">
        <f t="shared" si="1"/>
        <v/>
      </c>
      <c r="F44" s="67" t="str">
        <f t="shared" ref="F44:F75" si="5">IF(OR($B44="",,$D44="",$D44&gt;an_final),"",IF($D44&gt;=an_initial,1,""))</f>
        <v/>
      </c>
      <c r="G44" s="389" t="b">
        <f t="shared" si="3"/>
        <v>0</v>
      </c>
      <c r="H44" s="390">
        <f t="shared" ref="H44:H75" si="6">LEN(B44)-LEN(SUBSTITUTE(B44,",",""))+1</f>
        <v>1</v>
      </c>
    </row>
    <row r="45" spans="1:8" x14ac:dyDescent="0.25">
      <c r="A45" s="46">
        <v>34</v>
      </c>
      <c r="B45" s="7"/>
      <c r="C45" s="7"/>
      <c r="D45" s="227"/>
      <c r="E45" s="19" t="str">
        <f t="shared" si="1"/>
        <v/>
      </c>
      <c r="F45" s="67" t="str">
        <f t="shared" si="5"/>
        <v/>
      </c>
      <c r="G45" s="389" t="b">
        <f t="shared" si="3"/>
        <v>0</v>
      </c>
      <c r="H45" s="390">
        <f t="shared" si="6"/>
        <v>1</v>
      </c>
    </row>
    <row r="46" spans="1:8" x14ac:dyDescent="0.25">
      <c r="A46" s="46">
        <v>35</v>
      </c>
      <c r="B46" s="7"/>
      <c r="C46" s="7"/>
      <c r="D46" s="227"/>
      <c r="E46" s="19" t="str">
        <f t="shared" si="1"/>
        <v/>
      </c>
      <c r="F46" s="67" t="str">
        <f t="shared" si="5"/>
        <v/>
      </c>
      <c r="G46" s="389" t="b">
        <f t="shared" si="3"/>
        <v>0</v>
      </c>
      <c r="H46" s="390">
        <f t="shared" si="6"/>
        <v>1</v>
      </c>
    </row>
    <row r="47" spans="1:8" x14ac:dyDescent="0.25">
      <c r="A47" s="46">
        <v>36</v>
      </c>
      <c r="B47" s="7"/>
      <c r="C47" s="7"/>
      <c r="D47" s="227"/>
      <c r="E47" s="19" t="str">
        <f t="shared" si="1"/>
        <v/>
      </c>
      <c r="F47" s="67" t="str">
        <f t="shared" si="5"/>
        <v/>
      </c>
      <c r="G47" s="389" t="b">
        <f t="shared" si="3"/>
        <v>0</v>
      </c>
      <c r="H47" s="390">
        <f t="shared" si="6"/>
        <v>1</v>
      </c>
    </row>
    <row r="48" spans="1:8" x14ac:dyDescent="0.25">
      <c r="A48" s="46">
        <v>37</v>
      </c>
      <c r="B48" s="7"/>
      <c r="C48" s="7"/>
      <c r="D48" s="227"/>
      <c r="E48" s="19" t="str">
        <f t="shared" si="1"/>
        <v/>
      </c>
      <c r="F48" s="67" t="str">
        <f t="shared" si="5"/>
        <v/>
      </c>
      <c r="G48" s="389" t="b">
        <f t="shared" si="3"/>
        <v>0</v>
      </c>
      <c r="H48" s="390">
        <f t="shared" si="6"/>
        <v>1</v>
      </c>
    </row>
    <row r="49" spans="1:8" x14ac:dyDescent="0.25">
      <c r="A49" s="46">
        <v>38</v>
      </c>
      <c r="B49" s="7"/>
      <c r="C49" s="7"/>
      <c r="D49" s="227"/>
      <c r="E49" s="19" t="str">
        <f t="shared" si="1"/>
        <v/>
      </c>
      <c r="F49" s="67" t="str">
        <f t="shared" si="5"/>
        <v/>
      </c>
      <c r="G49" s="389" t="b">
        <f t="shared" si="3"/>
        <v>0</v>
      </c>
      <c r="H49" s="390">
        <f t="shared" si="6"/>
        <v>1</v>
      </c>
    </row>
    <row r="50" spans="1:8" x14ac:dyDescent="0.25">
      <c r="A50" s="46">
        <v>39</v>
      </c>
      <c r="B50" s="7"/>
      <c r="C50" s="7"/>
      <c r="D50" s="227"/>
      <c r="E50" s="19" t="str">
        <f t="shared" si="1"/>
        <v/>
      </c>
      <c r="F50" s="67" t="str">
        <f t="shared" si="5"/>
        <v/>
      </c>
      <c r="G50" s="389" t="b">
        <f t="shared" si="3"/>
        <v>0</v>
      </c>
      <c r="H50" s="390">
        <f t="shared" si="6"/>
        <v>1</v>
      </c>
    </row>
    <row r="51" spans="1:8" x14ac:dyDescent="0.25">
      <c r="A51" s="46">
        <v>40</v>
      </c>
      <c r="B51" s="7"/>
      <c r="C51" s="7"/>
      <c r="D51" s="227"/>
      <c r="E51" s="19" t="str">
        <f t="shared" si="1"/>
        <v/>
      </c>
      <c r="F51" s="67" t="str">
        <f t="shared" si="5"/>
        <v/>
      </c>
      <c r="G51" s="389" t="b">
        <f t="shared" si="3"/>
        <v>0</v>
      </c>
      <c r="H51" s="390">
        <f t="shared" si="6"/>
        <v>1</v>
      </c>
    </row>
    <row r="52" spans="1:8" x14ac:dyDescent="0.25">
      <c r="A52" s="46">
        <v>41</v>
      </c>
      <c r="B52" s="7"/>
      <c r="C52" s="7"/>
      <c r="D52" s="227"/>
      <c r="E52" s="19" t="str">
        <f t="shared" si="1"/>
        <v/>
      </c>
      <c r="F52" s="67" t="str">
        <f t="shared" si="5"/>
        <v/>
      </c>
      <c r="G52" s="389" t="b">
        <f t="shared" si="3"/>
        <v>0</v>
      </c>
      <c r="H52" s="390">
        <f t="shared" si="6"/>
        <v>1</v>
      </c>
    </row>
    <row r="53" spans="1:8" x14ac:dyDescent="0.25">
      <c r="A53" s="46">
        <v>42</v>
      </c>
      <c r="B53" s="7"/>
      <c r="C53" s="7"/>
      <c r="D53" s="227"/>
      <c r="E53" s="19" t="str">
        <f t="shared" si="1"/>
        <v/>
      </c>
      <c r="F53" s="67" t="str">
        <f t="shared" si="5"/>
        <v/>
      </c>
      <c r="G53" s="389" t="b">
        <f t="shared" si="3"/>
        <v>0</v>
      </c>
      <c r="H53" s="390">
        <f t="shared" si="6"/>
        <v>1</v>
      </c>
    </row>
    <row r="54" spans="1:8" x14ac:dyDescent="0.25">
      <c r="A54" s="46">
        <v>43</v>
      </c>
      <c r="B54" s="7"/>
      <c r="C54" s="7"/>
      <c r="D54" s="227"/>
      <c r="E54" s="19" t="str">
        <f t="shared" si="1"/>
        <v/>
      </c>
      <c r="F54" s="67" t="str">
        <f t="shared" si="5"/>
        <v/>
      </c>
      <c r="G54" s="389" t="b">
        <f t="shared" si="3"/>
        <v>0</v>
      </c>
      <c r="H54" s="390">
        <f t="shared" si="6"/>
        <v>1</v>
      </c>
    </row>
    <row r="55" spans="1:8" x14ac:dyDescent="0.25">
      <c r="A55" s="46">
        <v>44</v>
      </c>
      <c r="B55" s="7"/>
      <c r="C55" s="7"/>
      <c r="D55" s="227"/>
      <c r="E55" s="19" t="str">
        <f t="shared" si="1"/>
        <v/>
      </c>
      <c r="F55" s="67" t="str">
        <f t="shared" si="5"/>
        <v/>
      </c>
      <c r="G55" s="389" t="b">
        <f t="shared" si="3"/>
        <v>0</v>
      </c>
      <c r="H55" s="390">
        <f t="shared" si="6"/>
        <v>1</v>
      </c>
    </row>
    <row r="56" spans="1:8" x14ac:dyDescent="0.25">
      <c r="A56" s="46">
        <v>45</v>
      </c>
      <c r="B56" s="7"/>
      <c r="C56" s="7"/>
      <c r="D56" s="227"/>
      <c r="E56" s="19" t="str">
        <f t="shared" si="1"/>
        <v/>
      </c>
      <c r="F56" s="67" t="str">
        <f t="shared" si="5"/>
        <v/>
      </c>
      <c r="G56" s="389" t="b">
        <f t="shared" si="3"/>
        <v>0</v>
      </c>
      <c r="H56" s="390">
        <f t="shared" si="6"/>
        <v>1</v>
      </c>
    </row>
    <row r="57" spans="1:8" x14ac:dyDescent="0.25">
      <c r="A57" s="46">
        <v>46</v>
      </c>
      <c r="B57" s="7"/>
      <c r="C57" s="7"/>
      <c r="D57" s="227"/>
      <c r="E57" s="19" t="str">
        <f t="shared" si="1"/>
        <v/>
      </c>
      <c r="F57" s="67" t="str">
        <f t="shared" si="5"/>
        <v/>
      </c>
      <c r="G57" s="389" t="b">
        <f t="shared" si="3"/>
        <v>0</v>
      </c>
      <c r="H57" s="390">
        <f t="shared" si="6"/>
        <v>1</v>
      </c>
    </row>
    <row r="58" spans="1:8" x14ac:dyDescent="0.25">
      <c r="A58" s="46">
        <v>47</v>
      </c>
      <c r="B58" s="7"/>
      <c r="C58" s="7"/>
      <c r="D58" s="227"/>
      <c r="E58" s="19" t="str">
        <f t="shared" si="1"/>
        <v/>
      </c>
      <c r="F58" s="67" t="str">
        <f t="shared" si="5"/>
        <v/>
      </c>
      <c r="G58" s="389" t="b">
        <f t="shared" si="3"/>
        <v>0</v>
      </c>
      <c r="H58" s="390">
        <f t="shared" si="6"/>
        <v>1</v>
      </c>
    </row>
    <row r="59" spans="1:8" x14ac:dyDescent="0.25">
      <c r="A59" s="46">
        <v>48</v>
      </c>
      <c r="B59" s="7"/>
      <c r="C59" s="7"/>
      <c r="D59" s="227"/>
      <c r="E59" s="19" t="str">
        <f t="shared" si="1"/>
        <v/>
      </c>
      <c r="F59" s="67" t="str">
        <f t="shared" si="5"/>
        <v/>
      </c>
      <c r="G59" s="389" t="b">
        <f t="shared" si="3"/>
        <v>0</v>
      </c>
      <c r="H59" s="390">
        <f t="shared" si="6"/>
        <v>1</v>
      </c>
    </row>
    <row r="60" spans="1:8" x14ac:dyDescent="0.25">
      <c r="A60" s="46">
        <v>49</v>
      </c>
      <c r="B60" s="7"/>
      <c r="C60" s="7"/>
      <c r="D60" s="227"/>
      <c r="E60" s="19" t="str">
        <f t="shared" si="1"/>
        <v/>
      </c>
      <c r="F60" s="67" t="str">
        <f t="shared" si="5"/>
        <v/>
      </c>
      <c r="G60" s="389" t="b">
        <f t="shared" si="3"/>
        <v>0</v>
      </c>
      <c r="H60" s="390">
        <f t="shared" si="6"/>
        <v>1</v>
      </c>
    </row>
    <row r="61" spans="1:8" x14ac:dyDescent="0.25">
      <c r="A61" s="46">
        <v>50</v>
      </c>
      <c r="B61" s="7"/>
      <c r="C61" s="7"/>
      <c r="D61" s="227"/>
      <c r="E61" s="19" t="str">
        <f t="shared" si="1"/>
        <v/>
      </c>
      <c r="F61" s="67" t="str">
        <f t="shared" si="5"/>
        <v/>
      </c>
      <c r="G61" s="389" t="b">
        <f t="shared" si="3"/>
        <v>0</v>
      </c>
      <c r="H61" s="390">
        <f t="shared" si="6"/>
        <v>1</v>
      </c>
    </row>
    <row r="62" spans="1:8" x14ac:dyDescent="0.25">
      <c r="A62" s="46">
        <v>51</v>
      </c>
      <c r="B62" s="7"/>
      <c r="C62" s="7"/>
      <c r="D62" s="227"/>
      <c r="E62" s="19" t="str">
        <f t="shared" si="1"/>
        <v/>
      </c>
      <c r="F62" s="67" t="str">
        <f t="shared" si="5"/>
        <v/>
      </c>
      <c r="G62" s="389" t="b">
        <f t="shared" si="3"/>
        <v>0</v>
      </c>
      <c r="H62" s="390">
        <f t="shared" si="6"/>
        <v>1</v>
      </c>
    </row>
    <row r="63" spans="1:8" x14ac:dyDescent="0.25">
      <c r="A63" s="46">
        <v>52</v>
      </c>
      <c r="B63" s="7"/>
      <c r="C63" s="7"/>
      <c r="D63" s="227"/>
      <c r="E63" s="19" t="str">
        <f t="shared" si="1"/>
        <v/>
      </c>
      <c r="F63" s="67" t="str">
        <f t="shared" si="5"/>
        <v/>
      </c>
      <c r="G63" s="389" t="b">
        <f t="shared" si="3"/>
        <v>0</v>
      </c>
      <c r="H63" s="390">
        <f t="shared" si="6"/>
        <v>1</v>
      </c>
    </row>
    <row r="64" spans="1:8" x14ac:dyDescent="0.25">
      <c r="A64" s="46">
        <v>53</v>
      </c>
      <c r="B64" s="7"/>
      <c r="C64" s="7"/>
      <c r="D64" s="227"/>
      <c r="E64" s="19" t="str">
        <f t="shared" si="1"/>
        <v/>
      </c>
      <c r="F64" s="67" t="str">
        <f t="shared" si="5"/>
        <v/>
      </c>
      <c r="G64" s="389" t="b">
        <f t="shared" si="3"/>
        <v>0</v>
      </c>
      <c r="H64" s="390">
        <f t="shared" si="6"/>
        <v>1</v>
      </c>
    </row>
    <row r="65" spans="1:8" x14ac:dyDescent="0.25">
      <c r="A65" s="46">
        <v>54</v>
      </c>
      <c r="B65" s="7"/>
      <c r="C65" s="7"/>
      <c r="D65" s="227"/>
      <c r="E65" s="19" t="str">
        <f t="shared" si="1"/>
        <v/>
      </c>
      <c r="F65" s="67" t="str">
        <f t="shared" si="5"/>
        <v/>
      </c>
      <c r="G65" s="389" t="b">
        <f t="shared" si="3"/>
        <v>0</v>
      </c>
      <c r="H65" s="390">
        <f t="shared" si="6"/>
        <v>1</v>
      </c>
    </row>
    <row r="66" spans="1:8" x14ac:dyDescent="0.25">
      <c r="A66" s="46">
        <v>55</v>
      </c>
      <c r="B66" s="7"/>
      <c r="C66" s="7"/>
      <c r="D66" s="227"/>
      <c r="E66" s="19" t="str">
        <f t="shared" si="1"/>
        <v/>
      </c>
      <c r="F66" s="67" t="str">
        <f t="shared" si="5"/>
        <v/>
      </c>
      <c r="G66" s="389" t="b">
        <f t="shared" si="3"/>
        <v>0</v>
      </c>
      <c r="H66" s="390">
        <f t="shared" si="6"/>
        <v>1</v>
      </c>
    </row>
    <row r="67" spans="1:8" x14ac:dyDescent="0.25">
      <c r="A67" s="46">
        <v>56</v>
      </c>
      <c r="B67" s="7"/>
      <c r="C67" s="7"/>
      <c r="D67" s="227"/>
      <c r="E67" s="19" t="str">
        <f t="shared" si="1"/>
        <v/>
      </c>
      <c r="F67" s="67" t="str">
        <f t="shared" si="5"/>
        <v/>
      </c>
      <c r="G67" s="389" t="b">
        <f t="shared" si="3"/>
        <v>0</v>
      </c>
      <c r="H67" s="390">
        <f t="shared" si="6"/>
        <v>1</v>
      </c>
    </row>
    <row r="68" spans="1:8" x14ac:dyDescent="0.25">
      <c r="A68" s="46">
        <v>57</v>
      </c>
      <c r="B68" s="7"/>
      <c r="C68" s="7"/>
      <c r="D68" s="227"/>
      <c r="E68" s="19" t="str">
        <f t="shared" si="1"/>
        <v/>
      </c>
      <c r="F68" s="67" t="str">
        <f t="shared" si="5"/>
        <v/>
      </c>
      <c r="G68" s="389" t="b">
        <f t="shared" si="3"/>
        <v>0</v>
      </c>
      <c r="H68" s="390">
        <f t="shared" si="6"/>
        <v>1</v>
      </c>
    </row>
    <row r="69" spans="1:8" x14ac:dyDescent="0.25">
      <c r="A69" s="46">
        <v>58</v>
      </c>
      <c r="B69" s="7"/>
      <c r="C69" s="7"/>
      <c r="D69" s="227"/>
      <c r="E69" s="19" t="str">
        <f t="shared" si="1"/>
        <v/>
      </c>
      <c r="F69" s="67" t="str">
        <f t="shared" si="5"/>
        <v/>
      </c>
      <c r="G69" s="389" t="b">
        <f t="shared" si="3"/>
        <v>0</v>
      </c>
      <c r="H69" s="390">
        <f t="shared" si="6"/>
        <v>1</v>
      </c>
    </row>
    <row r="70" spans="1:8" x14ac:dyDescent="0.25">
      <c r="A70" s="46">
        <v>59</v>
      </c>
      <c r="B70" s="7"/>
      <c r="C70" s="7"/>
      <c r="D70" s="227"/>
      <c r="E70" s="19" t="str">
        <f t="shared" si="1"/>
        <v/>
      </c>
      <c r="F70" s="67" t="str">
        <f t="shared" si="5"/>
        <v/>
      </c>
      <c r="G70" s="389" t="b">
        <f t="shared" si="3"/>
        <v>0</v>
      </c>
      <c r="H70" s="390">
        <f t="shared" si="6"/>
        <v>1</v>
      </c>
    </row>
    <row r="71" spans="1:8" x14ac:dyDescent="0.25">
      <c r="A71" s="46">
        <v>60</v>
      </c>
      <c r="B71" s="7"/>
      <c r="C71" s="7"/>
      <c r="D71" s="227"/>
      <c r="E71" s="19" t="str">
        <f t="shared" si="1"/>
        <v/>
      </c>
      <c r="F71" s="67" t="str">
        <f t="shared" si="5"/>
        <v/>
      </c>
      <c r="G71" s="389" t="b">
        <f t="shared" si="3"/>
        <v>0</v>
      </c>
      <c r="H71" s="390">
        <f t="shared" si="6"/>
        <v>1</v>
      </c>
    </row>
    <row r="72" spans="1:8" x14ac:dyDescent="0.25">
      <c r="A72" s="46">
        <v>61</v>
      </c>
      <c r="B72" s="7"/>
      <c r="C72" s="7"/>
      <c r="D72" s="227"/>
      <c r="E72" s="19" t="str">
        <f t="shared" si="1"/>
        <v/>
      </c>
      <c r="F72" s="67" t="str">
        <f t="shared" si="5"/>
        <v/>
      </c>
      <c r="G72" s="389" t="b">
        <f t="shared" si="3"/>
        <v>0</v>
      </c>
      <c r="H72" s="390">
        <f t="shared" si="6"/>
        <v>1</v>
      </c>
    </row>
    <row r="73" spans="1:8" x14ac:dyDescent="0.25">
      <c r="A73" s="46">
        <v>62</v>
      </c>
      <c r="B73" s="7"/>
      <c r="C73" s="7"/>
      <c r="D73" s="227"/>
      <c r="E73" s="19" t="str">
        <f t="shared" si="1"/>
        <v/>
      </c>
      <c r="F73" s="67" t="str">
        <f t="shared" si="5"/>
        <v/>
      </c>
      <c r="G73" s="389" t="b">
        <f t="shared" si="3"/>
        <v>0</v>
      </c>
      <c r="H73" s="390">
        <f t="shared" si="6"/>
        <v>1</v>
      </c>
    </row>
    <row r="74" spans="1:8" x14ac:dyDescent="0.25">
      <c r="A74" s="46">
        <v>63</v>
      </c>
      <c r="B74" s="7"/>
      <c r="C74" s="7"/>
      <c r="D74" s="227"/>
      <c r="E74" s="19" t="str">
        <f t="shared" si="1"/>
        <v/>
      </c>
      <c r="F74" s="67" t="str">
        <f t="shared" si="5"/>
        <v/>
      </c>
      <c r="G74" s="389" t="b">
        <f t="shared" si="3"/>
        <v>0</v>
      </c>
      <c r="H74" s="390">
        <f t="shared" si="6"/>
        <v>1</v>
      </c>
    </row>
    <row r="75" spans="1:8" x14ac:dyDescent="0.25">
      <c r="A75" s="46">
        <v>64</v>
      </c>
      <c r="B75" s="7"/>
      <c r="C75" s="7"/>
      <c r="D75" s="227"/>
      <c r="E75" s="19" t="str">
        <f t="shared" si="1"/>
        <v/>
      </c>
      <c r="F75" s="67" t="str">
        <f t="shared" si="5"/>
        <v/>
      </c>
      <c r="G75" s="389" t="b">
        <f t="shared" si="3"/>
        <v>0</v>
      </c>
      <c r="H75" s="390">
        <f t="shared" si="6"/>
        <v>1</v>
      </c>
    </row>
    <row r="76" spans="1:8" x14ac:dyDescent="0.25">
      <c r="A76" s="46">
        <v>65</v>
      </c>
      <c r="B76" s="7"/>
      <c r="C76" s="7"/>
      <c r="D76" s="227"/>
      <c r="E76" s="19" t="str">
        <f t="shared" ref="E76:E139" si="7">IF(OR($B76="",,$D76&lt;an_initial,$D76&gt;an_final),"",F76*(HLOOKUP(C76,iii9punctaje,2,FALSE)))</f>
        <v/>
      </c>
      <c r="F76" s="67" t="str">
        <f t="shared" ref="F76:F110" si="8">IF(OR($B76="",,$D76="",$D76&gt;an_final),"",IF($D76&gt;=an_initial,1,""))</f>
        <v/>
      </c>
      <c r="G76" s="389" t="b">
        <f t="shared" ref="G76:G110" si="9">IF(nume_candidat="",FALSE,ISNUMBER(SEARCH(nume_candidat,$B76)))</f>
        <v>0</v>
      </c>
      <c r="H76" s="390">
        <f t="shared" ref="H76:H110" si="10">LEN(B76)-LEN(SUBSTITUTE(B76,",",""))+1</f>
        <v>1</v>
      </c>
    </row>
    <row r="77" spans="1:8" x14ac:dyDescent="0.25">
      <c r="A77" s="46">
        <v>66</v>
      </c>
      <c r="B77" s="7"/>
      <c r="C77" s="7"/>
      <c r="D77" s="227"/>
      <c r="E77" s="19" t="str">
        <f t="shared" si="7"/>
        <v/>
      </c>
      <c r="F77" s="67" t="str">
        <f t="shared" si="8"/>
        <v/>
      </c>
      <c r="G77" s="389" t="b">
        <f t="shared" si="9"/>
        <v>0</v>
      </c>
      <c r="H77" s="390">
        <f t="shared" si="10"/>
        <v>1</v>
      </c>
    </row>
    <row r="78" spans="1:8" x14ac:dyDescent="0.25">
      <c r="A78" s="46">
        <v>67</v>
      </c>
      <c r="B78" s="7"/>
      <c r="C78" s="7"/>
      <c r="D78" s="227"/>
      <c r="E78" s="19" t="str">
        <f t="shared" si="7"/>
        <v/>
      </c>
      <c r="F78" s="67" t="str">
        <f t="shared" si="8"/>
        <v/>
      </c>
      <c r="G78" s="389" t="b">
        <f t="shared" si="9"/>
        <v>0</v>
      </c>
      <c r="H78" s="390">
        <f t="shared" si="10"/>
        <v>1</v>
      </c>
    </row>
    <row r="79" spans="1:8" x14ac:dyDescent="0.25">
      <c r="A79" s="46">
        <v>68</v>
      </c>
      <c r="B79" s="7"/>
      <c r="C79" s="7"/>
      <c r="D79" s="227"/>
      <c r="E79" s="19" t="str">
        <f t="shared" si="7"/>
        <v/>
      </c>
      <c r="F79" s="67" t="str">
        <f t="shared" si="8"/>
        <v/>
      </c>
      <c r="G79" s="389" t="b">
        <f t="shared" si="9"/>
        <v>0</v>
      </c>
      <c r="H79" s="390">
        <f t="shared" si="10"/>
        <v>1</v>
      </c>
    </row>
    <row r="80" spans="1:8" x14ac:dyDescent="0.25">
      <c r="A80" s="46">
        <v>69</v>
      </c>
      <c r="B80" s="7"/>
      <c r="C80" s="7"/>
      <c r="D80" s="227"/>
      <c r="E80" s="19" t="str">
        <f t="shared" si="7"/>
        <v/>
      </c>
      <c r="F80" s="67" t="str">
        <f t="shared" si="8"/>
        <v/>
      </c>
      <c r="G80" s="389" t="b">
        <f t="shared" si="9"/>
        <v>0</v>
      </c>
      <c r="H80" s="390">
        <f t="shared" si="10"/>
        <v>1</v>
      </c>
    </row>
    <row r="81" spans="1:8" x14ac:dyDescent="0.25">
      <c r="A81" s="46">
        <v>70</v>
      </c>
      <c r="B81" s="7"/>
      <c r="C81" s="7"/>
      <c r="D81" s="227"/>
      <c r="E81" s="19" t="str">
        <f t="shared" si="7"/>
        <v/>
      </c>
      <c r="F81" s="67" t="str">
        <f t="shared" si="8"/>
        <v/>
      </c>
      <c r="G81" s="389" t="b">
        <f t="shared" si="9"/>
        <v>0</v>
      </c>
      <c r="H81" s="390">
        <f t="shared" si="10"/>
        <v>1</v>
      </c>
    </row>
    <row r="82" spans="1:8" x14ac:dyDescent="0.25">
      <c r="A82" s="46">
        <v>71</v>
      </c>
      <c r="B82" s="7"/>
      <c r="C82" s="7"/>
      <c r="D82" s="227"/>
      <c r="E82" s="19" t="str">
        <f t="shared" si="7"/>
        <v/>
      </c>
      <c r="F82" s="67" t="str">
        <f t="shared" si="8"/>
        <v/>
      </c>
      <c r="G82" s="389" t="b">
        <f t="shared" si="9"/>
        <v>0</v>
      </c>
      <c r="H82" s="390">
        <f t="shared" si="10"/>
        <v>1</v>
      </c>
    </row>
    <row r="83" spans="1:8" x14ac:dyDescent="0.25">
      <c r="A83" s="46">
        <v>72</v>
      </c>
      <c r="B83" s="7"/>
      <c r="C83" s="7"/>
      <c r="D83" s="227"/>
      <c r="E83" s="19" t="str">
        <f t="shared" si="7"/>
        <v/>
      </c>
      <c r="F83" s="67" t="str">
        <f t="shared" si="8"/>
        <v/>
      </c>
      <c r="G83" s="389" t="b">
        <f t="shared" si="9"/>
        <v>0</v>
      </c>
      <c r="H83" s="390">
        <f t="shared" si="10"/>
        <v>1</v>
      </c>
    </row>
    <row r="84" spans="1:8" x14ac:dyDescent="0.25">
      <c r="A84" s="46">
        <v>73</v>
      </c>
      <c r="B84" s="7"/>
      <c r="C84" s="7"/>
      <c r="D84" s="227"/>
      <c r="E84" s="19" t="str">
        <f t="shared" si="7"/>
        <v/>
      </c>
      <c r="F84" s="67" t="str">
        <f t="shared" si="8"/>
        <v/>
      </c>
      <c r="G84" s="389" t="b">
        <f t="shared" si="9"/>
        <v>0</v>
      </c>
      <c r="H84" s="390">
        <f t="shared" si="10"/>
        <v>1</v>
      </c>
    </row>
    <row r="85" spans="1:8" x14ac:dyDescent="0.25">
      <c r="A85" s="46">
        <v>74</v>
      </c>
      <c r="B85" s="7"/>
      <c r="C85" s="7"/>
      <c r="D85" s="227"/>
      <c r="E85" s="19" t="str">
        <f t="shared" si="7"/>
        <v/>
      </c>
      <c r="F85" s="67" t="str">
        <f t="shared" si="8"/>
        <v/>
      </c>
      <c r="G85" s="389" t="b">
        <f t="shared" si="9"/>
        <v>0</v>
      </c>
      <c r="H85" s="390">
        <f t="shared" si="10"/>
        <v>1</v>
      </c>
    </row>
    <row r="86" spans="1:8" x14ac:dyDescent="0.25">
      <c r="A86" s="46">
        <v>75</v>
      </c>
      <c r="B86" s="7"/>
      <c r="C86" s="7"/>
      <c r="D86" s="227"/>
      <c r="E86" s="19" t="str">
        <f t="shared" si="7"/>
        <v/>
      </c>
      <c r="F86" s="67" t="str">
        <f t="shared" si="8"/>
        <v/>
      </c>
      <c r="G86" s="389" t="b">
        <f t="shared" si="9"/>
        <v>0</v>
      </c>
      <c r="H86" s="390">
        <f t="shared" si="10"/>
        <v>1</v>
      </c>
    </row>
    <row r="87" spans="1:8" x14ac:dyDescent="0.25">
      <c r="A87" s="46">
        <v>76</v>
      </c>
      <c r="B87" s="7"/>
      <c r="C87" s="7"/>
      <c r="D87" s="227"/>
      <c r="E87" s="19" t="str">
        <f t="shared" si="7"/>
        <v/>
      </c>
      <c r="F87" s="67" t="str">
        <f t="shared" si="8"/>
        <v/>
      </c>
      <c r="G87" s="389" t="b">
        <f t="shared" si="9"/>
        <v>0</v>
      </c>
      <c r="H87" s="390">
        <f t="shared" si="10"/>
        <v>1</v>
      </c>
    </row>
    <row r="88" spans="1:8" x14ac:dyDescent="0.25">
      <c r="A88" s="46">
        <v>77</v>
      </c>
      <c r="B88" s="7"/>
      <c r="C88" s="7"/>
      <c r="D88" s="227"/>
      <c r="E88" s="19" t="str">
        <f t="shared" si="7"/>
        <v/>
      </c>
      <c r="F88" s="67" t="str">
        <f t="shared" si="8"/>
        <v/>
      </c>
      <c r="G88" s="389" t="b">
        <f t="shared" si="9"/>
        <v>0</v>
      </c>
      <c r="H88" s="390">
        <f t="shared" si="10"/>
        <v>1</v>
      </c>
    </row>
    <row r="89" spans="1:8" x14ac:dyDescent="0.25">
      <c r="A89" s="46">
        <v>78</v>
      </c>
      <c r="B89" s="7"/>
      <c r="C89" s="7"/>
      <c r="D89" s="227"/>
      <c r="E89" s="19" t="str">
        <f t="shared" si="7"/>
        <v/>
      </c>
      <c r="F89" s="67" t="str">
        <f t="shared" si="8"/>
        <v/>
      </c>
      <c r="G89" s="389" t="b">
        <f t="shared" si="9"/>
        <v>0</v>
      </c>
      <c r="H89" s="390">
        <f t="shared" si="10"/>
        <v>1</v>
      </c>
    </row>
    <row r="90" spans="1:8" x14ac:dyDescent="0.25">
      <c r="A90" s="46">
        <v>79</v>
      </c>
      <c r="B90" s="7"/>
      <c r="C90" s="7"/>
      <c r="D90" s="227"/>
      <c r="E90" s="19" t="str">
        <f t="shared" si="7"/>
        <v/>
      </c>
      <c r="F90" s="67" t="str">
        <f t="shared" si="8"/>
        <v/>
      </c>
      <c r="G90" s="389" t="b">
        <f t="shared" si="9"/>
        <v>0</v>
      </c>
      <c r="H90" s="390">
        <f t="shared" si="10"/>
        <v>1</v>
      </c>
    </row>
    <row r="91" spans="1:8" x14ac:dyDescent="0.25">
      <c r="A91" s="46">
        <v>80</v>
      </c>
      <c r="B91" s="7"/>
      <c r="C91" s="7"/>
      <c r="D91" s="227"/>
      <c r="E91" s="19" t="str">
        <f t="shared" si="7"/>
        <v/>
      </c>
      <c r="F91" s="67" t="str">
        <f t="shared" si="8"/>
        <v/>
      </c>
      <c r="G91" s="389" t="b">
        <f t="shared" si="9"/>
        <v>0</v>
      </c>
      <c r="H91" s="390">
        <f t="shared" si="10"/>
        <v>1</v>
      </c>
    </row>
    <row r="92" spans="1:8" x14ac:dyDescent="0.25">
      <c r="A92" s="46">
        <v>81</v>
      </c>
      <c r="B92" s="7"/>
      <c r="C92" s="7"/>
      <c r="D92" s="227"/>
      <c r="E92" s="19" t="str">
        <f t="shared" si="7"/>
        <v/>
      </c>
      <c r="F92" s="67" t="str">
        <f t="shared" si="8"/>
        <v/>
      </c>
      <c r="G92" s="389" t="b">
        <f t="shared" si="9"/>
        <v>0</v>
      </c>
      <c r="H92" s="390">
        <f t="shared" si="10"/>
        <v>1</v>
      </c>
    </row>
    <row r="93" spans="1:8" x14ac:dyDescent="0.25">
      <c r="A93" s="46">
        <v>82</v>
      </c>
      <c r="B93" s="7"/>
      <c r="C93" s="7"/>
      <c r="D93" s="227"/>
      <c r="E93" s="19" t="str">
        <f t="shared" si="7"/>
        <v/>
      </c>
      <c r="F93" s="67" t="str">
        <f t="shared" si="8"/>
        <v/>
      </c>
      <c r="G93" s="389" t="b">
        <f t="shared" si="9"/>
        <v>0</v>
      </c>
      <c r="H93" s="390">
        <f t="shared" si="10"/>
        <v>1</v>
      </c>
    </row>
    <row r="94" spans="1:8" x14ac:dyDescent="0.25">
      <c r="A94" s="46">
        <v>83</v>
      </c>
      <c r="B94" s="7"/>
      <c r="C94" s="7"/>
      <c r="D94" s="227"/>
      <c r="E94" s="19" t="str">
        <f t="shared" si="7"/>
        <v/>
      </c>
      <c r="F94" s="67" t="str">
        <f t="shared" si="8"/>
        <v/>
      </c>
      <c r="G94" s="389" t="b">
        <f t="shared" si="9"/>
        <v>0</v>
      </c>
      <c r="H94" s="390">
        <f t="shared" si="10"/>
        <v>1</v>
      </c>
    </row>
    <row r="95" spans="1:8" x14ac:dyDescent="0.25">
      <c r="A95" s="46">
        <v>84</v>
      </c>
      <c r="B95" s="7"/>
      <c r="C95" s="7"/>
      <c r="D95" s="227"/>
      <c r="E95" s="19" t="str">
        <f t="shared" si="7"/>
        <v/>
      </c>
      <c r="F95" s="67" t="str">
        <f t="shared" si="8"/>
        <v/>
      </c>
      <c r="G95" s="389" t="b">
        <f t="shared" si="9"/>
        <v>0</v>
      </c>
      <c r="H95" s="390">
        <f t="shared" si="10"/>
        <v>1</v>
      </c>
    </row>
    <row r="96" spans="1:8" x14ac:dyDescent="0.25">
      <c r="A96" s="46">
        <v>85</v>
      </c>
      <c r="B96" s="7"/>
      <c r="C96" s="7"/>
      <c r="D96" s="227"/>
      <c r="E96" s="19" t="str">
        <f t="shared" si="7"/>
        <v/>
      </c>
      <c r="F96" s="67" t="str">
        <f t="shared" si="8"/>
        <v/>
      </c>
      <c r="G96" s="389" t="b">
        <f t="shared" si="9"/>
        <v>0</v>
      </c>
      <c r="H96" s="390">
        <f t="shared" si="10"/>
        <v>1</v>
      </c>
    </row>
    <row r="97" spans="1:8" x14ac:dyDescent="0.25">
      <c r="A97" s="46">
        <v>86</v>
      </c>
      <c r="B97" s="7"/>
      <c r="C97" s="7"/>
      <c r="D97" s="227"/>
      <c r="E97" s="19" t="str">
        <f t="shared" si="7"/>
        <v/>
      </c>
      <c r="F97" s="67" t="str">
        <f t="shared" si="8"/>
        <v/>
      </c>
      <c r="G97" s="389" t="b">
        <f t="shared" si="9"/>
        <v>0</v>
      </c>
      <c r="H97" s="390">
        <f t="shared" si="10"/>
        <v>1</v>
      </c>
    </row>
    <row r="98" spans="1:8" x14ac:dyDescent="0.25">
      <c r="A98" s="46">
        <v>87</v>
      </c>
      <c r="B98" s="7"/>
      <c r="C98" s="7"/>
      <c r="D98" s="227"/>
      <c r="E98" s="19" t="str">
        <f t="shared" si="7"/>
        <v/>
      </c>
      <c r="F98" s="67" t="str">
        <f t="shared" si="8"/>
        <v/>
      </c>
      <c r="G98" s="389" t="b">
        <f t="shared" si="9"/>
        <v>0</v>
      </c>
      <c r="H98" s="390">
        <f t="shared" si="10"/>
        <v>1</v>
      </c>
    </row>
    <row r="99" spans="1:8" x14ac:dyDescent="0.25">
      <c r="A99" s="46">
        <v>88</v>
      </c>
      <c r="B99" s="7"/>
      <c r="C99" s="7"/>
      <c r="D99" s="227"/>
      <c r="E99" s="19" t="str">
        <f t="shared" si="7"/>
        <v/>
      </c>
      <c r="F99" s="67" t="str">
        <f t="shared" si="8"/>
        <v/>
      </c>
      <c r="G99" s="389" t="b">
        <f t="shared" si="9"/>
        <v>0</v>
      </c>
      <c r="H99" s="390">
        <f t="shared" si="10"/>
        <v>1</v>
      </c>
    </row>
    <row r="100" spans="1:8" x14ac:dyDescent="0.25">
      <c r="A100" s="46">
        <v>89</v>
      </c>
      <c r="B100" s="7"/>
      <c r="C100" s="7"/>
      <c r="D100" s="227"/>
      <c r="E100" s="19" t="str">
        <f t="shared" si="7"/>
        <v/>
      </c>
      <c r="F100" s="67" t="str">
        <f t="shared" si="8"/>
        <v/>
      </c>
      <c r="G100" s="389" t="b">
        <f t="shared" si="9"/>
        <v>0</v>
      </c>
      <c r="H100" s="390">
        <f t="shared" si="10"/>
        <v>1</v>
      </c>
    </row>
    <row r="101" spans="1:8" x14ac:dyDescent="0.25">
      <c r="A101" s="46">
        <v>90</v>
      </c>
      <c r="B101" s="7"/>
      <c r="C101" s="7"/>
      <c r="D101" s="227"/>
      <c r="E101" s="19" t="str">
        <f t="shared" si="7"/>
        <v/>
      </c>
      <c r="F101" s="67" t="str">
        <f t="shared" si="8"/>
        <v/>
      </c>
      <c r="G101" s="389" t="b">
        <f t="shared" si="9"/>
        <v>0</v>
      </c>
      <c r="H101" s="390">
        <f t="shared" si="10"/>
        <v>1</v>
      </c>
    </row>
    <row r="102" spans="1:8" x14ac:dyDescent="0.25">
      <c r="A102" s="46">
        <v>91</v>
      </c>
      <c r="B102" s="7"/>
      <c r="C102" s="7"/>
      <c r="D102" s="227"/>
      <c r="E102" s="19" t="str">
        <f t="shared" si="7"/>
        <v/>
      </c>
      <c r="F102" s="67" t="str">
        <f t="shared" si="8"/>
        <v/>
      </c>
      <c r="G102" s="389" t="b">
        <f t="shared" si="9"/>
        <v>0</v>
      </c>
      <c r="H102" s="390">
        <f t="shared" si="10"/>
        <v>1</v>
      </c>
    </row>
    <row r="103" spans="1:8" x14ac:dyDescent="0.25">
      <c r="A103" s="46">
        <v>92</v>
      </c>
      <c r="B103" s="7"/>
      <c r="C103" s="7"/>
      <c r="D103" s="227"/>
      <c r="E103" s="19" t="str">
        <f t="shared" si="7"/>
        <v/>
      </c>
      <c r="F103" s="67" t="str">
        <f t="shared" si="8"/>
        <v/>
      </c>
      <c r="G103" s="389" t="b">
        <f t="shared" si="9"/>
        <v>0</v>
      </c>
      <c r="H103" s="390">
        <f t="shared" si="10"/>
        <v>1</v>
      </c>
    </row>
    <row r="104" spans="1:8" x14ac:dyDescent="0.25">
      <c r="A104" s="46">
        <v>93</v>
      </c>
      <c r="B104" s="7"/>
      <c r="C104" s="7"/>
      <c r="D104" s="227"/>
      <c r="E104" s="19" t="str">
        <f t="shared" si="7"/>
        <v/>
      </c>
      <c r="F104" s="67" t="str">
        <f t="shared" si="8"/>
        <v/>
      </c>
      <c r="G104" s="389" t="b">
        <f t="shared" si="9"/>
        <v>0</v>
      </c>
      <c r="H104" s="390">
        <f t="shared" si="10"/>
        <v>1</v>
      </c>
    </row>
    <row r="105" spans="1:8" x14ac:dyDescent="0.25">
      <c r="A105" s="46">
        <v>94</v>
      </c>
      <c r="B105" s="7"/>
      <c r="C105" s="7"/>
      <c r="D105" s="227"/>
      <c r="E105" s="19" t="str">
        <f t="shared" si="7"/>
        <v/>
      </c>
      <c r="F105" s="67" t="str">
        <f t="shared" si="8"/>
        <v/>
      </c>
      <c r="G105" s="389" t="b">
        <f t="shared" si="9"/>
        <v>0</v>
      </c>
      <c r="H105" s="390">
        <f t="shared" si="10"/>
        <v>1</v>
      </c>
    </row>
    <row r="106" spans="1:8" x14ac:dyDescent="0.25">
      <c r="A106" s="46">
        <v>95</v>
      </c>
      <c r="B106" s="7"/>
      <c r="C106" s="7"/>
      <c r="D106" s="227"/>
      <c r="E106" s="19" t="str">
        <f t="shared" si="7"/>
        <v/>
      </c>
      <c r="F106" s="67" t="str">
        <f t="shared" si="8"/>
        <v/>
      </c>
      <c r="G106" s="389" t="b">
        <f t="shared" si="9"/>
        <v>0</v>
      </c>
      <c r="H106" s="390">
        <f t="shared" si="10"/>
        <v>1</v>
      </c>
    </row>
    <row r="107" spans="1:8" x14ac:dyDescent="0.25">
      <c r="A107" s="46">
        <v>96</v>
      </c>
      <c r="B107" s="7"/>
      <c r="C107" s="7"/>
      <c r="D107" s="227"/>
      <c r="E107" s="19" t="str">
        <f t="shared" si="7"/>
        <v/>
      </c>
      <c r="F107" s="67" t="str">
        <f t="shared" si="8"/>
        <v/>
      </c>
      <c r="G107" s="389" t="b">
        <f t="shared" si="9"/>
        <v>0</v>
      </c>
      <c r="H107" s="390">
        <f t="shared" si="10"/>
        <v>1</v>
      </c>
    </row>
    <row r="108" spans="1:8" x14ac:dyDescent="0.25">
      <c r="A108" s="46">
        <v>97</v>
      </c>
      <c r="B108" s="7"/>
      <c r="C108" s="7"/>
      <c r="D108" s="227"/>
      <c r="E108" s="19" t="str">
        <f t="shared" si="7"/>
        <v/>
      </c>
      <c r="F108" s="67" t="str">
        <f t="shared" si="8"/>
        <v/>
      </c>
      <c r="G108" s="389" t="b">
        <f t="shared" si="9"/>
        <v>0</v>
      </c>
      <c r="H108" s="390">
        <f t="shared" si="10"/>
        <v>1</v>
      </c>
    </row>
    <row r="109" spans="1:8" x14ac:dyDescent="0.25">
      <c r="A109" s="46">
        <v>98</v>
      </c>
      <c r="B109" s="7"/>
      <c r="C109" s="7"/>
      <c r="D109" s="227"/>
      <c r="E109" s="19" t="str">
        <f t="shared" si="7"/>
        <v/>
      </c>
      <c r="F109" s="67" t="str">
        <f t="shared" si="8"/>
        <v/>
      </c>
      <c r="G109" s="389" t="b">
        <f t="shared" si="9"/>
        <v>0</v>
      </c>
      <c r="H109" s="390">
        <f t="shared" si="10"/>
        <v>1</v>
      </c>
    </row>
    <row r="110" spans="1:8" x14ac:dyDescent="0.25">
      <c r="A110" s="152">
        <v>99</v>
      </c>
      <c r="B110" s="7"/>
      <c r="C110" s="7"/>
      <c r="D110" s="227"/>
      <c r="E110" s="19" t="str">
        <f t="shared" si="7"/>
        <v/>
      </c>
      <c r="F110" s="67" t="str">
        <f t="shared" si="8"/>
        <v/>
      </c>
      <c r="G110" s="389" t="b">
        <f t="shared" si="9"/>
        <v>0</v>
      </c>
      <c r="H110" s="390">
        <f t="shared" si="10"/>
        <v>1</v>
      </c>
    </row>
    <row r="111" spans="1:8" x14ac:dyDescent="0.25">
      <c r="A111" s="152">
        <v>100</v>
      </c>
      <c r="B111" s="153"/>
      <c r="C111" s="153"/>
      <c r="D111" s="155"/>
      <c r="E111" s="19" t="str">
        <f t="shared" si="7"/>
        <v/>
      </c>
    </row>
    <row r="112" spans="1:8" x14ac:dyDescent="0.25">
      <c r="A112" s="152">
        <v>101</v>
      </c>
      <c r="B112" s="153"/>
      <c r="C112" s="153"/>
      <c r="D112" s="155"/>
      <c r="E112" s="19" t="str">
        <f t="shared" si="7"/>
        <v/>
      </c>
    </row>
    <row r="113" spans="1:17" x14ac:dyDescent="0.25">
      <c r="A113" s="152">
        <v>102</v>
      </c>
      <c r="B113" s="153"/>
      <c r="C113" s="153"/>
      <c r="D113" s="155"/>
      <c r="E113" s="19" t="str">
        <f t="shared" si="7"/>
        <v/>
      </c>
    </row>
    <row r="114" spans="1:17" x14ac:dyDescent="0.25">
      <c r="A114" s="152">
        <v>103</v>
      </c>
      <c r="B114" s="153"/>
      <c r="C114" s="153"/>
      <c r="D114" s="155"/>
      <c r="E114" s="19" t="str">
        <f t="shared" si="7"/>
        <v/>
      </c>
    </row>
    <row r="115" spans="1:17" s="79" customFormat="1" x14ac:dyDescent="0.25">
      <c r="A115" s="152">
        <v>104</v>
      </c>
      <c r="B115" s="153"/>
      <c r="C115" s="153"/>
      <c r="D115" s="155"/>
      <c r="E115" s="19" t="str">
        <f t="shared" si="7"/>
        <v/>
      </c>
      <c r="G115" s="80"/>
      <c r="H115" s="73"/>
      <c r="I115" s="73"/>
      <c r="J115" s="73"/>
      <c r="K115" s="73"/>
      <c r="L115" s="73"/>
      <c r="M115" s="73"/>
      <c r="N115" s="73"/>
      <c r="O115" s="73"/>
      <c r="P115" s="73"/>
      <c r="Q115" s="73"/>
    </row>
    <row r="116" spans="1:17" s="79" customFormat="1" x14ac:dyDescent="0.25">
      <c r="A116" s="152">
        <v>105</v>
      </c>
      <c r="B116" s="153"/>
      <c r="C116" s="153"/>
      <c r="D116" s="155"/>
      <c r="E116" s="19" t="str">
        <f t="shared" si="7"/>
        <v/>
      </c>
      <c r="G116" s="80"/>
      <c r="H116" s="73"/>
      <c r="I116" s="73"/>
      <c r="J116" s="73"/>
      <c r="K116" s="73"/>
      <c r="L116" s="73"/>
      <c r="M116" s="73"/>
      <c r="N116" s="73"/>
      <c r="O116" s="73"/>
      <c r="P116" s="73"/>
      <c r="Q116" s="73"/>
    </row>
    <row r="117" spans="1:17" s="79" customFormat="1" x14ac:dyDescent="0.25">
      <c r="A117" s="152">
        <v>106</v>
      </c>
      <c r="B117" s="153"/>
      <c r="C117" s="153"/>
      <c r="D117" s="155"/>
      <c r="E117" s="19" t="str">
        <f t="shared" si="7"/>
        <v/>
      </c>
      <c r="G117" s="80"/>
      <c r="H117" s="73"/>
      <c r="I117" s="73"/>
      <c r="J117" s="73"/>
      <c r="K117" s="73"/>
      <c r="L117" s="73"/>
      <c r="M117" s="73"/>
      <c r="N117" s="73"/>
      <c r="O117" s="73"/>
      <c r="P117" s="73"/>
      <c r="Q117" s="73"/>
    </row>
    <row r="118" spans="1:17" s="79" customFormat="1" x14ac:dyDescent="0.25">
      <c r="A118" s="152">
        <v>107</v>
      </c>
      <c r="B118" s="153"/>
      <c r="C118" s="153"/>
      <c r="D118" s="155"/>
      <c r="E118" s="19" t="str">
        <f t="shared" si="7"/>
        <v/>
      </c>
      <c r="G118" s="80"/>
      <c r="H118" s="73"/>
      <c r="I118" s="73"/>
      <c r="J118" s="73"/>
      <c r="K118" s="73"/>
      <c r="L118" s="73"/>
      <c r="M118" s="73"/>
      <c r="N118" s="73"/>
      <c r="O118" s="73"/>
      <c r="P118" s="73"/>
      <c r="Q118" s="73"/>
    </row>
    <row r="119" spans="1:17" s="79" customFormat="1" x14ac:dyDescent="0.25">
      <c r="A119" s="152">
        <v>108</v>
      </c>
      <c r="B119" s="153"/>
      <c r="C119" s="153"/>
      <c r="D119" s="155"/>
      <c r="E119" s="19" t="str">
        <f t="shared" si="7"/>
        <v/>
      </c>
      <c r="G119" s="80"/>
      <c r="H119" s="73"/>
      <c r="I119" s="73"/>
      <c r="J119" s="73"/>
      <c r="K119" s="73"/>
      <c r="L119" s="73"/>
      <c r="M119" s="73"/>
      <c r="N119" s="73"/>
      <c r="O119" s="73"/>
      <c r="P119" s="73"/>
      <c r="Q119" s="73"/>
    </row>
    <row r="120" spans="1:17" s="79" customFormat="1" x14ac:dyDescent="0.25">
      <c r="A120" s="152">
        <v>109</v>
      </c>
      <c r="B120" s="153"/>
      <c r="C120" s="153"/>
      <c r="D120" s="155"/>
      <c r="E120" s="19" t="str">
        <f t="shared" si="7"/>
        <v/>
      </c>
      <c r="G120" s="80"/>
      <c r="H120" s="73"/>
      <c r="I120" s="73"/>
      <c r="J120" s="73"/>
      <c r="K120" s="73"/>
      <c r="L120" s="73"/>
      <c r="M120" s="73"/>
      <c r="N120" s="73"/>
      <c r="O120" s="73"/>
      <c r="P120" s="73"/>
      <c r="Q120" s="73"/>
    </row>
    <row r="121" spans="1:17" s="79" customFormat="1" x14ac:dyDescent="0.25">
      <c r="A121" s="152">
        <v>110</v>
      </c>
      <c r="B121" s="153"/>
      <c r="C121" s="153"/>
      <c r="D121" s="155"/>
      <c r="E121" s="19" t="str">
        <f t="shared" si="7"/>
        <v/>
      </c>
      <c r="G121" s="80"/>
      <c r="H121" s="73"/>
      <c r="I121" s="73"/>
      <c r="J121" s="73"/>
      <c r="K121" s="73"/>
      <c r="L121" s="73"/>
      <c r="M121" s="73"/>
      <c r="N121" s="73"/>
      <c r="O121" s="73"/>
      <c r="P121" s="73"/>
      <c r="Q121" s="73"/>
    </row>
    <row r="122" spans="1:17" s="79" customFormat="1" x14ac:dyDescent="0.25">
      <c r="A122" s="152">
        <v>111</v>
      </c>
      <c r="B122" s="153"/>
      <c r="C122" s="153"/>
      <c r="D122" s="155"/>
      <c r="E122" s="19" t="str">
        <f t="shared" si="7"/>
        <v/>
      </c>
      <c r="G122" s="80"/>
      <c r="H122" s="73"/>
      <c r="I122" s="73"/>
      <c r="J122" s="73"/>
      <c r="K122" s="73"/>
      <c r="L122" s="73"/>
      <c r="M122" s="73"/>
      <c r="N122" s="73"/>
      <c r="O122" s="73"/>
      <c r="P122" s="73"/>
      <c r="Q122" s="73"/>
    </row>
    <row r="123" spans="1:17" s="79" customFormat="1" x14ac:dyDescent="0.25">
      <c r="A123" s="152">
        <v>112</v>
      </c>
      <c r="B123" s="153"/>
      <c r="C123" s="153"/>
      <c r="D123" s="155"/>
      <c r="E123" s="19" t="str">
        <f t="shared" si="7"/>
        <v/>
      </c>
      <c r="G123" s="80"/>
      <c r="H123" s="73"/>
      <c r="I123" s="73"/>
      <c r="J123" s="73"/>
      <c r="K123" s="73"/>
      <c r="L123" s="73"/>
      <c r="M123" s="73"/>
      <c r="N123" s="73"/>
      <c r="O123" s="73"/>
      <c r="P123" s="73"/>
      <c r="Q123" s="73"/>
    </row>
    <row r="124" spans="1:17" s="79" customFormat="1" x14ac:dyDescent="0.25">
      <c r="A124" s="152">
        <v>113</v>
      </c>
      <c r="B124" s="153"/>
      <c r="C124" s="153"/>
      <c r="D124" s="155"/>
      <c r="E124" s="19" t="str">
        <f t="shared" si="7"/>
        <v/>
      </c>
      <c r="G124" s="80"/>
      <c r="H124" s="73"/>
      <c r="I124" s="73"/>
      <c r="J124" s="73"/>
      <c r="K124" s="73"/>
      <c r="L124" s="73"/>
      <c r="M124" s="73"/>
      <c r="N124" s="73"/>
      <c r="O124" s="73"/>
      <c r="P124" s="73"/>
      <c r="Q124" s="73"/>
    </row>
    <row r="125" spans="1:17" s="79" customFormat="1" x14ac:dyDescent="0.25">
      <c r="A125" s="152">
        <v>114</v>
      </c>
      <c r="B125" s="153"/>
      <c r="C125" s="153"/>
      <c r="D125" s="155"/>
      <c r="E125" s="19" t="str">
        <f t="shared" si="7"/>
        <v/>
      </c>
      <c r="G125" s="80"/>
      <c r="H125" s="73"/>
      <c r="I125" s="73"/>
      <c r="J125" s="73"/>
      <c r="K125" s="73"/>
      <c r="L125" s="73"/>
      <c r="M125" s="73"/>
      <c r="N125" s="73"/>
      <c r="O125" s="73"/>
      <c r="P125" s="73"/>
      <c r="Q125" s="73"/>
    </row>
    <row r="126" spans="1:17" s="79" customFormat="1" x14ac:dyDescent="0.25">
      <c r="A126" s="152">
        <v>115</v>
      </c>
      <c r="B126" s="153"/>
      <c r="C126" s="153"/>
      <c r="D126" s="155"/>
      <c r="E126" s="19" t="str">
        <f t="shared" si="7"/>
        <v/>
      </c>
      <c r="G126" s="80"/>
      <c r="H126" s="73"/>
      <c r="I126" s="73"/>
      <c r="J126" s="73"/>
      <c r="K126" s="73"/>
      <c r="L126" s="73"/>
      <c r="M126" s="73"/>
      <c r="N126" s="73"/>
      <c r="O126" s="73"/>
      <c r="P126" s="73"/>
      <c r="Q126" s="73"/>
    </row>
    <row r="127" spans="1:17" s="79" customFormat="1" x14ac:dyDescent="0.25">
      <c r="A127" s="152">
        <v>116</v>
      </c>
      <c r="B127" s="153"/>
      <c r="C127" s="153"/>
      <c r="D127" s="155"/>
      <c r="E127" s="19" t="str">
        <f t="shared" si="7"/>
        <v/>
      </c>
      <c r="G127" s="80"/>
      <c r="H127" s="73"/>
      <c r="I127" s="73"/>
      <c r="J127" s="73"/>
      <c r="K127" s="73"/>
      <c r="L127" s="73"/>
      <c r="M127" s="73"/>
      <c r="N127" s="73"/>
      <c r="O127" s="73"/>
      <c r="P127" s="73"/>
      <c r="Q127" s="73"/>
    </row>
    <row r="128" spans="1:17" s="79" customFormat="1" x14ac:dyDescent="0.25">
      <c r="A128" s="152">
        <v>117</v>
      </c>
      <c r="B128" s="153"/>
      <c r="C128" s="153"/>
      <c r="D128" s="155"/>
      <c r="E128" s="19" t="str">
        <f t="shared" si="7"/>
        <v/>
      </c>
      <c r="G128" s="80"/>
      <c r="H128" s="73"/>
      <c r="I128" s="73"/>
      <c r="J128" s="73"/>
      <c r="K128" s="73"/>
      <c r="L128" s="73"/>
      <c r="M128" s="73"/>
      <c r="N128" s="73"/>
      <c r="O128" s="73"/>
      <c r="P128" s="73"/>
      <c r="Q128" s="73"/>
    </row>
    <row r="129" spans="1:17" s="79" customFormat="1" x14ac:dyDescent="0.25">
      <c r="A129" s="152">
        <v>118</v>
      </c>
      <c r="B129" s="153"/>
      <c r="C129" s="153"/>
      <c r="D129" s="155"/>
      <c r="E129" s="19" t="str">
        <f t="shared" si="7"/>
        <v/>
      </c>
      <c r="G129" s="80"/>
      <c r="H129" s="73"/>
      <c r="I129" s="73"/>
      <c r="J129" s="73"/>
      <c r="K129" s="73"/>
      <c r="L129" s="73"/>
      <c r="M129" s="73"/>
      <c r="N129" s="73"/>
      <c r="O129" s="73"/>
      <c r="P129" s="73"/>
      <c r="Q129" s="73"/>
    </row>
    <row r="130" spans="1:17" s="79" customFormat="1" x14ac:dyDescent="0.25">
      <c r="A130" s="152">
        <v>119</v>
      </c>
      <c r="B130" s="153"/>
      <c r="C130" s="153"/>
      <c r="D130" s="155"/>
      <c r="E130" s="19" t="str">
        <f t="shared" si="7"/>
        <v/>
      </c>
      <c r="G130" s="80"/>
      <c r="H130" s="73"/>
      <c r="I130" s="73"/>
      <c r="J130" s="73"/>
      <c r="K130" s="73"/>
      <c r="L130" s="73"/>
      <c r="M130" s="73"/>
      <c r="N130" s="73"/>
      <c r="O130" s="73"/>
      <c r="P130" s="73"/>
      <c r="Q130" s="73"/>
    </row>
    <row r="131" spans="1:17" s="79" customFormat="1" x14ac:dyDescent="0.25">
      <c r="A131" s="152">
        <v>120</v>
      </c>
      <c r="B131" s="153"/>
      <c r="C131" s="153"/>
      <c r="D131" s="155"/>
      <c r="E131" s="19" t="str">
        <f t="shared" si="7"/>
        <v/>
      </c>
      <c r="G131" s="80"/>
      <c r="H131" s="73"/>
      <c r="I131" s="73"/>
      <c r="J131" s="73"/>
      <c r="K131" s="73"/>
      <c r="L131" s="73"/>
      <c r="M131" s="73"/>
      <c r="N131" s="73"/>
      <c r="O131" s="73"/>
      <c r="P131" s="73"/>
      <c r="Q131" s="73"/>
    </row>
    <row r="132" spans="1:17" s="79" customFormat="1" x14ac:dyDescent="0.25">
      <c r="A132" s="152">
        <v>121</v>
      </c>
      <c r="B132" s="153"/>
      <c r="C132" s="153"/>
      <c r="D132" s="155"/>
      <c r="E132" s="19" t="str">
        <f t="shared" si="7"/>
        <v/>
      </c>
      <c r="G132" s="80"/>
      <c r="H132" s="73"/>
      <c r="I132" s="73"/>
      <c r="J132" s="73"/>
      <c r="K132" s="73"/>
      <c r="L132" s="73"/>
      <c r="M132" s="73"/>
      <c r="N132" s="73"/>
      <c r="O132" s="73"/>
      <c r="P132" s="73"/>
      <c r="Q132" s="73"/>
    </row>
    <row r="133" spans="1:17" s="79" customFormat="1" x14ac:dyDescent="0.25">
      <c r="A133" s="152">
        <v>122</v>
      </c>
      <c r="B133" s="153"/>
      <c r="C133" s="153"/>
      <c r="D133" s="155"/>
      <c r="E133" s="19" t="str">
        <f t="shared" si="7"/>
        <v/>
      </c>
      <c r="G133" s="80"/>
      <c r="H133" s="73"/>
      <c r="I133" s="73"/>
      <c r="J133" s="73"/>
      <c r="K133" s="73"/>
      <c r="L133" s="73"/>
      <c r="M133" s="73"/>
      <c r="N133" s="73"/>
      <c r="O133" s="73"/>
      <c r="P133" s="73"/>
      <c r="Q133" s="73"/>
    </row>
    <row r="134" spans="1:17" s="79" customFormat="1" x14ac:dyDescent="0.25">
      <c r="A134" s="152">
        <v>123</v>
      </c>
      <c r="B134" s="153"/>
      <c r="C134" s="153"/>
      <c r="D134" s="155"/>
      <c r="E134" s="19" t="str">
        <f t="shared" si="7"/>
        <v/>
      </c>
      <c r="G134" s="80"/>
      <c r="H134" s="73"/>
      <c r="I134" s="73"/>
      <c r="J134" s="73"/>
      <c r="K134" s="73"/>
      <c r="L134" s="73"/>
      <c r="M134" s="73"/>
      <c r="N134" s="73"/>
      <c r="O134" s="73"/>
      <c r="P134" s="73"/>
      <c r="Q134" s="73"/>
    </row>
    <row r="135" spans="1:17" s="79" customFormat="1" x14ac:dyDescent="0.25">
      <c r="A135" s="152">
        <v>124</v>
      </c>
      <c r="B135" s="153"/>
      <c r="C135" s="153"/>
      <c r="D135" s="155"/>
      <c r="E135" s="19" t="str">
        <f t="shared" si="7"/>
        <v/>
      </c>
      <c r="G135" s="80"/>
      <c r="H135" s="73"/>
      <c r="I135" s="73"/>
      <c r="J135" s="73"/>
      <c r="K135" s="73"/>
      <c r="L135" s="73"/>
      <c r="M135" s="73"/>
      <c r="N135" s="73"/>
      <c r="O135" s="73"/>
      <c r="P135" s="73"/>
      <c r="Q135" s="73"/>
    </row>
    <row r="136" spans="1:17" s="79" customFormat="1" x14ac:dyDescent="0.25">
      <c r="A136" s="152">
        <v>125</v>
      </c>
      <c r="B136" s="153"/>
      <c r="C136" s="153"/>
      <c r="D136" s="155"/>
      <c r="E136" s="19" t="str">
        <f t="shared" si="7"/>
        <v/>
      </c>
      <c r="G136" s="80"/>
      <c r="H136" s="73"/>
      <c r="I136" s="73"/>
      <c r="J136" s="73"/>
      <c r="K136" s="73"/>
      <c r="L136" s="73"/>
      <c r="M136" s="73"/>
      <c r="N136" s="73"/>
      <c r="O136" s="73"/>
      <c r="P136" s="73"/>
      <c r="Q136" s="73"/>
    </row>
    <row r="137" spans="1:17" s="79" customFormat="1" x14ac:dyDescent="0.25">
      <c r="A137" s="152">
        <v>126</v>
      </c>
      <c r="B137" s="153"/>
      <c r="C137" s="153"/>
      <c r="D137" s="155"/>
      <c r="E137" s="19" t="str">
        <f t="shared" si="7"/>
        <v/>
      </c>
      <c r="G137" s="80"/>
      <c r="H137" s="73"/>
      <c r="I137" s="73"/>
      <c r="J137" s="73"/>
      <c r="K137" s="73"/>
      <c r="L137" s="73"/>
      <c r="M137" s="73"/>
      <c r="N137" s="73"/>
      <c r="O137" s="73"/>
      <c r="P137" s="73"/>
      <c r="Q137" s="73"/>
    </row>
    <row r="138" spans="1:17" s="79" customFormat="1" x14ac:dyDescent="0.25">
      <c r="A138" s="152">
        <v>127</v>
      </c>
      <c r="B138" s="153"/>
      <c r="C138" s="153"/>
      <c r="D138" s="155"/>
      <c r="E138" s="19" t="str">
        <f t="shared" si="7"/>
        <v/>
      </c>
      <c r="G138" s="80"/>
      <c r="H138" s="73"/>
      <c r="I138" s="73"/>
      <c r="J138" s="73"/>
      <c r="K138" s="73"/>
      <c r="L138" s="73"/>
      <c r="M138" s="73"/>
      <c r="N138" s="73"/>
      <c r="O138" s="73"/>
      <c r="P138" s="73"/>
      <c r="Q138" s="73"/>
    </row>
    <row r="139" spans="1:17" s="79" customFormat="1" x14ac:dyDescent="0.25">
      <c r="A139" s="152">
        <v>128</v>
      </c>
      <c r="B139" s="153"/>
      <c r="C139" s="153"/>
      <c r="D139" s="155"/>
      <c r="E139" s="19" t="str">
        <f t="shared" si="7"/>
        <v/>
      </c>
      <c r="G139" s="80"/>
      <c r="H139" s="73"/>
      <c r="I139" s="73"/>
      <c r="J139" s="73"/>
      <c r="K139" s="73"/>
      <c r="L139" s="73"/>
      <c r="M139" s="73"/>
      <c r="N139" s="73"/>
      <c r="O139" s="73"/>
      <c r="P139" s="73"/>
      <c r="Q139" s="73"/>
    </row>
    <row r="140" spans="1:17" s="79" customFormat="1" x14ac:dyDescent="0.25">
      <c r="A140" s="152">
        <v>129</v>
      </c>
      <c r="B140" s="153"/>
      <c r="C140" s="153"/>
      <c r="D140" s="155"/>
      <c r="E140" s="19" t="str">
        <f t="shared" ref="E140:E203" si="11">IF(OR($B140="",,$D140&lt;an_initial,$D140&gt;an_final),"",F140*(HLOOKUP(C140,iii9punctaje,2,FALSE)))</f>
        <v/>
      </c>
      <c r="G140" s="80"/>
      <c r="H140" s="73"/>
      <c r="I140" s="73"/>
      <c r="J140" s="73"/>
      <c r="K140" s="73"/>
      <c r="L140" s="73"/>
      <c r="M140" s="73"/>
      <c r="N140" s="73"/>
      <c r="O140" s="73"/>
      <c r="P140" s="73"/>
      <c r="Q140" s="73"/>
    </row>
    <row r="141" spans="1:17" s="79" customFormat="1" x14ac:dyDescent="0.25">
      <c r="A141" s="152">
        <v>130</v>
      </c>
      <c r="B141" s="153"/>
      <c r="C141" s="153"/>
      <c r="D141" s="155"/>
      <c r="E141" s="19" t="str">
        <f t="shared" si="11"/>
        <v/>
      </c>
      <c r="G141" s="80"/>
      <c r="H141" s="73"/>
      <c r="I141" s="73"/>
      <c r="J141" s="73"/>
      <c r="K141" s="73"/>
      <c r="L141" s="73"/>
      <c r="M141" s="73"/>
      <c r="N141" s="73"/>
      <c r="O141" s="73"/>
      <c r="P141" s="73"/>
      <c r="Q141" s="73"/>
    </row>
    <row r="142" spans="1:17" s="79" customFormat="1" x14ac:dyDescent="0.25">
      <c r="A142" s="152">
        <v>131</v>
      </c>
      <c r="B142" s="153"/>
      <c r="C142" s="153"/>
      <c r="D142" s="155"/>
      <c r="E142" s="19" t="str">
        <f t="shared" si="11"/>
        <v/>
      </c>
      <c r="G142" s="80"/>
      <c r="H142" s="73"/>
      <c r="I142" s="73"/>
      <c r="J142" s="73"/>
      <c r="K142" s="73"/>
      <c r="L142" s="73"/>
      <c r="M142" s="73"/>
      <c r="N142" s="73"/>
      <c r="O142" s="73"/>
      <c r="P142" s="73"/>
      <c r="Q142" s="73"/>
    </row>
    <row r="143" spans="1:17" s="79" customFormat="1" x14ac:dyDescent="0.25">
      <c r="A143" s="152">
        <v>132</v>
      </c>
      <c r="B143" s="153"/>
      <c r="C143" s="153"/>
      <c r="D143" s="155"/>
      <c r="E143" s="19" t="str">
        <f t="shared" si="11"/>
        <v/>
      </c>
      <c r="G143" s="80"/>
      <c r="H143" s="73"/>
      <c r="I143" s="73"/>
      <c r="J143" s="73"/>
      <c r="K143" s="73"/>
      <c r="L143" s="73"/>
      <c r="M143" s="73"/>
      <c r="N143" s="73"/>
      <c r="O143" s="73"/>
      <c r="P143" s="73"/>
      <c r="Q143" s="73"/>
    </row>
    <row r="144" spans="1:17" s="79" customFormat="1" x14ac:dyDescent="0.25">
      <c r="A144" s="152">
        <v>133</v>
      </c>
      <c r="B144" s="153"/>
      <c r="C144" s="153"/>
      <c r="D144" s="155"/>
      <c r="E144" s="19" t="str">
        <f t="shared" si="11"/>
        <v/>
      </c>
      <c r="G144" s="80"/>
      <c r="H144" s="73"/>
      <c r="I144" s="73"/>
      <c r="J144" s="73"/>
      <c r="K144" s="73"/>
      <c r="L144" s="73"/>
      <c r="M144" s="73"/>
      <c r="N144" s="73"/>
      <c r="O144" s="73"/>
      <c r="P144" s="73"/>
      <c r="Q144" s="73"/>
    </row>
    <row r="145" spans="1:17" s="79" customFormat="1" x14ac:dyDescent="0.25">
      <c r="A145" s="152">
        <v>134</v>
      </c>
      <c r="B145" s="153"/>
      <c r="C145" s="153"/>
      <c r="D145" s="155"/>
      <c r="E145" s="19" t="str">
        <f t="shared" si="11"/>
        <v/>
      </c>
      <c r="G145" s="80"/>
      <c r="H145" s="73"/>
      <c r="I145" s="73"/>
      <c r="J145" s="73"/>
      <c r="K145" s="73"/>
      <c r="L145" s="73"/>
      <c r="M145" s="73"/>
      <c r="N145" s="73"/>
      <c r="O145" s="73"/>
      <c r="P145" s="73"/>
      <c r="Q145" s="73"/>
    </row>
    <row r="146" spans="1:17" s="79" customFormat="1" x14ac:dyDescent="0.25">
      <c r="A146" s="152">
        <v>135</v>
      </c>
      <c r="B146" s="153"/>
      <c r="C146" s="153"/>
      <c r="D146" s="155"/>
      <c r="E146" s="19" t="str">
        <f t="shared" si="11"/>
        <v/>
      </c>
      <c r="G146" s="80"/>
      <c r="H146" s="73"/>
      <c r="I146" s="73"/>
      <c r="J146" s="73"/>
      <c r="K146" s="73"/>
      <c r="L146" s="73"/>
      <c r="M146" s="73"/>
      <c r="N146" s="73"/>
      <c r="O146" s="73"/>
      <c r="P146" s="73"/>
      <c r="Q146" s="73"/>
    </row>
    <row r="147" spans="1:17" s="79" customFormat="1" x14ac:dyDescent="0.25">
      <c r="A147" s="152">
        <v>136</v>
      </c>
      <c r="B147" s="153"/>
      <c r="C147" s="153"/>
      <c r="D147" s="155"/>
      <c r="E147" s="19" t="str">
        <f t="shared" si="11"/>
        <v/>
      </c>
      <c r="G147" s="80"/>
      <c r="H147" s="73"/>
      <c r="I147" s="73"/>
      <c r="J147" s="73"/>
      <c r="K147" s="73"/>
      <c r="L147" s="73"/>
      <c r="M147" s="73"/>
      <c r="N147" s="73"/>
      <c r="O147" s="73"/>
      <c r="P147" s="73"/>
      <c r="Q147" s="73"/>
    </row>
    <row r="148" spans="1:17" s="79" customFormat="1" x14ac:dyDescent="0.25">
      <c r="A148" s="152">
        <v>137</v>
      </c>
      <c r="B148" s="153"/>
      <c r="C148" s="153"/>
      <c r="D148" s="155"/>
      <c r="E148" s="19" t="str">
        <f t="shared" si="11"/>
        <v/>
      </c>
      <c r="G148" s="80"/>
      <c r="H148" s="73"/>
      <c r="I148" s="73"/>
      <c r="J148" s="73"/>
      <c r="K148" s="73"/>
      <c r="L148" s="73"/>
      <c r="M148" s="73"/>
      <c r="N148" s="73"/>
      <c r="O148" s="73"/>
      <c r="P148" s="73"/>
      <c r="Q148" s="73"/>
    </row>
    <row r="149" spans="1:17" s="79" customFormat="1" x14ac:dyDescent="0.25">
      <c r="A149" s="152">
        <v>138</v>
      </c>
      <c r="B149" s="153"/>
      <c r="C149" s="153"/>
      <c r="D149" s="155"/>
      <c r="E149" s="19" t="str">
        <f t="shared" si="11"/>
        <v/>
      </c>
      <c r="G149" s="80"/>
      <c r="H149" s="73"/>
      <c r="I149" s="73"/>
      <c r="J149" s="73"/>
      <c r="K149" s="73"/>
      <c r="L149" s="73"/>
      <c r="M149" s="73"/>
      <c r="N149" s="73"/>
      <c r="O149" s="73"/>
      <c r="P149" s="73"/>
      <c r="Q149" s="73"/>
    </row>
    <row r="150" spans="1:17" s="79" customFormat="1" x14ac:dyDescent="0.25">
      <c r="A150" s="152">
        <v>139</v>
      </c>
      <c r="B150" s="153"/>
      <c r="C150" s="153"/>
      <c r="D150" s="155"/>
      <c r="E150" s="19" t="str">
        <f t="shared" si="11"/>
        <v/>
      </c>
      <c r="G150" s="80"/>
      <c r="H150" s="73"/>
      <c r="I150" s="73"/>
      <c r="J150" s="73"/>
      <c r="K150" s="73"/>
      <c r="L150" s="73"/>
      <c r="M150" s="73"/>
      <c r="N150" s="73"/>
      <c r="O150" s="73"/>
      <c r="P150" s="73"/>
      <c r="Q150" s="73"/>
    </row>
    <row r="151" spans="1:17" s="79" customFormat="1" x14ac:dyDescent="0.25">
      <c r="A151" s="152">
        <v>140</v>
      </c>
      <c r="B151" s="153"/>
      <c r="C151" s="153"/>
      <c r="D151" s="155"/>
      <c r="E151" s="19" t="str">
        <f t="shared" si="11"/>
        <v/>
      </c>
      <c r="G151" s="80"/>
      <c r="H151" s="73"/>
      <c r="I151" s="73"/>
      <c r="J151" s="73"/>
      <c r="K151" s="73"/>
      <c r="L151" s="73"/>
      <c r="M151" s="73"/>
      <c r="N151" s="73"/>
      <c r="O151" s="73"/>
      <c r="P151" s="73"/>
      <c r="Q151" s="73"/>
    </row>
    <row r="152" spans="1:17" s="79" customFormat="1" x14ac:dyDescent="0.25">
      <c r="A152" s="152">
        <v>141</v>
      </c>
      <c r="B152" s="153"/>
      <c r="C152" s="153"/>
      <c r="D152" s="155"/>
      <c r="E152" s="19" t="str">
        <f t="shared" si="11"/>
        <v/>
      </c>
      <c r="G152" s="80"/>
      <c r="H152" s="73"/>
      <c r="I152" s="73"/>
      <c r="J152" s="73"/>
      <c r="K152" s="73"/>
      <c r="L152" s="73"/>
      <c r="M152" s="73"/>
      <c r="N152" s="73"/>
      <c r="O152" s="73"/>
      <c r="P152" s="73"/>
      <c r="Q152" s="73"/>
    </row>
    <row r="153" spans="1:17" s="79" customFormat="1" x14ac:dyDescent="0.25">
      <c r="A153" s="152">
        <v>142</v>
      </c>
      <c r="B153" s="153"/>
      <c r="C153" s="153"/>
      <c r="D153" s="155"/>
      <c r="E153" s="19" t="str">
        <f t="shared" si="11"/>
        <v/>
      </c>
      <c r="G153" s="80"/>
      <c r="H153" s="73"/>
      <c r="I153" s="73"/>
      <c r="J153" s="73"/>
      <c r="K153" s="73"/>
      <c r="L153" s="73"/>
      <c r="M153" s="73"/>
      <c r="N153" s="73"/>
      <c r="O153" s="73"/>
      <c r="P153" s="73"/>
      <c r="Q153" s="73"/>
    </row>
    <row r="154" spans="1:17" s="79" customFormat="1" x14ac:dyDescent="0.25">
      <c r="A154" s="152">
        <v>143</v>
      </c>
      <c r="B154" s="153"/>
      <c r="C154" s="153"/>
      <c r="D154" s="155"/>
      <c r="E154" s="19" t="str">
        <f t="shared" si="11"/>
        <v/>
      </c>
      <c r="G154" s="80"/>
      <c r="H154" s="73"/>
      <c r="I154" s="73"/>
      <c r="J154" s="73"/>
      <c r="K154" s="73"/>
      <c r="L154" s="73"/>
      <c r="M154" s="73"/>
      <c r="N154" s="73"/>
      <c r="O154" s="73"/>
      <c r="P154" s="73"/>
      <c r="Q154" s="73"/>
    </row>
    <row r="155" spans="1:17" s="79" customFormat="1" x14ac:dyDescent="0.25">
      <c r="A155" s="152">
        <v>144</v>
      </c>
      <c r="B155" s="153"/>
      <c r="C155" s="153"/>
      <c r="D155" s="155"/>
      <c r="E155" s="19" t="str">
        <f t="shared" si="11"/>
        <v/>
      </c>
      <c r="G155" s="80"/>
      <c r="H155" s="73"/>
      <c r="I155" s="73"/>
      <c r="J155" s="73"/>
      <c r="K155" s="73"/>
      <c r="L155" s="73"/>
      <c r="M155" s="73"/>
      <c r="N155" s="73"/>
      <c r="O155" s="73"/>
      <c r="P155" s="73"/>
      <c r="Q155" s="73"/>
    </row>
    <row r="156" spans="1:17" s="79" customFormat="1" x14ac:dyDescent="0.25">
      <c r="A156" s="152">
        <v>145</v>
      </c>
      <c r="B156" s="153"/>
      <c r="C156" s="153"/>
      <c r="D156" s="155"/>
      <c r="E156" s="19" t="str">
        <f t="shared" si="11"/>
        <v/>
      </c>
      <c r="G156" s="80"/>
      <c r="H156" s="73"/>
      <c r="I156" s="73"/>
      <c r="J156" s="73"/>
      <c r="K156" s="73"/>
      <c r="L156" s="73"/>
      <c r="M156" s="73"/>
      <c r="N156" s="73"/>
      <c r="O156" s="73"/>
      <c r="P156" s="73"/>
      <c r="Q156" s="73"/>
    </row>
    <row r="157" spans="1:17" s="79" customFormat="1" x14ac:dyDescent="0.25">
      <c r="A157" s="152">
        <v>146</v>
      </c>
      <c r="B157" s="153"/>
      <c r="C157" s="153"/>
      <c r="D157" s="155"/>
      <c r="E157" s="19" t="str">
        <f t="shared" si="11"/>
        <v/>
      </c>
      <c r="G157" s="80"/>
      <c r="H157" s="73"/>
      <c r="I157" s="73"/>
      <c r="J157" s="73"/>
      <c r="K157" s="73"/>
      <c r="L157" s="73"/>
      <c r="M157" s="73"/>
      <c r="N157" s="73"/>
      <c r="O157" s="73"/>
      <c r="P157" s="73"/>
      <c r="Q157" s="73"/>
    </row>
    <row r="158" spans="1:17" s="79" customFormat="1" x14ac:dyDescent="0.25">
      <c r="A158" s="152">
        <v>147</v>
      </c>
      <c r="B158" s="153"/>
      <c r="C158" s="153"/>
      <c r="D158" s="155"/>
      <c r="E158" s="19" t="str">
        <f t="shared" si="11"/>
        <v/>
      </c>
      <c r="G158" s="80"/>
      <c r="H158" s="73"/>
      <c r="I158" s="73"/>
      <c r="J158" s="73"/>
      <c r="K158" s="73"/>
      <c r="L158" s="73"/>
      <c r="M158" s="73"/>
      <c r="N158" s="73"/>
      <c r="O158" s="73"/>
      <c r="P158" s="73"/>
      <c r="Q158" s="73"/>
    </row>
    <row r="159" spans="1:17" s="79" customFormat="1" x14ac:dyDescent="0.25">
      <c r="A159" s="152">
        <v>148</v>
      </c>
      <c r="B159" s="153"/>
      <c r="C159" s="153"/>
      <c r="D159" s="155"/>
      <c r="E159" s="19" t="str">
        <f t="shared" si="11"/>
        <v/>
      </c>
      <c r="G159" s="80"/>
      <c r="H159" s="73"/>
      <c r="I159" s="73"/>
      <c r="J159" s="73"/>
      <c r="K159" s="73"/>
      <c r="L159" s="73"/>
      <c r="M159" s="73"/>
      <c r="N159" s="73"/>
      <c r="O159" s="73"/>
      <c r="P159" s="73"/>
      <c r="Q159" s="73"/>
    </row>
    <row r="160" spans="1:17" s="79" customFormat="1" x14ac:dyDescent="0.25">
      <c r="A160" s="152">
        <v>149</v>
      </c>
      <c r="B160" s="153"/>
      <c r="C160" s="153"/>
      <c r="D160" s="155"/>
      <c r="E160" s="19" t="str">
        <f t="shared" si="11"/>
        <v/>
      </c>
      <c r="G160" s="80"/>
      <c r="H160" s="73"/>
      <c r="I160" s="73"/>
      <c r="J160" s="73"/>
      <c r="K160" s="73"/>
      <c r="L160" s="73"/>
      <c r="M160" s="73"/>
      <c r="N160" s="73"/>
      <c r="O160" s="73"/>
      <c r="P160" s="73"/>
      <c r="Q160" s="73"/>
    </row>
    <row r="161" spans="1:17" s="79" customFormat="1" x14ac:dyDescent="0.25">
      <c r="A161" s="152">
        <v>150</v>
      </c>
      <c r="B161" s="153"/>
      <c r="C161" s="153"/>
      <c r="D161" s="155"/>
      <c r="E161" s="19" t="str">
        <f t="shared" si="11"/>
        <v/>
      </c>
      <c r="G161" s="80"/>
      <c r="H161" s="73"/>
      <c r="I161" s="73"/>
      <c r="J161" s="73"/>
      <c r="K161" s="73"/>
      <c r="L161" s="73"/>
      <c r="M161" s="73"/>
      <c r="N161" s="73"/>
      <c r="O161" s="73"/>
      <c r="P161" s="73"/>
      <c r="Q161" s="73"/>
    </row>
    <row r="162" spans="1:17" s="79" customFormat="1" x14ac:dyDescent="0.25">
      <c r="A162" s="152">
        <v>151</v>
      </c>
      <c r="B162" s="153"/>
      <c r="C162" s="153"/>
      <c r="D162" s="155"/>
      <c r="E162" s="19" t="str">
        <f t="shared" si="11"/>
        <v/>
      </c>
      <c r="G162" s="80"/>
      <c r="H162" s="73"/>
      <c r="I162" s="73"/>
      <c r="J162" s="73"/>
      <c r="K162" s="73"/>
      <c r="L162" s="73"/>
      <c r="M162" s="73"/>
      <c r="N162" s="73"/>
      <c r="O162" s="73"/>
      <c r="P162" s="73"/>
      <c r="Q162" s="73"/>
    </row>
    <row r="163" spans="1:17" s="79" customFormat="1" x14ac:dyDescent="0.25">
      <c r="A163" s="152">
        <v>152</v>
      </c>
      <c r="B163" s="153"/>
      <c r="C163" s="153"/>
      <c r="D163" s="155"/>
      <c r="E163" s="19" t="str">
        <f t="shared" si="11"/>
        <v/>
      </c>
      <c r="G163" s="80"/>
      <c r="H163" s="73"/>
      <c r="I163" s="73"/>
      <c r="J163" s="73"/>
      <c r="K163" s="73"/>
      <c r="L163" s="73"/>
      <c r="M163" s="73"/>
      <c r="N163" s="73"/>
      <c r="O163" s="73"/>
      <c r="P163" s="73"/>
      <c r="Q163" s="73"/>
    </row>
    <row r="164" spans="1:17" s="79" customFormat="1" x14ac:dyDescent="0.25">
      <c r="A164" s="152">
        <v>153</v>
      </c>
      <c r="B164" s="153"/>
      <c r="C164" s="153"/>
      <c r="D164" s="155"/>
      <c r="E164" s="19" t="str">
        <f t="shared" si="11"/>
        <v/>
      </c>
      <c r="G164" s="80"/>
      <c r="H164" s="73"/>
      <c r="I164" s="73"/>
      <c r="J164" s="73"/>
      <c r="K164" s="73"/>
      <c r="L164" s="73"/>
      <c r="M164" s="73"/>
      <c r="N164" s="73"/>
      <c r="O164" s="73"/>
      <c r="P164" s="73"/>
      <c r="Q164" s="73"/>
    </row>
    <row r="165" spans="1:17" s="79" customFormat="1" x14ac:dyDescent="0.25">
      <c r="A165" s="152">
        <v>154</v>
      </c>
      <c r="B165" s="153"/>
      <c r="C165" s="153"/>
      <c r="D165" s="155"/>
      <c r="E165" s="19" t="str">
        <f t="shared" si="11"/>
        <v/>
      </c>
      <c r="G165" s="80"/>
      <c r="H165" s="73"/>
      <c r="I165" s="73"/>
      <c r="J165" s="73"/>
      <c r="K165" s="73"/>
      <c r="L165" s="73"/>
      <c r="M165" s="73"/>
      <c r="N165" s="73"/>
      <c r="O165" s="73"/>
      <c r="P165" s="73"/>
      <c r="Q165" s="73"/>
    </row>
    <row r="166" spans="1:17" s="79" customFormat="1" x14ac:dyDescent="0.25">
      <c r="A166" s="152">
        <v>155</v>
      </c>
      <c r="B166" s="153"/>
      <c r="C166" s="153"/>
      <c r="D166" s="155"/>
      <c r="E166" s="19" t="str">
        <f t="shared" si="11"/>
        <v/>
      </c>
      <c r="G166" s="80"/>
      <c r="H166" s="73"/>
      <c r="I166" s="73"/>
      <c r="J166" s="73"/>
      <c r="K166" s="73"/>
      <c r="L166" s="73"/>
      <c r="M166" s="73"/>
      <c r="N166" s="73"/>
      <c r="O166" s="73"/>
      <c r="P166" s="73"/>
      <c r="Q166" s="73"/>
    </row>
    <row r="167" spans="1:17" s="79" customFormat="1" x14ac:dyDescent="0.25">
      <c r="A167" s="152">
        <v>156</v>
      </c>
      <c r="B167" s="153"/>
      <c r="C167" s="153"/>
      <c r="D167" s="155"/>
      <c r="E167" s="19" t="str">
        <f t="shared" si="11"/>
        <v/>
      </c>
      <c r="G167" s="80"/>
      <c r="H167" s="73"/>
      <c r="I167" s="73"/>
      <c r="J167" s="73"/>
      <c r="K167" s="73"/>
      <c r="L167" s="73"/>
      <c r="M167" s="73"/>
      <c r="N167" s="73"/>
      <c r="O167" s="73"/>
      <c r="P167" s="73"/>
      <c r="Q167" s="73"/>
    </row>
    <row r="168" spans="1:17" s="79" customFormat="1" x14ac:dyDescent="0.25">
      <c r="A168" s="152">
        <v>157</v>
      </c>
      <c r="B168" s="153"/>
      <c r="C168" s="153"/>
      <c r="D168" s="155"/>
      <c r="E168" s="19" t="str">
        <f t="shared" si="11"/>
        <v/>
      </c>
      <c r="G168" s="80"/>
      <c r="H168" s="73"/>
      <c r="I168" s="73"/>
      <c r="J168" s="73"/>
      <c r="K168" s="73"/>
      <c r="L168" s="73"/>
      <c r="M168" s="73"/>
      <c r="N168" s="73"/>
      <c r="O168" s="73"/>
      <c r="P168" s="73"/>
      <c r="Q168" s="73"/>
    </row>
    <row r="169" spans="1:17" s="79" customFormat="1" x14ac:dyDescent="0.25">
      <c r="A169" s="152">
        <v>158</v>
      </c>
      <c r="B169" s="153"/>
      <c r="C169" s="153"/>
      <c r="D169" s="155"/>
      <c r="E169" s="19" t="str">
        <f t="shared" si="11"/>
        <v/>
      </c>
      <c r="G169" s="80"/>
      <c r="H169" s="73"/>
      <c r="I169" s="73"/>
      <c r="J169" s="73"/>
      <c r="K169" s="73"/>
      <c r="L169" s="73"/>
      <c r="M169" s="73"/>
      <c r="N169" s="73"/>
      <c r="O169" s="73"/>
      <c r="P169" s="73"/>
      <c r="Q169" s="73"/>
    </row>
    <row r="170" spans="1:17" s="79" customFormat="1" x14ac:dyDescent="0.25">
      <c r="A170" s="152">
        <v>159</v>
      </c>
      <c r="B170" s="153"/>
      <c r="C170" s="153"/>
      <c r="D170" s="155"/>
      <c r="E170" s="19" t="str">
        <f t="shared" si="11"/>
        <v/>
      </c>
      <c r="G170" s="80"/>
      <c r="H170" s="73"/>
      <c r="I170" s="73"/>
      <c r="J170" s="73"/>
      <c r="K170" s="73"/>
      <c r="L170" s="73"/>
      <c r="M170" s="73"/>
      <c r="N170" s="73"/>
      <c r="O170" s="73"/>
      <c r="P170" s="73"/>
      <c r="Q170" s="73"/>
    </row>
    <row r="171" spans="1:17" s="79" customFormat="1" x14ac:dyDescent="0.25">
      <c r="A171" s="152">
        <v>160</v>
      </c>
      <c r="B171" s="153"/>
      <c r="C171" s="153"/>
      <c r="D171" s="155"/>
      <c r="E171" s="19" t="str">
        <f t="shared" si="11"/>
        <v/>
      </c>
      <c r="G171" s="80"/>
      <c r="H171" s="73"/>
      <c r="I171" s="73"/>
      <c r="J171" s="73"/>
      <c r="K171" s="73"/>
      <c r="L171" s="73"/>
      <c r="M171" s="73"/>
      <c r="N171" s="73"/>
      <c r="O171" s="73"/>
      <c r="P171" s="73"/>
      <c r="Q171" s="73"/>
    </row>
    <row r="172" spans="1:17" s="79" customFormat="1" x14ac:dyDescent="0.25">
      <c r="A172" s="152">
        <v>161</v>
      </c>
      <c r="B172" s="153"/>
      <c r="C172" s="153"/>
      <c r="D172" s="155"/>
      <c r="E172" s="19" t="str">
        <f t="shared" si="11"/>
        <v/>
      </c>
      <c r="G172" s="80"/>
      <c r="H172" s="73"/>
      <c r="I172" s="73"/>
      <c r="J172" s="73"/>
      <c r="K172" s="73"/>
      <c r="L172" s="73"/>
      <c r="M172" s="73"/>
      <c r="N172" s="73"/>
      <c r="O172" s="73"/>
      <c r="P172" s="73"/>
      <c r="Q172" s="73"/>
    </row>
    <row r="173" spans="1:17" s="79" customFormat="1" x14ac:dyDescent="0.25">
      <c r="A173" s="152">
        <v>162</v>
      </c>
      <c r="B173" s="153"/>
      <c r="C173" s="153"/>
      <c r="D173" s="155"/>
      <c r="E173" s="19" t="str">
        <f t="shared" si="11"/>
        <v/>
      </c>
      <c r="G173" s="80"/>
      <c r="H173" s="73"/>
      <c r="I173" s="73"/>
      <c r="J173" s="73"/>
      <c r="K173" s="73"/>
      <c r="L173" s="73"/>
      <c r="M173" s="73"/>
      <c r="N173" s="73"/>
      <c r="O173" s="73"/>
      <c r="P173" s="73"/>
      <c r="Q173" s="73"/>
    </row>
    <row r="174" spans="1:17" s="79" customFormat="1" x14ac:dyDescent="0.25">
      <c r="A174" s="152">
        <v>163</v>
      </c>
      <c r="B174" s="153"/>
      <c r="C174" s="153"/>
      <c r="D174" s="155"/>
      <c r="E174" s="19" t="str">
        <f t="shared" si="11"/>
        <v/>
      </c>
      <c r="G174" s="80"/>
      <c r="H174" s="73"/>
      <c r="I174" s="73"/>
      <c r="J174" s="73"/>
      <c r="K174" s="73"/>
      <c r="L174" s="73"/>
      <c r="M174" s="73"/>
      <c r="N174" s="73"/>
      <c r="O174" s="73"/>
      <c r="P174" s="73"/>
      <c r="Q174" s="73"/>
    </row>
    <row r="175" spans="1:17" s="79" customFormat="1" x14ac:dyDescent="0.25">
      <c r="A175" s="152">
        <v>164</v>
      </c>
      <c r="B175" s="153"/>
      <c r="C175" s="153"/>
      <c r="D175" s="155"/>
      <c r="E175" s="19" t="str">
        <f t="shared" si="11"/>
        <v/>
      </c>
      <c r="G175" s="80"/>
      <c r="H175" s="73"/>
      <c r="I175" s="73"/>
      <c r="J175" s="73"/>
      <c r="K175" s="73"/>
      <c r="L175" s="73"/>
      <c r="M175" s="73"/>
      <c r="N175" s="73"/>
      <c r="O175" s="73"/>
      <c r="P175" s="73"/>
      <c r="Q175" s="73"/>
    </row>
    <row r="176" spans="1:17" s="79" customFormat="1" x14ac:dyDescent="0.25">
      <c r="A176" s="152">
        <v>165</v>
      </c>
      <c r="B176" s="153"/>
      <c r="C176" s="153"/>
      <c r="D176" s="155"/>
      <c r="E176" s="19" t="str">
        <f t="shared" si="11"/>
        <v/>
      </c>
      <c r="G176" s="80"/>
      <c r="H176" s="73"/>
      <c r="I176" s="73"/>
      <c r="J176" s="73"/>
      <c r="K176" s="73"/>
      <c r="L176" s="73"/>
      <c r="M176" s="73"/>
      <c r="N176" s="73"/>
      <c r="O176" s="73"/>
      <c r="P176" s="73"/>
      <c r="Q176" s="73"/>
    </row>
    <row r="177" spans="1:17" s="79" customFormat="1" x14ac:dyDescent="0.25">
      <c r="A177" s="152">
        <v>166</v>
      </c>
      <c r="B177" s="153"/>
      <c r="C177" s="153"/>
      <c r="D177" s="155"/>
      <c r="E177" s="19" t="str">
        <f t="shared" si="11"/>
        <v/>
      </c>
      <c r="G177" s="80"/>
      <c r="H177" s="73"/>
      <c r="I177" s="73"/>
      <c r="J177" s="73"/>
      <c r="K177" s="73"/>
      <c r="L177" s="73"/>
      <c r="M177" s="73"/>
      <c r="N177" s="73"/>
      <c r="O177" s="73"/>
      <c r="P177" s="73"/>
      <c r="Q177" s="73"/>
    </row>
    <row r="178" spans="1:17" s="79" customFormat="1" x14ac:dyDescent="0.25">
      <c r="A178" s="152">
        <v>167</v>
      </c>
      <c r="B178" s="153"/>
      <c r="C178" s="153"/>
      <c r="D178" s="155"/>
      <c r="E178" s="19" t="str">
        <f t="shared" si="11"/>
        <v/>
      </c>
      <c r="G178" s="80"/>
      <c r="H178" s="73"/>
      <c r="I178" s="73"/>
      <c r="J178" s="73"/>
      <c r="K178" s="73"/>
      <c r="L178" s="73"/>
      <c r="M178" s="73"/>
      <c r="N178" s="73"/>
      <c r="O178" s="73"/>
      <c r="P178" s="73"/>
      <c r="Q178" s="73"/>
    </row>
    <row r="179" spans="1:17" s="79" customFormat="1" x14ac:dyDescent="0.25">
      <c r="A179" s="152">
        <v>168</v>
      </c>
      <c r="B179" s="153"/>
      <c r="C179" s="153"/>
      <c r="D179" s="155"/>
      <c r="E179" s="19" t="str">
        <f t="shared" si="11"/>
        <v/>
      </c>
      <c r="G179" s="80"/>
      <c r="H179" s="73"/>
      <c r="I179" s="73"/>
      <c r="J179" s="73"/>
      <c r="K179" s="73"/>
      <c r="L179" s="73"/>
      <c r="M179" s="73"/>
      <c r="N179" s="73"/>
      <c r="O179" s="73"/>
      <c r="P179" s="73"/>
      <c r="Q179" s="73"/>
    </row>
    <row r="180" spans="1:17" s="79" customFormat="1" x14ac:dyDescent="0.25">
      <c r="A180" s="152">
        <v>169</v>
      </c>
      <c r="B180" s="153"/>
      <c r="C180" s="153"/>
      <c r="D180" s="155"/>
      <c r="E180" s="19" t="str">
        <f t="shared" si="11"/>
        <v/>
      </c>
      <c r="G180" s="80"/>
      <c r="H180" s="73"/>
      <c r="I180" s="73"/>
      <c r="J180" s="73"/>
      <c r="K180" s="73"/>
      <c r="L180" s="73"/>
      <c r="M180" s="73"/>
      <c r="N180" s="73"/>
      <c r="O180" s="73"/>
      <c r="P180" s="73"/>
      <c r="Q180" s="73"/>
    </row>
    <row r="181" spans="1:17" s="79" customFormat="1" x14ac:dyDescent="0.25">
      <c r="A181" s="152">
        <v>170</v>
      </c>
      <c r="B181" s="153"/>
      <c r="C181" s="153"/>
      <c r="D181" s="155"/>
      <c r="E181" s="19" t="str">
        <f t="shared" si="11"/>
        <v/>
      </c>
      <c r="G181" s="80"/>
      <c r="H181" s="73"/>
      <c r="I181" s="73"/>
      <c r="J181" s="73"/>
      <c r="K181" s="73"/>
      <c r="L181" s="73"/>
      <c r="M181" s="73"/>
      <c r="N181" s="73"/>
      <c r="O181" s="73"/>
      <c r="P181" s="73"/>
      <c r="Q181" s="73"/>
    </row>
    <row r="182" spans="1:17" s="79" customFormat="1" x14ac:dyDescent="0.25">
      <c r="A182" s="152">
        <v>171</v>
      </c>
      <c r="B182" s="153"/>
      <c r="C182" s="153"/>
      <c r="D182" s="155"/>
      <c r="E182" s="19" t="str">
        <f t="shared" si="11"/>
        <v/>
      </c>
      <c r="G182" s="80"/>
      <c r="H182" s="73"/>
      <c r="I182" s="73"/>
      <c r="J182" s="73"/>
      <c r="K182" s="73"/>
      <c r="L182" s="73"/>
      <c r="M182" s="73"/>
      <c r="N182" s="73"/>
      <c r="O182" s="73"/>
      <c r="P182" s="73"/>
      <c r="Q182" s="73"/>
    </row>
    <row r="183" spans="1:17" s="79" customFormat="1" x14ac:dyDescent="0.25">
      <c r="A183" s="152">
        <v>172</v>
      </c>
      <c r="B183" s="153"/>
      <c r="C183" s="153"/>
      <c r="D183" s="155"/>
      <c r="E183" s="19" t="str">
        <f t="shared" si="11"/>
        <v/>
      </c>
      <c r="G183" s="80"/>
      <c r="H183" s="73"/>
      <c r="I183" s="73"/>
      <c r="J183" s="73"/>
      <c r="K183" s="73"/>
      <c r="L183" s="73"/>
      <c r="M183" s="73"/>
      <c r="N183" s="73"/>
      <c r="O183" s="73"/>
      <c r="P183" s="73"/>
      <c r="Q183" s="73"/>
    </row>
    <row r="184" spans="1:17" s="79" customFormat="1" x14ac:dyDescent="0.25">
      <c r="A184" s="152">
        <v>173</v>
      </c>
      <c r="B184" s="153"/>
      <c r="C184" s="153"/>
      <c r="D184" s="155"/>
      <c r="E184" s="19" t="str">
        <f t="shared" si="11"/>
        <v/>
      </c>
      <c r="G184" s="80"/>
      <c r="H184" s="73"/>
      <c r="I184" s="73"/>
      <c r="J184" s="73"/>
      <c r="K184" s="73"/>
      <c r="L184" s="73"/>
      <c r="M184" s="73"/>
      <c r="N184" s="73"/>
      <c r="O184" s="73"/>
      <c r="P184" s="73"/>
      <c r="Q184" s="73"/>
    </row>
    <row r="185" spans="1:17" s="79" customFormat="1" x14ac:dyDescent="0.25">
      <c r="A185" s="152">
        <v>174</v>
      </c>
      <c r="B185" s="153"/>
      <c r="C185" s="153"/>
      <c r="D185" s="155"/>
      <c r="E185" s="19" t="str">
        <f t="shared" si="11"/>
        <v/>
      </c>
      <c r="G185" s="80"/>
      <c r="H185" s="73"/>
      <c r="I185" s="73"/>
      <c r="J185" s="73"/>
      <c r="K185" s="73"/>
      <c r="L185" s="73"/>
      <c r="M185" s="73"/>
      <c r="N185" s="73"/>
      <c r="O185" s="73"/>
      <c r="P185" s="73"/>
      <c r="Q185" s="73"/>
    </row>
    <row r="186" spans="1:17" s="79" customFormat="1" x14ac:dyDescent="0.25">
      <c r="A186" s="152">
        <v>175</v>
      </c>
      <c r="B186" s="153"/>
      <c r="C186" s="153"/>
      <c r="D186" s="155"/>
      <c r="E186" s="19" t="str">
        <f t="shared" si="11"/>
        <v/>
      </c>
      <c r="G186" s="80"/>
      <c r="H186" s="73"/>
      <c r="I186" s="73"/>
      <c r="J186" s="73"/>
      <c r="K186" s="73"/>
      <c r="L186" s="73"/>
      <c r="M186" s="73"/>
      <c r="N186" s="73"/>
      <c r="O186" s="73"/>
      <c r="P186" s="73"/>
      <c r="Q186" s="73"/>
    </row>
    <row r="187" spans="1:17" s="79" customFormat="1" x14ac:dyDescent="0.25">
      <c r="A187" s="152">
        <v>176</v>
      </c>
      <c r="B187" s="153"/>
      <c r="C187" s="153"/>
      <c r="D187" s="155"/>
      <c r="E187" s="19" t="str">
        <f t="shared" si="11"/>
        <v/>
      </c>
      <c r="G187" s="80"/>
      <c r="H187" s="73"/>
      <c r="I187" s="73"/>
      <c r="J187" s="73"/>
      <c r="K187" s="73"/>
      <c r="L187" s="73"/>
      <c r="M187" s="73"/>
      <c r="N187" s="73"/>
      <c r="O187" s="73"/>
      <c r="P187" s="73"/>
      <c r="Q187" s="73"/>
    </row>
    <row r="188" spans="1:17" s="79" customFormat="1" x14ac:dyDescent="0.25">
      <c r="A188" s="152">
        <v>177</v>
      </c>
      <c r="B188" s="153"/>
      <c r="C188" s="153"/>
      <c r="D188" s="155"/>
      <c r="E188" s="19" t="str">
        <f t="shared" si="11"/>
        <v/>
      </c>
      <c r="G188" s="80"/>
      <c r="H188" s="73"/>
      <c r="I188" s="73"/>
      <c r="J188" s="73"/>
      <c r="K188" s="73"/>
      <c r="L188" s="73"/>
      <c r="M188" s="73"/>
      <c r="N188" s="73"/>
      <c r="O188" s="73"/>
      <c r="P188" s="73"/>
      <c r="Q188" s="73"/>
    </row>
    <row r="189" spans="1:17" s="79" customFormat="1" x14ac:dyDescent="0.25">
      <c r="A189" s="152">
        <v>178</v>
      </c>
      <c r="B189" s="153"/>
      <c r="C189" s="153"/>
      <c r="D189" s="155"/>
      <c r="E189" s="19" t="str">
        <f t="shared" si="11"/>
        <v/>
      </c>
      <c r="G189" s="80"/>
      <c r="H189" s="73"/>
      <c r="I189" s="73"/>
      <c r="J189" s="73"/>
      <c r="K189" s="73"/>
      <c r="L189" s="73"/>
      <c r="M189" s="73"/>
      <c r="N189" s="73"/>
      <c r="O189" s="73"/>
      <c r="P189" s="73"/>
      <c r="Q189" s="73"/>
    </row>
    <row r="190" spans="1:17" s="79" customFormat="1" x14ac:dyDescent="0.25">
      <c r="A190" s="152">
        <v>179</v>
      </c>
      <c r="B190" s="153"/>
      <c r="C190" s="153"/>
      <c r="D190" s="155"/>
      <c r="E190" s="19" t="str">
        <f t="shared" si="11"/>
        <v/>
      </c>
      <c r="G190" s="80"/>
      <c r="H190" s="73"/>
      <c r="I190" s="73"/>
      <c r="J190" s="73"/>
      <c r="K190" s="73"/>
      <c r="L190" s="73"/>
      <c r="M190" s="73"/>
      <c r="N190" s="73"/>
      <c r="O190" s="73"/>
      <c r="P190" s="73"/>
      <c r="Q190" s="73"/>
    </row>
    <row r="191" spans="1:17" s="79" customFormat="1" x14ac:dyDescent="0.25">
      <c r="A191" s="152">
        <v>180</v>
      </c>
      <c r="B191" s="153"/>
      <c r="C191" s="153"/>
      <c r="D191" s="155"/>
      <c r="E191" s="19" t="str">
        <f t="shared" si="11"/>
        <v/>
      </c>
      <c r="G191" s="80"/>
      <c r="H191" s="73"/>
      <c r="I191" s="73"/>
      <c r="J191" s="73"/>
      <c r="K191" s="73"/>
      <c r="L191" s="73"/>
      <c r="M191" s="73"/>
      <c r="N191" s="73"/>
      <c r="O191" s="73"/>
      <c r="P191" s="73"/>
      <c r="Q191" s="73"/>
    </row>
    <row r="192" spans="1:17" s="79" customFormat="1" x14ac:dyDescent="0.25">
      <c r="A192" s="152">
        <v>181</v>
      </c>
      <c r="B192" s="153"/>
      <c r="C192" s="153"/>
      <c r="D192" s="155"/>
      <c r="E192" s="19" t="str">
        <f t="shared" si="11"/>
        <v/>
      </c>
      <c r="G192" s="80"/>
      <c r="H192" s="73"/>
      <c r="I192" s="73"/>
      <c r="J192" s="73"/>
      <c r="K192" s="73"/>
      <c r="L192" s="73"/>
      <c r="M192" s="73"/>
      <c r="N192" s="73"/>
      <c r="O192" s="73"/>
      <c r="P192" s="73"/>
      <c r="Q192" s="73"/>
    </row>
    <row r="193" spans="1:17" s="79" customFormat="1" x14ac:dyDescent="0.25">
      <c r="A193" s="152">
        <v>182</v>
      </c>
      <c r="B193" s="153"/>
      <c r="C193" s="153"/>
      <c r="D193" s="155"/>
      <c r="E193" s="19" t="str">
        <f t="shared" si="11"/>
        <v/>
      </c>
      <c r="G193" s="80"/>
      <c r="H193" s="73"/>
      <c r="I193" s="73"/>
      <c r="J193" s="73"/>
      <c r="K193" s="73"/>
      <c r="L193" s="73"/>
      <c r="M193" s="73"/>
      <c r="N193" s="73"/>
      <c r="O193" s="73"/>
      <c r="P193" s="73"/>
      <c r="Q193" s="73"/>
    </row>
    <row r="194" spans="1:17" s="79" customFormat="1" x14ac:dyDescent="0.25">
      <c r="A194" s="152">
        <v>183</v>
      </c>
      <c r="B194" s="153"/>
      <c r="C194" s="153"/>
      <c r="D194" s="155"/>
      <c r="E194" s="19" t="str">
        <f t="shared" si="11"/>
        <v/>
      </c>
      <c r="G194" s="80"/>
      <c r="H194" s="73"/>
      <c r="I194" s="73"/>
      <c r="J194" s="73"/>
      <c r="K194" s="73"/>
      <c r="L194" s="73"/>
      <c r="M194" s="73"/>
      <c r="N194" s="73"/>
      <c r="O194" s="73"/>
      <c r="P194" s="73"/>
      <c r="Q194" s="73"/>
    </row>
    <row r="195" spans="1:17" s="79" customFormat="1" x14ac:dyDescent="0.25">
      <c r="A195" s="152">
        <v>184</v>
      </c>
      <c r="B195" s="153"/>
      <c r="C195" s="153"/>
      <c r="D195" s="155"/>
      <c r="E195" s="19" t="str">
        <f t="shared" si="11"/>
        <v/>
      </c>
      <c r="G195" s="80"/>
      <c r="H195" s="73"/>
      <c r="I195" s="73"/>
      <c r="J195" s="73"/>
      <c r="K195" s="73"/>
      <c r="L195" s="73"/>
      <c r="M195" s="73"/>
      <c r="N195" s="73"/>
      <c r="O195" s="73"/>
      <c r="P195" s="73"/>
      <c r="Q195" s="73"/>
    </row>
    <row r="196" spans="1:17" s="79" customFormat="1" x14ac:dyDescent="0.25">
      <c r="A196" s="152">
        <v>185</v>
      </c>
      <c r="B196" s="153"/>
      <c r="C196" s="153"/>
      <c r="D196" s="155"/>
      <c r="E196" s="19" t="str">
        <f t="shared" si="11"/>
        <v/>
      </c>
      <c r="G196" s="80"/>
      <c r="H196" s="73"/>
      <c r="I196" s="73"/>
      <c r="J196" s="73"/>
      <c r="K196" s="73"/>
      <c r="L196" s="73"/>
      <c r="M196" s="73"/>
      <c r="N196" s="73"/>
      <c r="O196" s="73"/>
      <c r="P196" s="73"/>
      <c r="Q196" s="73"/>
    </row>
    <row r="197" spans="1:17" s="79" customFormat="1" x14ac:dyDescent="0.25">
      <c r="A197" s="152">
        <v>186</v>
      </c>
      <c r="B197" s="153"/>
      <c r="C197" s="153"/>
      <c r="D197" s="155"/>
      <c r="E197" s="19" t="str">
        <f t="shared" si="11"/>
        <v/>
      </c>
      <c r="G197" s="80"/>
      <c r="H197" s="73"/>
      <c r="I197" s="73"/>
      <c r="J197" s="73"/>
      <c r="K197" s="73"/>
      <c r="L197" s="73"/>
      <c r="M197" s="73"/>
      <c r="N197" s="73"/>
      <c r="O197" s="73"/>
      <c r="P197" s="73"/>
      <c r="Q197" s="73"/>
    </row>
    <row r="198" spans="1:17" s="79" customFormat="1" x14ac:dyDescent="0.25">
      <c r="A198" s="152">
        <v>187</v>
      </c>
      <c r="B198" s="153"/>
      <c r="C198" s="153"/>
      <c r="D198" s="155"/>
      <c r="E198" s="19" t="str">
        <f t="shared" si="11"/>
        <v/>
      </c>
      <c r="G198" s="80"/>
      <c r="H198" s="73"/>
      <c r="I198" s="73"/>
      <c r="J198" s="73"/>
      <c r="K198" s="73"/>
      <c r="L198" s="73"/>
      <c r="M198" s="73"/>
      <c r="N198" s="73"/>
      <c r="O198" s="73"/>
      <c r="P198" s="73"/>
      <c r="Q198" s="73"/>
    </row>
    <row r="199" spans="1:17" s="79" customFormat="1" x14ac:dyDescent="0.25">
      <c r="A199" s="152">
        <v>188</v>
      </c>
      <c r="B199" s="153"/>
      <c r="C199" s="153"/>
      <c r="D199" s="155"/>
      <c r="E199" s="19" t="str">
        <f t="shared" si="11"/>
        <v/>
      </c>
      <c r="G199" s="80"/>
      <c r="H199" s="73"/>
      <c r="I199" s="73"/>
      <c r="J199" s="73"/>
      <c r="K199" s="73"/>
      <c r="L199" s="73"/>
      <c r="M199" s="73"/>
      <c r="N199" s="73"/>
      <c r="O199" s="73"/>
      <c r="P199" s="73"/>
      <c r="Q199" s="73"/>
    </row>
    <row r="200" spans="1:17" s="79" customFormat="1" x14ac:dyDescent="0.25">
      <c r="A200" s="152">
        <v>189</v>
      </c>
      <c r="B200" s="153"/>
      <c r="C200" s="153"/>
      <c r="D200" s="155"/>
      <c r="E200" s="19" t="str">
        <f t="shared" si="11"/>
        <v/>
      </c>
      <c r="G200" s="80"/>
      <c r="H200" s="73"/>
      <c r="I200" s="73"/>
      <c r="J200" s="73"/>
      <c r="K200" s="73"/>
      <c r="L200" s="73"/>
      <c r="M200" s="73"/>
      <c r="N200" s="73"/>
      <c r="O200" s="73"/>
      <c r="P200" s="73"/>
      <c r="Q200" s="73"/>
    </row>
    <row r="201" spans="1:17" s="79" customFormat="1" x14ac:dyDescent="0.25">
      <c r="A201" s="152">
        <v>190</v>
      </c>
      <c r="B201" s="153"/>
      <c r="C201" s="153"/>
      <c r="D201" s="155"/>
      <c r="E201" s="19" t="str">
        <f t="shared" si="11"/>
        <v/>
      </c>
      <c r="G201" s="80"/>
      <c r="H201" s="73"/>
      <c r="I201" s="73"/>
      <c r="J201" s="73"/>
      <c r="K201" s="73"/>
      <c r="L201" s="73"/>
      <c r="M201" s="73"/>
      <c r="N201" s="73"/>
      <c r="O201" s="73"/>
      <c r="P201" s="73"/>
      <c r="Q201" s="73"/>
    </row>
    <row r="202" spans="1:17" s="79" customFormat="1" x14ac:dyDescent="0.25">
      <c r="A202" s="152">
        <v>191</v>
      </c>
      <c r="B202" s="153"/>
      <c r="C202" s="153"/>
      <c r="D202" s="155"/>
      <c r="E202" s="19" t="str">
        <f t="shared" si="11"/>
        <v/>
      </c>
      <c r="G202" s="80"/>
      <c r="H202" s="73"/>
      <c r="I202" s="73"/>
      <c r="J202" s="73"/>
      <c r="K202" s="73"/>
      <c r="L202" s="73"/>
      <c r="M202" s="73"/>
      <c r="N202" s="73"/>
      <c r="O202" s="73"/>
      <c r="P202" s="73"/>
      <c r="Q202" s="73"/>
    </row>
    <row r="203" spans="1:17" s="79" customFormat="1" x14ac:dyDescent="0.25">
      <c r="A203" s="152">
        <v>192</v>
      </c>
      <c r="B203" s="153"/>
      <c r="C203" s="153"/>
      <c r="D203" s="155"/>
      <c r="E203" s="19" t="str">
        <f t="shared" si="11"/>
        <v/>
      </c>
      <c r="G203" s="80"/>
      <c r="H203" s="73"/>
      <c r="I203" s="73"/>
      <c r="J203" s="73"/>
      <c r="K203" s="73"/>
      <c r="L203" s="73"/>
      <c r="M203" s="73"/>
      <c r="N203" s="73"/>
      <c r="O203" s="73"/>
      <c r="P203" s="73"/>
      <c r="Q203" s="73"/>
    </row>
    <row r="204" spans="1:17" s="79" customFormat="1" x14ac:dyDescent="0.25">
      <c r="A204" s="152">
        <v>193</v>
      </c>
      <c r="B204" s="153"/>
      <c r="C204" s="153"/>
      <c r="D204" s="155"/>
      <c r="E204" s="19" t="str">
        <f t="shared" ref="E204:E261" si="12">IF(OR($B204="",,$D204&lt;an_initial,$D204&gt;an_final),"",F204*(HLOOKUP(C204,iii9punctaje,2,FALSE)))</f>
        <v/>
      </c>
      <c r="G204" s="80"/>
      <c r="H204" s="73"/>
      <c r="I204" s="73"/>
      <c r="J204" s="73"/>
      <c r="K204" s="73"/>
      <c r="L204" s="73"/>
      <c r="M204" s="73"/>
      <c r="N204" s="73"/>
      <c r="O204" s="73"/>
      <c r="P204" s="73"/>
      <c r="Q204" s="73"/>
    </row>
    <row r="205" spans="1:17" s="79" customFormat="1" x14ac:dyDescent="0.25">
      <c r="A205" s="152">
        <v>194</v>
      </c>
      <c r="B205" s="153"/>
      <c r="C205" s="153"/>
      <c r="D205" s="155"/>
      <c r="E205" s="19" t="str">
        <f t="shared" si="12"/>
        <v/>
      </c>
      <c r="G205" s="80"/>
      <c r="H205" s="73"/>
      <c r="I205" s="73"/>
      <c r="J205" s="73"/>
      <c r="K205" s="73"/>
      <c r="L205" s="73"/>
      <c r="M205" s="73"/>
      <c r="N205" s="73"/>
      <c r="O205" s="73"/>
      <c r="P205" s="73"/>
      <c r="Q205" s="73"/>
    </row>
    <row r="206" spans="1:17" s="79" customFormat="1" x14ac:dyDescent="0.25">
      <c r="A206" s="152">
        <v>195</v>
      </c>
      <c r="B206" s="153"/>
      <c r="C206" s="153"/>
      <c r="D206" s="155"/>
      <c r="E206" s="19" t="str">
        <f t="shared" si="12"/>
        <v/>
      </c>
      <c r="G206" s="80"/>
      <c r="H206" s="73"/>
      <c r="I206" s="73"/>
      <c r="J206" s="73"/>
      <c r="K206" s="73"/>
      <c r="L206" s="73"/>
      <c r="M206" s="73"/>
      <c r="N206" s="73"/>
      <c r="O206" s="73"/>
      <c r="P206" s="73"/>
      <c r="Q206" s="73"/>
    </row>
    <row r="207" spans="1:17" s="79" customFormat="1" x14ac:dyDescent="0.25">
      <c r="A207" s="152">
        <v>196</v>
      </c>
      <c r="B207" s="153"/>
      <c r="C207" s="153"/>
      <c r="D207" s="155"/>
      <c r="E207" s="19" t="str">
        <f t="shared" si="12"/>
        <v/>
      </c>
      <c r="G207" s="80"/>
      <c r="H207" s="73"/>
      <c r="I207" s="73"/>
      <c r="J207" s="73"/>
      <c r="K207" s="73"/>
      <c r="L207" s="73"/>
      <c r="M207" s="73"/>
      <c r="N207" s="73"/>
      <c r="O207" s="73"/>
      <c r="P207" s="73"/>
      <c r="Q207" s="73"/>
    </row>
    <row r="208" spans="1:17" s="79" customFormat="1" x14ac:dyDescent="0.25">
      <c r="A208" s="152">
        <v>197</v>
      </c>
      <c r="B208" s="153"/>
      <c r="C208" s="153"/>
      <c r="D208" s="155"/>
      <c r="E208" s="19" t="str">
        <f t="shared" si="12"/>
        <v/>
      </c>
      <c r="G208" s="80"/>
      <c r="H208" s="73"/>
      <c r="I208" s="73"/>
      <c r="J208" s="73"/>
      <c r="K208" s="73"/>
      <c r="L208" s="73"/>
      <c r="M208" s="73"/>
      <c r="N208" s="73"/>
      <c r="O208" s="73"/>
      <c r="P208" s="73"/>
      <c r="Q208" s="73"/>
    </row>
    <row r="209" spans="1:17" s="79" customFormat="1" x14ac:dyDescent="0.25">
      <c r="A209" s="152">
        <v>198</v>
      </c>
      <c r="B209" s="153"/>
      <c r="C209" s="153"/>
      <c r="D209" s="155"/>
      <c r="E209" s="19" t="str">
        <f t="shared" si="12"/>
        <v/>
      </c>
      <c r="G209" s="80"/>
      <c r="H209" s="73"/>
      <c r="I209" s="73"/>
      <c r="J209" s="73"/>
      <c r="K209" s="73"/>
      <c r="L209" s="73"/>
      <c r="M209" s="73"/>
      <c r="N209" s="73"/>
      <c r="O209" s="73"/>
      <c r="P209" s="73"/>
      <c r="Q209" s="73"/>
    </row>
    <row r="210" spans="1:17" s="79" customFormat="1" x14ac:dyDescent="0.25">
      <c r="A210" s="152">
        <v>199</v>
      </c>
      <c r="B210" s="153"/>
      <c r="C210" s="153"/>
      <c r="D210" s="155"/>
      <c r="E210" s="19" t="str">
        <f t="shared" si="12"/>
        <v/>
      </c>
      <c r="G210" s="80"/>
      <c r="H210" s="73"/>
      <c r="I210" s="73"/>
      <c r="J210" s="73"/>
      <c r="K210" s="73"/>
      <c r="L210" s="73"/>
      <c r="M210" s="73"/>
      <c r="N210" s="73"/>
      <c r="O210" s="73"/>
      <c r="P210" s="73"/>
      <c r="Q210" s="73"/>
    </row>
    <row r="211" spans="1:17" s="79" customFormat="1" x14ac:dyDescent="0.25">
      <c r="A211" s="152">
        <v>200</v>
      </c>
      <c r="B211" s="153"/>
      <c r="C211" s="153"/>
      <c r="D211" s="155"/>
      <c r="E211" s="19" t="str">
        <f t="shared" si="12"/>
        <v/>
      </c>
      <c r="G211" s="80"/>
      <c r="H211" s="73"/>
      <c r="I211" s="73"/>
      <c r="J211" s="73"/>
      <c r="K211" s="73"/>
      <c r="L211" s="73"/>
      <c r="M211" s="73"/>
      <c r="N211" s="73"/>
      <c r="O211" s="73"/>
      <c r="P211" s="73"/>
      <c r="Q211" s="73"/>
    </row>
    <row r="212" spans="1:17" s="79" customFormat="1" x14ac:dyDescent="0.25">
      <c r="A212" s="152">
        <v>201</v>
      </c>
      <c r="B212" s="153"/>
      <c r="C212" s="153"/>
      <c r="D212" s="155"/>
      <c r="E212" s="19" t="str">
        <f t="shared" si="12"/>
        <v/>
      </c>
      <c r="G212" s="80"/>
      <c r="H212" s="73"/>
      <c r="I212" s="73"/>
      <c r="J212" s="73"/>
      <c r="K212" s="73"/>
      <c r="L212" s="73"/>
      <c r="M212" s="73"/>
      <c r="N212" s="73"/>
      <c r="O212" s="73"/>
      <c r="P212" s="73"/>
      <c r="Q212" s="73"/>
    </row>
    <row r="213" spans="1:17" s="79" customFormat="1" x14ac:dyDescent="0.25">
      <c r="A213" s="152">
        <v>202</v>
      </c>
      <c r="B213" s="153"/>
      <c r="C213" s="153"/>
      <c r="D213" s="155"/>
      <c r="E213" s="19" t="str">
        <f t="shared" si="12"/>
        <v/>
      </c>
      <c r="G213" s="80"/>
      <c r="H213" s="73"/>
      <c r="I213" s="73"/>
      <c r="J213" s="73"/>
      <c r="K213" s="73"/>
      <c r="L213" s="73"/>
      <c r="M213" s="73"/>
      <c r="N213" s="73"/>
      <c r="O213" s="73"/>
      <c r="P213" s="73"/>
      <c r="Q213" s="73"/>
    </row>
    <row r="214" spans="1:17" s="79" customFormat="1" x14ac:dyDescent="0.25">
      <c r="A214" s="152">
        <v>203</v>
      </c>
      <c r="B214" s="153"/>
      <c r="C214" s="153"/>
      <c r="D214" s="155"/>
      <c r="E214" s="19" t="str">
        <f t="shared" si="12"/>
        <v/>
      </c>
      <c r="G214" s="80"/>
      <c r="H214" s="73"/>
      <c r="I214" s="73"/>
      <c r="J214" s="73"/>
      <c r="K214" s="73"/>
      <c r="L214" s="73"/>
      <c r="M214" s="73"/>
      <c r="N214" s="73"/>
      <c r="O214" s="73"/>
      <c r="P214" s="73"/>
      <c r="Q214" s="73"/>
    </row>
    <row r="215" spans="1:17" s="79" customFormat="1" x14ac:dyDescent="0.25">
      <c r="A215" s="152">
        <v>204</v>
      </c>
      <c r="B215" s="153"/>
      <c r="C215" s="153"/>
      <c r="D215" s="155"/>
      <c r="E215" s="19" t="str">
        <f t="shared" si="12"/>
        <v/>
      </c>
      <c r="G215" s="80"/>
      <c r="H215" s="73"/>
      <c r="I215" s="73"/>
      <c r="J215" s="73"/>
      <c r="K215" s="73"/>
      <c r="L215" s="73"/>
      <c r="M215" s="73"/>
      <c r="N215" s="73"/>
      <c r="O215" s="73"/>
      <c r="P215" s="73"/>
      <c r="Q215" s="73"/>
    </row>
    <row r="216" spans="1:17" s="79" customFormat="1" x14ac:dyDescent="0.25">
      <c r="A216" s="152">
        <v>205</v>
      </c>
      <c r="B216" s="153"/>
      <c r="C216" s="153"/>
      <c r="D216" s="155"/>
      <c r="E216" s="19" t="str">
        <f t="shared" si="12"/>
        <v/>
      </c>
      <c r="G216" s="80"/>
      <c r="H216" s="73"/>
      <c r="I216" s="73"/>
      <c r="J216" s="73"/>
      <c r="K216" s="73"/>
      <c r="L216" s="73"/>
      <c r="M216" s="73"/>
      <c r="N216" s="73"/>
      <c r="O216" s="73"/>
      <c r="P216" s="73"/>
      <c r="Q216" s="73"/>
    </row>
    <row r="217" spans="1:17" s="79" customFormat="1" x14ac:dyDescent="0.25">
      <c r="A217" s="152">
        <v>206</v>
      </c>
      <c r="B217" s="153"/>
      <c r="C217" s="153"/>
      <c r="D217" s="155"/>
      <c r="E217" s="19" t="str">
        <f t="shared" si="12"/>
        <v/>
      </c>
      <c r="G217" s="80"/>
      <c r="H217" s="73"/>
      <c r="I217" s="73"/>
      <c r="J217" s="73"/>
      <c r="K217" s="73"/>
      <c r="L217" s="73"/>
      <c r="M217" s="73"/>
      <c r="N217" s="73"/>
      <c r="O217" s="73"/>
      <c r="P217" s="73"/>
      <c r="Q217" s="73"/>
    </row>
    <row r="218" spans="1:17" s="79" customFormat="1" x14ac:dyDescent="0.25">
      <c r="A218" s="152">
        <v>207</v>
      </c>
      <c r="B218" s="153"/>
      <c r="C218" s="153"/>
      <c r="D218" s="155"/>
      <c r="E218" s="19" t="str">
        <f t="shared" si="12"/>
        <v/>
      </c>
      <c r="G218" s="80"/>
      <c r="H218" s="73"/>
      <c r="I218" s="73"/>
      <c r="J218" s="73"/>
      <c r="K218" s="73"/>
      <c r="L218" s="73"/>
      <c r="M218" s="73"/>
      <c r="N218" s="73"/>
      <c r="O218" s="73"/>
      <c r="P218" s="73"/>
      <c r="Q218" s="73"/>
    </row>
    <row r="219" spans="1:17" s="79" customFormat="1" x14ac:dyDescent="0.25">
      <c r="A219" s="152">
        <v>208</v>
      </c>
      <c r="B219" s="153"/>
      <c r="C219" s="153"/>
      <c r="D219" s="155"/>
      <c r="E219" s="19" t="str">
        <f t="shared" si="12"/>
        <v/>
      </c>
      <c r="G219" s="80"/>
      <c r="H219" s="73"/>
      <c r="I219" s="73"/>
      <c r="J219" s="73"/>
      <c r="K219" s="73"/>
      <c r="L219" s="73"/>
      <c r="M219" s="73"/>
      <c r="N219" s="73"/>
      <c r="O219" s="73"/>
      <c r="P219" s="73"/>
      <c r="Q219" s="73"/>
    </row>
    <row r="220" spans="1:17" s="79" customFormat="1" x14ac:dyDescent="0.25">
      <c r="A220" s="152">
        <v>209</v>
      </c>
      <c r="B220" s="153"/>
      <c r="C220" s="153"/>
      <c r="D220" s="155"/>
      <c r="E220" s="19" t="str">
        <f t="shared" si="12"/>
        <v/>
      </c>
      <c r="G220" s="80"/>
      <c r="H220" s="73"/>
      <c r="I220" s="73"/>
      <c r="J220" s="73"/>
      <c r="K220" s="73"/>
      <c r="L220" s="73"/>
      <c r="M220" s="73"/>
      <c r="N220" s="73"/>
      <c r="O220" s="73"/>
      <c r="P220" s="73"/>
      <c r="Q220" s="73"/>
    </row>
    <row r="221" spans="1:17" s="79" customFormat="1" x14ac:dyDescent="0.25">
      <c r="A221" s="152">
        <v>210</v>
      </c>
      <c r="B221" s="153"/>
      <c r="C221" s="153"/>
      <c r="D221" s="155"/>
      <c r="E221" s="19" t="str">
        <f t="shared" si="12"/>
        <v/>
      </c>
      <c r="G221" s="80"/>
      <c r="H221" s="73"/>
      <c r="I221" s="73"/>
      <c r="J221" s="73"/>
      <c r="K221" s="73"/>
      <c r="L221" s="73"/>
      <c r="M221" s="73"/>
      <c r="N221" s="73"/>
      <c r="O221" s="73"/>
      <c r="P221" s="73"/>
      <c r="Q221" s="73"/>
    </row>
    <row r="222" spans="1:17" s="79" customFormat="1" x14ac:dyDescent="0.25">
      <c r="A222" s="152">
        <v>211</v>
      </c>
      <c r="B222" s="153"/>
      <c r="C222" s="153"/>
      <c r="D222" s="155"/>
      <c r="E222" s="19" t="str">
        <f t="shared" si="12"/>
        <v/>
      </c>
      <c r="G222" s="80"/>
      <c r="H222" s="73"/>
      <c r="I222" s="73"/>
      <c r="J222" s="73"/>
      <c r="K222" s="73"/>
      <c r="L222" s="73"/>
      <c r="M222" s="73"/>
      <c r="N222" s="73"/>
      <c r="O222" s="73"/>
      <c r="P222" s="73"/>
      <c r="Q222" s="73"/>
    </row>
    <row r="223" spans="1:17" s="79" customFormat="1" x14ac:dyDescent="0.25">
      <c r="A223" s="152">
        <v>212</v>
      </c>
      <c r="B223" s="153"/>
      <c r="C223" s="153"/>
      <c r="D223" s="155"/>
      <c r="E223" s="19" t="str">
        <f t="shared" si="12"/>
        <v/>
      </c>
      <c r="G223" s="80"/>
      <c r="H223" s="73"/>
      <c r="I223" s="73"/>
      <c r="J223" s="73"/>
      <c r="K223" s="73"/>
      <c r="L223" s="73"/>
      <c r="M223" s="73"/>
      <c r="N223" s="73"/>
      <c r="O223" s="73"/>
      <c r="P223" s="73"/>
      <c r="Q223" s="73"/>
    </row>
    <row r="224" spans="1:17" s="79" customFormat="1" x14ac:dyDescent="0.25">
      <c r="A224" s="152">
        <v>213</v>
      </c>
      <c r="B224" s="153"/>
      <c r="C224" s="153"/>
      <c r="D224" s="155"/>
      <c r="E224" s="19" t="str">
        <f t="shared" si="12"/>
        <v/>
      </c>
      <c r="G224" s="80"/>
      <c r="H224" s="73"/>
      <c r="I224" s="73"/>
      <c r="J224" s="73"/>
      <c r="K224" s="73"/>
      <c r="L224" s="73"/>
      <c r="M224" s="73"/>
      <c r="N224" s="73"/>
      <c r="O224" s="73"/>
      <c r="P224" s="73"/>
      <c r="Q224" s="73"/>
    </row>
    <row r="225" spans="1:17" s="79" customFormat="1" x14ac:dyDescent="0.25">
      <c r="A225" s="152">
        <v>214</v>
      </c>
      <c r="B225" s="153"/>
      <c r="C225" s="153"/>
      <c r="D225" s="155"/>
      <c r="E225" s="19" t="str">
        <f t="shared" si="12"/>
        <v/>
      </c>
      <c r="G225" s="80"/>
      <c r="H225" s="73"/>
      <c r="I225" s="73"/>
      <c r="J225" s="73"/>
      <c r="K225" s="73"/>
      <c r="L225" s="73"/>
      <c r="M225" s="73"/>
      <c r="N225" s="73"/>
      <c r="O225" s="73"/>
      <c r="P225" s="73"/>
      <c r="Q225" s="73"/>
    </row>
    <row r="226" spans="1:17" s="79" customFormat="1" x14ac:dyDescent="0.25">
      <c r="A226" s="152">
        <v>215</v>
      </c>
      <c r="B226" s="153"/>
      <c r="C226" s="153"/>
      <c r="D226" s="155"/>
      <c r="E226" s="19" t="str">
        <f t="shared" si="12"/>
        <v/>
      </c>
      <c r="G226" s="80"/>
      <c r="H226" s="73"/>
      <c r="I226" s="73"/>
      <c r="J226" s="73"/>
      <c r="K226" s="73"/>
      <c r="L226" s="73"/>
      <c r="M226" s="73"/>
      <c r="N226" s="73"/>
      <c r="O226" s="73"/>
      <c r="P226" s="73"/>
      <c r="Q226" s="73"/>
    </row>
    <row r="227" spans="1:17" s="79" customFormat="1" x14ac:dyDescent="0.25">
      <c r="A227" s="152">
        <v>216</v>
      </c>
      <c r="B227" s="153"/>
      <c r="C227" s="153"/>
      <c r="D227" s="155"/>
      <c r="E227" s="19" t="str">
        <f t="shared" si="12"/>
        <v/>
      </c>
      <c r="G227" s="80"/>
      <c r="H227" s="73"/>
      <c r="I227" s="73"/>
      <c r="J227" s="73"/>
      <c r="K227" s="73"/>
      <c r="L227" s="73"/>
      <c r="M227" s="73"/>
      <c r="N227" s="73"/>
      <c r="O227" s="73"/>
      <c r="P227" s="73"/>
      <c r="Q227" s="73"/>
    </row>
    <row r="228" spans="1:17" s="79" customFormat="1" x14ac:dyDescent="0.25">
      <c r="A228" s="152">
        <v>217</v>
      </c>
      <c r="B228" s="153"/>
      <c r="C228" s="153"/>
      <c r="D228" s="155"/>
      <c r="E228" s="19" t="str">
        <f t="shared" si="12"/>
        <v/>
      </c>
      <c r="G228" s="80"/>
      <c r="H228" s="73"/>
      <c r="I228" s="73"/>
      <c r="J228" s="73"/>
      <c r="K228" s="73"/>
      <c r="L228" s="73"/>
      <c r="M228" s="73"/>
      <c r="N228" s="73"/>
      <c r="O228" s="73"/>
      <c r="P228" s="73"/>
      <c r="Q228" s="73"/>
    </row>
    <row r="229" spans="1:17" s="79" customFormat="1" x14ac:dyDescent="0.25">
      <c r="A229" s="152">
        <v>218</v>
      </c>
      <c r="B229" s="153"/>
      <c r="C229" s="153"/>
      <c r="D229" s="155"/>
      <c r="E229" s="19" t="str">
        <f t="shared" si="12"/>
        <v/>
      </c>
      <c r="G229" s="80"/>
      <c r="H229" s="73"/>
      <c r="I229" s="73"/>
      <c r="J229" s="73"/>
      <c r="K229" s="73"/>
      <c r="L229" s="73"/>
      <c r="M229" s="73"/>
      <c r="N229" s="73"/>
      <c r="O229" s="73"/>
      <c r="P229" s="73"/>
      <c r="Q229" s="73"/>
    </row>
    <row r="230" spans="1:17" s="79" customFormat="1" x14ac:dyDescent="0.25">
      <c r="A230" s="152">
        <v>219</v>
      </c>
      <c r="B230" s="153"/>
      <c r="C230" s="153"/>
      <c r="D230" s="155"/>
      <c r="E230" s="19" t="str">
        <f t="shared" si="12"/>
        <v/>
      </c>
      <c r="G230" s="80"/>
      <c r="H230" s="73"/>
      <c r="I230" s="73"/>
      <c r="J230" s="73"/>
      <c r="K230" s="73"/>
      <c r="L230" s="73"/>
      <c r="M230" s="73"/>
      <c r="N230" s="73"/>
      <c r="O230" s="73"/>
      <c r="P230" s="73"/>
      <c r="Q230" s="73"/>
    </row>
    <row r="231" spans="1:17" s="79" customFormat="1" x14ac:dyDescent="0.25">
      <c r="A231" s="152">
        <v>220</v>
      </c>
      <c r="B231" s="153"/>
      <c r="C231" s="153"/>
      <c r="D231" s="155"/>
      <c r="E231" s="19" t="str">
        <f t="shared" si="12"/>
        <v/>
      </c>
      <c r="G231" s="80"/>
      <c r="H231" s="73"/>
      <c r="I231" s="73"/>
      <c r="J231" s="73"/>
      <c r="K231" s="73"/>
      <c r="L231" s="73"/>
      <c r="M231" s="73"/>
      <c r="N231" s="73"/>
      <c r="O231" s="73"/>
      <c r="P231" s="73"/>
      <c r="Q231" s="73"/>
    </row>
    <row r="232" spans="1:17" s="79" customFormat="1" x14ac:dyDescent="0.25">
      <c r="A232" s="152">
        <v>221</v>
      </c>
      <c r="B232" s="153"/>
      <c r="C232" s="153"/>
      <c r="D232" s="155"/>
      <c r="E232" s="19" t="str">
        <f t="shared" si="12"/>
        <v/>
      </c>
      <c r="G232" s="80"/>
      <c r="H232" s="73"/>
      <c r="I232" s="73"/>
      <c r="J232" s="73"/>
      <c r="K232" s="73"/>
      <c r="L232" s="73"/>
      <c r="M232" s="73"/>
      <c r="N232" s="73"/>
      <c r="O232" s="73"/>
      <c r="P232" s="73"/>
      <c r="Q232" s="73"/>
    </row>
    <row r="233" spans="1:17" s="79" customFormat="1" x14ac:dyDescent="0.25">
      <c r="A233" s="152">
        <v>222</v>
      </c>
      <c r="B233" s="153"/>
      <c r="C233" s="153"/>
      <c r="D233" s="155"/>
      <c r="E233" s="19" t="str">
        <f t="shared" si="12"/>
        <v/>
      </c>
      <c r="G233" s="80"/>
      <c r="H233" s="73"/>
      <c r="I233" s="73"/>
      <c r="J233" s="73"/>
      <c r="K233" s="73"/>
      <c r="L233" s="73"/>
      <c r="M233" s="73"/>
      <c r="N233" s="73"/>
      <c r="O233" s="73"/>
      <c r="P233" s="73"/>
      <c r="Q233" s="73"/>
    </row>
    <row r="234" spans="1:17" s="79" customFormat="1" x14ac:dyDescent="0.25">
      <c r="A234" s="152">
        <v>223</v>
      </c>
      <c r="B234" s="153"/>
      <c r="C234" s="153"/>
      <c r="D234" s="155"/>
      <c r="E234" s="19" t="str">
        <f t="shared" si="12"/>
        <v/>
      </c>
      <c r="G234" s="80"/>
      <c r="H234" s="73"/>
      <c r="I234" s="73"/>
      <c r="J234" s="73"/>
      <c r="K234" s="73"/>
      <c r="L234" s="73"/>
      <c r="M234" s="73"/>
      <c r="N234" s="73"/>
      <c r="O234" s="73"/>
      <c r="P234" s="73"/>
      <c r="Q234" s="73"/>
    </row>
    <row r="235" spans="1:17" s="79" customFormat="1" x14ac:dyDescent="0.25">
      <c r="A235" s="152">
        <v>224</v>
      </c>
      <c r="B235" s="153"/>
      <c r="C235" s="153"/>
      <c r="D235" s="155"/>
      <c r="E235" s="19" t="str">
        <f t="shared" si="12"/>
        <v/>
      </c>
      <c r="G235" s="80"/>
      <c r="H235" s="73"/>
      <c r="I235" s="73"/>
      <c r="J235" s="73"/>
      <c r="K235" s="73"/>
      <c r="L235" s="73"/>
      <c r="M235" s="73"/>
      <c r="N235" s="73"/>
      <c r="O235" s="73"/>
      <c r="P235" s="73"/>
      <c r="Q235" s="73"/>
    </row>
    <row r="236" spans="1:17" s="79" customFormat="1" x14ac:dyDescent="0.25">
      <c r="A236" s="152">
        <v>225</v>
      </c>
      <c r="B236" s="153"/>
      <c r="C236" s="153"/>
      <c r="D236" s="155"/>
      <c r="E236" s="19" t="str">
        <f t="shared" si="12"/>
        <v/>
      </c>
      <c r="G236" s="80"/>
      <c r="H236" s="73"/>
      <c r="I236" s="73"/>
      <c r="J236" s="73"/>
      <c r="K236" s="73"/>
      <c r="L236" s="73"/>
      <c r="M236" s="73"/>
      <c r="N236" s="73"/>
      <c r="O236" s="73"/>
      <c r="P236" s="73"/>
      <c r="Q236" s="73"/>
    </row>
    <row r="237" spans="1:17" s="79" customFormat="1" x14ac:dyDescent="0.25">
      <c r="A237" s="152">
        <v>226</v>
      </c>
      <c r="B237" s="153"/>
      <c r="C237" s="153"/>
      <c r="D237" s="155"/>
      <c r="E237" s="19" t="str">
        <f t="shared" si="12"/>
        <v/>
      </c>
      <c r="G237" s="80"/>
      <c r="H237" s="73"/>
      <c r="I237" s="73"/>
      <c r="J237" s="73"/>
      <c r="K237" s="73"/>
      <c r="L237" s="73"/>
      <c r="M237" s="73"/>
      <c r="N237" s="73"/>
      <c r="O237" s="73"/>
      <c r="P237" s="73"/>
      <c r="Q237" s="73"/>
    </row>
    <row r="238" spans="1:17" s="79" customFormat="1" x14ac:dyDescent="0.25">
      <c r="A238" s="152">
        <v>227</v>
      </c>
      <c r="B238" s="153"/>
      <c r="C238" s="153"/>
      <c r="D238" s="155"/>
      <c r="E238" s="19" t="str">
        <f t="shared" si="12"/>
        <v/>
      </c>
      <c r="G238" s="80"/>
      <c r="H238" s="73"/>
      <c r="I238" s="73"/>
      <c r="J238" s="73"/>
      <c r="K238" s="73"/>
      <c r="L238" s="73"/>
      <c r="M238" s="73"/>
      <c r="N238" s="73"/>
      <c r="O238" s="73"/>
      <c r="P238" s="73"/>
      <c r="Q238" s="73"/>
    </row>
    <row r="239" spans="1:17" s="79" customFormat="1" x14ac:dyDescent="0.25">
      <c r="A239" s="152">
        <v>228</v>
      </c>
      <c r="B239" s="153"/>
      <c r="C239" s="153"/>
      <c r="D239" s="155"/>
      <c r="E239" s="19" t="str">
        <f t="shared" si="12"/>
        <v/>
      </c>
      <c r="G239" s="80"/>
      <c r="H239" s="73"/>
      <c r="I239" s="73"/>
      <c r="J239" s="73"/>
      <c r="K239" s="73"/>
      <c r="L239" s="73"/>
      <c r="M239" s="73"/>
      <c r="N239" s="73"/>
      <c r="O239" s="73"/>
      <c r="P239" s="73"/>
      <c r="Q239" s="73"/>
    </row>
    <row r="240" spans="1:17" s="79" customFormat="1" x14ac:dyDescent="0.25">
      <c r="A240" s="152">
        <v>229</v>
      </c>
      <c r="B240" s="153"/>
      <c r="C240" s="153"/>
      <c r="D240" s="155"/>
      <c r="E240" s="19" t="str">
        <f t="shared" si="12"/>
        <v/>
      </c>
      <c r="G240" s="80"/>
      <c r="H240" s="73"/>
      <c r="I240" s="73"/>
      <c r="J240" s="73"/>
      <c r="K240" s="73"/>
      <c r="L240" s="73"/>
      <c r="M240" s="73"/>
      <c r="N240" s="73"/>
      <c r="O240" s="73"/>
      <c r="P240" s="73"/>
      <c r="Q240" s="73"/>
    </row>
    <row r="241" spans="1:17" s="79" customFormat="1" x14ac:dyDescent="0.25">
      <c r="A241" s="152">
        <v>230</v>
      </c>
      <c r="B241" s="153"/>
      <c r="C241" s="153"/>
      <c r="D241" s="155"/>
      <c r="E241" s="19" t="str">
        <f t="shared" si="12"/>
        <v/>
      </c>
      <c r="G241" s="80"/>
      <c r="H241" s="73"/>
      <c r="I241" s="73"/>
      <c r="J241" s="73"/>
      <c r="K241" s="73"/>
      <c r="L241" s="73"/>
      <c r="M241" s="73"/>
      <c r="N241" s="73"/>
      <c r="O241" s="73"/>
      <c r="P241" s="73"/>
      <c r="Q241" s="73"/>
    </row>
    <row r="242" spans="1:17" s="79" customFormat="1" x14ac:dyDescent="0.25">
      <c r="A242" s="152">
        <v>231</v>
      </c>
      <c r="B242" s="153"/>
      <c r="C242" s="153"/>
      <c r="D242" s="155"/>
      <c r="E242" s="19" t="str">
        <f t="shared" si="12"/>
        <v/>
      </c>
      <c r="G242" s="80"/>
      <c r="H242" s="73"/>
      <c r="I242" s="73"/>
      <c r="J242" s="73"/>
      <c r="K242" s="73"/>
      <c r="L242" s="73"/>
      <c r="M242" s="73"/>
      <c r="N242" s="73"/>
      <c r="O242" s="73"/>
      <c r="P242" s="73"/>
      <c r="Q242" s="73"/>
    </row>
    <row r="243" spans="1:17" s="79" customFormat="1" x14ac:dyDescent="0.25">
      <c r="A243" s="152">
        <v>232</v>
      </c>
      <c r="B243" s="153"/>
      <c r="C243" s="153"/>
      <c r="D243" s="155"/>
      <c r="E243" s="19" t="str">
        <f t="shared" si="12"/>
        <v/>
      </c>
      <c r="G243" s="80"/>
      <c r="H243" s="73"/>
      <c r="I243" s="73"/>
      <c r="J243" s="73"/>
      <c r="K243" s="73"/>
      <c r="L243" s="73"/>
      <c r="M243" s="73"/>
      <c r="N243" s="73"/>
      <c r="O243" s="73"/>
      <c r="P243" s="73"/>
      <c r="Q243" s="73"/>
    </row>
    <row r="244" spans="1:17" s="79" customFormat="1" x14ac:dyDescent="0.25">
      <c r="A244" s="152">
        <v>233</v>
      </c>
      <c r="B244" s="153"/>
      <c r="C244" s="153"/>
      <c r="D244" s="155"/>
      <c r="E244" s="19" t="str">
        <f t="shared" si="12"/>
        <v/>
      </c>
      <c r="G244" s="80"/>
      <c r="H244" s="73"/>
      <c r="I244" s="73"/>
      <c r="J244" s="73"/>
      <c r="K244" s="73"/>
      <c r="L244" s="73"/>
      <c r="M244" s="73"/>
      <c r="N244" s="73"/>
      <c r="O244" s="73"/>
      <c r="P244" s="73"/>
      <c r="Q244" s="73"/>
    </row>
    <row r="245" spans="1:17" s="79" customFormat="1" x14ac:dyDescent="0.25">
      <c r="A245" s="152">
        <v>234</v>
      </c>
      <c r="B245" s="153"/>
      <c r="C245" s="153"/>
      <c r="D245" s="155"/>
      <c r="E245" s="19" t="str">
        <f t="shared" si="12"/>
        <v/>
      </c>
      <c r="G245" s="80"/>
      <c r="H245" s="73"/>
      <c r="I245" s="73"/>
      <c r="J245" s="73"/>
      <c r="K245" s="73"/>
      <c r="L245" s="73"/>
      <c r="M245" s="73"/>
      <c r="N245" s="73"/>
      <c r="O245" s="73"/>
      <c r="P245" s="73"/>
      <c r="Q245" s="73"/>
    </row>
    <row r="246" spans="1:17" s="79" customFormat="1" x14ac:dyDescent="0.25">
      <c r="A246" s="152">
        <v>235</v>
      </c>
      <c r="B246" s="153"/>
      <c r="C246" s="153"/>
      <c r="D246" s="155"/>
      <c r="E246" s="19" t="str">
        <f t="shared" si="12"/>
        <v/>
      </c>
      <c r="G246" s="80"/>
      <c r="H246" s="73"/>
      <c r="I246" s="73"/>
      <c r="J246" s="73"/>
      <c r="K246" s="73"/>
      <c r="L246" s="73"/>
      <c r="M246" s="73"/>
      <c r="N246" s="73"/>
      <c r="O246" s="73"/>
      <c r="P246" s="73"/>
      <c r="Q246" s="73"/>
    </row>
    <row r="247" spans="1:17" s="79" customFormat="1" x14ac:dyDescent="0.25">
      <c r="A247" s="152">
        <v>236</v>
      </c>
      <c r="B247" s="153"/>
      <c r="C247" s="153"/>
      <c r="D247" s="155"/>
      <c r="E247" s="19" t="str">
        <f t="shared" si="12"/>
        <v/>
      </c>
      <c r="G247" s="80"/>
      <c r="H247" s="73"/>
      <c r="I247" s="73"/>
      <c r="J247" s="73"/>
      <c r="K247" s="73"/>
      <c r="L247" s="73"/>
      <c r="M247" s="73"/>
      <c r="N247" s="73"/>
      <c r="O247" s="73"/>
      <c r="P247" s="73"/>
      <c r="Q247" s="73"/>
    </row>
    <row r="248" spans="1:17" s="79" customFormat="1" x14ac:dyDescent="0.25">
      <c r="A248" s="152">
        <v>237</v>
      </c>
      <c r="B248" s="153"/>
      <c r="C248" s="153"/>
      <c r="D248" s="155"/>
      <c r="E248" s="19" t="str">
        <f t="shared" si="12"/>
        <v/>
      </c>
      <c r="G248" s="80"/>
      <c r="H248" s="73"/>
      <c r="I248" s="73"/>
      <c r="J248" s="73"/>
      <c r="K248" s="73"/>
      <c r="L248" s="73"/>
      <c r="M248" s="73"/>
      <c r="N248" s="73"/>
      <c r="O248" s="73"/>
      <c r="P248" s="73"/>
      <c r="Q248" s="73"/>
    </row>
    <row r="249" spans="1:17" s="79" customFormat="1" x14ac:dyDescent="0.25">
      <c r="A249" s="152">
        <v>238</v>
      </c>
      <c r="B249" s="153"/>
      <c r="C249" s="153"/>
      <c r="D249" s="155"/>
      <c r="E249" s="19" t="str">
        <f t="shared" si="12"/>
        <v/>
      </c>
      <c r="G249" s="80"/>
      <c r="H249" s="73"/>
      <c r="I249" s="73"/>
      <c r="J249" s="73"/>
      <c r="K249" s="73"/>
      <c r="L249" s="73"/>
      <c r="M249" s="73"/>
      <c r="N249" s="73"/>
      <c r="O249" s="73"/>
      <c r="P249" s="73"/>
      <c r="Q249" s="73"/>
    </row>
    <row r="250" spans="1:17" s="79" customFormat="1" x14ac:dyDescent="0.25">
      <c r="A250" s="152">
        <v>239</v>
      </c>
      <c r="B250" s="153"/>
      <c r="C250" s="153"/>
      <c r="D250" s="155"/>
      <c r="E250" s="19" t="str">
        <f t="shared" si="12"/>
        <v/>
      </c>
      <c r="G250" s="80"/>
      <c r="H250" s="73"/>
      <c r="I250" s="73"/>
      <c r="J250" s="73"/>
      <c r="K250" s="73"/>
      <c r="L250" s="73"/>
      <c r="M250" s="73"/>
      <c r="N250" s="73"/>
      <c r="O250" s="73"/>
      <c r="P250" s="73"/>
      <c r="Q250" s="73"/>
    </row>
    <row r="251" spans="1:17" s="79" customFormat="1" x14ac:dyDescent="0.25">
      <c r="A251" s="152">
        <v>240</v>
      </c>
      <c r="B251" s="153"/>
      <c r="C251" s="153"/>
      <c r="D251" s="155"/>
      <c r="E251" s="19" t="str">
        <f t="shared" si="12"/>
        <v/>
      </c>
      <c r="G251" s="80"/>
      <c r="H251" s="73"/>
      <c r="I251" s="73"/>
      <c r="J251" s="73"/>
      <c r="K251" s="73"/>
      <c r="L251" s="73"/>
      <c r="M251" s="73"/>
      <c r="N251" s="73"/>
      <c r="O251" s="73"/>
      <c r="P251" s="73"/>
      <c r="Q251" s="73"/>
    </row>
    <row r="252" spans="1:17" s="79" customFormat="1" x14ac:dyDescent="0.25">
      <c r="A252" s="152">
        <v>241</v>
      </c>
      <c r="B252" s="153"/>
      <c r="C252" s="153"/>
      <c r="D252" s="155"/>
      <c r="E252" s="19" t="str">
        <f t="shared" si="12"/>
        <v/>
      </c>
      <c r="G252" s="80"/>
      <c r="H252" s="73"/>
      <c r="I252" s="73"/>
      <c r="J252" s="73"/>
      <c r="K252" s="73"/>
      <c r="L252" s="73"/>
      <c r="M252" s="73"/>
      <c r="N252" s="73"/>
      <c r="O252" s="73"/>
      <c r="P252" s="73"/>
      <c r="Q252" s="73"/>
    </row>
    <row r="253" spans="1:17" s="79" customFormat="1" x14ac:dyDescent="0.25">
      <c r="A253" s="152">
        <v>242</v>
      </c>
      <c r="B253" s="153"/>
      <c r="C253" s="153"/>
      <c r="D253" s="155"/>
      <c r="E253" s="19" t="str">
        <f t="shared" si="12"/>
        <v/>
      </c>
      <c r="G253" s="80"/>
      <c r="H253" s="73"/>
      <c r="I253" s="73"/>
      <c r="J253" s="73"/>
      <c r="K253" s="73"/>
      <c r="L253" s="73"/>
      <c r="M253" s="73"/>
      <c r="N253" s="73"/>
      <c r="O253" s="73"/>
      <c r="P253" s="73"/>
      <c r="Q253" s="73"/>
    </row>
    <row r="254" spans="1:17" s="79" customFormat="1" x14ac:dyDescent="0.25">
      <c r="A254" s="152">
        <v>243</v>
      </c>
      <c r="B254" s="153"/>
      <c r="C254" s="153"/>
      <c r="D254" s="155"/>
      <c r="E254" s="19" t="str">
        <f t="shared" si="12"/>
        <v/>
      </c>
      <c r="G254" s="80"/>
      <c r="H254" s="73"/>
      <c r="I254" s="73"/>
      <c r="J254" s="73"/>
      <c r="K254" s="73"/>
      <c r="L254" s="73"/>
      <c r="M254" s="73"/>
      <c r="N254" s="73"/>
      <c r="O254" s="73"/>
      <c r="P254" s="73"/>
      <c r="Q254" s="73"/>
    </row>
    <row r="255" spans="1:17" s="79" customFormat="1" x14ac:dyDescent="0.25">
      <c r="A255" s="152">
        <v>244</v>
      </c>
      <c r="B255" s="153"/>
      <c r="C255" s="153"/>
      <c r="D255" s="155"/>
      <c r="E255" s="19" t="str">
        <f t="shared" si="12"/>
        <v/>
      </c>
      <c r="G255" s="80"/>
      <c r="H255" s="73"/>
      <c r="I255" s="73"/>
      <c r="J255" s="73"/>
      <c r="K255" s="73"/>
      <c r="L255" s="73"/>
      <c r="M255" s="73"/>
      <c r="N255" s="73"/>
      <c r="O255" s="73"/>
      <c r="P255" s="73"/>
      <c r="Q255" s="73"/>
    </row>
    <row r="256" spans="1:17" s="79" customFormat="1" x14ac:dyDescent="0.25">
      <c r="A256" s="152">
        <v>245</v>
      </c>
      <c r="B256" s="153"/>
      <c r="C256" s="153"/>
      <c r="D256" s="155"/>
      <c r="E256" s="19" t="str">
        <f t="shared" si="12"/>
        <v/>
      </c>
      <c r="G256" s="80"/>
      <c r="H256" s="73"/>
      <c r="I256" s="73"/>
      <c r="J256" s="73"/>
      <c r="K256" s="73"/>
      <c r="L256" s="73"/>
      <c r="M256" s="73"/>
      <c r="N256" s="73"/>
      <c r="O256" s="73"/>
      <c r="P256" s="73"/>
      <c r="Q256" s="73"/>
    </row>
    <row r="257" spans="1:17" s="79" customFormat="1" x14ac:dyDescent="0.25">
      <c r="A257" s="152">
        <v>246</v>
      </c>
      <c r="B257" s="153"/>
      <c r="C257" s="153"/>
      <c r="D257" s="155"/>
      <c r="E257" s="19" t="str">
        <f t="shared" si="12"/>
        <v/>
      </c>
      <c r="G257" s="80"/>
      <c r="H257" s="73"/>
      <c r="I257" s="73"/>
      <c r="J257" s="73"/>
      <c r="K257" s="73"/>
      <c r="L257" s="73"/>
      <c r="M257" s="73"/>
      <c r="N257" s="73"/>
      <c r="O257" s="73"/>
      <c r="P257" s="73"/>
      <c r="Q257" s="73"/>
    </row>
    <row r="258" spans="1:17" s="79" customFormat="1" x14ac:dyDescent="0.25">
      <c r="A258" s="152">
        <v>247</v>
      </c>
      <c r="B258" s="153"/>
      <c r="C258" s="153"/>
      <c r="D258" s="155"/>
      <c r="E258" s="19" t="str">
        <f t="shared" si="12"/>
        <v/>
      </c>
      <c r="G258" s="80"/>
      <c r="H258" s="73"/>
      <c r="I258" s="73"/>
      <c r="J258" s="73"/>
      <c r="K258" s="73"/>
      <c r="L258" s="73"/>
      <c r="M258" s="73"/>
      <c r="N258" s="73"/>
      <c r="O258" s="73"/>
      <c r="P258" s="73"/>
      <c r="Q258" s="73"/>
    </row>
    <row r="259" spans="1:17" s="79" customFormat="1" x14ac:dyDescent="0.25">
      <c r="A259" s="152">
        <v>248</v>
      </c>
      <c r="B259" s="153"/>
      <c r="C259" s="153"/>
      <c r="D259" s="155"/>
      <c r="E259" s="19" t="str">
        <f t="shared" si="12"/>
        <v/>
      </c>
      <c r="G259" s="80"/>
      <c r="H259" s="73"/>
      <c r="I259" s="73"/>
      <c r="J259" s="73"/>
      <c r="K259" s="73"/>
      <c r="L259" s="73"/>
      <c r="M259" s="73"/>
      <c r="N259" s="73"/>
      <c r="O259" s="73"/>
      <c r="P259" s="73"/>
      <c r="Q259" s="73"/>
    </row>
    <row r="260" spans="1:17" s="79" customFormat="1" x14ac:dyDescent="0.25">
      <c r="A260" s="152">
        <v>249</v>
      </c>
      <c r="B260" s="153"/>
      <c r="C260" s="153"/>
      <c r="D260" s="155"/>
      <c r="E260" s="19" t="str">
        <f t="shared" si="12"/>
        <v/>
      </c>
      <c r="G260" s="80"/>
      <c r="H260" s="73"/>
      <c r="I260" s="73"/>
      <c r="J260" s="73"/>
      <c r="K260" s="73"/>
      <c r="L260" s="73"/>
      <c r="M260" s="73"/>
      <c r="N260" s="73"/>
      <c r="O260" s="73"/>
      <c r="P260" s="73"/>
      <c r="Q260" s="73"/>
    </row>
    <row r="261" spans="1:17" s="79" customFormat="1" x14ac:dyDescent="0.25">
      <c r="A261" s="152">
        <v>250</v>
      </c>
      <c r="B261" s="153"/>
      <c r="C261" s="153"/>
      <c r="D261" s="155"/>
      <c r="E261" s="19" t="str">
        <f t="shared" si="12"/>
        <v/>
      </c>
      <c r="G261" s="80"/>
      <c r="H261" s="73"/>
      <c r="I261" s="73"/>
      <c r="J261" s="73"/>
      <c r="K261" s="73"/>
      <c r="L261" s="73"/>
      <c r="M261" s="73"/>
      <c r="N261" s="73"/>
      <c r="O261" s="73"/>
      <c r="P261" s="73"/>
      <c r="Q261" s="73"/>
    </row>
  </sheetData>
  <sheetProtection algorithmName="SHA-512" hashValue="oB0bOUuIpXNb9jN3ObBsLOUV3HMiZTzdSM8ro42qE/m3WgnXU8fp8s5HuojfljQDfHwjCwtoQRXWJCuzC47IyQ==" saltValue="82Yz8OTAsfaSN3AZ6h4MkQ==" spinCount="100000" sheet="1" objects="1" scenarios="1" formatCells="0" formatRows="0" insertRows="0"/>
  <mergeCells count="10">
    <mergeCell ref="H7:H10"/>
    <mergeCell ref="A4:G4"/>
    <mergeCell ref="A5:E5"/>
    <mergeCell ref="A7:A10"/>
    <mergeCell ref="B7:B10"/>
    <mergeCell ref="C7:C10"/>
    <mergeCell ref="D7:D10"/>
    <mergeCell ref="E7:E9"/>
    <mergeCell ref="F7:F9"/>
    <mergeCell ref="G7:G10"/>
  </mergeCells>
  <dataValidations count="1">
    <dataValidation type="list" allowBlank="1" showInputMessage="1" showErrorMessage="1" sqref="C12:C261">
      <formula1>iii9tip</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9">
    <pageSetUpPr fitToPage="1"/>
  </sheetPr>
  <dimension ref="A1:P261"/>
  <sheetViews>
    <sheetView zoomScaleNormal="100" workbookViewId="0">
      <selection activeCell="A12" sqref="A12"/>
    </sheetView>
  </sheetViews>
  <sheetFormatPr defaultRowHeight="15.75" x14ac:dyDescent="0.25"/>
  <cols>
    <col min="1" max="1" width="5.7109375" style="69" customWidth="1"/>
    <col min="2" max="2" width="68.7109375" style="73" customWidth="1"/>
    <col min="3" max="3" width="10.7109375" style="78" customWidth="1"/>
    <col min="4" max="4" width="17.7109375" style="73" customWidth="1"/>
    <col min="5" max="5" width="10.7109375" style="79" hidden="1" customWidth="1"/>
    <col min="6" max="6" width="9.140625" style="80" hidden="1" customWidth="1"/>
    <col min="7" max="7" width="9.140625" style="73" hidden="1" customWidth="1"/>
    <col min="8" max="17" width="9.140625" style="73" customWidth="1"/>
    <col min="18" max="16384" width="9.140625" style="73"/>
  </cols>
  <sheetData>
    <row r="1" spans="1:7" s="69" customFormat="1" x14ac:dyDescent="0.2">
      <c r="A1" s="68" t="s">
        <v>484</v>
      </c>
      <c r="C1" s="70"/>
      <c r="D1" s="72"/>
      <c r="E1" s="71"/>
      <c r="F1" s="326"/>
    </row>
    <row r="2" spans="1:7" s="69" customFormat="1" x14ac:dyDescent="0.2">
      <c r="A2" s="160" t="str">
        <f>IF(ISBLANK(facultate), IF(ISBLANK(departament),"","Departament " &amp; departament), "Facultatea " &amp; facultate)</f>
        <v>Facultatea Automatică și Calculatoare</v>
      </c>
      <c r="C2" s="70"/>
      <c r="D2" s="72"/>
      <c r="E2" s="71"/>
      <c r="F2" s="326"/>
    </row>
    <row r="3" spans="1:7" s="69" customFormat="1" x14ac:dyDescent="0.2">
      <c r="A3" s="160" t="str">
        <f>IF(ISBLANK(departament),"","Departamentul " &amp; departament)</f>
        <v>Departamentul Automatică și Informatică Aplicată</v>
      </c>
      <c r="C3" s="70"/>
      <c r="D3" s="72"/>
      <c r="E3" s="71"/>
      <c r="F3" s="326"/>
    </row>
    <row r="4" spans="1:7" x14ac:dyDescent="0.25">
      <c r="A4" s="485" t="s">
        <v>884</v>
      </c>
      <c r="B4" s="485"/>
      <c r="C4" s="485"/>
      <c r="D4" s="485"/>
      <c r="E4" s="485"/>
      <c r="F4" s="485"/>
    </row>
    <row r="5" spans="1:7" x14ac:dyDescent="0.25">
      <c r="A5" s="485" t="s">
        <v>931</v>
      </c>
      <c r="B5" s="485"/>
      <c r="C5" s="485"/>
      <c r="D5" s="485"/>
      <c r="E5" s="238"/>
    </row>
    <row r="6" spans="1:7" ht="13.5" customHeight="1" x14ac:dyDescent="0.25">
      <c r="C6" s="73"/>
      <c r="D6" s="336" t="str">
        <f>CONCATENATE(functie," ",nume_candidat)</f>
        <v>Profesor Andreescu Gheorghe-Daniel</v>
      </c>
    </row>
    <row r="7" spans="1:7" ht="18.75" customHeight="1" x14ac:dyDescent="0.25">
      <c r="A7" s="483" t="s">
        <v>339</v>
      </c>
      <c r="B7" s="483" t="s">
        <v>932</v>
      </c>
      <c r="C7" s="493" t="s">
        <v>2</v>
      </c>
      <c r="D7" s="483" t="s">
        <v>546</v>
      </c>
      <c r="E7" s="483" t="s">
        <v>4</v>
      </c>
      <c r="F7" s="504" t="s">
        <v>542</v>
      </c>
      <c r="G7" s="490" t="s">
        <v>553</v>
      </c>
    </row>
    <row r="8" spans="1:7" ht="18.75" customHeight="1" x14ac:dyDescent="0.25">
      <c r="A8" s="500"/>
      <c r="B8" s="500"/>
      <c r="C8" s="494"/>
      <c r="D8" s="500"/>
      <c r="E8" s="500"/>
      <c r="F8" s="505"/>
      <c r="G8" s="490"/>
    </row>
    <row r="9" spans="1:7" ht="18.75" customHeight="1" x14ac:dyDescent="0.25">
      <c r="A9" s="500"/>
      <c r="B9" s="500"/>
      <c r="C9" s="494"/>
      <c r="D9" s="484"/>
      <c r="E9" s="484"/>
      <c r="F9" s="505"/>
      <c r="G9" s="490"/>
    </row>
    <row r="10" spans="1:7" ht="18.75" customHeight="1" x14ac:dyDescent="0.25">
      <c r="A10" s="484"/>
      <c r="B10" s="484"/>
      <c r="C10" s="495"/>
      <c r="D10" s="337" t="str">
        <f>CONCATENATE("ultimii ",durata_evaluare," ani")</f>
        <v>ultimii 5 ani</v>
      </c>
      <c r="E10" s="337" t="str">
        <f>CONCATENATE("ultimii                                  ",durata_evaluare," ani")</f>
        <v>ultimii                                  5 ani</v>
      </c>
      <c r="F10" s="506"/>
      <c r="G10" s="490"/>
    </row>
    <row r="11" spans="1:7" x14ac:dyDescent="0.25">
      <c r="A11" s="97"/>
      <c r="B11" s="74"/>
      <c r="C11" s="39"/>
      <c r="D11" s="158">
        <f t="shared" ref="D11:E11" si="0">SUMIF(D12:D110,"&gt;0")</f>
        <v>0</v>
      </c>
      <c r="E11" s="84">
        <f t="shared" si="0"/>
        <v>0</v>
      </c>
      <c r="F11" s="335"/>
    </row>
    <row r="12" spans="1:7" x14ac:dyDescent="0.25">
      <c r="A12" s="46">
        <v>1</v>
      </c>
      <c r="B12" s="8"/>
      <c r="C12" s="231"/>
      <c r="D12" s="159" t="str">
        <f t="shared" ref="D12:D75" si="1">IF(OR($B12="",,$C12&lt;an_initial,$C12&gt;an_final),"",E12*100)</f>
        <v/>
      </c>
      <c r="E12" s="85" t="str">
        <f t="shared" ref="E12:E43" si="2">IF(OR($B12="",,$C12="",$C12&gt;an_final),"",IF($C12&gt;=an_initial,1,""))</f>
        <v/>
      </c>
      <c r="F12" s="81" t="b">
        <f t="shared" ref="F12:F75" si="3">IF(nume_candidat="",FALSE,ISNUMBER(SEARCH(nume_candidat,$B12)))</f>
        <v>0</v>
      </c>
      <c r="G12" s="82">
        <f t="shared" ref="G12:G43" si="4">LEN(B12)-LEN(SUBSTITUTE(B12,",",""))+1</f>
        <v>1</v>
      </c>
    </row>
    <row r="13" spans="1:7" x14ac:dyDescent="0.25">
      <c r="A13" s="46">
        <v>2</v>
      </c>
      <c r="B13" s="8"/>
      <c r="C13" s="231"/>
      <c r="D13" s="159" t="str">
        <f t="shared" si="1"/>
        <v/>
      </c>
      <c r="E13" s="85" t="str">
        <f t="shared" si="2"/>
        <v/>
      </c>
      <c r="F13" s="81" t="b">
        <f t="shared" si="3"/>
        <v>0</v>
      </c>
      <c r="G13" s="82">
        <f t="shared" si="4"/>
        <v>1</v>
      </c>
    </row>
    <row r="14" spans="1:7" x14ac:dyDescent="0.25">
      <c r="A14" s="46">
        <v>3</v>
      </c>
      <c r="B14" s="8"/>
      <c r="C14" s="231"/>
      <c r="D14" s="159" t="str">
        <f t="shared" si="1"/>
        <v/>
      </c>
      <c r="E14" s="85" t="str">
        <f t="shared" si="2"/>
        <v/>
      </c>
      <c r="F14" s="81" t="b">
        <f t="shared" si="3"/>
        <v>0</v>
      </c>
      <c r="G14" s="82">
        <f t="shared" si="4"/>
        <v>1</v>
      </c>
    </row>
    <row r="15" spans="1:7" x14ac:dyDescent="0.25">
      <c r="A15" s="46">
        <v>4</v>
      </c>
      <c r="B15" s="7"/>
      <c r="C15" s="227"/>
      <c r="D15" s="159" t="str">
        <f t="shared" si="1"/>
        <v/>
      </c>
      <c r="E15" s="85" t="str">
        <f t="shared" si="2"/>
        <v/>
      </c>
      <c r="F15" s="81" t="b">
        <f t="shared" si="3"/>
        <v>0</v>
      </c>
      <c r="G15" s="82">
        <f t="shared" si="4"/>
        <v>1</v>
      </c>
    </row>
    <row r="16" spans="1:7" x14ac:dyDescent="0.25">
      <c r="A16" s="46">
        <v>5</v>
      </c>
      <c r="B16" s="7"/>
      <c r="C16" s="227"/>
      <c r="D16" s="159" t="str">
        <f t="shared" si="1"/>
        <v/>
      </c>
      <c r="E16" s="85" t="str">
        <f t="shared" si="2"/>
        <v/>
      </c>
      <c r="F16" s="81" t="b">
        <f t="shared" si="3"/>
        <v>0</v>
      </c>
      <c r="G16" s="82">
        <f t="shared" si="4"/>
        <v>1</v>
      </c>
    </row>
    <row r="17" spans="1:7" x14ac:dyDescent="0.25">
      <c r="A17" s="46">
        <v>6</v>
      </c>
      <c r="B17" s="7"/>
      <c r="C17" s="227"/>
      <c r="D17" s="159" t="str">
        <f t="shared" si="1"/>
        <v/>
      </c>
      <c r="E17" s="85" t="str">
        <f t="shared" si="2"/>
        <v/>
      </c>
      <c r="F17" s="81" t="b">
        <f t="shared" si="3"/>
        <v>0</v>
      </c>
      <c r="G17" s="82">
        <f t="shared" si="4"/>
        <v>1</v>
      </c>
    </row>
    <row r="18" spans="1:7" x14ac:dyDescent="0.25">
      <c r="A18" s="46">
        <v>7</v>
      </c>
      <c r="B18" s="7"/>
      <c r="C18" s="227"/>
      <c r="D18" s="159" t="str">
        <f t="shared" si="1"/>
        <v/>
      </c>
      <c r="E18" s="85" t="str">
        <f t="shared" si="2"/>
        <v/>
      </c>
      <c r="F18" s="81" t="b">
        <f t="shared" si="3"/>
        <v>0</v>
      </c>
      <c r="G18" s="82">
        <f t="shared" si="4"/>
        <v>1</v>
      </c>
    </row>
    <row r="19" spans="1:7" x14ac:dyDescent="0.25">
      <c r="A19" s="46">
        <v>8</v>
      </c>
      <c r="B19" s="7"/>
      <c r="C19" s="227"/>
      <c r="D19" s="159" t="str">
        <f t="shared" si="1"/>
        <v/>
      </c>
      <c r="E19" s="85" t="str">
        <f t="shared" si="2"/>
        <v/>
      </c>
      <c r="F19" s="81" t="b">
        <f t="shared" si="3"/>
        <v>0</v>
      </c>
      <c r="G19" s="82">
        <f t="shared" si="4"/>
        <v>1</v>
      </c>
    </row>
    <row r="20" spans="1:7" x14ac:dyDescent="0.25">
      <c r="A20" s="46">
        <v>9</v>
      </c>
      <c r="B20" s="7"/>
      <c r="C20" s="227"/>
      <c r="D20" s="159" t="str">
        <f t="shared" si="1"/>
        <v/>
      </c>
      <c r="E20" s="85" t="str">
        <f t="shared" si="2"/>
        <v/>
      </c>
      <c r="F20" s="81" t="b">
        <f t="shared" si="3"/>
        <v>0</v>
      </c>
      <c r="G20" s="82">
        <f t="shared" si="4"/>
        <v>1</v>
      </c>
    </row>
    <row r="21" spans="1:7" x14ac:dyDescent="0.25">
      <c r="A21" s="46">
        <v>10</v>
      </c>
      <c r="B21" s="7"/>
      <c r="C21" s="227"/>
      <c r="D21" s="159" t="str">
        <f t="shared" si="1"/>
        <v/>
      </c>
      <c r="E21" s="85" t="str">
        <f t="shared" si="2"/>
        <v/>
      </c>
      <c r="F21" s="81" t="b">
        <f t="shared" si="3"/>
        <v>0</v>
      </c>
      <c r="G21" s="82">
        <f t="shared" si="4"/>
        <v>1</v>
      </c>
    </row>
    <row r="22" spans="1:7" x14ac:dyDescent="0.25">
      <c r="A22" s="46">
        <v>11</v>
      </c>
      <c r="B22" s="7"/>
      <c r="C22" s="227"/>
      <c r="D22" s="159" t="str">
        <f t="shared" si="1"/>
        <v/>
      </c>
      <c r="E22" s="85" t="str">
        <f t="shared" si="2"/>
        <v/>
      </c>
      <c r="F22" s="81" t="b">
        <f t="shared" si="3"/>
        <v>0</v>
      </c>
      <c r="G22" s="82">
        <f t="shared" si="4"/>
        <v>1</v>
      </c>
    </row>
    <row r="23" spans="1:7" x14ac:dyDescent="0.25">
      <c r="A23" s="46">
        <v>12</v>
      </c>
      <c r="B23" s="7"/>
      <c r="C23" s="227"/>
      <c r="D23" s="159" t="str">
        <f t="shared" si="1"/>
        <v/>
      </c>
      <c r="E23" s="85" t="str">
        <f t="shared" si="2"/>
        <v/>
      </c>
      <c r="F23" s="81" t="b">
        <f t="shared" si="3"/>
        <v>0</v>
      </c>
      <c r="G23" s="82">
        <f t="shared" si="4"/>
        <v>1</v>
      </c>
    </row>
    <row r="24" spans="1:7" x14ac:dyDescent="0.25">
      <c r="A24" s="46">
        <v>13</v>
      </c>
      <c r="B24" s="7"/>
      <c r="C24" s="227"/>
      <c r="D24" s="159" t="str">
        <f t="shared" si="1"/>
        <v/>
      </c>
      <c r="E24" s="85" t="str">
        <f t="shared" si="2"/>
        <v/>
      </c>
      <c r="F24" s="81" t="b">
        <f t="shared" si="3"/>
        <v>0</v>
      </c>
      <c r="G24" s="82">
        <f t="shared" si="4"/>
        <v>1</v>
      </c>
    </row>
    <row r="25" spans="1:7" x14ac:dyDescent="0.25">
      <c r="A25" s="46">
        <v>14</v>
      </c>
      <c r="B25" s="7"/>
      <c r="C25" s="227"/>
      <c r="D25" s="159" t="str">
        <f t="shared" si="1"/>
        <v/>
      </c>
      <c r="E25" s="85" t="str">
        <f t="shared" si="2"/>
        <v/>
      </c>
      <c r="F25" s="81" t="b">
        <f t="shared" si="3"/>
        <v>0</v>
      </c>
      <c r="G25" s="82">
        <f t="shared" si="4"/>
        <v>1</v>
      </c>
    </row>
    <row r="26" spans="1:7" x14ac:dyDescent="0.25">
      <c r="A26" s="46">
        <v>15</v>
      </c>
      <c r="B26" s="7"/>
      <c r="C26" s="227"/>
      <c r="D26" s="159" t="str">
        <f t="shared" si="1"/>
        <v/>
      </c>
      <c r="E26" s="85" t="str">
        <f t="shared" si="2"/>
        <v/>
      </c>
      <c r="F26" s="81" t="b">
        <f t="shared" si="3"/>
        <v>0</v>
      </c>
      <c r="G26" s="82">
        <f t="shared" si="4"/>
        <v>1</v>
      </c>
    </row>
    <row r="27" spans="1:7" x14ac:dyDescent="0.25">
      <c r="A27" s="46">
        <v>16</v>
      </c>
      <c r="B27" s="7"/>
      <c r="C27" s="227"/>
      <c r="D27" s="159" t="str">
        <f t="shared" si="1"/>
        <v/>
      </c>
      <c r="E27" s="85" t="str">
        <f t="shared" si="2"/>
        <v/>
      </c>
      <c r="F27" s="81" t="b">
        <f t="shared" si="3"/>
        <v>0</v>
      </c>
      <c r="G27" s="82">
        <f t="shared" si="4"/>
        <v>1</v>
      </c>
    </row>
    <row r="28" spans="1:7" x14ac:dyDescent="0.25">
      <c r="A28" s="46">
        <v>17</v>
      </c>
      <c r="B28" s="7"/>
      <c r="C28" s="227"/>
      <c r="D28" s="159" t="str">
        <f t="shared" si="1"/>
        <v/>
      </c>
      <c r="E28" s="85" t="str">
        <f t="shared" si="2"/>
        <v/>
      </c>
      <c r="F28" s="81" t="b">
        <f t="shared" si="3"/>
        <v>0</v>
      </c>
      <c r="G28" s="82">
        <f t="shared" si="4"/>
        <v>1</v>
      </c>
    </row>
    <row r="29" spans="1:7" x14ac:dyDescent="0.25">
      <c r="A29" s="46">
        <v>18</v>
      </c>
      <c r="B29" s="7"/>
      <c r="C29" s="227"/>
      <c r="D29" s="159" t="str">
        <f t="shared" si="1"/>
        <v/>
      </c>
      <c r="E29" s="85" t="str">
        <f t="shared" si="2"/>
        <v/>
      </c>
      <c r="F29" s="81" t="b">
        <f t="shared" si="3"/>
        <v>0</v>
      </c>
      <c r="G29" s="82">
        <f t="shared" si="4"/>
        <v>1</v>
      </c>
    </row>
    <row r="30" spans="1:7" x14ac:dyDescent="0.25">
      <c r="A30" s="46">
        <v>19</v>
      </c>
      <c r="B30" s="7"/>
      <c r="C30" s="227"/>
      <c r="D30" s="159" t="str">
        <f t="shared" si="1"/>
        <v/>
      </c>
      <c r="E30" s="85" t="str">
        <f t="shared" si="2"/>
        <v/>
      </c>
      <c r="F30" s="81" t="b">
        <f t="shared" si="3"/>
        <v>0</v>
      </c>
      <c r="G30" s="82">
        <f t="shared" si="4"/>
        <v>1</v>
      </c>
    </row>
    <row r="31" spans="1:7" x14ac:dyDescent="0.25">
      <c r="A31" s="46">
        <v>20</v>
      </c>
      <c r="B31" s="7"/>
      <c r="C31" s="227"/>
      <c r="D31" s="159" t="str">
        <f t="shared" si="1"/>
        <v/>
      </c>
      <c r="E31" s="85" t="str">
        <f t="shared" si="2"/>
        <v/>
      </c>
      <c r="F31" s="81" t="b">
        <f t="shared" si="3"/>
        <v>0</v>
      </c>
      <c r="G31" s="82">
        <f t="shared" si="4"/>
        <v>1</v>
      </c>
    </row>
    <row r="32" spans="1:7" x14ac:dyDescent="0.25">
      <c r="A32" s="46">
        <v>21</v>
      </c>
      <c r="B32" s="7"/>
      <c r="C32" s="227"/>
      <c r="D32" s="159" t="str">
        <f t="shared" si="1"/>
        <v/>
      </c>
      <c r="E32" s="85" t="str">
        <f t="shared" si="2"/>
        <v/>
      </c>
      <c r="F32" s="81" t="b">
        <f t="shared" si="3"/>
        <v>0</v>
      </c>
      <c r="G32" s="82">
        <f t="shared" si="4"/>
        <v>1</v>
      </c>
    </row>
    <row r="33" spans="1:7" x14ac:dyDescent="0.25">
      <c r="A33" s="46">
        <v>22</v>
      </c>
      <c r="B33" s="7"/>
      <c r="C33" s="227"/>
      <c r="D33" s="159" t="str">
        <f t="shared" si="1"/>
        <v/>
      </c>
      <c r="E33" s="85" t="str">
        <f t="shared" si="2"/>
        <v/>
      </c>
      <c r="F33" s="81" t="b">
        <f t="shared" si="3"/>
        <v>0</v>
      </c>
      <c r="G33" s="82">
        <f t="shared" si="4"/>
        <v>1</v>
      </c>
    </row>
    <row r="34" spans="1:7" x14ac:dyDescent="0.25">
      <c r="A34" s="46">
        <v>23</v>
      </c>
      <c r="B34" s="7"/>
      <c r="C34" s="227"/>
      <c r="D34" s="159" t="str">
        <f t="shared" si="1"/>
        <v/>
      </c>
      <c r="E34" s="85" t="str">
        <f t="shared" si="2"/>
        <v/>
      </c>
      <c r="F34" s="81" t="b">
        <f t="shared" si="3"/>
        <v>0</v>
      </c>
      <c r="G34" s="82">
        <f t="shared" si="4"/>
        <v>1</v>
      </c>
    </row>
    <row r="35" spans="1:7" x14ac:dyDescent="0.25">
      <c r="A35" s="46">
        <v>24</v>
      </c>
      <c r="B35" s="7"/>
      <c r="C35" s="227"/>
      <c r="D35" s="159" t="str">
        <f t="shared" si="1"/>
        <v/>
      </c>
      <c r="E35" s="85" t="str">
        <f t="shared" si="2"/>
        <v/>
      </c>
      <c r="F35" s="81" t="b">
        <f t="shared" si="3"/>
        <v>0</v>
      </c>
      <c r="G35" s="82">
        <f t="shared" si="4"/>
        <v>1</v>
      </c>
    </row>
    <row r="36" spans="1:7" x14ac:dyDescent="0.25">
      <c r="A36" s="46">
        <v>25</v>
      </c>
      <c r="B36" s="7"/>
      <c r="C36" s="227"/>
      <c r="D36" s="159" t="str">
        <f t="shared" si="1"/>
        <v/>
      </c>
      <c r="E36" s="85" t="str">
        <f t="shared" si="2"/>
        <v/>
      </c>
      <c r="F36" s="81" t="b">
        <f t="shared" si="3"/>
        <v>0</v>
      </c>
      <c r="G36" s="82">
        <f t="shared" si="4"/>
        <v>1</v>
      </c>
    </row>
    <row r="37" spans="1:7" x14ac:dyDescent="0.25">
      <c r="A37" s="46">
        <v>26</v>
      </c>
      <c r="B37" s="7"/>
      <c r="C37" s="227"/>
      <c r="D37" s="159" t="str">
        <f t="shared" si="1"/>
        <v/>
      </c>
      <c r="E37" s="85" t="str">
        <f t="shared" si="2"/>
        <v/>
      </c>
      <c r="F37" s="81" t="b">
        <f t="shared" si="3"/>
        <v>0</v>
      </c>
      <c r="G37" s="82">
        <f t="shared" si="4"/>
        <v>1</v>
      </c>
    </row>
    <row r="38" spans="1:7" x14ac:dyDescent="0.25">
      <c r="A38" s="46">
        <v>27</v>
      </c>
      <c r="B38" s="7"/>
      <c r="C38" s="227"/>
      <c r="D38" s="159" t="str">
        <f t="shared" si="1"/>
        <v/>
      </c>
      <c r="E38" s="85" t="str">
        <f t="shared" si="2"/>
        <v/>
      </c>
      <c r="F38" s="81" t="b">
        <f t="shared" si="3"/>
        <v>0</v>
      </c>
      <c r="G38" s="82">
        <f t="shared" si="4"/>
        <v>1</v>
      </c>
    </row>
    <row r="39" spans="1:7" x14ac:dyDescent="0.25">
      <c r="A39" s="46">
        <v>28</v>
      </c>
      <c r="B39" s="7"/>
      <c r="C39" s="227"/>
      <c r="D39" s="159" t="str">
        <f t="shared" si="1"/>
        <v/>
      </c>
      <c r="E39" s="85" t="str">
        <f t="shared" si="2"/>
        <v/>
      </c>
      <c r="F39" s="81" t="b">
        <f t="shared" si="3"/>
        <v>0</v>
      </c>
      <c r="G39" s="82">
        <f t="shared" si="4"/>
        <v>1</v>
      </c>
    </row>
    <row r="40" spans="1:7" x14ac:dyDescent="0.25">
      <c r="A40" s="46">
        <v>29</v>
      </c>
      <c r="B40" s="7"/>
      <c r="C40" s="227"/>
      <c r="D40" s="159" t="str">
        <f t="shared" si="1"/>
        <v/>
      </c>
      <c r="E40" s="85" t="str">
        <f t="shared" si="2"/>
        <v/>
      </c>
      <c r="F40" s="81" t="b">
        <f t="shared" si="3"/>
        <v>0</v>
      </c>
      <c r="G40" s="82">
        <f t="shared" si="4"/>
        <v>1</v>
      </c>
    </row>
    <row r="41" spans="1:7" x14ac:dyDescent="0.25">
      <c r="A41" s="46">
        <v>30</v>
      </c>
      <c r="B41" s="7"/>
      <c r="C41" s="227"/>
      <c r="D41" s="159" t="str">
        <f t="shared" si="1"/>
        <v/>
      </c>
      <c r="E41" s="85" t="str">
        <f t="shared" si="2"/>
        <v/>
      </c>
      <c r="F41" s="81" t="b">
        <f t="shared" si="3"/>
        <v>0</v>
      </c>
      <c r="G41" s="82">
        <f t="shared" si="4"/>
        <v>1</v>
      </c>
    </row>
    <row r="42" spans="1:7" x14ac:dyDescent="0.25">
      <c r="A42" s="46">
        <v>31</v>
      </c>
      <c r="B42" s="7"/>
      <c r="C42" s="227"/>
      <c r="D42" s="159" t="str">
        <f t="shared" si="1"/>
        <v/>
      </c>
      <c r="E42" s="85" t="str">
        <f t="shared" si="2"/>
        <v/>
      </c>
      <c r="F42" s="81" t="b">
        <f t="shared" si="3"/>
        <v>0</v>
      </c>
      <c r="G42" s="82">
        <f t="shared" si="4"/>
        <v>1</v>
      </c>
    </row>
    <row r="43" spans="1:7" x14ac:dyDescent="0.25">
      <c r="A43" s="46">
        <v>32</v>
      </c>
      <c r="B43" s="7"/>
      <c r="C43" s="227"/>
      <c r="D43" s="159" t="str">
        <f t="shared" si="1"/>
        <v/>
      </c>
      <c r="E43" s="85" t="str">
        <f t="shared" si="2"/>
        <v/>
      </c>
      <c r="F43" s="81" t="b">
        <f t="shared" si="3"/>
        <v>0</v>
      </c>
      <c r="G43" s="82">
        <f t="shared" si="4"/>
        <v>1</v>
      </c>
    </row>
    <row r="44" spans="1:7" x14ac:dyDescent="0.25">
      <c r="A44" s="46">
        <v>33</v>
      </c>
      <c r="B44" s="7"/>
      <c r="C44" s="227"/>
      <c r="D44" s="159" t="str">
        <f t="shared" si="1"/>
        <v/>
      </c>
      <c r="E44" s="85" t="str">
        <f t="shared" ref="E44:E75" si="5">IF(OR($B44="",,$C44="",$C44&gt;an_final),"",IF($C44&gt;=an_initial,1,""))</f>
        <v/>
      </c>
      <c r="F44" s="81" t="b">
        <f t="shared" si="3"/>
        <v>0</v>
      </c>
      <c r="G44" s="82">
        <f t="shared" ref="G44:G75" si="6">LEN(B44)-LEN(SUBSTITUTE(B44,",",""))+1</f>
        <v>1</v>
      </c>
    </row>
    <row r="45" spans="1:7" x14ac:dyDescent="0.25">
      <c r="A45" s="46">
        <v>34</v>
      </c>
      <c r="B45" s="7"/>
      <c r="C45" s="227"/>
      <c r="D45" s="159" t="str">
        <f t="shared" si="1"/>
        <v/>
      </c>
      <c r="E45" s="85" t="str">
        <f t="shared" si="5"/>
        <v/>
      </c>
      <c r="F45" s="81" t="b">
        <f t="shared" si="3"/>
        <v>0</v>
      </c>
      <c r="G45" s="82">
        <f t="shared" si="6"/>
        <v>1</v>
      </c>
    </row>
    <row r="46" spans="1:7" x14ac:dyDescent="0.25">
      <c r="A46" s="46">
        <v>35</v>
      </c>
      <c r="B46" s="7"/>
      <c r="C46" s="227"/>
      <c r="D46" s="159" t="str">
        <f t="shared" si="1"/>
        <v/>
      </c>
      <c r="E46" s="85" t="str">
        <f t="shared" si="5"/>
        <v/>
      </c>
      <c r="F46" s="81" t="b">
        <f t="shared" si="3"/>
        <v>0</v>
      </c>
      <c r="G46" s="82">
        <f t="shared" si="6"/>
        <v>1</v>
      </c>
    </row>
    <row r="47" spans="1:7" x14ac:dyDescent="0.25">
      <c r="A47" s="46">
        <v>36</v>
      </c>
      <c r="B47" s="7"/>
      <c r="C47" s="227"/>
      <c r="D47" s="159" t="str">
        <f t="shared" si="1"/>
        <v/>
      </c>
      <c r="E47" s="85" t="str">
        <f t="shared" si="5"/>
        <v/>
      </c>
      <c r="F47" s="81" t="b">
        <f t="shared" si="3"/>
        <v>0</v>
      </c>
      <c r="G47" s="82">
        <f t="shared" si="6"/>
        <v>1</v>
      </c>
    </row>
    <row r="48" spans="1:7" x14ac:dyDescent="0.25">
      <c r="A48" s="46">
        <v>37</v>
      </c>
      <c r="B48" s="7"/>
      <c r="C48" s="227"/>
      <c r="D48" s="159" t="str">
        <f t="shared" si="1"/>
        <v/>
      </c>
      <c r="E48" s="85" t="str">
        <f t="shared" si="5"/>
        <v/>
      </c>
      <c r="F48" s="81" t="b">
        <f t="shared" si="3"/>
        <v>0</v>
      </c>
      <c r="G48" s="82">
        <f t="shared" si="6"/>
        <v>1</v>
      </c>
    </row>
    <row r="49" spans="1:7" x14ac:dyDescent="0.25">
      <c r="A49" s="46">
        <v>38</v>
      </c>
      <c r="B49" s="7"/>
      <c r="C49" s="227"/>
      <c r="D49" s="159" t="str">
        <f t="shared" si="1"/>
        <v/>
      </c>
      <c r="E49" s="85" t="str">
        <f t="shared" si="5"/>
        <v/>
      </c>
      <c r="F49" s="81" t="b">
        <f t="shared" si="3"/>
        <v>0</v>
      </c>
      <c r="G49" s="82">
        <f t="shared" si="6"/>
        <v>1</v>
      </c>
    </row>
    <row r="50" spans="1:7" x14ac:dyDescent="0.25">
      <c r="A50" s="46">
        <v>39</v>
      </c>
      <c r="B50" s="7"/>
      <c r="C50" s="227"/>
      <c r="D50" s="159" t="str">
        <f t="shared" si="1"/>
        <v/>
      </c>
      <c r="E50" s="85" t="str">
        <f t="shared" si="5"/>
        <v/>
      </c>
      <c r="F50" s="81" t="b">
        <f t="shared" si="3"/>
        <v>0</v>
      </c>
      <c r="G50" s="82">
        <f t="shared" si="6"/>
        <v>1</v>
      </c>
    </row>
    <row r="51" spans="1:7" x14ac:dyDescent="0.25">
      <c r="A51" s="46">
        <v>40</v>
      </c>
      <c r="B51" s="7"/>
      <c r="C51" s="227"/>
      <c r="D51" s="159" t="str">
        <f t="shared" si="1"/>
        <v/>
      </c>
      <c r="E51" s="85" t="str">
        <f t="shared" si="5"/>
        <v/>
      </c>
      <c r="F51" s="81" t="b">
        <f t="shared" si="3"/>
        <v>0</v>
      </c>
      <c r="G51" s="82">
        <f t="shared" si="6"/>
        <v>1</v>
      </c>
    </row>
    <row r="52" spans="1:7" x14ac:dyDescent="0.25">
      <c r="A52" s="46">
        <v>41</v>
      </c>
      <c r="B52" s="7"/>
      <c r="C52" s="227"/>
      <c r="D52" s="159" t="str">
        <f t="shared" si="1"/>
        <v/>
      </c>
      <c r="E52" s="85" t="str">
        <f t="shared" si="5"/>
        <v/>
      </c>
      <c r="F52" s="81" t="b">
        <f t="shared" si="3"/>
        <v>0</v>
      </c>
      <c r="G52" s="82">
        <f t="shared" si="6"/>
        <v>1</v>
      </c>
    </row>
    <row r="53" spans="1:7" x14ac:dyDescent="0.25">
      <c r="A53" s="46">
        <v>42</v>
      </c>
      <c r="B53" s="7"/>
      <c r="C53" s="227"/>
      <c r="D53" s="159" t="str">
        <f t="shared" si="1"/>
        <v/>
      </c>
      <c r="E53" s="85" t="str">
        <f t="shared" si="5"/>
        <v/>
      </c>
      <c r="F53" s="81" t="b">
        <f t="shared" si="3"/>
        <v>0</v>
      </c>
      <c r="G53" s="82">
        <f t="shared" si="6"/>
        <v>1</v>
      </c>
    </row>
    <row r="54" spans="1:7" x14ac:dyDescent="0.25">
      <c r="A54" s="46">
        <v>43</v>
      </c>
      <c r="B54" s="7"/>
      <c r="C54" s="227"/>
      <c r="D54" s="159" t="str">
        <f t="shared" si="1"/>
        <v/>
      </c>
      <c r="E54" s="85" t="str">
        <f t="shared" si="5"/>
        <v/>
      </c>
      <c r="F54" s="81" t="b">
        <f t="shared" si="3"/>
        <v>0</v>
      </c>
      <c r="G54" s="82">
        <f t="shared" si="6"/>
        <v>1</v>
      </c>
    </row>
    <row r="55" spans="1:7" x14ac:dyDescent="0.25">
      <c r="A55" s="46">
        <v>44</v>
      </c>
      <c r="B55" s="7"/>
      <c r="C55" s="227"/>
      <c r="D55" s="159" t="str">
        <f t="shared" si="1"/>
        <v/>
      </c>
      <c r="E55" s="85" t="str">
        <f t="shared" si="5"/>
        <v/>
      </c>
      <c r="F55" s="81" t="b">
        <f t="shared" si="3"/>
        <v>0</v>
      </c>
      <c r="G55" s="82">
        <f t="shared" si="6"/>
        <v>1</v>
      </c>
    </row>
    <row r="56" spans="1:7" x14ac:dyDescent="0.25">
      <c r="A56" s="46">
        <v>45</v>
      </c>
      <c r="B56" s="7"/>
      <c r="C56" s="227"/>
      <c r="D56" s="159" t="str">
        <f t="shared" si="1"/>
        <v/>
      </c>
      <c r="E56" s="85" t="str">
        <f t="shared" si="5"/>
        <v/>
      </c>
      <c r="F56" s="81" t="b">
        <f t="shared" si="3"/>
        <v>0</v>
      </c>
      <c r="G56" s="82">
        <f t="shared" si="6"/>
        <v>1</v>
      </c>
    </row>
    <row r="57" spans="1:7" x14ac:dyDescent="0.25">
      <c r="A57" s="46">
        <v>46</v>
      </c>
      <c r="B57" s="7"/>
      <c r="C57" s="227"/>
      <c r="D57" s="159" t="str">
        <f t="shared" si="1"/>
        <v/>
      </c>
      <c r="E57" s="85" t="str">
        <f t="shared" si="5"/>
        <v/>
      </c>
      <c r="F57" s="81" t="b">
        <f t="shared" si="3"/>
        <v>0</v>
      </c>
      <c r="G57" s="82">
        <f t="shared" si="6"/>
        <v>1</v>
      </c>
    </row>
    <row r="58" spans="1:7" x14ac:dyDescent="0.25">
      <c r="A58" s="46">
        <v>47</v>
      </c>
      <c r="B58" s="7"/>
      <c r="C58" s="227"/>
      <c r="D58" s="159" t="str">
        <f t="shared" si="1"/>
        <v/>
      </c>
      <c r="E58" s="85" t="str">
        <f t="shared" si="5"/>
        <v/>
      </c>
      <c r="F58" s="81" t="b">
        <f t="shared" si="3"/>
        <v>0</v>
      </c>
      <c r="G58" s="82">
        <f t="shared" si="6"/>
        <v>1</v>
      </c>
    </row>
    <row r="59" spans="1:7" x14ac:dyDescent="0.25">
      <c r="A59" s="46">
        <v>48</v>
      </c>
      <c r="B59" s="7"/>
      <c r="C59" s="227"/>
      <c r="D59" s="159" t="str">
        <f t="shared" si="1"/>
        <v/>
      </c>
      <c r="E59" s="85" t="str">
        <f t="shared" si="5"/>
        <v/>
      </c>
      <c r="F59" s="81" t="b">
        <f t="shared" si="3"/>
        <v>0</v>
      </c>
      <c r="G59" s="82">
        <f t="shared" si="6"/>
        <v>1</v>
      </c>
    </row>
    <row r="60" spans="1:7" x14ac:dyDescent="0.25">
      <c r="A60" s="46">
        <v>49</v>
      </c>
      <c r="B60" s="7"/>
      <c r="C60" s="227"/>
      <c r="D60" s="159" t="str">
        <f t="shared" si="1"/>
        <v/>
      </c>
      <c r="E60" s="85" t="str">
        <f t="shared" si="5"/>
        <v/>
      </c>
      <c r="F60" s="81" t="b">
        <f t="shared" si="3"/>
        <v>0</v>
      </c>
      <c r="G60" s="82">
        <f t="shared" si="6"/>
        <v>1</v>
      </c>
    </row>
    <row r="61" spans="1:7" x14ac:dyDescent="0.25">
      <c r="A61" s="46">
        <v>50</v>
      </c>
      <c r="B61" s="7"/>
      <c r="C61" s="227"/>
      <c r="D61" s="159" t="str">
        <f t="shared" si="1"/>
        <v/>
      </c>
      <c r="E61" s="85" t="str">
        <f t="shared" si="5"/>
        <v/>
      </c>
      <c r="F61" s="81" t="b">
        <f t="shared" si="3"/>
        <v>0</v>
      </c>
      <c r="G61" s="82">
        <f t="shared" si="6"/>
        <v>1</v>
      </c>
    </row>
    <row r="62" spans="1:7" x14ac:dyDescent="0.25">
      <c r="A62" s="46">
        <v>51</v>
      </c>
      <c r="B62" s="7"/>
      <c r="C62" s="227"/>
      <c r="D62" s="159" t="str">
        <f t="shared" si="1"/>
        <v/>
      </c>
      <c r="E62" s="85" t="str">
        <f t="shared" si="5"/>
        <v/>
      </c>
      <c r="F62" s="81" t="b">
        <f t="shared" si="3"/>
        <v>0</v>
      </c>
      <c r="G62" s="82">
        <f t="shared" si="6"/>
        <v>1</v>
      </c>
    </row>
    <row r="63" spans="1:7" x14ac:dyDescent="0.25">
      <c r="A63" s="46">
        <v>52</v>
      </c>
      <c r="B63" s="7"/>
      <c r="C63" s="227"/>
      <c r="D63" s="159" t="str">
        <f t="shared" si="1"/>
        <v/>
      </c>
      <c r="E63" s="85" t="str">
        <f t="shared" si="5"/>
        <v/>
      </c>
      <c r="F63" s="81" t="b">
        <f t="shared" si="3"/>
        <v>0</v>
      </c>
      <c r="G63" s="82">
        <f t="shared" si="6"/>
        <v>1</v>
      </c>
    </row>
    <row r="64" spans="1:7" x14ac:dyDescent="0.25">
      <c r="A64" s="46">
        <v>53</v>
      </c>
      <c r="B64" s="7"/>
      <c r="C64" s="227"/>
      <c r="D64" s="159" t="str">
        <f t="shared" si="1"/>
        <v/>
      </c>
      <c r="E64" s="85" t="str">
        <f t="shared" si="5"/>
        <v/>
      </c>
      <c r="F64" s="81" t="b">
        <f t="shared" si="3"/>
        <v>0</v>
      </c>
      <c r="G64" s="82">
        <f t="shared" si="6"/>
        <v>1</v>
      </c>
    </row>
    <row r="65" spans="1:7" x14ac:dyDescent="0.25">
      <c r="A65" s="46">
        <v>54</v>
      </c>
      <c r="B65" s="7"/>
      <c r="C65" s="227"/>
      <c r="D65" s="159" t="str">
        <f t="shared" si="1"/>
        <v/>
      </c>
      <c r="E65" s="85" t="str">
        <f t="shared" si="5"/>
        <v/>
      </c>
      <c r="F65" s="81" t="b">
        <f t="shared" si="3"/>
        <v>0</v>
      </c>
      <c r="G65" s="82">
        <f t="shared" si="6"/>
        <v>1</v>
      </c>
    </row>
    <row r="66" spans="1:7" x14ac:dyDescent="0.25">
      <c r="A66" s="46">
        <v>55</v>
      </c>
      <c r="B66" s="7"/>
      <c r="C66" s="227"/>
      <c r="D66" s="159" t="str">
        <f t="shared" si="1"/>
        <v/>
      </c>
      <c r="E66" s="85" t="str">
        <f t="shared" si="5"/>
        <v/>
      </c>
      <c r="F66" s="81" t="b">
        <f t="shared" si="3"/>
        <v>0</v>
      </c>
      <c r="G66" s="82">
        <f t="shared" si="6"/>
        <v>1</v>
      </c>
    </row>
    <row r="67" spans="1:7" x14ac:dyDescent="0.25">
      <c r="A67" s="46">
        <v>56</v>
      </c>
      <c r="B67" s="7"/>
      <c r="C67" s="227"/>
      <c r="D67" s="159" t="str">
        <f t="shared" si="1"/>
        <v/>
      </c>
      <c r="E67" s="85" t="str">
        <f t="shared" si="5"/>
        <v/>
      </c>
      <c r="F67" s="81" t="b">
        <f t="shared" si="3"/>
        <v>0</v>
      </c>
      <c r="G67" s="82">
        <f t="shared" si="6"/>
        <v>1</v>
      </c>
    </row>
    <row r="68" spans="1:7" x14ac:dyDescent="0.25">
      <c r="A68" s="46">
        <v>57</v>
      </c>
      <c r="B68" s="7"/>
      <c r="C68" s="227"/>
      <c r="D68" s="159" t="str">
        <f t="shared" si="1"/>
        <v/>
      </c>
      <c r="E68" s="85" t="str">
        <f t="shared" si="5"/>
        <v/>
      </c>
      <c r="F68" s="81" t="b">
        <f t="shared" si="3"/>
        <v>0</v>
      </c>
      <c r="G68" s="82">
        <f t="shared" si="6"/>
        <v>1</v>
      </c>
    </row>
    <row r="69" spans="1:7" x14ac:dyDescent="0.25">
      <c r="A69" s="46">
        <v>58</v>
      </c>
      <c r="B69" s="7"/>
      <c r="C69" s="227"/>
      <c r="D69" s="159" t="str">
        <f t="shared" si="1"/>
        <v/>
      </c>
      <c r="E69" s="85" t="str">
        <f t="shared" si="5"/>
        <v/>
      </c>
      <c r="F69" s="81" t="b">
        <f t="shared" si="3"/>
        <v>0</v>
      </c>
      <c r="G69" s="82">
        <f t="shared" si="6"/>
        <v>1</v>
      </c>
    </row>
    <row r="70" spans="1:7" x14ac:dyDescent="0.25">
      <c r="A70" s="46">
        <v>59</v>
      </c>
      <c r="B70" s="7"/>
      <c r="C70" s="227"/>
      <c r="D70" s="159" t="str">
        <f t="shared" si="1"/>
        <v/>
      </c>
      <c r="E70" s="85" t="str">
        <f t="shared" si="5"/>
        <v/>
      </c>
      <c r="F70" s="81" t="b">
        <f t="shared" si="3"/>
        <v>0</v>
      </c>
      <c r="G70" s="82">
        <f t="shared" si="6"/>
        <v>1</v>
      </c>
    </row>
    <row r="71" spans="1:7" x14ac:dyDescent="0.25">
      <c r="A71" s="46">
        <v>60</v>
      </c>
      <c r="B71" s="7"/>
      <c r="C71" s="227"/>
      <c r="D71" s="159" t="str">
        <f t="shared" si="1"/>
        <v/>
      </c>
      <c r="E71" s="85" t="str">
        <f t="shared" si="5"/>
        <v/>
      </c>
      <c r="F71" s="81" t="b">
        <f t="shared" si="3"/>
        <v>0</v>
      </c>
      <c r="G71" s="82">
        <f t="shared" si="6"/>
        <v>1</v>
      </c>
    </row>
    <row r="72" spans="1:7" x14ac:dyDescent="0.25">
      <c r="A72" s="46">
        <v>61</v>
      </c>
      <c r="B72" s="7"/>
      <c r="C72" s="227"/>
      <c r="D72" s="159" t="str">
        <f t="shared" si="1"/>
        <v/>
      </c>
      <c r="E72" s="85" t="str">
        <f t="shared" si="5"/>
        <v/>
      </c>
      <c r="F72" s="81" t="b">
        <f t="shared" si="3"/>
        <v>0</v>
      </c>
      <c r="G72" s="82">
        <f t="shared" si="6"/>
        <v>1</v>
      </c>
    </row>
    <row r="73" spans="1:7" x14ac:dyDescent="0.25">
      <c r="A73" s="46">
        <v>62</v>
      </c>
      <c r="B73" s="7"/>
      <c r="C73" s="227"/>
      <c r="D73" s="159" t="str">
        <f t="shared" si="1"/>
        <v/>
      </c>
      <c r="E73" s="85" t="str">
        <f t="shared" si="5"/>
        <v/>
      </c>
      <c r="F73" s="81" t="b">
        <f t="shared" si="3"/>
        <v>0</v>
      </c>
      <c r="G73" s="82">
        <f t="shared" si="6"/>
        <v>1</v>
      </c>
    </row>
    <row r="74" spans="1:7" x14ac:dyDescent="0.25">
      <c r="A74" s="46">
        <v>63</v>
      </c>
      <c r="B74" s="7"/>
      <c r="C74" s="227"/>
      <c r="D74" s="159" t="str">
        <f t="shared" si="1"/>
        <v/>
      </c>
      <c r="E74" s="85" t="str">
        <f t="shared" si="5"/>
        <v/>
      </c>
      <c r="F74" s="81" t="b">
        <f t="shared" si="3"/>
        <v>0</v>
      </c>
      <c r="G74" s="82">
        <f t="shared" si="6"/>
        <v>1</v>
      </c>
    </row>
    <row r="75" spans="1:7" x14ac:dyDescent="0.25">
      <c r="A75" s="46">
        <v>64</v>
      </c>
      <c r="B75" s="7"/>
      <c r="C75" s="227"/>
      <c r="D75" s="159" t="str">
        <f t="shared" si="1"/>
        <v/>
      </c>
      <c r="E75" s="85" t="str">
        <f t="shared" si="5"/>
        <v/>
      </c>
      <c r="F75" s="81" t="b">
        <f t="shared" si="3"/>
        <v>0</v>
      </c>
      <c r="G75" s="82">
        <f t="shared" si="6"/>
        <v>1</v>
      </c>
    </row>
    <row r="76" spans="1:7" x14ac:dyDescent="0.25">
      <c r="A76" s="46">
        <v>65</v>
      </c>
      <c r="B76" s="7"/>
      <c r="C76" s="227"/>
      <c r="D76" s="159" t="str">
        <f t="shared" ref="D76:D139" si="7">IF(OR($B76="",,$C76&lt;an_initial,$C76&gt;an_final),"",E76*100)</f>
        <v/>
      </c>
      <c r="E76" s="85" t="str">
        <f t="shared" ref="E76:E110" si="8">IF(OR($B76="",,$C76="",$C76&gt;an_final),"",IF($C76&gt;=an_initial,1,""))</f>
        <v/>
      </c>
      <c r="F76" s="81" t="b">
        <f t="shared" ref="F76:F110" si="9">IF(nume_candidat="",FALSE,ISNUMBER(SEARCH(nume_candidat,$B76)))</f>
        <v>0</v>
      </c>
      <c r="G76" s="82">
        <f t="shared" ref="G76:G110" si="10">LEN(B76)-LEN(SUBSTITUTE(B76,",",""))+1</f>
        <v>1</v>
      </c>
    </row>
    <row r="77" spans="1:7" x14ac:dyDescent="0.25">
      <c r="A77" s="46">
        <v>66</v>
      </c>
      <c r="B77" s="7"/>
      <c r="C77" s="227"/>
      <c r="D77" s="159" t="str">
        <f t="shared" si="7"/>
        <v/>
      </c>
      <c r="E77" s="85" t="str">
        <f t="shared" si="8"/>
        <v/>
      </c>
      <c r="F77" s="81" t="b">
        <f t="shared" si="9"/>
        <v>0</v>
      </c>
      <c r="G77" s="82">
        <f t="shared" si="10"/>
        <v>1</v>
      </c>
    </row>
    <row r="78" spans="1:7" x14ac:dyDescent="0.25">
      <c r="A78" s="46">
        <v>67</v>
      </c>
      <c r="B78" s="7"/>
      <c r="C78" s="227"/>
      <c r="D78" s="159" t="str">
        <f t="shared" si="7"/>
        <v/>
      </c>
      <c r="E78" s="85" t="str">
        <f t="shared" si="8"/>
        <v/>
      </c>
      <c r="F78" s="81" t="b">
        <f t="shared" si="9"/>
        <v>0</v>
      </c>
      <c r="G78" s="82">
        <f t="shared" si="10"/>
        <v>1</v>
      </c>
    </row>
    <row r="79" spans="1:7" x14ac:dyDescent="0.25">
      <c r="A79" s="46">
        <v>68</v>
      </c>
      <c r="B79" s="7"/>
      <c r="C79" s="227"/>
      <c r="D79" s="159" t="str">
        <f t="shared" si="7"/>
        <v/>
      </c>
      <c r="E79" s="85" t="str">
        <f t="shared" si="8"/>
        <v/>
      </c>
      <c r="F79" s="81" t="b">
        <f t="shared" si="9"/>
        <v>0</v>
      </c>
      <c r="G79" s="82">
        <f t="shared" si="10"/>
        <v>1</v>
      </c>
    </row>
    <row r="80" spans="1:7" x14ac:dyDescent="0.25">
      <c r="A80" s="46">
        <v>69</v>
      </c>
      <c r="B80" s="7"/>
      <c r="C80" s="227"/>
      <c r="D80" s="159" t="str">
        <f t="shared" si="7"/>
        <v/>
      </c>
      <c r="E80" s="85" t="str">
        <f t="shared" si="8"/>
        <v/>
      </c>
      <c r="F80" s="81" t="b">
        <f t="shared" si="9"/>
        <v>0</v>
      </c>
      <c r="G80" s="82">
        <f t="shared" si="10"/>
        <v>1</v>
      </c>
    </row>
    <row r="81" spans="1:7" x14ac:dyDescent="0.25">
      <c r="A81" s="46">
        <v>70</v>
      </c>
      <c r="B81" s="7"/>
      <c r="C81" s="227"/>
      <c r="D81" s="159" t="str">
        <f t="shared" si="7"/>
        <v/>
      </c>
      <c r="E81" s="85" t="str">
        <f t="shared" si="8"/>
        <v/>
      </c>
      <c r="F81" s="81" t="b">
        <f t="shared" si="9"/>
        <v>0</v>
      </c>
      <c r="G81" s="82">
        <f t="shared" si="10"/>
        <v>1</v>
      </c>
    </row>
    <row r="82" spans="1:7" x14ac:dyDescent="0.25">
      <c r="A82" s="46">
        <v>71</v>
      </c>
      <c r="B82" s="7"/>
      <c r="C82" s="227"/>
      <c r="D82" s="159" t="str">
        <f t="shared" si="7"/>
        <v/>
      </c>
      <c r="E82" s="85" t="str">
        <f t="shared" si="8"/>
        <v/>
      </c>
      <c r="F82" s="81" t="b">
        <f t="shared" si="9"/>
        <v>0</v>
      </c>
      <c r="G82" s="82">
        <f t="shared" si="10"/>
        <v>1</v>
      </c>
    </row>
    <row r="83" spans="1:7" x14ac:dyDescent="0.25">
      <c r="A83" s="46">
        <v>72</v>
      </c>
      <c r="B83" s="7"/>
      <c r="C83" s="227"/>
      <c r="D83" s="159" t="str">
        <f t="shared" si="7"/>
        <v/>
      </c>
      <c r="E83" s="85" t="str">
        <f t="shared" si="8"/>
        <v/>
      </c>
      <c r="F83" s="81" t="b">
        <f t="shared" si="9"/>
        <v>0</v>
      </c>
      <c r="G83" s="82">
        <f t="shared" si="10"/>
        <v>1</v>
      </c>
    </row>
    <row r="84" spans="1:7" x14ac:dyDescent="0.25">
      <c r="A84" s="46">
        <v>73</v>
      </c>
      <c r="B84" s="7"/>
      <c r="C84" s="227"/>
      <c r="D84" s="159" t="str">
        <f t="shared" si="7"/>
        <v/>
      </c>
      <c r="E84" s="85" t="str">
        <f t="shared" si="8"/>
        <v/>
      </c>
      <c r="F84" s="81" t="b">
        <f t="shared" si="9"/>
        <v>0</v>
      </c>
      <c r="G84" s="82">
        <f t="shared" si="10"/>
        <v>1</v>
      </c>
    </row>
    <row r="85" spans="1:7" x14ac:dyDescent="0.25">
      <c r="A85" s="46">
        <v>74</v>
      </c>
      <c r="B85" s="7"/>
      <c r="C85" s="227"/>
      <c r="D85" s="159" t="str">
        <f t="shared" si="7"/>
        <v/>
      </c>
      <c r="E85" s="85" t="str">
        <f t="shared" si="8"/>
        <v/>
      </c>
      <c r="F85" s="81" t="b">
        <f t="shared" si="9"/>
        <v>0</v>
      </c>
      <c r="G85" s="82">
        <f t="shared" si="10"/>
        <v>1</v>
      </c>
    </row>
    <row r="86" spans="1:7" x14ac:dyDescent="0.25">
      <c r="A86" s="46">
        <v>75</v>
      </c>
      <c r="B86" s="7"/>
      <c r="C86" s="227"/>
      <c r="D86" s="159" t="str">
        <f t="shared" si="7"/>
        <v/>
      </c>
      <c r="E86" s="85" t="str">
        <f t="shared" si="8"/>
        <v/>
      </c>
      <c r="F86" s="81" t="b">
        <f t="shared" si="9"/>
        <v>0</v>
      </c>
      <c r="G86" s="82">
        <f t="shared" si="10"/>
        <v>1</v>
      </c>
    </row>
    <row r="87" spans="1:7" x14ac:dyDescent="0.25">
      <c r="A87" s="46">
        <v>76</v>
      </c>
      <c r="B87" s="7"/>
      <c r="C87" s="227"/>
      <c r="D87" s="159" t="str">
        <f t="shared" si="7"/>
        <v/>
      </c>
      <c r="E87" s="85" t="str">
        <f t="shared" si="8"/>
        <v/>
      </c>
      <c r="F87" s="81" t="b">
        <f t="shared" si="9"/>
        <v>0</v>
      </c>
      <c r="G87" s="82">
        <f t="shared" si="10"/>
        <v>1</v>
      </c>
    </row>
    <row r="88" spans="1:7" x14ac:dyDescent="0.25">
      <c r="A88" s="46">
        <v>77</v>
      </c>
      <c r="B88" s="7"/>
      <c r="C88" s="227"/>
      <c r="D88" s="159" t="str">
        <f t="shared" si="7"/>
        <v/>
      </c>
      <c r="E88" s="85" t="str">
        <f t="shared" si="8"/>
        <v/>
      </c>
      <c r="F88" s="81" t="b">
        <f t="shared" si="9"/>
        <v>0</v>
      </c>
      <c r="G88" s="82">
        <f t="shared" si="10"/>
        <v>1</v>
      </c>
    </row>
    <row r="89" spans="1:7" x14ac:dyDescent="0.25">
      <c r="A89" s="46">
        <v>78</v>
      </c>
      <c r="B89" s="7"/>
      <c r="C89" s="227"/>
      <c r="D89" s="159" t="str">
        <f t="shared" si="7"/>
        <v/>
      </c>
      <c r="E89" s="85" t="str">
        <f t="shared" si="8"/>
        <v/>
      </c>
      <c r="F89" s="81" t="b">
        <f t="shared" si="9"/>
        <v>0</v>
      </c>
      <c r="G89" s="82">
        <f t="shared" si="10"/>
        <v>1</v>
      </c>
    </row>
    <row r="90" spans="1:7" x14ac:dyDescent="0.25">
      <c r="A90" s="46">
        <v>79</v>
      </c>
      <c r="B90" s="7"/>
      <c r="C90" s="227"/>
      <c r="D90" s="159" t="str">
        <f t="shared" si="7"/>
        <v/>
      </c>
      <c r="E90" s="85" t="str">
        <f t="shared" si="8"/>
        <v/>
      </c>
      <c r="F90" s="81" t="b">
        <f t="shared" si="9"/>
        <v>0</v>
      </c>
      <c r="G90" s="82">
        <f t="shared" si="10"/>
        <v>1</v>
      </c>
    </row>
    <row r="91" spans="1:7" x14ac:dyDescent="0.25">
      <c r="A91" s="46">
        <v>80</v>
      </c>
      <c r="B91" s="7"/>
      <c r="C91" s="227"/>
      <c r="D91" s="159" t="str">
        <f t="shared" si="7"/>
        <v/>
      </c>
      <c r="E91" s="85" t="str">
        <f t="shared" si="8"/>
        <v/>
      </c>
      <c r="F91" s="81" t="b">
        <f t="shared" si="9"/>
        <v>0</v>
      </c>
      <c r="G91" s="82">
        <f t="shared" si="10"/>
        <v>1</v>
      </c>
    </row>
    <row r="92" spans="1:7" x14ac:dyDescent="0.25">
      <c r="A92" s="46">
        <v>81</v>
      </c>
      <c r="B92" s="7"/>
      <c r="C92" s="227"/>
      <c r="D92" s="159" t="str">
        <f t="shared" si="7"/>
        <v/>
      </c>
      <c r="E92" s="85" t="str">
        <f t="shared" si="8"/>
        <v/>
      </c>
      <c r="F92" s="81" t="b">
        <f t="shared" si="9"/>
        <v>0</v>
      </c>
      <c r="G92" s="82">
        <f t="shared" si="10"/>
        <v>1</v>
      </c>
    </row>
    <row r="93" spans="1:7" x14ac:dyDescent="0.25">
      <c r="A93" s="46">
        <v>82</v>
      </c>
      <c r="B93" s="7"/>
      <c r="C93" s="227"/>
      <c r="D93" s="159" t="str">
        <f t="shared" si="7"/>
        <v/>
      </c>
      <c r="E93" s="85" t="str">
        <f t="shared" si="8"/>
        <v/>
      </c>
      <c r="F93" s="81" t="b">
        <f t="shared" si="9"/>
        <v>0</v>
      </c>
      <c r="G93" s="82">
        <f t="shared" si="10"/>
        <v>1</v>
      </c>
    </row>
    <row r="94" spans="1:7" x14ac:dyDescent="0.25">
      <c r="A94" s="46">
        <v>83</v>
      </c>
      <c r="B94" s="7"/>
      <c r="C94" s="227"/>
      <c r="D94" s="159" t="str">
        <f t="shared" si="7"/>
        <v/>
      </c>
      <c r="E94" s="85" t="str">
        <f t="shared" si="8"/>
        <v/>
      </c>
      <c r="F94" s="81" t="b">
        <f t="shared" si="9"/>
        <v>0</v>
      </c>
      <c r="G94" s="82">
        <f t="shared" si="10"/>
        <v>1</v>
      </c>
    </row>
    <row r="95" spans="1:7" x14ac:dyDescent="0.25">
      <c r="A95" s="46">
        <v>84</v>
      </c>
      <c r="B95" s="7"/>
      <c r="C95" s="227"/>
      <c r="D95" s="159" t="str">
        <f t="shared" si="7"/>
        <v/>
      </c>
      <c r="E95" s="85" t="str">
        <f t="shared" si="8"/>
        <v/>
      </c>
      <c r="F95" s="81" t="b">
        <f t="shared" si="9"/>
        <v>0</v>
      </c>
      <c r="G95" s="82">
        <f t="shared" si="10"/>
        <v>1</v>
      </c>
    </row>
    <row r="96" spans="1:7" x14ac:dyDescent="0.25">
      <c r="A96" s="46">
        <v>85</v>
      </c>
      <c r="B96" s="7"/>
      <c r="C96" s="227"/>
      <c r="D96" s="159" t="str">
        <f t="shared" si="7"/>
        <v/>
      </c>
      <c r="E96" s="85" t="str">
        <f t="shared" si="8"/>
        <v/>
      </c>
      <c r="F96" s="81" t="b">
        <f t="shared" si="9"/>
        <v>0</v>
      </c>
      <c r="G96" s="82">
        <f t="shared" si="10"/>
        <v>1</v>
      </c>
    </row>
    <row r="97" spans="1:7" x14ac:dyDescent="0.25">
      <c r="A97" s="46">
        <v>86</v>
      </c>
      <c r="B97" s="7"/>
      <c r="C97" s="227"/>
      <c r="D97" s="159" t="str">
        <f t="shared" si="7"/>
        <v/>
      </c>
      <c r="E97" s="85" t="str">
        <f t="shared" si="8"/>
        <v/>
      </c>
      <c r="F97" s="81" t="b">
        <f t="shared" si="9"/>
        <v>0</v>
      </c>
      <c r="G97" s="82">
        <f t="shared" si="10"/>
        <v>1</v>
      </c>
    </row>
    <row r="98" spans="1:7" x14ac:dyDescent="0.25">
      <c r="A98" s="46">
        <v>87</v>
      </c>
      <c r="B98" s="7"/>
      <c r="C98" s="227"/>
      <c r="D98" s="159" t="str">
        <f t="shared" si="7"/>
        <v/>
      </c>
      <c r="E98" s="85" t="str">
        <f t="shared" si="8"/>
        <v/>
      </c>
      <c r="F98" s="81" t="b">
        <f t="shared" si="9"/>
        <v>0</v>
      </c>
      <c r="G98" s="82">
        <f t="shared" si="10"/>
        <v>1</v>
      </c>
    </row>
    <row r="99" spans="1:7" x14ac:dyDescent="0.25">
      <c r="A99" s="46">
        <v>88</v>
      </c>
      <c r="B99" s="7"/>
      <c r="C99" s="227"/>
      <c r="D99" s="159" t="str">
        <f t="shared" si="7"/>
        <v/>
      </c>
      <c r="E99" s="85" t="str">
        <f t="shared" si="8"/>
        <v/>
      </c>
      <c r="F99" s="81" t="b">
        <f t="shared" si="9"/>
        <v>0</v>
      </c>
      <c r="G99" s="82">
        <f t="shared" si="10"/>
        <v>1</v>
      </c>
    </row>
    <row r="100" spans="1:7" x14ac:dyDescent="0.25">
      <c r="A100" s="46">
        <v>89</v>
      </c>
      <c r="B100" s="7"/>
      <c r="C100" s="227"/>
      <c r="D100" s="159" t="str">
        <f t="shared" si="7"/>
        <v/>
      </c>
      <c r="E100" s="85" t="str">
        <f t="shared" si="8"/>
        <v/>
      </c>
      <c r="F100" s="81" t="b">
        <f t="shared" si="9"/>
        <v>0</v>
      </c>
      <c r="G100" s="82">
        <f t="shared" si="10"/>
        <v>1</v>
      </c>
    </row>
    <row r="101" spans="1:7" x14ac:dyDescent="0.25">
      <c r="A101" s="46">
        <v>90</v>
      </c>
      <c r="B101" s="7"/>
      <c r="C101" s="227"/>
      <c r="D101" s="159" t="str">
        <f t="shared" si="7"/>
        <v/>
      </c>
      <c r="E101" s="85" t="str">
        <f t="shared" si="8"/>
        <v/>
      </c>
      <c r="F101" s="81" t="b">
        <f t="shared" si="9"/>
        <v>0</v>
      </c>
      <c r="G101" s="82">
        <f t="shared" si="10"/>
        <v>1</v>
      </c>
    </row>
    <row r="102" spans="1:7" x14ac:dyDescent="0.25">
      <c r="A102" s="46">
        <v>91</v>
      </c>
      <c r="B102" s="7"/>
      <c r="C102" s="227"/>
      <c r="D102" s="159" t="str">
        <f t="shared" si="7"/>
        <v/>
      </c>
      <c r="E102" s="85" t="str">
        <f t="shared" si="8"/>
        <v/>
      </c>
      <c r="F102" s="81" t="b">
        <f t="shared" si="9"/>
        <v>0</v>
      </c>
      <c r="G102" s="82">
        <f t="shared" si="10"/>
        <v>1</v>
      </c>
    </row>
    <row r="103" spans="1:7" x14ac:dyDescent="0.25">
      <c r="A103" s="46">
        <v>92</v>
      </c>
      <c r="B103" s="7"/>
      <c r="C103" s="227"/>
      <c r="D103" s="159" t="str">
        <f t="shared" si="7"/>
        <v/>
      </c>
      <c r="E103" s="85" t="str">
        <f t="shared" si="8"/>
        <v/>
      </c>
      <c r="F103" s="81" t="b">
        <f t="shared" si="9"/>
        <v>0</v>
      </c>
      <c r="G103" s="82">
        <f t="shared" si="10"/>
        <v>1</v>
      </c>
    </row>
    <row r="104" spans="1:7" x14ac:dyDescent="0.25">
      <c r="A104" s="46">
        <v>93</v>
      </c>
      <c r="B104" s="7"/>
      <c r="C104" s="227"/>
      <c r="D104" s="159" t="str">
        <f t="shared" si="7"/>
        <v/>
      </c>
      <c r="E104" s="85" t="str">
        <f t="shared" si="8"/>
        <v/>
      </c>
      <c r="F104" s="81" t="b">
        <f t="shared" si="9"/>
        <v>0</v>
      </c>
      <c r="G104" s="82">
        <f t="shared" si="10"/>
        <v>1</v>
      </c>
    </row>
    <row r="105" spans="1:7" x14ac:dyDescent="0.25">
      <c r="A105" s="46">
        <v>94</v>
      </c>
      <c r="B105" s="7"/>
      <c r="C105" s="227"/>
      <c r="D105" s="159" t="str">
        <f t="shared" si="7"/>
        <v/>
      </c>
      <c r="E105" s="85" t="str">
        <f t="shared" si="8"/>
        <v/>
      </c>
      <c r="F105" s="81" t="b">
        <f t="shared" si="9"/>
        <v>0</v>
      </c>
      <c r="G105" s="82">
        <f t="shared" si="10"/>
        <v>1</v>
      </c>
    </row>
    <row r="106" spans="1:7" x14ac:dyDescent="0.25">
      <c r="A106" s="46">
        <v>95</v>
      </c>
      <c r="B106" s="7"/>
      <c r="C106" s="227"/>
      <c r="D106" s="159" t="str">
        <f t="shared" si="7"/>
        <v/>
      </c>
      <c r="E106" s="85" t="str">
        <f t="shared" si="8"/>
        <v/>
      </c>
      <c r="F106" s="81" t="b">
        <f t="shared" si="9"/>
        <v>0</v>
      </c>
      <c r="G106" s="82">
        <f t="shared" si="10"/>
        <v>1</v>
      </c>
    </row>
    <row r="107" spans="1:7" x14ac:dyDescent="0.25">
      <c r="A107" s="46">
        <v>96</v>
      </c>
      <c r="B107" s="7"/>
      <c r="C107" s="227"/>
      <c r="D107" s="159" t="str">
        <f t="shared" si="7"/>
        <v/>
      </c>
      <c r="E107" s="85" t="str">
        <f t="shared" si="8"/>
        <v/>
      </c>
      <c r="F107" s="81" t="b">
        <f t="shared" si="9"/>
        <v>0</v>
      </c>
      <c r="G107" s="82">
        <f t="shared" si="10"/>
        <v>1</v>
      </c>
    </row>
    <row r="108" spans="1:7" x14ac:dyDescent="0.25">
      <c r="A108" s="46">
        <v>97</v>
      </c>
      <c r="B108" s="7"/>
      <c r="C108" s="227"/>
      <c r="D108" s="159" t="str">
        <f t="shared" si="7"/>
        <v/>
      </c>
      <c r="E108" s="85" t="str">
        <f t="shared" si="8"/>
        <v/>
      </c>
      <c r="F108" s="81" t="b">
        <f t="shared" si="9"/>
        <v>0</v>
      </c>
      <c r="G108" s="82">
        <f t="shared" si="10"/>
        <v>1</v>
      </c>
    </row>
    <row r="109" spans="1:7" x14ac:dyDescent="0.25">
      <c r="A109" s="46">
        <v>98</v>
      </c>
      <c r="B109" s="7"/>
      <c r="C109" s="227"/>
      <c r="D109" s="159" t="str">
        <f t="shared" si="7"/>
        <v/>
      </c>
      <c r="E109" s="85" t="str">
        <f t="shared" si="8"/>
        <v/>
      </c>
      <c r="F109" s="81" t="b">
        <f t="shared" si="9"/>
        <v>0</v>
      </c>
      <c r="G109" s="82">
        <f t="shared" si="10"/>
        <v>1</v>
      </c>
    </row>
    <row r="110" spans="1:7" x14ac:dyDescent="0.25">
      <c r="A110" s="152">
        <v>99</v>
      </c>
      <c r="B110" s="7"/>
      <c r="C110" s="227"/>
      <c r="D110" s="159" t="str">
        <f t="shared" si="7"/>
        <v/>
      </c>
      <c r="E110" s="85" t="str">
        <f t="shared" si="8"/>
        <v/>
      </c>
      <c r="F110" s="81" t="b">
        <f t="shared" si="9"/>
        <v>0</v>
      </c>
      <c r="G110" s="82">
        <f t="shared" si="10"/>
        <v>1</v>
      </c>
    </row>
    <row r="111" spans="1:7" x14ac:dyDescent="0.25">
      <c r="A111" s="152">
        <v>100</v>
      </c>
      <c r="B111" s="153"/>
      <c r="C111" s="155"/>
      <c r="D111" s="159" t="str">
        <f t="shared" si="7"/>
        <v/>
      </c>
    </row>
    <row r="112" spans="1:7" x14ac:dyDescent="0.25">
      <c r="A112" s="152">
        <v>101</v>
      </c>
      <c r="B112" s="153"/>
      <c r="C112" s="155"/>
      <c r="D112" s="159" t="str">
        <f t="shared" si="7"/>
        <v/>
      </c>
    </row>
    <row r="113" spans="1:16" x14ac:dyDescent="0.25">
      <c r="A113" s="152">
        <v>102</v>
      </c>
      <c r="B113" s="153"/>
      <c r="C113" s="155"/>
      <c r="D113" s="159" t="str">
        <f t="shared" si="7"/>
        <v/>
      </c>
    </row>
    <row r="114" spans="1:16" x14ac:dyDescent="0.25">
      <c r="A114" s="152">
        <v>103</v>
      </c>
      <c r="B114" s="153"/>
      <c r="C114" s="155"/>
      <c r="D114" s="159" t="str">
        <f t="shared" si="7"/>
        <v/>
      </c>
    </row>
    <row r="115" spans="1:16" s="79" customFormat="1" x14ac:dyDescent="0.25">
      <c r="A115" s="152">
        <v>104</v>
      </c>
      <c r="B115" s="153"/>
      <c r="C115" s="155"/>
      <c r="D115" s="159" t="str">
        <f t="shared" si="7"/>
        <v/>
      </c>
      <c r="F115" s="80"/>
      <c r="G115" s="73"/>
      <c r="H115" s="73"/>
      <c r="I115" s="73"/>
      <c r="J115" s="73"/>
      <c r="K115" s="73"/>
      <c r="L115" s="73"/>
      <c r="M115" s="73"/>
      <c r="N115" s="73"/>
      <c r="O115" s="73"/>
      <c r="P115" s="73"/>
    </row>
    <row r="116" spans="1:16" s="79" customFormat="1" x14ac:dyDescent="0.25">
      <c r="A116" s="152">
        <v>105</v>
      </c>
      <c r="B116" s="153"/>
      <c r="C116" s="155"/>
      <c r="D116" s="159" t="str">
        <f t="shared" si="7"/>
        <v/>
      </c>
      <c r="F116" s="80"/>
      <c r="G116" s="73"/>
      <c r="H116" s="73"/>
      <c r="I116" s="73"/>
      <c r="J116" s="73"/>
      <c r="K116" s="73"/>
      <c r="L116" s="73"/>
      <c r="M116" s="73"/>
      <c r="N116" s="73"/>
      <c r="O116" s="73"/>
      <c r="P116" s="73"/>
    </row>
    <row r="117" spans="1:16" s="79" customFormat="1" x14ac:dyDescent="0.25">
      <c r="A117" s="152">
        <v>106</v>
      </c>
      <c r="B117" s="153"/>
      <c r="C117" s="155"/>
      <c r="D117" s="159" t="str">
        <f t="shared" si="7"/>
        <v/>
      </c>
      <c r="F117" s="80"/>
      <c r="G117" s="73"/>
      <c r="H117" s="73"/>
      <c r="I117" s="73"/>
      <c r="J117" s="73"/>
      <c r="K117" s="73"/>
      <c r="L117" s="73"/>
      <c r="M117" s="73"/>
      <c r="N117" s="73"/>
      <c r="O117" s="73"/>
      <c r="P117" s="73"/>
    </row>
    <row r="118" spans="1:16" s="79" customFormat="1" x14ac:dyDescent="0.25">
      <c r="A118" s="152">
        <v>107</v>
      </c>
      <c r="B118" s="153"/>
      <c r="C118" s="155"/>
      <c r="D118" s="159" t="str">
        <f t="shared" si="7"/>
        <v/>
      </c>
      <c r="F118" s="80"/>
      <c r="G118" s="73"/>
      <c r="H118" s="73"/>
      <c r="I118" s="73"/>
      <c r="J118" s="73"/>
      <c r="K118" s="73"/>
      <c r="L118" s="73"/>
      <c r="M118" s="73"/>
      <c r="N118" s="73"/>
      <c r="O118" s="73"/>
      <c r="P118" s="73"/>
    </row>
    <row r="119" spans="1:16" s="79" customFormat="1" x14ac:dyDescent="0.25">
      <c r="A119" s="152">
        <v>108</v>
      </c>
      <c r="B119" s="153"/>
      <c r="C119" s="155"/>
      <c r="D119" s="159" t="str">
        <f t="shared" si="7"/>
        <v/>
      </c>
      <c r="F119" s="80"/>
      <c r="G119" s="73"/>
      <c r="H119" s="73"/>
      <c r="I119" s="73"/>
      <c r="J119" s="73"/>
      <c r="K119" s="73"/>
      <c r="L119" s="73"/>
      <c r="M119" s="73"/>
      <c r="N119" s="73"/>
      <c r="O119" s="73"/>
      <c r="P119" s="73"/>
    </row>
    <row r="120" spans="1:16" s="79" customFormat="1" x14ac:dyDescent="0.25">
      <c r="A120" s="152">
        <v>109</v>
      </c>
      <c r="B120" s="153"/>
      <c r="C120" s="155"/>
      <c r="D120" s="159" t="str">
        <f t="shared" si="7"/>
        <v/>
      </c>
      <c r="F120" s="80"/>
      <c r="G120" s="73"/>
      <c r="H120" s="73"/>
      <c r="I120" s="73"/>
      <c r="J120" s="73"/>
      <c r="K120" s="73"/>
      <c r="L120" s="73"/>
      <c r="M120" s="73"/>
      <c r="N120" s="73"/>
      <c r="O120" s="73"/>
      <c r="P120" s="73"/>
    </row>
    <row r="121" spans="1:16" s="79" customFormat="1" x14ac:dyDescent="0.25">
      <c r="A121" s="152">
        <v>110</v>
      </c>
      <c r="B121" s="153"/>
      <c r="C121" s="155"/>
      <c r="D121" s="159" t="str">
        <f t="shared" si="7"/>
        <v/>
      </c>
      <c r="F121" s="80"/>
      <c r="G121" s="73"/>
      <c r="H121" s="73"/>
      <c r="I121" s="73"/>
      <c r="J121" s="73"/>
      <c r="K121" s="73"/>
      <c r="L121" s="73"/>
      <c r="M121" s="73"/>
      <c r="N121" s="73"/>
      <c r="O121" s="73"/>
      <c r="P121" s="73"/>
    </row>
    <row r="122" spans="1:16" s="79" customFormat="1" x14ac:dyDescent="0.25">
      <c r="A122" s="152">
        <v>111</v>
      </c>
      <c r="B122" s="153"/>
      <c r="C122" s="155"/>
      <c r="D122" s="159" t="str">
        <f t="shared" si="7"/>
        <v/>
      </c>
      <c r="F122" s="80"/>
      <c r="G122" s="73"/>
      <c r="H122" s="73"/>
      <c r="I122" s="73"/>
      <c r="J122" s="73"/>
      <c r="K122" s="73"/>
      <c r="L122" s="73"/>
      <c r="M122" s="73"/>
      <c r="N122" s="73"/>
      <c r="O122" s="73"/>
      <c r="P122" s="73"/>
    </row>
    <row r="123" spans="1:16" s="79" customFormat="1" x14ac:dyDescent="0.25">
      <c r="A123" s="152">
        <v>112</v>
      </c>
      <c r="B123" s="153"/>
      <c r="C123" s="155"/>
      <c r="D123" s="159" t="str">
        <f t="shared" si="7"/>
        <v/>
      </c>
      <c r="F123" s="80"/>
      <c r="G123" s="73"/>
      <c r="H123" s="73"/>
      <c r="I123" s="73"/>
      <c r="J123" s="73"/>
      <c r="K123" s="73"/>
      <c r="L123" s="73"/>
      <c r="M123" s="73"/>
      <c r="N123" s="73"/>
      <c r="O123" s="73"/>
      <c r="P123" s="73"/>
    </row>
    <row r="124" spans="1:16" s="79" customFormat="1" x14ac:dyDescent="0.25">
      <c r="A124" s="152">
        <v>113</v>
      </c>
      <c r="B124" s="153"/>
      <c r="C124" s="155"/>
      <c r="D124" s="159" t="str">
        <f t="shared" si="7"/>
        <v/>
      </c>
      <c r="F124" s="80"/>
      <c r="G124" s="73"/>
      <c r="H124" s="73"/>
      <c r="I124" s="73"/>
      <c r="J124" s="73"/>
      <c r="K124" s="73"/>
      <c r="L124" s="73"/>
      <c r="M124" s="73"/>
      <c r="N124" s="73"/>
      <c r="O124" s="73"/>
      <c r="P124" s="73"/>
    </row>
    <row r="125" spans="1:16" s="79" customFormat="1" x14ac:dyDescent="0.25">
      <c r="A125" s="152">
        <v>114</v>
      </c>
      <c r="B125" s="153"/>
      <c r="C125" s="155"/>
      <c r="D125" s="159" t="str">
        <f t="shared" si="7"/>
        <v/>
      </c>
      <c r="F125" s="80"/>
      <c r="G125" s="73"/>
      <c r="H125" s="73"/>
      <c r="I125" s="73"/>
      <c r="J125" s="73"/>
      <c r="K125" s="73"/>
      <c r="L125" s="73"/>
      <c r="M125" s="73"/>
      <c r="N125" s="73"/>
      <c r="O125" s="73"/>
      <c r="P125" s="73"/>
    </row>
    <row r="126" spans="1:16" s="79" customFormat="1" x14ac:dyDescent="0.25">
      <c r="A126" s="152">
        <v>115</v>
      </c>
      <c r="B126" s="153"/>
      <c r="C126" s="155"/>
      <c r="D126" s="159" t="str">
        <f t="shared" si="7"/>
        <v/>
      </c>
      <c r="F126" s="80"/>
      <c r="G126" s="73"/>
      <c r="H126" s="73"/>
      <c r="I126" s="73"/>
      <c r="J126" s="73"/>
      <c r="K126" s="73"/>
      <c r="L126" s="73"/>
      <c r="M126" s="73"/>
      <c r="N126" s="73"/>
      <c r="O126" s="73"/>
      <c r="P126" s="73"/>
    </row>
    <row r="127" spans="1:16" s="79" customFormat="1" x14ac:dyDescent="0.25">
      <c r="A127" s="152">
        <v>116</v>
      </c>
      <c r="B127" s="153"/>
      <c r="C127" s="155"/>
      <c r="D127" s="159" t="str">
        <f t="shared" si="7"/>
        <v/>
      </c>
      <c r="F127" s="80"/>
      <c r="G127" s="73"/>
      <c r="H127" s="73"/>
      <c r="I127" s="73"/>
      <c r="J127" s="73"/>
      <c r="K127" s="73"/>
      <c r="L127" s="73"/>
      <c r="M127" s="73"/>
      <c r="N127" s="73"/>
      <c r="O127" s="73"/>
      <c r="P127" s="73"/>
    </row>
    <row r="128" spans="1:16" s="79" customFormat="1" x14ac:dyDescent="0.25">
      <c r="A128" s="152">
        <v>117</v>
      </c>
      <c r="B128" s="153"/>
      <c r="C128" s="155"/>
      <c r="D128" s="159" t="str">
        <f t="shared" si="7"/>
        <v/>
      </c>
      <c r="F128" s="80"/>
      <c r="G128" s="73"/>
      <c r="H128" s="73"/>
      <c r="I128" s="73"/>
      <c r="J128" s="73"/>
      <c r="K128" s="73"/>
      <c r="L128" s="73"/>
      <c r="M128" s="73"/>
      <c r="N128" s="73"/>
      <c r="O128" s="73"/>
      <c r="P128" s="73"/>
    </row>
    <row r="129" spans="1:16" s="79" customFormat="1" x14ac:dyDescent="0.25">
      <c r="A129" s="152">
        <v>118</v>
      </c>
      <c r="B129" s="153"/>
      <c r="C129" s="155"/>
      <c r="D129" s="159" t="str">
        <f t="shared" si="7"/>
        <v/>
      </c>
      <c r="F129" s="80"/>
      <c r="G129" s="73"/>
      <c r="H129" s="73"/>
      <c r="I129" s="73"/>
      <c r="J129" s="73"/>
      <c r="K129" s="73"/>
      <c r="L129" s="73"/>
      <c r="M129" s="73"/>
      <c r="N129" s="73"/>
      <c r="O129" s="73"/>
      <c r="P129" s="73"/>
    </row>
    <row r="130" spans="1:16" s="79" customFormat="1" x14ac:dyDescent="0.25">
      <c r="A130" s="152">
        <v>119</v>
      </c>
      <c r="B130" s="153"/>
      <c r="C130" s="155"/>
      <c r="D130" s="159" t="str">
        <f t="shared" si="7"/>
        <v/>
      </c>
      <c r="F130" s="80"/>
      <c r="G130" s="73"/>
      <c r="H130" s="73"/>
      <c r="I130" s="73"/>
      <c r="J130" s="73"/>
      <c r="K130" s="73"/>
      <c r="L130" s="73"/>
      <c r="M130" s="73"/>
      <c r="N130" s="73"/>
      <c r="O130" s="73"/>
      <c r="P130" s="73"/>
    </row>
    <row r="131" spans="1:16" s="79" customFormat="1" x14ac:dyDescent="0.25">
      <c r="A131" s="152">
        <v>120</v>
      </c>
      <c r="B131" s="153"/>
      <c r="C131" s="155"/>
      <c r="D131" s="159" t="str">
        <f t="shared" si="7"/>
        <v/>
      </c>
      <c r="F131" s="80"/>
      <c r="G131" s="73"/>
      <c r="H131" s="73"/>
      <c r="I131" s="73"/>
      <c r="J131" s="73"/>
      <c r="K131" s="73"/>
      <c r="L131" s="73"/>
      <c r="M131" s="73"/>
      <c r="N131" s="73"/>
      <c r="O131" s="73"/>
      <c r="P131" s="73"/>
    </row>
    <row r="132" spans="1:16" s="79" customFormat="1" x14ac:dyDescent="0.25">
      <c r="A132" s="152">
        <v>121</v>
      </c>
      <c r="B132" s="153"/>
      <c r="C132" s="155"/>
      <c r="D132" s="159" t="str">
        <f t="shared" si="7"/>
        <v/>
      </c>
      <c r="F132" s="80"/>
      <c r="G132" s="73"/>
      <c r="H132" s="73"/>
      <c r="I132" s="73"/>
      <c r="J132" s="73"/>
      <c r="K132" s="73"/>
      <c r="L132" s="73"/>
      <c r="M132" s="73"/>
      <c r="N132" s="73"/>
      <c r="O132" s="73"/>
      <c r="P132" s="73"/>
    </row>
    <row r="133" spans="1:16" s="79" customFormat="1" x14ac:dyDescent="0.25">
      <c r="A133" s="152">
        <v>122</v>
      </c>
      <c r="B133" s="153"/>
      <c r="C133" s="155"/>
      <c r="D133" s="159" t="str">
        <f t="shared" si="7"/>
        <v/>
      </c>
      <c r="F133" s="80"/>
      <c r="G133" s="73"/>
      <c r="H133" s="73"/>
      <c r="I133" s="73"/>
      <c r="J133" s="73"/>
      <c r="K133" s="73"/>
      <c r="L133" s="73"/>
      <c r="M133" s="73"/>
      <c r="N133" s="73"/>
      <c r="O133" s="73"/>
      <c r="P133" s="73"/>
    </row>
    <row r="134" spans="1:16" s="79" customFormat="1" x14ac:dyDescent="0.25">
      <c r="A134" s="152">
        <v>123</v>
      </c>
      <c r="B134" s="153"/>
      <c r="C134" s="155"/>
      <c r="D134" s="159" t="str">
        <f t="shared" si="7"/>
        <v/>
      </c>
      <c r="F134" s="80"/>
      <c r="G134" s="73"/>
      <c r="H134" s="73"/>
      <c r="I134" s="73"/>
      <c r="J134" s="73"/>
      <c r="K134" s="73"/>
      <c r="L134" s="73"/>
      <c r="M134" s="73"/>
      <c r="N134" s="73"/>
      <c r="O134" s="73"/>
      <c r="P134" s="73"/>
    </row>
    <row r="135" spans="1:16" s="79" customFormat="1" x14ac:dyDescent="0.25">
      <c r="A135" s="152">
        <v>124</v>
      </c>
      <c r="B135" s="153"/>
      <c r="C135" s="155"/>
      <c r="D135" s="159" t="str">
        <f t="shared" si="7"/>
        <v/>
      </c>
      <c r="F135" s="80"/>
      <c r="G135" s="73"/>
      <c r="H135" s="73"/>
      <c r="I135" s="73"/>
      <c r="J135" s="73"/>
      <c r="K135" s="73"/>
      <c r="L135" s="73"/>
      <c r="M135" s="73"/>
      <c r="N135" s="73"/>
      <c r="O135" s="73"/>
      <c r="P135" s="73"/>
    </row>
    <row r="136" spans="1:16" s="79" customFormat="1" x14ac:dyDescent="0.25">
      <c r="A136" s="152">
        <v>125</v>
      </c>
      <c r="B136" s="153"/>
      <c r="C136" s="155"/>
      <c r="D136" s="159" t="str">
        <f t="shared" si="7"/>
        <v/>
      </c>
      <c r="F136" s="80"/>
      <c r="G136" s="73"/>
      <c r="H136" s="73"/>
      <c r="I136" s="73"/>
      <c r="J136" s="73"/>
      <c r="K136" s="73"/>
      <c r="L136" s="73"/>
      <c r="M136" s="73"/>
      <c r="N136" s="73"/>
      <c r="O136" s="73"/>
      <c r="P136" s="73"/>
    </row>
    <row r="137" spans="1:16" s="79" customFormat="1" x14ac:dyDescent="0.25">
      <c r="A137" s="152">
        <v>126</v>
      </c>
      <c r="B137" s="153"/>
      <c r="C137" s="155"/>
      <c r="D137" s="159" t="str">
        <f t="shared" si="7"/>
        <v/>
      </c>
      <c r="F137" s="80"/>
      <c r="G137" s="73"/>
      <c r="H137" s="73"/>
      <c r="I137" s="73"/>
      <c r="J137" s="73"/>
      <c r="K137" s="73"/>
      <c r="L137" s="73"/>
      <c r="M137" s="73"/>
      <c r="N137" s="73"/>
      <c r="O137" s="73"/>
      <c r="P137" s="73"/>
    </row>
    <row r="138" spans="1:16" s="79" customFormat="1" x14ac:dyDescent="0.25">
      <c r="A138" s="152">
        <v>127</v>
      </c>
      <c r="B138" s="153"/>
      <c r="C138" s="155"/>
      <c r="D138" s="159" t="str">
        <f t="shared" si="7"/>
        <v/>
      </c>
      <c r="F138" s="80"/>
      <c r="G138" s="73"/>
      <c r="H138" s="73"/>
      <c r="I138" s="73"/>
      <c r="J138" s="73"/>
      <c r="K138" s="73"/>
      <c r="L138" s="73"/>
      <c r="M138" s="73"/>
      <c r="N138" s="73"/>
      <c r="O138" s="73"/>
      <c r="P138" s="73"/>
    </row>
    <row r="139" spans="1:16" s="79" customFormat="1" x14ac:dyDescent="0.25">
      <c r="A139" s="152">
        <v>128</v>
      </c>
      <c r="B139" s="153"/>
      <c r="C139" s="155"/>
      <c r="D139" s="159" t="str">
        <f t="shared" si="7"/>
        <v/>
      </c>
      <c r="F139" s="80"/>
      <c r="G139" s="73"/>
      <c r="H139" s="73"/>
      <c r="I139" s="73"/>
      <c r="J139" s="73"/>
      <c r="K139" s="73"/>
      <c r="L139" s="73"/>
      <c r="M139" s="73"/>
      <c r="N139" s="73"/>
      <c r="O139" s="73"/>
      <c r="P139" s="73"/>
    </row>
    <row r="140" spans="1:16" s="79" customFormat="1" x14ac:dyDescent="0.25">
      <c r="A140" s="152">
        <v>129</v>
      </c>
      <c r="B140" s="153"/>
      <c r="C140" s="155"/>
      <c r="D140" s="159" t="str">
        <f t="shared" ref="D140:D203" si="11">IF(OR($B140="",,$C140&lt;an_initial,$C140&gt;an_final),"",E140*100)</f>
        <v/>
      </c>
      <c r="F140" s="80"/>
      <c r="G140" s="73"/>
      <c r="H140" s="73"/>
      <c r="I140" s="73"/>
      <c r="J140" s="73"/>
      <c r="K140" s="73"/>
      <c r="L140" s="73"/>
      <c r="M140" s="73"/>
      <c r="N140" s="73"/>
      <c r="O140" s="73"/>
      <c r="P140" s="73"/>
    </row>
    <row r="141" spans="1:16" s="79" customFormat="1" x14ac:dyDescent="0.25">
      <c r="A141" s="152">
        <v>130</v>
      </c>
      <c r="B141" s="153"/>
      <c r="C141" s="155"/>
      <c r="D141" s="159" t="str">
        <f t="shared" si="11"/>
        <v/>
      </c>
      <c r="F141" s="80"/>
      <c r="G141" s="73"/>
      <c r="H141" s="73"/>
      <c r="I141" s="73"/>
      <c r="J141" s="73"/>
      <c r="K141" s="73"/>
      <c r="L141" s="73"/>
      <c r="M141" s="73"/>
      <c r="N141" s="73"/>
      <c r="O141" s="73"/>
      <c r="P141" s="73"/>
    </row>
    <row r="142" spans="1:16" s="79" customFormat="1" x14ac:dyDescent="0.25">
      <c r="A142" s="152">
        <v>131</v>
      </c>
      <c r="B142" s="153"/>
      <c r="C142" s="155"/>
      <c r="D142" s="159" t="str">
        <f t="shared" si="11"/>
        <v/>
      </c>
      <c r="F142" s="80"/>
      <c r="G142" s="73"/>
      <c r="H142" s="73"/>
      <c r="I142" s="73"/>
      <c r="J142" s="73"/>
      <c r="K142" s="73"/>
      <c r="L142" s="73"/>
      <c r="M142" s="73"/>
      <c r="N142" s="73"/>
      <c r="O142" s="73"/>
      <c r="P142" s="73"/>
    </row>
    <row r="143" spans="1:16" s="79" customFormat="1" x14ac:dyDescent="0.25">
      <c r="A143" s="152">
        <v>132</v>
      </c>
      <c r="B143" s="153"/>
      <c r="C143" s="155"/>
      <c r="D143" s="159" t="str">
        <f t="shared" si="11"/>
        <v/>
      </c>
      <c r="F143" s="80"/>
      <c r="G143" s="73"/>
      <c r="H143" s="73"/>
      <c r="I143" s="73"/>
      <c r="J143" s="73"/>
      <c r="K143" s="73"/>
      <c r="L143" s="73"/>
      <c r="M143" s="73"/>
      <c r="N143" s="73"/>
      <c r="O143" s="73"/>
      <c r="P143" s="73"/>
    </row>
    <row r="144" spans="1:16" s="79" customFormat="1" x14ac:dyDescent="0.25">
      <c r="A144" s="152">
        <v>133</v>
      </c>
      <c r="B144" s="153"/>
      <c r="C144" s="155"/>
      <c r="D144" s="159" t="str">
        <f t="shared" si="11"/>
        <v/>
      </c>
      <c r="F144" s="80"/>
      <c r="G144" s="73"/>
      <c r="H144" s="73"/>
      <c r="I144" s="73"/>
      <c r="J144" s="73"/>
      <c r="K144" s="73"/>
      <c r="L144" s="73"/>
      <c r="M144" s="73"/>
      <c r="N144" s="73"/>
      <c r="O144" s="73"/>
      <c r="P144" s="73"/>
    </row>
    <row r="145" spans="1:16" s="79" customFormat="1" x14ac:dyDescent="0.25">
      <c r="A145" s="152">
        <v>134</v>
      </c>
      <c r="B145" s="153"/>
      <c r="C145" s="155"/>
      <c r="D145" s="159" t="str">
        <f t="shared" si="11"/>
        <v/>
      </c>
      <c r="F145" s="80"/>
      <c r="G145" s="73"/>
      <c r="H145" s="73"/>
      <c r="I145" s="73"/>
      <c r="J145" s="73"/>
      <c r="K145" s="73"/>
      <c r="L145" s="73"/>
      <c r="M145" s="73"/>
      <c r="N145" s="73"/>
      <c r="O145" s="73"/>
      <c r="P145" s="73"/>
    </row>
    <row r="146" spans="1:16" s="79" customFormat="1" x14ac:dyDescent="0.25">
      <c r="A146" s="152">
        <v>135</v>
      </c>
      <c r="B146" s="153"/>
      <c r="C146" s="155"/>
      <c r="D146" s="159" t="str">
        <f t="shared" si="11"/>
        <v/>
      </c>
      <c r="F146" s="80"/>
      <c r="G146" s="73"/>
      <c r="H146" s="73"/>
      <c r="I146" s="73"/>
      <c r="J146" s="73"/>
      <c r="K146" s="73"/>
      <c r="L146" s="73"/>
      <c r="M146" s="73"/>
      <c r="N146" s="73"/>
      <c r="O146" s="73"/>
      <c r="P146" s="73"/>
    </row>
    <row r="147" spans="1:16" s="79" customFormat="1" x14ac:dyDescent="0.25">
      <c r="A147" s="152">
        <v>136</v>
      </c>
      <c r="B147" s="153"/>
      <c r="C147" s="155"/>
      <c r="D147" s="159" t="str">
        <f t="shared" si="11"/>
        <v/>
      </c>
      <c r="F147" s="80"/>
      <c r="G147" s="73"/>
      <c r="H147" s="73"/>
      <c r="I147" s="73"/>
      <c r="J147" s="73"/>
      <c r="K147" s="73"/>
      <c r="L147" s="73"/>
      <c r="M147" s="73"/>
      <c r="N147" s="73"/>
      <c r="O147" s="73"/>
      <c r="P147" s="73"/>
    </row>
    <row r="148" spans="1:16" s="79" customFormat="1" x14ac:dyDescent="0.25">
      <c r="A148" s="152">
        <v>137</v>
      </c>
      <c r="B148" s="153"/>
      <c r="C148" s="155"/>
      <c r="D148" s="159" t="str">
        <f t="shared" si="11"/>
        <v/>
      </c>
      <c r="F148" s="80"/>
      <c r="G148" s="73"/>
      <c r="H148" s="73"/>
      <c r="I148" s="73"/>
      <c r="J148" s="73"/>
      <c r="K148" s="73"/>
      <c r="L148" s="73"/>
      <c r="M148" s="73"/>
      <c r="N148" s="73"/>
      <c r="O148" s="73"/>
      <c r="P148" s="73"/>
    </row>
    <row r="149" spans="1:16" s="79" customFormat="1" x14ac:dyDescent="0.25">
      <c r="A149" s="152">
        <v>138</v>
      </c>
      <c r="B149" s="153"/>
      <c r="C149" s="155"/>
      <c r="D149" s="159" t="str">
        <f t="shared" si="11"/>
        <v/>
      </c>
      <c r="F149" s="80"/>
      <c r="G149" s="73"/>
      <c r="H149" s="73"/>
      <c r="I149" s="73"/>
      <c r="J149" s="73"/>
      <c r="K149" s="73"/>
      <c r="L149" s="73"/>
      <c r="M149" s="73"/>
      <c r="N149" s="73"/>
      <c r="O149" s="73"/>
      <c r="P149" s="73"/>
    </row>
    <row r="150" spans="1:16" s="79" customFormat="1" x14ac:dyDescent="0.25">
      <c r="A150" s="152">
        <v>139</v>
      </c>
      <c r="B150" s="153"/>
      <c r="C150" s="155"/>
      <c r="D150" s="159" t="str">
        <f t="shared" si="11"/>
        <v/>
      </c>
      <c r="F150" s="80"/>
      <c r="G150" s="73"/>
      <c r="H150" s="73"/>
      <c r="I150" s="73"/>
      <c r="J150" s="73"/>
      <c r="K150" s="73"/>
      <c r="L150" s="73"/>
      <c r="M150" s="73"/>
      <c r="N150" s="73"/>
      <c r="O150" s="73"/>
      <c r="P150" s="73"/>
    </row>
    <row r="151" spans="1:16" s="79" customFormat="1" x14ac:dyDescent="0.25">
      <c r="A151" s="152">
        <v>140</v>
      </c>
      <c r="B151" s="153"/>
      <c r="C151" s="155"/>
      <c r="D151" s="159" t="str">
        <f t="shared" si="11"/>
        <v/>
      </c>
      <c r="F151" s="80"/>
      <c r="G151" s="73"/>
      <c r="H151" s="73"/>
      <c r="I151" s="73"/>
      <c r="J151" s="73"/>
      <c r="K151" s="73"/>
      <c r="L151" s="73"/>
      <c r="M151" s="73"/>
      <c r="N151" s="73"/>
      <c r="O151" s="73"/>
      <c r="P151" s="73"/>
    </row>
    <row r="152" spans="1:16" s="79" customFormat="1" x14ac:dyDescent="0.25">
      <c r="A152" s="152">
        <v>141</v>
      </c>
      <c r="B152" s="153"/>
      <c r="C152" s="155"/>
      <c r="D152" s="159" t="str">
        <f t="shared" si="11"/>
        <v/>
      </c>
      <c r="F152" s="80"/>
      <c r="G152" s="73"/>
      <c r="H152" s="73"/>
      <c r="I152" s="73"/>
      <c r="J152" s="73"/>
      <c r="K152" s="73"/>
      <c r="L152" s="73"/>
      <c r="M152" s="73"/>
      <c r="N152" s="73"/>
      <c r="O152" s="73"/>
      <c r="P152" s="73"/>
    </row>
    <row r="153" spans="1:16" s="79" customFormat="1" x14ac:dyDescent="0.25">
      <c r="A153" s="152">
        <v>142</v>
      </c>
      <c r="B153" s="153"/>
      <c r="C153" s="155"/>
      <c r="D153" s="159" t="str">
        <f t="shared" si="11"/>
        <v/>
      </c>
      <c r="F153" s="80"/>
      <c r="G153" s="73"/>
      <c r="H153" s="73"/>
      <c r="I153" s="73"/>
      <c r="J153" s="73"/>
      <c r="K153" s="73"/>
      <c r="L153" s="73"/>
      <c r="M153" s="73"/>
      <c r="N153" s="73"/>
      <c r="O153" s="73"/>
      <c r="P153" s="73"/>
    </row>
    <row r="154" spans="1:16" s="79" customFormat="1" x14ac:dyDescent="0.25">
      <c r="A154" s="152">
        <v>143</v>
      </c>
      <c r="B154" s="153"/>
      <c r="C154" s="155"/>
      <c r="D154" s="159" t="str">
        <f t="shared" si="11"/>
        <v/>
      </c>
      <c r="F154" s="80"/>
      <c r="G154" s="73"/>
      <c r="H154" s="73"/>
      <c r="I154" s="73"/>
      <c r="J154" s="73"/>
      <c r="K154" s="73"/>
      <c r="L154" s="73"/>
      <c r="M154" s="73"/>
      <c r="N154" s="73"/>
      <c r="O154" s="73"/>
      <c r="P154" s="73"/>
    </row>
    <row r="155" spans="1:16" s="79" customFormat="1" x14ac:dyDescent="0.25">
      <c r="A155" s="152">
        <v>144</v>
      </c>
      <c r="B155" s="153"/>
      <c r="C155" s="155"/>
      <c r="D155" s="159" t="str">
        <f t="shared" si="11"/>
        <v/>
      </c>
      <c r="F155" s="80"/>
      <c r="G155" s="73"/>
      <c r="H155" s="73"/>
      <c r="I155" s="73"/>
      <c r="J155" s="73"/>
      <c r="K155" s="73"/>
      <c r="L155" s="73"/>
      <c r="M155" s="73"/>
      <c r="N155" s="73"/>
      <c r="O155" s="73"/>
      <c r="P155" s="73"/>
    </row>
    <row r="156" spans="1:16" s="79" customFormat="1" x14ac:dyDescent="0.25">
      <c r="A156" s="152">
        <v>145</v>
      </c>
      <c r="B156" s="153"/>
      <c r="C156" s="155"/>
      <c r="D156" s="159" t="str">
        <f t="shared" si="11"/>
        <v/>
      </c>
      <c r="F156" s="80"/>
      <c r="G156" s="73"/>
      <c r="H156" s="73"/>
      <c r="I156" s="73"/>
      <c r="J156" s="73"/>
      <c r="K156" s="73"/>
      <c r="L156" s="73"/>
      <c r="M156" s="73"/>
      <c r="N156" s="73"/>
      <c r="O156" s="73"/>
      <c r="P156" s="73"/>
    </row>
    <row r="157" spans="1:16" s="79" customFormat="1" x14ac:dyDescent="0.25">
      <c r="A157" s="152">
        <v>146</v>
      </c>
      <c r="B157" s="153"/>
      <c r="C157" s="155"/>
      <c r="D157" s="159" t="str">
        <f t="shared" si="11"/>
        <v/>
      </c>
      <c r="F157" s="80"/>
      <c r="G157" s="73"/>
      <c r="H157" s="73"/>
      <c r="I157" s="73"/>
      <c r="J157" s="73"/>
      <c r="K157" s="73"/>
      <c r="L157" s="73"/>
      <c r="M157" s="73"/>
      <c r="N157" s="73"/>
      <c r="O157" s="73"/>
      <c r="P157" s="73"/>
    </row>
    <row r="158" spans="1:16" s="79" customFormat="1" x14ac:dyDescent="0.25">
      <c r="A158" s="152">
        <v>147</v>
      </c>
      <c r="B158" s="153"/>
      <c r="C158" s="155"/>
      <c r="D158" s="159" t="str">
        <f t="shared" si="11"/>
        <v/>
      </c>
      <c r="F158" s="80"/>
      <c r="G158" s="73"/>
      <c r="H158" s="73"/>
      <c r="I158" s="73"/>
      <c r="J158" s="73"/>
      <c r="K158" s="73"/>
      <c r="L158" s="73"/>
      <c r="M158" s="73"/>
      <c r="N158" s="73"/>
      <c r="O158" s="73"/>
      <c r="P158" s="73"/>
    </row>
    <row r="159" spans="1:16" s="79" customFormat="1" x14ac:dyDescent="0.25">
      <c r="A159" s="152">
        <v>148</v>
      </c>
      <c r="B159" s="153"/>
      <c r="C159" s="155"/>
      <c r="D159" s="159" t="str">
        <f t="shared" si="11"/>
        <v/>
      </c>
      <c r="F159" s="80"/>
      <c r="G159" s="73"/>
      <c r="H159" s="73"/>
      <c r="I159" s="73"/>
      <c r="J159" s="73"/>
      <c r="K159" s="73"/>
      <c r="L159" s="73"/>
      <c r="M159" s="73"/>
      <c r="N159" s="73"/>
      <c r="O159" s="73"/>
      <c r="P159" s="73"/>
    </row>
    <row r="160" spans="1:16" s="79" customFormat="1" x14ac:dyDescent="0.25">
      <c r="A160" s="152">
        <v>149</v>
      </c>
      <c r="B160" s="153"/>
      <c r="C160" s="155"/>
      <c r="D160" s="159" t="str">
        <f t="shared" si="11"/>
        <v/>
      </c>
      <c r="F160" s="80"/>
      <c r="G160" s="73"/>
      <c r="H160" s="73"/>
      <c r="I160" s="73"/>
      <c r="J160" s="73"/>
      <c r="K160" s="73"/>
      <c r="L160" s="73"/>
      <c r="M160" s="73"/>
      <c r="N160" s="73"/>
      <c r="O160" s="73"/>
      <c r="P160" s="73"/>
    </row>
    <row r="161" spans="1:16" s="79" customFormat="1" x14ac:dyDescent="0.25">
      <c r="A161" s="152">
        <v>150</v>
      </c>
      <c r="B161" s="153"/>
      <c r="C161" s="155"/>
      <c r="D161" s="159" t="str">
        <f t="shared" si="11"/>
        <v/>
      </c>
      <c r="F161" s="80"/>
      <c r="G161" s="73"/>
      <c r="H161" s="73"/>
      <c r="I161" s="73"/>
      <c r="J161" s="73"/>
      <c r="K161" s="73"/>
      <c r="L161" s="73"/>
      <c r="M161" s="73"/>
      <c r="N161" s="73"/>
      <c r="O161" s="73"/>
      <c r="P161" s="73"/>
    </row>
    <row r="162" spans="1:16" s="79" customFormat="1" x14ac:dyDescent="0.25">
      <c r="A162" s="152">
        <v>151</v>
      </c>
      <c r="B162" s="153"/>
      <c r="C162" s="155"/>
      <c r="D162" s="159" t="str">
        <f t="shared" si="11"/>
        <v/>
      </c>
      <c r="F162" s="80"/>
      <c r="G162" s="73"/>
      <c r="H162" s="73"/>
      <c r="I162" s="73"/>
      <c r="J162" s="73"/>
      <c r="K162" s="73"/>
      <c r="L162" s="73"/>
      <c r="M162" s="73"/>
      <c r="N162" s="73"/>
      <c r="O162" s="73"/>
      <c r="P162" s="73"/>
    </row>
    <row r="163" spans="1:16" s="79" customFormat="1" x14ac:dyDescent="0.25">
      <c r="A163" s="152">
        <v>152</v>
      </c>
      <c r="B163" s="153"/>
      <c r="C163" s="155"/>
      <c r="D163" s="159" t="str">
        <f t="shared" si="11"/>
        <v/>
      </c>
      <c r="F163" s="80"/>
      <c r="G163" s="73"/>
      <c r="H163" s="73"/>
      <c r="I163" s="73"/>
      <c r="J163" s="73"/>
      <c r="K163" s="73"/>
      <c r="L163" s="73"/>
      <c r="M163" s="73"/>
      <c r="N163" s="73"/>
      <c r="O163" s="73"/>
      <c r="P163" s="73"/>
    </row>
    <row r="164" spans="1:16" s="79" customFormat="1" x14ac:dyDescent="0.25">
      <c r="A164" s="152">
        <v>153</v>
      </c>
      <c r="B164" s="153"/>
      <c r="C164" s="155"/>
      <c r="D164" s="159" t="str">
        <f t="shared" si="11"/>
        <v/>
      </c>
      <c r="F164" s="80"/>
      <c r="G164" s="73"/>
      <c r="H164" s="73"/>
      <c r="I164" s="73"/>
      <c r="J164" s="73"/>
      <c r="K164" s="73"/>
      <c r="L164" s="73"/>
      <c r="M164" s="73"/>
      <c r="N164" s="73"/>
      <c r="O164" s="73"/>
      <c r="P164" s="73"/>
    </row>
    <row r="165" spans="1:16" s="79" customFormat="1" x14ac:dyDescent="0.25">
      <c r="A165" s="152">
        <v>154</v>
      </c>
      <c r="B165" s="153"/>
      <c r="C165" s="155"/>
      <c r="D165" s="159" t="str">
        <f t="shared" si="11"/>
        <v/>
      </c>
      <c r="F165" s="80"/>
      <c r="G165" s="73"/>
      <c r="H165" s="73"/>
      <c r="I165" s="73"/>
      <c r="J165" s="73"/>
      <c r="K165" s="73"/>
      <c r="L165" s="73"/>
      <c r="M165" s="73"/>
      <c r="N165" s="73"/>
      <c r="O165" s="73"/>
      <c r="P165" s="73"/>
    </row>
    <row r="166" spans="1:16" s="79" customFormat="1" x14ac:dyDescent="0.25">
      <c r="A166" s="152">
        <v>155</v>
      </c>
      <c r="B166" s="153"/>
      <c r="C166" s="155"/>
      <c r="D166" s="159" t="str">
        <f t="shared" si="11"/>
        <v/>
      </c>
      <c r="F166" s="80"/>
      <c r="G166" s="73"/>
      <c r="H166" s="73"/>
      <c r="I166" s="73"/>
      <c r="J166" s="73"/>
      <c r="K166" s="73"/>
      <c r="L166" s="73"/>
      <c r="M166" s="73"/>
      <c r="N166" s="73"/>
      <c r="O166" s="73"/>
      <c r="P166" s="73"/>
    </row>
    <row r="167" spans="1:16" s="79" customFormat="1" x14ac:dyDescent="0.25">
      <c r="A167" s="152">
        <v>156</v>
      </c>
      <c r="B167" s="153"/>
      <c r="C167" s="155"/>
      <c r="D167" s="159" t="str">
        <f t="shared" si="11"/>
        <v/>
      </c>
      <c r="F167" s="80"/>
      <c r="G167" s="73"/>
      <c r="H167" s="73"/>
      <c r="I167" s="73"/>
      <c r="J167" s="73"/>
      <c r="K167" s="73"/>
      <c r="L167" s="73"/>
      <c r="M167" s="73"/>
      <c r="N167" s="73"/>
      <c r="O167" s="73"/>
      <c r="P167" s="73"/>
    </row>
    <row r="168" spans="1:16" s="79" customFormat="1" x14ac:dyDescent="0.25">
      <c r="A168" s="152">
        <v>157</v>
      </c>
      <c r="B168" s="153"/>
      <c r="C168" s="155"/>
      <c r="D168" s="159" t="str">
        <f t="shared" si="11"/>
        <v/>
      </c>
      <c r="F168" s="80"/>
      <c r="G168" s="73"/>
      <c r="H168" s="73"/>
      <c r="I168" s="73"/>
      <c r="J168" s="73"/>
      <c r="K168" s="73"/>
      <c r="L168" s="73"/>
      <c r="M168" s="73"/>
      <c r="N168" s="73"/>
      <c r="O168" s="73"/>
      <c r="P168" s="73"/>
    </row>
    <row r="169" spans="1:16" s="79" customFormat="1" x14ac:dyDescent="0.25">
      <c r="A169" s="152">
        <v>158</v>
      </c>
      <c r="B169" s="153"/>
      <c r="C169" s="155"/>
      <c r="D169" s="159" t="str">
        <f t="shared" si="11"/>
        <v/>
      </c>
      <c r="F169" s="80"/>
      <c r="G169" s="73"/>
      <c r="H169" s="73"/>
      <c r="I169" s="73"/>
      <c r="J169" s="73"/>
      <c r="K169" s="73"/>
      <c r="L169" s="73"/>
      <c r="M169" s="73"/>
      <c r="N169" s="73"/>
      <c r="O169" s="73"/>
      <c r="P169" s="73"/>
    </row>
    <row r="170" spans="1:16" s="79" customFormat="1" x14ac:dyDescent="0.25">
      <c r="A170" s="152">
        <v>159</v>
      </c>
      <c r="B170" s="153"/>
      <c r="C170" s="155"/>
      <c r="D170" s="159" t="str">
        <f t="shared" si="11"/>
        <v/>
      </c>
      <c r="F170" s="80"/>
      <c r="G170" s="73"/>
      <c r="H170" s="73"/>
      <c r="I170" s="73"/>
      <c r="J170" s="73"/>
      <c r="K170" s="73"/>
      <c r="L170" s="73"/>
      <c r="M170" s="73"/>
      <c r="N170" s="73"/>
      <c r="O170" s="73"/>
      <c r="P170" s="73"/>
    </row>
    <row r="171" spans="1:16" s="79" customFormat="1" x14ac:dyDescent="0.25">
      <c r="A171" s="152">
        <v>160</v>
      </c>
      <c r="B171" s="153"/>
      <c r="C171" s="155"/>
      <c r="D171" s="159" t="str">
        <f t="shared" si="11"/>
        <v/>
      </c>
      <c r="F171" s="80"/>
      <c r="G171" s="73"/>
      <c r="H171" s="73"/>
      <c r="I171" s="73"/>
      <c r="J171" s="73"/>
      <c r="K171" s="73"/>
      <c r="L171" s="73"/>
      <c r="M171" s="73"/>
      <c r="N171" s="73"/>
      <c r="O171" s="73"/>
      <c r="P171" s="73"/>
    </row>
    <row r="172" spans="1:16" s="79" customFormat="1" x14ac:dyDescent="0.25">
      <c r="A172" s="152">
        <v>161</v>
      </c>
      <c r="B172" s="153"/>
      <c r="C172" s="155"/>
      <c r="D172" s="159" t="str">
        <f t="shared" si="11"/>
        <v/>
      </c>
      <c r="F172" s="80"/>
      <c r="G172" s="73"/>
      <c r="H172" s="73"/>
      <c r="I172" s="73"/>
      <c r="J172" s="73"/>
      <c r="K172" s="73"/>
      <c r="L172" s="73"/>
      <c r="M172" s="73"/>
      <c r="N172" s="73"/>
      <c r="O172" s="73"/>
      <c r="P172" s="73"/>
    </row>
    <row r="173" spans="1:16" s="79" customFormat="1" x14ac:dyDescent="0.25">
      <c r="A173" s="152">
        <v>162</v>
      </c>
      <c r="B173" s="153"/>
      <c r="C173" s="155"/>
      <c r="D173" s="159" t="str">
        <f t="shared" si="11"/>
        <v/>
      </c>
      <c r="F173" s="80"/>
      <c r="G173" s="73"/>
      <c r="H173" s="73"/>
      <c r="I173" s="73"/>
      <c r="J173" s="73"/>
      <c r="K173" s="73"/>
      <c r="L173" s="73"/>
      <c r="M173" s="73"/>
      <c r="N173" s="73"/>
      <c r="O173" s="73"/>
      <c r="P173" s="73"/>
    </row>
    <row r="174" spans="1:16" s="79" customFormat="1" x14ac:dyDescent="0.25">
      <c r="A174" s="152">
        <v>163</v>
      </c>
      <c r="B174" s="153"/>
      <c r="C174" s="155"/>
      <c r="D174" s="159" t="str">
        <f t="shared" si="11"/>
        <v/>
      </c>
      <c r="F174" s="80"/>
      <c r="G174" s="73"/>
      <c r="H174" s="73"/>
      <c r="I174" s="73"/>
      <c r="J174" s="73"/>
      <c r="K174" s="73"/>
      <c r="L174" s="73"/>
      <c r="M174" s="73"/>
      <c r="N174" s="73"/>
      <c r="O174" s="73"/>
      <c r="P174" s="73"/>
    </row>
    <row r="175" spans="1:16" s="79" customFormat="1" x14ac:dyDescent="0.25">
      <c r="A175" s="152">
        <v>164</v>
      </c>
      <c r="B175" s="153"/>
      <c r="C175" s="155"/>
      <c r="D175" s="159" t="str">
        <f t="shared" si="11"/>
        <v/>
      </c>
      <c r="F175" s="80"/>
      <c r="G175" s="73"/>
      <c r="H175" s="73"/>
      <c r="I175" s="73"/>
      <c r="J175" s="73"/>
      <c r="K175" s="73"/>
      <c r="L175" s="73"/>
      <c r="M175" s="73"/>
      <c r="N175" s="73"/>
      <c r="O175" s="73"/>
      <c r="P175" s="73"/>
    </row>
    <row r="176" spans="1:16" s="79" customFormat="1" x14ac:dyDescent="0.25">
      <c r="A176" s="152">
        <v>165</v>
      </c>
      <c r="B176" s="153"/>
      <c r="C176" s="155"/>
      <c r="D176" s="159" t="str">
        <f t="shared" si="11"/>
        <v/>
      </c>
      <c r="F176" s="80"/>
      <c r="G176" s="73"/>
      <c r="H176" s="73"/>
      <c r="I176" s="73"/>
      <c r="J176" s="73"/>
      <c r="K176" s="73"/>
      <c r="L176" s="73"/>
      <c r="M176" s="73"/>
      <c r="N176" s="73"/>
      <c r="O176" s="73"/>
      <c r="P176" s="73"/>
    </row>
    <row r="177" spans="1:16" s="79" customFormat="1" x14ac:dyDescent="0.25">
      <c r="A177" s="152">
        <v>166</v>
      </c>
      <c r="B177" s="153"/>
      <c r="C177" s="155"/>
      <c r="D177" s="159" t="str">
        <f t="shared" si="11"/>
        <v/>
      </c>
      <c r="F177" s="80"/>
      <c r="G177" s="73"/>
      <c r="H177" s="73"/>
      <c r="I177" s="73"/>
      <c r="J177" s="73"/>
      <c r="K177" s="73"/>
      <c r="L177" s="73"/>
      <c r="M177" s="73"/>
      <c r="N177" s="73"/>
      <c r="O177" s="73"/>
      <c r="P177" s="73"/>
    </row>
    <row r="178" spans="1:16" s="79" customFormat="1" x14ac:dyDescent="0.25">
      <c r="A178" s="152">
        <v>167</v>
      </c>
      <c r="B178" s="153"/>
      <c r="C178" s="155"/>
      <c r="D178" s="159" t="str">
        <f t="shared" si="11"/>
        <v/>
      </c>
      <c r="F178" s="80"/>
      <c r="G178" s="73"/>
      <c r="H178" s="73"/>
      <c r="I178" s="73"/>
      <c r="J178" s="73"/>
      <c r="K178" s="73"/>
      <c r="L178" s="73"/>
      <c r="M178" s="73"/>
      <c r="N178" s="73"/>
      <c r="O178" s="73"/>
      <c r="P178" s="73"/>
    </row>
    <row r="179" spans="1:16" s="79" customFormat="1" x14ac:dyDescent="0.25">
      <c r="A179" s="152">
        <v>168</v>
      </c>
      <c r="B179" s="153"/>
      <c r="C179" s="155"/>
      <c r="D179" s="159" t="str">
        <f t="shared" si="11"/>
        <v/>
      </c>
      <c r="F179" s="80"/>
      <c r="G179" s="73"/>
      <c r="H179" s="73"/>
      <c r="I179" s="73"/>
      <c r="J179" s="73"/>
      <c r="K179" s="73"/>
      <c r="L179" s="73"/>
      <c r="M179" s="73"/>
      <c r="N179" s="73"/>
      <c r="O179" s="73"/>
      <c r="P179" s="73"/>
    </row>
    <row r="180" spans="1:16" s="79" customFormat="1" x14ac:dyDescent="0.25">
      <c r="A180" s="152">
        <v>169</v>
      </c>
      <c r="B180" s="153"/>
      <c r="C180" s="155"/>
      <c r="D180" s="159" t="str">
        <f t="shared" si="11"/>
        <v/>
      </c>
      <c r="F180" s="80"/>
      <c r="G180" s="73"/>
      <c r="H180" s="73"/>
      <c r="I180" s="73"/>
      <c r="J180" s="73"/>
      <c r="K180" s="73"/>
      <c r="L180" s="73"/>
      <c r="M180" s="73"/>
      <c r="N180" s="73"/>
      <c r="O180" s="73"/>
      <c r="P180" s="73"/>
    </row>
    <row r="181" spans="1:16" s="79" customFormat="1" x14ac:dyDescent="0.25">
      <c r="A181" s="152">
        <v>170</v>
      </c>
      <c r="B181" s="153"/>
      <c r="C181" s="155"/>
      <c r="D181" s="159" t="str">
        <f t="shared" si="11"/>
        <v/>
      </c>
      <c r="F181" s="80"/>
      <c r="G181" s="73"/>
      <c r="H181" s="73"/>
      <c r="I181" s="73"/>
      <c r="J181" s="73"/>
      <c r="K181" s="73"/>
      <c r="L181" s="73"/>
      <c r="M181" s="73"/>
      <c r="N181" s="73"/>
      <c r="O181" s="73"/>
      <c r="P181" s="73"/>
    </row>
    <row r="182" spans="1:16" s="79" customFormat="1" x14ac:dyDescent="0.25">
      <c r="A182" s="152">
        <v>171</v>
      </c>
      <c r="B182" s="153"/>
      <c r="C182" s="155"/>
      <c r="D182" s="159" t="str">
        <f t="shared" si="11"/>
        <v/>
      </c>
      <c r="F182" s="80"/>
      <c r="G182" s="73"/>
      <c r="H182" s="73"/>
      <c r="I182" s="73"/>
      <c r="J182" s="73"/>
      <c r="K182" s="73"/>
      <c r="L182" s="73"/>
      <c r="M182" s="73"/>
      <c r="N182" s="73"/>
      <c r="O182" s="73"/>
      <c r="P182" s="73"/>
    </row>
    <row r="183" spans="1:16" s="79" customFormat="1" x14ac:dyDescent="0.25">
      <c r="A183" s="152">
        <v>172</v>
      </c>
      <c r="B183" s="153"/>
      <c r="C183" s="155"/>
      <c r="D183" s="159" t="str">
        <f t="shared" si="11"/>
        <v/>
      </c>
      <c r="F183" s="80"/>
      <c r="G183" s="73"/>
      <c r="H183" s="73"/>
      <c r="I183" s="73"/>
      <c r="J183" s="73"/>
      <c r="K183" s="73"/>
      <c r="L183" s="73"/>
      <c r="M183" s="73"/>
      <c r="N183" s="73"/>
      <c r="O183" s="73"/>
      <c r="P183" s="73"/>
    </row>
    <row r="184" spans="1:16" s="79" customFormat="1" x14ac:dyDescent="0.25">
      <c r="A184" s="152">
        <v>173</v>
      </c>
      <c r="B184" s="153"/>
      <c r="C184" s="155"/>
      <c r="D184" s="159" t="str">
        <f t="shared" si="11"/>
        <v/>
      </c>
      <c r="F184" s="80"/>
      <c r="G184" s="73"/>
      <c r="H184" s="73"/>
      <c r="I184" s="73"/>
      <c r="J184" s="73"/>
      <c r="K184" s="73"/>
      <c r="L184" s="73"/>
      <c r="M184" s="73"/>
      <c r="N184" s="73"/>
      <c r="O184" s="73"/>
      <c r="P184" s="73"/>
    </row>
    <row r="185" spans="1:16" s="79" customFormat="1" x14ac:dyDescent="0.25">
      <c r="A185" s="152">
        <v>174</v>
      </c>
      <c r="B185" s="153"/>
      <c r="C185" s="155"/>
      <c r="D185" s="159" t="str">
        <f t="shared" si="11"/>
        <v/>
      </c>
      <c r="F185" s="80"/>
      <c r="G185" s="73"/>
      <c r="H185" s="73"/>
      <c r="I185" s="73"/>
      <c r="J185" s="73"/>
      <c r="K185" s="73"/>
      <c r="L185" s="73"/>
      <c r="M185" s="73"/>
      <c r="N185" s="73"/>
      <c r="O185" s="73"/>
      <c r="P185" s="73"/>
    </row>
    <row r="186" spans="1:16" s="79" customFormat="1" x14ac:dyDescent="0.25">
      <c r="A186" s="152">
        <v>175</v>
      </c>
      <c r="B186" s="153"/>
      <c r="C186" s="155"/>
      <c r="D186" s="159" t="str">
        <f t="shared" si="11"/>
        <v/>
      </c>
      <c r="F186" s="80"/>
      <c r="G186" s="73"/>
      <c r="H186" s="73"/>
      <c r="I186" s="73"/>
      <c r="J186" s="73"/>
      <c r="K186" s="73"/>
      <c r="L186" s="73"/>
      <c r="M186" s="73"/>
      <c r="N186" s="73"/>
      <c r="O186" s="73"/>
      <c r="P186" s="73"/>
    </row>
    <row r="187" spans="1:16" s="79" customFormat="1" x14ac:dyDescent="0.25">
      <c r="A187" s="152">
        <v>176</v>
      </c>
      <c r="B187" s="153"/>
      <c r="C187" s="155"/>
      <c r="D187" s="159" t="str">
        <f t="shared" si="11"/>
        <v/>
      </c>
      <c r="F187" s="80"/>
      <c r="G187" s="73"/>
      <c r="H187" s="73"/>
      <c r="I187" s="73"/>
      <c r="J187" s="73"/>
      <c r="K187" s="73"/>
      <c r="L187" s="73"/>
      <c r="M187" s="73"/>
      <c r="N187" s="73"/>
      <c r="O187" s="73"/>
      <c r="P187" s="73"/>
    </row>
    <row r="188" spans="1:16" s="79" customFormat="1" x14ac:dyDescent="0.25">
      <c r="A188" s="152">
        <v>177</v>
      </c>
      <c r="B188" s="153"/>
      <c r="C188" s="155"/>
      <c r="D188" s="159" t="str">
        <f t="shared" si="11"/>
        <v/>
      </c>
      <c r="F188" s="80"/>
      <c r="G188" s="73"/>
      <c r="H188" s="73"/>
      <c r="I188" s="73"/>
      <c r="J188" s="73"/>
      <c r="K188" s="73"/>
      <c r="L188" s="73"/>
      <c r="M188" s="73"/>
      <c r="N188" s="73"/>
      <c r="O188" s="73"/>
      <c r="P188" s="73"/>
    </row>
    <row r="189" spans="1:16" s="79" customFormat="1" x14ac:dyDescent="0.25">
      <c r="A189" s="152">
        <v>178</v>
      </c>
      <c r="B189" s="153"/>
      <c r="C189" s="155"/>
      <c r="D189" s="159" t="str">
        <f t="shared" si="11"/>
        <v/>
      </c>
      <c r="F189" s="80"/>
      <c r="G189" s="73"/>
      <c r="H189" s="73"/>
      <c r="I189" s="73"/>
      <c r="J189" s="73"/>
      <c r="K189" s="73"/>
      <c r="L189" s="73"/>
      <c r="M189" s="73"/>
      <c r="N189" s="73"/>
      <c r="O189" s="73"/>
      <c r="P189" s="73"/>
    </row>
    <row r="190" spans="1:16" s="79" customFormat="1" x14ac:dyDescent="0.25">
      <c r="A190" s="152">
        <v>179</v>
      </c>
      <c r="B190" s="153"/>
      <c r="C190" s="155"/>
      <c r="D190" s="159" t="str">
        <f t="shared" si="11"/>
        <v/>
      </c>
      <c r="F190" s="80"/>
      <c r="G190" s="73"/>
      <c r="H190" s="73"/>
      <c r="I190" s="73"/>
      <c r="J190" s="73"/>
      <c r="K190" s="73"/>
      <c r="L190" s="73"/>
      <c r="M190" s="73"/>
      <c r="N190" s="73"/>
      <c r="O190" s="73"/>
      <c r="P190" s="73"/>
    </row>
    <row r="191" spans="1:16" s="79" customFormat="1" x14ac:dyDescent="0.25">
      <c r="A191" s="152">
        <v>180</v>
      </c>
      <c r="B191" s="153"/>
      <c r="C191" s="155"/>
      <c r="D191" s="159" t="str">
        <f t="shared" si="11"/>
        <v/>
      </c>
      <c r="F191" s="80"/>
      <c r="G191" s="73"/>
      <c r="H191" s="73"/>
      <c r="I191" s="73"/>
      <c r="J191" s="73"/>
      <c r="K191" s="73"/>
      <c r="L191" s="73"/>
      <c r="M191" s="73"/>
      <c r="N191" s="73"/>
      <c r="O191" s="73"/>
      <c r="P191" s="73"/>
    </row>
    <row r="192" spans="1:16" s="79" customFormat="1" x14ac:dyDescent="0.25">
      <c r="A192" s="152">
        <v>181</v>
      </c>
      <c r="B192" s="153"/>
      <c r="C192" s="155"/>
      <c r="D192" s="159" t="str">
        <f t="shared" si="11"/>
        <v/>
      </c>
      <c r="F192" s="80"/>
      <c r="G192" s="73"/>
      <c r="H192" s="73"/>
      <c r="I192" s="73"/>
      <c r="J192" s="73"/>
      <c r="K192" s="73"/>
      <c r="L192" s="73"/>
      <c r="M192" s="73"/>
      <c r="N192" s="73"/>
      <c r="O192" s="73"/>
      <c r="P192" s="73"/>
    </row>
    <row r="193" spans="1:16" s="79" customFormat="1" x14ac:dyDescent="0.25">
      <c r="A193" s="152">
        <v>182</v>
      </c>
      <c r="B193" s="153"/>
      <c r="C193" s="155"/>
      <c r="D193" s="159" t="str">
        <f t="shared" si="11"/>
        <v/>
      </c>
      <c r="F193" s="80"/>
      <c r="G193" s="73"/>
      <c r="H193" s="73"/>
      <c r="I193" s="73"/>
      <c r="J193" s="73"/>
      <c r="K193" s="73"/>
      <c r="L193" s="73"/>
      <c r="M193" s="73"/>
      <c r="N193" s="73"/>
      <c r="O193" s="73"/>
      <c r="P193" s="73"/>
    </row>
    <row r="194" spans="1:16" s="79" customFormat="1" x14ac:dyDescent="0.25">
      <c r="A194" s="152">
        <v>183</v>
      </c>
      <c r="B194" s="153"/>
      <c r="C194" s="155"/>
      <c r="D194" s="159" t="str">
        <f t="shared" si="11"/>
        <v/>
      </c>
      <c r="F194" s="80"/>
      <c r="G194" s="73"/>
      <c r="H194" s="73"/>
      <c r="I194" s="73"/>
      <c r="J194" s="73"/>
      <c r="K194" s="73"/>
      <c r="L194" s="73"/>
      <c r="M194" s="73"/>
      <c r="N194" s="73"/>
      <c r="O194" s="73"/>
      <c r="P194" s="73"/>
    </row>
    <row r="195" spans="1:16" s="79" customFormat="1" x14ac:dyDescent="0.25">
      <c r="A195" s="152">
        <v>184</v>
      </c>
      <c r="B195" s="153"/>
      <c r="C195" s="155"/>
      <c r="D195" s="159" t="str">
        <f t="shared" si="11"/>
        <v/>
      </c>
      <c r="F195" s="80"/>
      <c r="G195" s="73"/>
      <c r="H195" s="73"/>
      <c r="I195" s="73"/>
      <c r="J195" s="73"/>
      <c r="K195" s="73"/>
      <c r="L195" s="73"/>
      <c r="M195" s="73"/>
      <c r="N195" s="73"/>
      <c r="O195" s="73"/>
      <c r="P195" s="73"/>
    </row>
    <row r="196" spans="1:16" s="79" customFormat="1" x14ac:dyDescent="0.25">
      <c r="A196" s="152">
        <v>185</v>
      </c>
      <c r="B196" s="153"/>
      <c r="C196" s="155"/>
      <c r="D196" s="159" t="str">
        <f t="shared" si="11"/>
        <v/>
      </c>
      <c r="F196" s="80"/>
      <c r="G196" s="73"/>
      <c r="H196" s="73"/>
      <c r="I196" s="73"/>
      <c r="J196" s="73"/>
      <c r="K196" s="73"/>
      <c r="L196" s="73"/>
      <c r="M196" s="73"/>
      <c r="N196" s="73"/>
      <c r="O196" s="73"/>
      <c r="P196" s="73"/>
    </row>
    <row r="197" spans="1:16" s="79" customFormat="1" x14ac:dyDescent="0.25">
      <c r="A197" s="152">
        <v>186</v>
      </c>
      <c r="B197" s="153"/>
      <c r="C197" s="155"/>
      <c r="D197" s="159" t="str">
        <f t="shared" si="11"/>
        <v/>
      </c>
      <c r="F197" s="80"/>
      <c r="G197" s="73"/>
      <c r="H197" s="73"/>
      <c r="I197" s="73"/>
      <c r="J197" s="73"/>
      <c r="K197" s="73"/>
      <c r="L197" s="73"/>
      <c r="M197" s="73"/>
      <c r="N197" s="73"/>
      <c r="O197" s="73"/>
      <c r="P197" s="73"/>
    </row>
    <row r="198" spans="1:16" s="79" customFormat="1" x14ac:dyDescent="0.25">
      <c r="A198" s="152">
        <v>187</v>
      </c>
      <c r="B198" s="153"/>
      <c r="C198" s="155"/>
      <c r="D198" s="159" t="str">
        <f t="shared" si="11"/>
        <v/>
      </c>
      <c r="F198" s="80"/>
      <c r="G198" s="73"/>
      <c r="H198" s="73"/>
      <c r="I198" s="73"/>
      <c r="J198" s="73"/>
      <c r="K198" s="73"/>
      <c r="L198" s="73"/>
      <c r="M198" s="73"/>
      <c r="N198" s="73"/>
      <c r="O198" s="73"/>
      <c r="P198" s="73"/>
    </row>
    <row r="199" spans="1:16" s="79" customFormat="1" x14ac:dyDescent="0.25">
      <c r="A199" s="152">
        <v>188</v>
      </c>
      <c r="B199" s="153"/>
      <c r="C199" s="155"/>
      <c r="D199" s="159" t="str">
        <f t="shared" si="11"/>
        <v/>
      </c>
      <c r="F199" s="80"/>
      <c r="G199" s="73"/>
      <c r="H199" s="73"/>
      <c r="I199" s="73"/>
      <c r="J199" s="73"/>
      <c r="K199" s="73"/>
      <c r="L199" s="73"/>
      <c r="M199" s="73"/>
      <c r="N199" s="73"/>
      <c r="O199" s="73"/>
      <c r="P199" s="73"/>
    </row>
    <row r="200" spans="1:16" s="79" customFormat="1" x14ac:dyDescent="0.25">
      <c r="A200" s="152">
        <v>189</v>
      </c>
      <c r="B200" s="153"/>
      <c r="C200" s="155"/>
      <c r="D200" s="159" t="str">
        <f t="shared" si="11"/>
        <v/>
      </c>
      <c r="F200" s="80"/>
      <c r="G200" s="73"/>
      <c r="H200" s="73"/>
      <c r="I200" s="73"/>
      <c r="J200" s="73"/>
      <c r="K200" s="73"/>
      <c r="L200" s="73"/>
      <c r="M200" s="73"/>
      <c r="N200" s="73"/>
      <c r="O200" s="73"/>
      <c r="P200" s="73"/>
    </row>
    <row r="201" spans="1:16" s="79" customFormat="1" x14ac:dyDescent="0.25">
      <c r="A201" s="152">
        <v>190</v>
      </c>
      <c r="B201" s="153"/>
      <c r="C201" s="155"/>
      <c r="D201" s="159" t="str">
        <f t="shared" si="11"/>
        <v/>
      </c>
      <c r="F201" s="80"/>
      <c r="G201" s="73"/>
      <c r="H201" s="73"/>
      <c r="I201" s="73"/>
      <c r="J201" s="73"/>
      <c r="K201" s="73"/>
      <c r="L201" s="73"/>
      <c r="M201" s="73"/>
      <c r="N201" s="73"/>
      <c r="O201" s="73"/>
      <c r="P201" s="73"/>
    </row>
    <row r="202" spans="1:16" s="79" customFormat="1" x14ac:dyDescent="0.25">
      <c r="A202" s="152">
        <v>191</v>
      </c>
      <c r="B202" s="153"/>
      <c r="C202" s="155"/>
      <c r="D202" s="159" t="str">
        <f t="shared" si="11"/>
        <v/>
      </c>
      <c r="F202" s="80"/>
      <c r="G202" s="73"/>
      <c r="H202" s="73"/>
      <c r="I202" s="73"/>
      <c r="J202" s="73"/>
      <c r="K202" s="73"/>
      <c r="L202" s="73"/>
      <c r="M202" s="73"/>
      <c r="N202" s="73"/>
      <c r="O202" s="73"/>
      <c r="P202" s="73"/>
    </row>
    <row r="203" spans="1:16" s="79" customFormat="1" x14ac:dyDescent="0.25">
      <c r="A203" s="152">
        <v>192</v>
      </c>
      <c r="B203" s="153"/>
      <c r="C203" s="155"/>
      <c r="D203" s="159" t="str">
        <f t="shared" si="11"/>
        <v/>
      </c>
      <c r="F203" s="80"/>
      <c r="G203" s="73"/>
      <c r="H203" s="73"/>
      <c r="I203" s="73"/>
      <c r="J203" s="73"/>
      <c r="K203" s="73"/>
      <c r="L203" s="73"/>
      <c r="M203" s="73"/>
      <c r="N203" s="73"/>
      <c r="O203" s="73"/>
      <c r="P203" s="73"/>
    </row>
    <row r="204" spans="1:16" s="79" customFormat="1" x14ac:dyDescent="0.25">
      <c r="A204" s="152">
        <v>193</v>
      </c>
      <c r="B204" s="153"/>
      <c r="C204" s="155"/>
      <c r="D204" s="159" t="str">
        <f t="shared" ref="D204:D261" si="12">IF(OR($B204="",,$C204&lt;an_initial,$C204&gt;an_final),"",E204*100)</f>
        <v/>
      </c>
      <c r="F204" s="80"/>
      <c r="G204" s="73"/>
      <c r="H204" s="73"/>
      <c r="I204" s="73"/>
      <c r="J204" s="73"/>
      <c r="K204" s="73"/>
      <c r="L204" s="73"/>
      <c r="M204" s="73"/>
      <c r="N204" s="73"/>
      <c r="O204" s="73"/>
      <c r="P204" s="73"/>
    </row>
    <row r="205" spans="1:16" s="79" customFormat="1" x14ac:dyDescent="0.25">
      <c r="A205" s="152">
        <v>194</v>
      </c>
      <c r="B205" s="153"/>
      <c r="C205" s="155"/>
      <c r="D205" s="159" t="str">
        <f t="shared" si="12"/>
        <v/>
      </c>
      <c r="F205" s="80"/>
      <c r="G205" s="73"/>
      <c r="H205" s="73"/>
      <c r="I205" s="73"/>
      <c r="J205" s="73"/>
      <c r="K205" s="73"/>
      <c r="L205" s="73"/>
      <c r="M205" s="73"/>
      <c r="N205" s="73"/>
      <c r="O205" s="73"/>
      <c r="P205" s="73"/>
    </row>
    <row r="206" spans="1:16" s="79" customFormat="1" x14ac:dyDescent="0.25">
      <c r="A206" s="152">
        <v>195</v>
      </c>
      <c r="B206" s="153"/>
      <c r="C206" s="155"/>
      <c r="D206" s="159" t="str">
        <f t="shared" si="12"/>
        <v/>
      </c>
      <c r="F206" s="80"/>
      <c r="G206" s="73"/>
      <c r="H206" s="73"/>
      <c r="I206" s="73"/>
      <c r="J206" s="73"/>
      <c r="K206" s="73"/>
      <c r="L206" s="73"/>
      <c r="M206" s="73"/>
      <c r="N206" s="73"/>
      <c r="O206" s="73"/>
      <c r="P206" s="73"/>
    </row>
    <row r="207" spans="1:16" s="79" customFormat="1" x14ac:dyDescent="0.25">
      <c r="A207" s="152">
        <v>196</v>
      </c>
      <c r="B207" s="153"/>
      <c r="C207" s="155"/>
      <c r="D207" s="159" t="str">
        <f t="shared" si="12"/>
        <v/>
      </c>
      <c r="F207" s="80"/>
      <c r="G207" s="73"/>
      <c r="H207" s="73"/>
      <c r="I207" s="73"/>
      <c r="J207" s="73"/>
      <c r="K207" s="73"/>
      <c r="L207" s="73"/>
      <c r="M207" s="73"/>
      <c r="N207" s="73"/>
      <c r="O207" s="73"/>
      <c r="P207" s="73"/>
    </row>
    <row r="208" spans="1:16" s="79" customFormat="1" x14ac:dyDescent="0.25">
      <c r="A208" s="152">
        <v>197</v>
      </c>
      <c r="B208" s="153"/>
      <c r="C208" s="155"/>
      <c r="D208" s="159" t="str">
        <f t="shared" si="12"/>
        <v/>
      </c>
      <c r="F208" s="80"/>
      <c r="G208" s="73"/>
      <c r="H208" s="73"/>
      <c r="I208" s="73"/>
      <c r="J208" s="73"/>
      <c r="K208" s="73"/>
      <c r="L208" s="73"/>
      <c r="M208" s="73"/>
      <c r="N208" s="73"/>
      <c r="O208" s="73"/>
      <c r="P208" s="73"/>
    </row>
    <row r="209" spans="1:16" s="79" customFormat="1" x14ac:dyDescent="0.25">
      <c r="A209" s="152">
        <v>198</v>
      </c>
      <c r="B209" s="153"/>
      <c r="C209" s="155"/>
      <c r="D209" s="159" t="str">
        <f t="shared" si="12"/>
        <v/>
      </c>
      <c r="F209" s="80"/>
      <c r="G209" s="73"/>
      <c r="H209" s="73"/>
      <c r="I209" s="73"/>
      <c r="J209" s="73"/>
      <c r="K209" s="73"/>
      <c r="L209" s="73"/>
      <c r="M209" s="73"/>
      <c r="N209" s="73"/>
      <c r="O209" s="73"/>
      <c r="P209" s="73"/>
    </row>
    <row r="210" spans="1:16" s="79" customFormat="1" x14ac:dyDescent="0.25">
      <c r="A210" s="152">
        <v>199</v>
      </c>
      <c r="B210" s="153"/>
      <c r="C210" s="155"/>
      <c r="D210" s="159" t="str">
        <f t="shared" si="12"/>
        <v/>
      </c>
      <c r="F210" s="80"/>
      <c r="G210" s="73"/>
      <c r="H210" s="73"/>
      <c r="I210" s="73"/>
      <c r="J210" s="73"/>
      <c r="K210" s="73"/>
      <c r="L210" s="73"/>
      <c r="M210" s="73"/>
      <c r="N210" s="73"/>
      <c r="O210" s="73"/>
      <c r="P210" s="73"/>
    </row>
    <row r="211" spans="1:16" s="79" customFormat="1" x14ac:dyDescent="0.25">
      <c r="A211" s="152">
        <v>200</v>
      </c>
      <c r="B211" s="153"/>
      <c r="C211" s="155"/>
      <c r="D211" s="159" t="str">
        <f t="shared" si="12"/>
        <v/>
      </c>
      <c r="F211" s="80"/>
      <c r="G211" s="73"/>
      <c r="H211" s="73"/>
      <c r="I211" s="73"/>
      <c r="J211" s="73"/>
      <c r="K211" s="73"/>
      <c r="L211" s="73"/>
      <c r="M211" s="73"/>
      <c r="N211" s="73"/>
      <c r="O211" s="73"/>
      <c r="P211" s="73"/>
    </row>
    <row r="212" spans="1:16" s="79" customFormat="1" x14ac:dyDescent="0.25">
      <c r="A212" s="152">
        <v>201</v>
      </c>
      <c r="B212" s="153"/>
      <c r="C212" s="155"/>
      <c r="D212" s="159" t="str">
        <f t="shared" si="12"/>
        <v/>
      </c>
      <c r="F212" s="80"/>
      <c r="G212" s="73"/>
      <c r="H212" s="73"/>
      <c r="I212" s="73"/>
      <c r="J212" s="73"/>
      <c r="K212" s="73"/>
      <c r="L212" s="73"/>
      <c r="M212" s="73"/>
      <c r="N212" s="73"/>
      <c r="O212" s="73"/>
      <c r="P212" s="73"/>
    </row>
    <row r="213" spans="1:16" s="79" customFormat="1" x14ac:dyDescent="0.25">
      <c r="A213" s="152">
        <v>202</v>
      </c>
      <c r="B213" s="153"/>
      <c r="C213" s="155"/>
      <c r="D213" s="159" t="str">
        <f t="shared" si="12"/>
        <v/>
      </c>
      <c r="F213" s="80"/>
      <c r="G213" s="73"/>
      <c r="H213" s="73"/>
      <c r="I213" s="73"/>
      <c r="J213" s="73"/>
      <c r="K213" s="73"/>
      <c r="L213" s="73"/>
      <c r="M213" s="73"/>
      <c r="N213" s="73"/>
      <c r="O213" s="73"/>
      <c r="P213" s="73"/>
    </row>
    <row r="214" spans="1:16" s="79" customFormat="1" x14ac:dyDescent="0.25">
      <c r="A214" s="152">
        <v>203</v>
      </c>
      <c r="B214" s="153"/>
      <c r="C214" s="155"/>
      <c r="D214" s="159" t="str">
        <f t="shared" si="12"/>
        <v/>
      </c>
      <c r="F214" s="80"/>
      <c r="G214" s="73"/>
      <c r="H214" s="73"/>
      <c r="I214" s="73"/>
      <c r="J214" s="73"/>
      <c r="K214" s="73"/>
      <c r="L214" s="73"/>
      <c r="M214" s="73"/>
      <c r="N214" s="73"/>
      <c r="O214" s="73"/>
      <c r="P214" s="73"/>
    </row>
    <row r="215" spans="1:16" s="79" customFormat="1" x14ac:dyDescent="0.25">
      <c r="A215" s="152">
        <v>204</v>
      </c>
      <c r="B215" s="153"/>
      <c r="C215" s="155"/>
      <c r="D215" s="159" t="str">
        <f t="shared" si="12"/>
        <v/>
      </c>
      <c r="F215" s="80"/>
      <c r="G215" s="73"/>
      <c r="H215" s="73"/>
      <c r="I215" s="73"/>
      <c r="J215" s="73"/>
      <c r="K215" s="73"/>
      <c r="L215" s="73"/>
      <c r="M215" s="73"/>
      <c r="N215" s="73"/>
      <c r="O215" s="73"/>
      <c r="P215" s="73"/>
    </row>
    <row r="216" spans="1:16" s="79" customFormat="1" x14ac:dyDescent="0.25">
      <c r="A216" s="152">
        <v>205</v>
      </c>
      <c r="B216" s="153"/>
      <c r="C216" s="155"/>
      <c r="D216" s="159" t="str">
        <f t="shared" si="12"/>
        <v/>
      </c>
      <c r="F216" s="80"/>
      <c r="G216" s="73"/>
      <c r="H216" s="73"/>
      <c r="I216" s="73"/>
      <c r="J216" s="73"/>
      <c r="K216" s="73"/>
      <c r="L216" s="73"/>
      <c r="M216" s="73"/>
      <c r="N216" s="73"/>
      <c r="O216" s="73"/>
      <c r="P216" s="73"/>
    </row>
    <row r="217" spans="1:16" s="79" customFormat="1" x14ac:dyDescent="0.25">
      <c r="A217" s="152">
        <v>206</v>
      </c>
      <c r="B217" s="153"/>
      <c r="C217" s="155"/>
      <c r="D217" s="159" t="str">
        <f t="shared" si="12"/>
        <v/>
      </c>
      <c r="F217" s="80"/>
      <c r="G217" s="73"/>
      <c r="H217" s="73"/>
      <c r="I217" s="73"/>
      <c r="J217" s="73"/>
      <c r="K217" s="73"/>
      <c r="L217" s="73"/>
      <c r="M217" s="73"/>
      <c r="N217" s="73"/>
      <c r="O217" s="73"/>
      <c r="P217" s="73"/>
    </row>
    <row r="218" spans="1:16" s="79" customFormat="1" x14ac:dyDescent="0.25">
      <c r="A218" s="152">
        <v>207</v>
      </c>
      <c r="B218" s="153"/>
      <c r="C218" s="155"/>
      <c r="D218" s="159" t="str">
        <f t="shared" si="12"/>
        <v/>
      </c>
      <c r="F218" s="80"/>
      <c r="G218" s="73"/>
      <c r="H218" s="73"/>
      <c r="I218" s="73"/>
      <c r="J218" s="73"/>
      <c r="K218" s="73"/>
      <c r="L218" s="73"/>
      <c r="M218" s="73"/>
      <c r="N218" s="73"/>
      <c r="O218" s="73"/>
      <c r="P218" s="73"/>
    </row>
    <row r="219" spans="1:16" s="79" customFormat="1" x14ac:dyDescent="0.25">
      <c r="A219" s="152">
        <v>208</v>
      </c>
      <c r="B219" s="153"/>
      <c r="C219" s="155"/>
      <c r="D219" s="159" t="str">
        <f t="shared" si="12"/>
        <v/>
      </c>
      <c r="F219" s="80"/>
      <c r="G219" s="73"/>
      <c r="H219" s="73"/>
      <c r="I219" s="73"/>
      <c r="J219" s="73"/>
      <c r="K219" s="73"/>
      <c r="L219" s="73"/>
      <c r="M219" s="73"/>
      <c r="N219" s="73"/>
      <c r="O219" s="73"/>
      <c r="P219" s="73"/>
    </row>
    <row r="220" spans="1:16" s="79" customFormat="1" x14ac:dyDescent="0.25">
      <c r="A220" s="152">
        <v>209</v>
      </c>
      <c r="B220" s="153"/>
      <c r="C220" s="155"/>
      <c r="D220" s="159" t="str">
        <f t="shared" si="12"/>
        <v/>
      </c>
      <c r="F220" s="80"/>
      <c r="G220" s="73"/>
      <c r="H220" s="73"/>
      <c r="I220" s="73"/>
      <c r="J220" s="73"/>
      <c r="K220" s="73"/>
      <c r="L220" s="73"/>
      <c r="M220" s="73"/>
      <c r="N220" s="73"/>
      <c r="O220" s="73"/>
      <c r="P220" s="73"/>
    </row>
    <row r="221" spans="1:16" s="79" customFormat="1" x14ac:dyDescent="0.25">
      <c r="A221" s="152">
        <v>210</v>
      </c>
      <c r="B221" s="153"/>
      <c r="C221" s="155"/>
      <c r="D221" s="159" t="str">
        <f t="shared" si="12"/>
        <v/>
      </c>
      <c r="F221" s="80"/>
      <c r="G221" s="73"/>
      <c r="H221" s="73"/>
      <c r="I221" s="73"/>
      <c r="J221" s="73"/>
      <c r="K221" s="73"/>
      <c r="L221" s="73"/>
      <c r="M221" s="73"/>
      <c r="N221" s="73"/>
      <c r="O221" s="73"/>
      <c r="P221" s="73"/>
    </row>
    <row r="222" spans="1:16" s="79" customFormat="1" x14ac:dyDescent="0.25">
      <c r="A222" s="152">
        <v>211</v>
      </c>
      <c r="B222" s="153"/>
      <c r="C222" s="155"/>
      <c r="D222" s="159" t="str">
        <f t="shared" si="12"/>
        <v/>
      </c>
      <c r="F222" s="80"/>
      <c r="G222" s="73"/>
      <c r="H222" s="73"/>
      <c r="I222" s="73"/>
      <c r="J222" s="73"/>
      <c r="K222" s="73"/>
      <c r="L222" s="73"/>
      <c r="M222" s="73"/>
      <c r="N222" s="73"/>
      <c r="O222" s="73"/>
      <c r="P222" s="73"/>
    </row>
    <row r="223" spans="1:16" s="79" customFormat="1" x14ac:dyDescent="0.25">
      <c r="A223" s="152">
        <v>212</v>
      </c>
      <c r="B223" s="153"/>
      <c r="C223" s="155"/>
      <c r="D223" s="159" t="str">
        <f t="shared" si="12"/>
        <v/>
      </c>
      <c r="F223" s="80"/>
      <c r="G223" s="73"/>
      <c r="H223" s="73"/>
      <c r="I223" s="73"/>
      <c r="J223" s="73"/>
      <c r="K223" s="73"/>
      <c r="L223" s="73"/>
      <c r="M223" s="73"/>
      <c r="N223" s="73"/>
      <c r="O223" s="73"/>
      <c r="P223" s="73"/>
    </row>
    <row r="224" spans="1:16" s="79" customFormat="1" x14ac:dyDescent="0.25">
      <c r="A224" s="152">
        <v>213</v>
      </c>
      <c r="B224" s="153"/>
      <c r="C224" s="155"/>
      <c r="D224" s="159" t="str">
        <f t="shared" si="12"/>
        <v/>
      </c>
      <c r="F224" s="80"/>
      <c r="G224" s="73"/>
      <c r="H224" s="73"/>
      <c r="I224" s="73"/>
      <c r="J224" s="73"/>
      <c r="K224" s="73"/>
      <c r="L224" s="73"/>
      <c r="M224" s="73"/>
      <c r="N224" s="73"/>
      <c r="O224" s="73"/>
      <c r="P224" s="73"/>
    </row>
    <row r="225" spans="1:16" s="79" customFormat="1" x14ac:dyDescent="0.25">
      <c r="A225" s="152">
        <v>214</v>
      </c>
      <c r="B225" s="153"/>
      <c r="C225" s="155"/>
      <c r="D225" s="159" t="str">
        <f t="shared" si="12"/>
        <v/>
      </c>
      <c r="F225" s="80"/>
      <c r="G225" s="73"/>
      <c r="H225" s="73"/>
      <c r="I225" s="73"/>
      <c r="J225" s="73"/>
      <c r="K225" s="73"/>
      <c r="L225" s="73"/>
      <c r="M225" s="73"/>
      <c r="N225" s="73"/>
      <c r="O225" s="73"/>
      <c r="P225" s="73"/>
    </row>
    <row r="226" spans="1:16" s="79" customFormat="1" x14ac:dyDescent="0.25">
      <c r="A226" s="152">
        <v>215</v>
      </c>
      <c r="B226" s="153"/>
      <c r="C226" s="155"/>
      <c r="D226" s="159" t="str">
        <f t="shared" si="12"/>
        <v/>
      </c>
      <c r="F226" s="80"/>
      <c r="G226" s="73"/>
      <c r="H226" s="73"/>
      <c r="I226" s="73"/>
      <c r="J226" s="73"/>
      <c r="K226" s="73"/>
      <c r="L226" s="73"/>
      <c r="M226" s="73"/>
      <c r="N226" s="73"/>
      <c r="O226" s="73"/>
      <c r="P226" s="73"/>
    </row>
    <row r="227" spans="1:16" s="79" customFormat="1" x14ac:dyDescent="0.25">
      <c r="A227" s="152">
        <v>216</v>
      </c>
      <c r="B227" s="153"/>
      <c r="C227" s="155"/>
      <c r="D227" s="159" t="str">
        <f t="shared" si="12"/>
        <v/>
      </c>
      <c r="F227" s="80"/>
      <c r="G227" s="73"/>
      <c r="H227" s="73"/>
      <c r="I227" s="73"/>
      <c r="J227" s="73"/>
      <c r="K227" s="73"/>
      <c r="L227" s="73"/>
      <c r="M227" s="73"/>
      <c r="N227" s="73"/>
      <c r="O227" s="73"/>
      <c r="P227" s="73"/>
    </row>
    <row r="228" spans="1:16" s="79" customFormat="1" x14ac:dyDescent="0.25">
      <c r="A228" s="152">
        <v>217</v>
      </c>
      <c r="B228" s="153"/>
      <c r="C228" s="155"/>
      <c r="D228" s="159" t="str">
        <f t="shared" si="12"/>
        <v/>
      </c>
      <c r="F228" s="80"/>
      <c r="G228" s="73"/>
      <c r="H228" s="73"/>
      <c r="I228" s="73"/>
      <c r="J228" s="73"/>
      <c r="K228" s="73"/>
      <c r="L228" s="73"/>
      <c r="M228" s="73"/>
      <c r="N228" s="73"/>
      <c r="O228" s="73"/>
      <c r="P228" s="73"/>
    </row>
    <row r="229" spans="1:16" s="79" customFormat="1" x14ac:dyDescent="0.25">
      <c r="A229" s="152">
        <v>218</v>
      </c>
      <c r="B229" s="153"/>
      <c r="C229" s="155"/>
      <c r="D229" s="159" t="str">
        <f t="shared" si="12"/>
        <v/>
      </c>
      <c r="F229" s="80"/>
      <c r="G229" s="73"/>
      <c r="H229" s="73"/>
      <c r="I229" s="73"/>
      <c r="J229" s="73"/>
      <c r="K229" s="73"/>
      <c r="L229" s="73"/>
      <c r="M229" s="73"/>
      <c r="N229" s="73"/>
      <c r="O229" s="73"/>
      <c r="P229" s="73"/>
    </row>
    <row r="230" spans="1:16" s="79" customFormat="1" x14ac:dyDescent="0.25">
      <c r="A230" s="152">
        <v>219</v>
      </c>
      <c r="B230" s="153"/>
      <c r="C230" s="155"/>
      <c r="D230" s="159" t="str">
        <f t="shared" si="12"/>
        <v/>
      </c>
      <c r="F230" s="80"/>
      <c r="G230" s="73"/>
      <c r="H230" s="73"/>
      <c r="I230" s="73"/>
      <c r="J230" s="73"/>
      <c r="K230" s="73"/>
      <c r="L230" s="73"/>
      <c r="M230" s="73"/>
      <c r="N230" s="73"/>
      <c r="O230" s="73"/>
      <c r="P230" s="73"/>
    </row>
    <row r="231" spans="1:16" s="79" customFormat="1" x14ac:dyDescent="0.25">
      <c r="A231" s="152">
        <v>220</v>
      </c>
      <c r="B231" s="153"/>
      <c r="C231" s="155"/>
      <c r="D231" s="159" t="str">
        <f t="shared" si="12"/>
        <v/>
      </c>
      <c r="F231" s="80"/>
      <c r="G231" s="73"/>
      <c r="H231" s="73"/>
      <c r="I231" s="73"/>
      <c r="J231" s="73"/>
      <c r="K231" s="73"/>
      <c r="L231" s="73"/>
      <c r="M231" s="73"/>
      <c r="N231" s="73"/>
      <c r="O231" s="73"/>
      <c r="P231" s="73"/>
    </row>
    <row r="232" spans="1:16" s="79" customFormat="1" x14ac:dyDescent="0.25">
      <c r="A232" s="152">
        <v>221</v>
      </c>
      <c r="B232" s="153"/>
      <c r="C232" s="155"/>
      <c r="D232" s="159" t="str">
        <f t="shared" si="12"/>
        <v/>
      </c>
      <c r="F232" s="80"/>
      <c r="G232" s="73"/>
      <c r="H232" s="73"/>
      <c r="I232" s="73"/>
      <c r="J232" s="73"/>
      <c r="K232" s="73"/>
      <c r="L232" s="73"/>
      <c r="M232" s="73"/>
      <c r="N232" s="73"/>
      <c r="O232" s="73"/>
      <c r="P232" s="73"/>
    </row>
    <row r="233" spans="1:16" s="79" customFormat="1" x14ac:dyDescent="0.25">
      <c r="A233" s="152">
        <v>222</v>
      </c>
      <c r="B233" s="153"/>
      <c r="C233" s="155"/>
      <c r="D233" s="159" t="str">
        <f t="shared" si="12"/>
        <v/>
      </c>
      <c r="F233" s="80"/>
      <c r="G233" s="73"/>
      <c r="H233" s="73"/>
      <c r="I233" s="73"/>
      <c r="J233" s="73"/>
      <c r="K233" s="73"/>
      <c r="L233" s="73"/>
      <c r="M233" s="73"/>
      <c r="N233" s="73"/>
      <c r="O233" s="73"/>
      <c r="P233" s="73"/>
    </row>
    <row r="234" spans="1:16" s="79" customFormat="1" x14ac:dyDescent="0.25">
      <c r="A234" s="152">
        <v>223</v>
      </c>
      <c r="B234" s="153"/>
      <c r="C234" s="155"/>
      <c r="D234" s="159" t="str">
        <f t="shared" si="12"/>
        <v/>
      </c>
      <c r="F234" s="80"/>
      <c r="G234" s="73"/>
      <c r="H234" s="73"/>
      <c r="I234" s="73"/>
      <c r="J234" s="73"/>
      <c r="K234" s="73"/>
      <c r="L234" s="73"/>
      <c r="M234" s="73"/>
      <c r="N234" s="73"/>
      <c r="O234" s="73"/>
      <c r="P234" s="73"/>
    </row>
    <row r="235" spans="1:16" s="79" customFormat="1" x14ac:dyDescent="0.25">
      <c r="A235" s="152">
        <v>224</v>
      </c>
      <c r="B235" s="153"/>
      <c r="C235" s="155"/>
      <c r="D235" s="159" t="str">
        <f t="shared" si="12"/>
        <v/>
      </c>
      <c r="F235" s="80"/>
      <c r="G235" s="73"/>
      <c r="H235" s="73"/>
      <c r="I235" s="73"/>
      <c r="J235" s="73"/>
      <c r="K235" s="73"/>
      <c r="L235" s="73"/>
      <c r="M235" s="73"/>
      <c r="N235" s="73"/>
      <c r="O235" s="73"/>
      <c r="P235" s="73"/>
    </row>
    <row r="236" spans="1:16" s="79" customFormat="1" x14ac:dyDescent="0.25">
      <c r="A236" s="152">
        <v>225</v>
      </c>
      <c r="B236" s="153"/>
      <c r="C236" s="155"/>
      <c r="D236" s="159" t="str">
        <f t="shared" si="12"/>
        <v/>
      </c>
      <c r="F236" s="80"/>
      <c r="G236" s="73"/>
      <c r="H236" s="73"/>
      <c r="I236" s="73"/>
      <c r="J236" s="73"/>
      <c r="K236" s="73"/>
      <c r="L236" s="73"/>
      <c r="M236" s="73"/>
      <c r="N236" s="73"/>
      <c r="O236" s="73"/>
      <c r="P236" s="73"/>
    </row>
    <row r="237" spans="1:16" s="79" customFormat="1" x14ac:dyDescent="0.25">
      <c r="A237" s="152">
        <v>226</v>
      </c>
      <c r="B237" s="153"/>
      <c r="C237" s="155"/>
      <c r="D237" s="159" t="str">
        <f t="shared" si="12"/>
        <v/>
      </c>
      <c r="F237" s="80"/>
      <c r="G237" s="73"/>
      <c r="H237" s="73"/>
      <c r="I237" s="73"/>
      <c r="J237" s="73"/>
      <c r="K237" s="73"/>
      <c r="L237" s="73"/>
      <c r="M237" s="73"/>
      <c r="N237" s="73"/>
      <c r="O237" s="73"/>
      <c r="P237" s="73"/>
    </row>
    <row r="238" spans="1:16" s="79" customFormat="1" x14ac:dyDescent="0.25">
      <c r="A238" s="152">
        <v>227</v>
      </c>
      <c r="B238" s="153"/>
      <c r="C238" s="155"/>
      <c r="D238" s="159" t="str">
        <f t="shared" si="12"/>
        <v/>
      </c>
      <c r="F238" s="80"/>
      <c r="G238" s="73"/>
      <c r="H238" s="73"/>
      <c r="I238" s="73"/>
      <c r="J238" s="73"/>
      <c r="K238" s="73"/>
      <c r="L238" s="73"/>
      <c r="M238" s="73"/>
      <c r="N238" s="73"/>
      <c r="O238" s="73"/>
      <c r="P238" s="73"/>
    </row>
    <row r="239" spans="1:16" s="79" customFormat="1" x14ac:dyDescent="0.25">
      <c r="A239" s="152">
        <v>228</v>
      </c>
      <c r="B239" s="153"/>
      <c r="C239" s="155"/>
      <c r="D239" s="159" t="str">
        <f t="shared" si="12"/>
        <v/>
      </c>
      <c r="F239" s="80"/>
      <c r="G239" s="73"/>
      <c r="H239" s="73"/>
      <c r="I239" s="73"/>
      <c r="J239" s="73"/>
      <c r="K239" s="73"/>
      <c r="L239" s="73"/>
      <c r="M239" s="73"/>
      <c r="N239" s="73"/>
      <c r="O239" s="73"/>
      <c r="P239" s="73"/>
    </row>
    <row r="240" spans="1:16" s="79" customFormat="1" x14ac:dyDescent="0.25">
      <c r="A240" s="152">
        <v>229</v>
      </c>
      <c r="B240" s="153"/>
      <c r="C240" s="155"/>
      <c r="D240" s="159" t="str">
        <f t="shared" si="12"/>
        <v/>
      </c>
      <c r="F240" s="80"/>
      <c r="G240" s="73"/>
      <c r="H240" s="73"/>
      <c r="I240" s="73"/>
      <c r="J240" s="73"/>
      <c r="K240" s="73"/>
      <c r="L240" s="73"/>
      <c r="M240" s="73"/>
      <c r="N240" s="73"/>
      <c r="O240" s="73"/>
      <c r="P240" s="73"/>
    </row>
    <row r="241" spans="1:16" s="79" customFormat="1" x14ac:dyDescent="0.25">
      <c r="A241" s="152">
        <v>230</v>
      </c>
      <c r="B241" s="153"/>
      <c r="C241" s="155"/>
      <c r="D241" s="159" t="str">
        <f t="shared" si="12"/>
        <v/>
      </c>
      <c r="F241" s="80"/>
      <c r="G241" s="73"/>
      <c r="H241" s="73"/>
      <c r="I241" s="73"/>
      <c r="J241" s="73"/>
      <c r="K241" s="73"/>
      <c r="L241" s="73"/>
      <c r="M241" s="73"/>
      <c r="N241" s="73"/>
      <c r="O241" s="73"/>
      <c r="P241" s="73"/>
    </row>
    <row r="242" spans="1:16" s="79" customFormat="1" x14ac:dyDescent="0.25">
      <c r="A242" s="152">
        <v>231</v>
      </c>
      <c r="B242" s="153"/>
      <c r="C242" s="155"/>
      <c r="D242" s="159" t="str">
        <f t="shared" si="12"/>
        <v/>
      </c>
      <c r="F242" s="80"/>
      <c r="G242" s="73"/>
      <c r="H242" s="73"/>
      <c r="I242" s="73"/>
      <c r="J242" s="73"/>
      <c r="K242" s="73"/>
      <c r="L242" s="73"/>
      <c r="M242" s="73"/>
      <c r="N242" s="73"/>
      <c r="O242" s="73"/>
      <c r="P242" s="73"/>
    </row>
    <row r="243" spans="1:16" s="79" customFormat="1" x14ac:dyDescent="0.25">
      <c r="A243" s="152">
        <v>232</v>
      </c>
      <c r="B243" s="153"/>
      <c r="C243" s="155"/>
      <c r="D243" s="159" t="str">
        <f t="shared" si="12"/>
        <v/>
      </c>
      <c r="F243" s="80"/>
      <c r="G243" s="73"/>
      <c r="H243" s="73"/>
      <c r="I243" s="73"/>
      <c r="J243" s="73"/>
      <c r="K243" s="73"/>
      <c r="L243" s="73"/>
      <c r="M243" s="73"/>
      <c r="N243" s="73"/>
      <c r="O243" s="73"/>
      <c r="P243" s="73"/>
    </row>
    <row r="244" spans="1:16" s="79" customFormat="1" x14ac:dyDescent="0.25">
      <c r="A244" s="152">
        <v>233</v>
      </c>
      <c r="B244" s="153"/>
      <c r="C244" s="155"/>
      <c r="D244" s="159" t="str">
        <f t="shared" si="12"/>
        <v/>
      </c>
      <c r="F244" s="80"/>
      <c r="G244" s="73"/>
      <c r="H244" s="73"/>
      <c r="I244" s="73"/>
      <c r="J244" s="73"/>
      <c r="K244" s="73"/>
      <c r="L244" s="73"/>
      <c r="M244" s="73"/>
      <c r="N244" s="73"/>
      <c r="O244" s="73"/>
      <c r="P244" s="73"/>
    </row>
    <row r="245" spans="1:16" s="79" customFormat="1" x14ac:dyDescent="0.25">
      <c r="A245" s="152">
        <v>234</v>
      </c>
      <c r="B245" s="153"/>
      <c r="C245" s="155"/>
      <c r="D245" s="159" t="str">
        <f t="shared" si="12"/>
        <v/>
      </c>
      <c r="F245" s="80"/>
      <c r="G245" s="73"/>
      <c r="H245" s="73"/>
      <c r="I245" s="73"/>
      <c r="J245" s="73"/>
      <c r="K245" s="73"/>
      <c r="L245" s="73"/>
      <c r="M245" s="73"/>
      <c r="N245" s="73"/>
      <c r="O245" s="73"/>
      <c r="P245" s="73"/>
    </row>
    <row r="246" spans="1:16" s="79" customFormat="1" x14ac:dyDescent="0.25">
      <c r="A246" s="152">
        <v>235</v>
      </c>
      <c r="B246" s="153"/>
      <c r="C246" s="155"/>
      <c r="D246" s="159" t="str">
        <f t="shared" si="12"/>
        <v/>
      </c>
      <c r="F246" s="80"/>
      <c r="G246" s="73"/>
      <c r="H246" s="73"/>
      <c r="I246" s="73"/>
      <c r="J246" s="73"/>
      <c r="K246" s="73"/>
      <c r="L246" s="73"/>
      <c r="M246" s="73"/>
      <c r="N246" s="73"/>
      <c r="O246" s="73"/>
      <c r="P246" s="73"/>
    </row>
    <row r="247" spans="1:16" s="79" customFormat="1" x14ac:dyDescent="0.25">
      <c r="A247" s="152">
        <v>236</v>
      </c>
      <c r="B247" s="153"/>
      <c r="C247" s="155"/>
      <c r="D247" s="159" t="str">
        <f t="shared" si="12"/>
        <v/>
      </c>
      <c r="F247" s="80"/>
      <c r="G247" s="73"/>
      <c r="H247" s="73"/>
      <c r="I247" s="73"/>
      <c r="J247" s="73"/>
      <c r="K247" s="73"/>
      <c r="L247" s="73"/>
      <c r="M247" s="73"/>
      <c r="N247" s="73"/>
      <c r="O247" s="73"/>
      <c r="P247" s="73"/>
    </row>
    <row r="248" spans="1:16" s="79" customFormat="1" x14ac:dyDescent="0.25">
      <c r="A248" s="152">
        <v>237</v>
      </c>
      <c r="B248" s="153"/>
      <c r="C248" s="155"/>
      <c r="D248" s="159" t="str">
        <f t="shared" si="12"/>
        <v/>
      </c>
      <c r="F248" s="80"/>
      <c r="G248" s="73"/>
      <c r="H248" s="73"/>
      <c r="I248" s="73"/>
      <c r="J248" s="73"/>
      <c r="K248" s="73"/>
      <c r="L248" s="73"/>
      <c r="M248" s="73"/>
      <c r="N248" s="73"/>
      <c r="O248" s="73"/>
      <c r="P248" s="73"/>
    </row>
    <row r="249" spans="1:16" s="79" customFormat="1" x14ac:dyDescent="0.25">
      <c r="A249" s="152">
        <v>238</v>
      </c>
      <c r="B249" s="153"/>
      <c r="C249" s="155"/>
      <c r="D249" s="159" t="str">
        <f t="shared" si="12"/>
        <v/>
      </c>
      <c r="F249" s="80"/>
      <c r="G249" s="73"/>
      <c r="H249" s="73"/>
      <c r="I249" s="73"/>
      <c r="J249" s="73"/>
      <c r="K249" s="73"/>
      <c r="L249" s="73"/>
      <c r="M249" s="73"/>
      <c r="N249" s="73"/>
      <c r="O249" s="73"/>
      <c r="P249" s="73"/>
    </row>
    <row r="250" spans="1:16" s="79" customFormat="1" x14ac:dyDescent="0.25">
      <c r="A250" s="152">
        <v>239</v>
      </c>
      <c r="B250" s="153"/>
      <c r="C250" s="155"/>
      <c r="D250" s="159" t="str">
        <f t="shared" si="12"/>
        <v/>
      </c>
      <c r="F250" s="80"/>
      <c r="G250" s="73"/>
      <c r="H250" s="73"/>
      <c r="I250" s="73"/>
      <c r="J250" s="73"/>
      <c r="K250" s="73"/>
      <c r="L250" s="73"/>
      <c r="M250" s="73"/>
      <c r="N250" s="73"/>
      <c r="O250" s="73"/>
      <c r="P250" s="73"/>
    </row>
    <row r="251" spans="1:16" s="79" customFormat="1" x14ac:dyDescent="0.25">
      <c r="A251" s="152">
        <v>240</v>
      </c>
      <c r="B251" s="153"/>
      <c r="C251" s="155"/>
      <c r="D251" s="159" t="str">
        <f t="shared" si="12"/>
        <v/>
      </c>
      <c r="F251" s="80"/>
      <c r="G251" s="73"/>
      <c r="H251" s="73"/>
      <c r="I251" s="73"/>
      <c r="J251" s="73"/>
      <c r="K251" s="73"/>
      <c r="L251" s="73"/>
      <c r="M251" s="73"/>
      <c r="N251" s="73"/>
      <c r="O251" s="73"/>
      <c r="P251" s="73"/>
    </row>
    <row r="252" spans="1:16" s="79" customFormat="1" x14ac:dyDescent="0.25">
      <c r="A252" s="152">
        <v>241</v>
      </c>
      <c r="B252" s="153"/>
      <c r="C252" s="155"/>
      <c r="D252" s="159" t="str">
        <f t="shared" si="12"/>
        <v/>
      </c>
      <c r="F252" s="80"/>
      <c r="G252" s="73"/>
      <c r="H252" s="73"/>
      <c r="I252" s="73"/>
      <c r="J252" s="73"/>
      <c r="K252" s="73"/>
      <c r="L252" s="73"/>
      <c r="M252" s="73"/>
      <c r="N252" s="73"/>
      <c r="O252" s="73"/>
      <c r="P252" s="73"/>
    </row>
    <row r="253" spans="1:16" s="79" customFormat="1" x14ac:dyDescent="0.25">
      <c r="A253" s="152">
        <v>242</v>
      </c>
      <c r="B253" s="153"/>
      <c r="C253" s="155"/>
      <c r="D253" s="159" t="str">
        <f t="shared" si="12"/>
        <v/>
      </c>
      <c r="F253" s="80"/>
      <c r="G253" s="73"/>
      <c r="H253" s="73"/>
      <c r="I253" s="73"/>
      <c r="J253" s="73"/>
      <c r="K253" s="73"/>
      <c r="L253" s="73"/>
      <c r="M253" s="73"/>
      <c r="N253" s="73"/>
      <c r="O253" s="73"/>
      <c r="P253" s="73"/>
    </row>
    <row r="254" spans="1:16" s="79" customFormat="1" x14ac:dyDescent="0.25">
      <c r="A254" s="152">
        <v>243</v>
      </c>
      <c r="B254" s="153"/>
      <c r="C254" s="155"/>
      <c r="D254" s="159" t="str">
        <f t="shared" si="12"/>
        <v/>
      </c>
      <c r="F254" s="80"/>
      <c r="G254" s="73"/>
      <c r="H254" s="73"/>
      <c r="I254" s="73"/>
      <c r="J254" s="73"/>
      <c r="K254" s="73"/>
      <c r="L254" s="73"/>
      <c r="M254" s="73"/>
      <c r="N254" s="73"/>
      <c r="O254" s="73"/>
      <c r="P254" s="73"/>
    </row>
    <row r="255" spans="1:16" s="79" customFormat="1" x14ac:dyDescent="0.25">
      <c r="A255" s="152">
        <v>244</v>
      </c>
      <c r="B255" s="153"/>
      <c r="C255" s="155"/>
      <c r="D255" s="159" t="str">
        <f t="shared" si="12"/>
        <v/>
      </c>
      <c r="F255" s="80"/>
      <c r="G255" s="73"/>
      <c r="H255" s="73"/>
      <c r="I255" s="73"/>
      <c r="J255" s="73"/>
      <c r="K255" s="73"/>
      <c r="L255" s="73"/>
      <c r="M255" s="73"/>
      <c r="N255" s="73"/>
      <c r="O255" s="73"/>
      <c r="P255" s="73"/>
    </row>
    <row r="256" spans="1:16" s="79" customFormat="1" x14ac:dyDescent="0.25">
      <c r="A256" s="152">
        <v>245</v>
      </c>
      <c r="B256" s="153"/>
      <c r="C256" s="155"/>
      <c r="D256" s="159" t="str">
        <f t="shared" si="12"/>
        <v/>
      </c>
      <c r="F256" s="80"/>
      <c r="G256" s="73"/>
      <c r="H256" s="73"/>
      <c r="I256" s="73"/>
      <c r="J256" s="73"/>
      <c r="K256" s="73"/>
      <c r="L256" s="73"/>
      <c r="M256" s="73"/>
      <c r="N256" s="73"/>
      <c r="O256" s="73"/>
      <c r="P256" s="73"/>
    </row>
    <row r="257" spans="1:16" s="79" customFormat="1" x14ac:dyDescent="0.25">
      <c r="A257" s="152">
        <v>246</v>
      </c>
      <c r="B257" s="153"/>
      <c r="C257" s="155"/>
      <c r="D257" s="159" t="str">
        <f t="shared" si="12"/>
        <v/>
      </c>
      <c r="F257" s="80"/>
      <c r="G257" s="73"/>
      <c r="H257" s="73"/>
      <c r="I257" s="73"/>
      <c r="J257" s="73"/>
      <c r="K257" s="73"/>
      <c r="L257" s="73"/>
      <c r="M257" s="73"/>
      <c r="N257" s="73"/>
      <c r="O257" s="73"/>
      <c r="P257" s="73"/>
    </row>
    <row r="258" spans="1:16" s="79" customFormat="1" x14ac:dyDescent="0.25">
      <c r="A258" s="152">
        <v>247</v>
      </c>
      <c r="B258" s="153"/>
      <c r="C258" s="155"/>
      <c r="D258" s="159" t="str">
        <f t="shared" si="12"/>
        <v/>
      </c>
      <c r="F258" s="80"/>
      <c r="G258" s="73"/>
      <c r="H258" s="73"/>
      <c r="I258" s="73"/>
      <c r="J258" s="73"/>
      <c r="K258" s="73"/>
      <c r="L258" s="73"/>
      <c r="M258" s="73"/>
      <c r="N258" s="73"/>
      <c r="O258" s="73"/>
      <c r="P258" s="73"/>
    </row>
    <row r="259" spans="1:16" s="79" customFormat="1" x14ac:dyDescent="0.25">
      <c r="A259" s="152">
        <v>248</v>
      </c>
      <c r="B259" s="153"/>
      <c r="C259" s="155"/>
      <c r="D259" s="159" t="str">
        <f t="shared" si="12"/>
        <v/>
      </c>
      <c r="F259" s="80"/>
      <c r="G259" s="73"/>
      <c r="H259" s="73"/>
      <c r="I259" s="73"/>
      <c r="J259" s="73"/>
      <c r="K259" s="73"/>
      <c r="L259" s="73"/>
      <c r="M259" s="73"/>
      <c r="N259" s="73"/>
      <c r="O259" s="73"/>
      <c r="P259" s="73"/>
    </row>
    <row r="260" spans="1:16" s="79" customFormat="1" x14ac:dyDescent="0.25">
      <c r="A260" s="152">
        <v>249</v>
      </c>
      <c r="B260" s="153"/>
      <c r="C260" s="155"/>
      <c r="D260" s="159" t="str">
        <f t="shared" si="12"/>
        <v/>
      </c>
      <c r="F260" s="80"/>
      <c r="G260" s="73"/>
      <c r="H260" s="73"/>
      <c r="I260" s="73"/>
      <c r="J260" s="73"/>
      <c r="K260" s="73"/>
      <c r="L260" s="73"/>
      <c r="M260" s="73"/>
      <c r="N260" s="73"/>
      <c r="O260" s="73"/>
      <c r="P260" s="73"/>
    </row>
    <row r="261" spans="1:16" s="79" customFormat="1" x14ac:dyDescent="0.25">
      <c r="A261" s="152">
        <v>250</v>
      </c>
      <c r="B261" s="153"/>
      <c r="C261" s="155"/>
      <c r="D261" s="159" t="str">
        <f t="shared" si="12"/>
        <v/>
      </c>
      <c r="F261" s="80"/>
      <c r="G261" s="73"/>
      <c r="H261" s="73"/>
      <c r="I261" s="73"/>
      <c r="J261" s="73"/>
      <c r="K261" s="73"/>
      <c r="L261" s="73"/>
      <c r="M261" s="73"/>
      <c r="N261" s="73"/>
      <c r="O261" s="73"/>
      <c r="P261" s="73"/>
    </row>
  </sheetData>
  <sheetProtection algorithmName="SHA-512" hashValue="5jjwAudOKyrdvcyK5hP/N3biqjdiQsQkbiQiOm7ciBOHxW3Z8ReatfxX+tdvHCG9jRdsAfn+qtR3ZggxzdO7Rw==" saltValue="8i5kFpMHCnq2aB0bw7euwg==" spinCount="100000" sheet="1" objects="1" scenarios="1" formatCells="0" formatRows="0" insertRows="0"/>
  <mergeCells count="9">
    <mergeCell ref="G7:G10"/>
    <mergeCell ref="A4:F4"/>
    <mergeCell ref="A5:D5"/>
    <mergeCell ref="A7:A10"/>
    <mergeCell ref="B7:B10"/>
    <mergeCell ref="C7:C10"/>
    <mergeCell ref="D7:D9"/>
    <mergeCell ref="E7:E9"/>
    <mergeCell ref="F7:F10"/>
  </mergeCell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0">
    <pageSetUpPr fitToPage="1"/>
  </sheetPr>
  <dimension ref="A1:P261"/>
  <sheetViews>
    <sheetView zoomScaleNormal="100" workbookViewId="0">
      <selection activeCell="A12" sqref="A12"/>
    </sheetView>
  </sheetViews>
  <sheetFormatPr defaultRowHeight="15.75" x14ac:dyDescent="0.25"/>
  <cols>
    <col min="1" max="1" width="5.7109375" style="69" customWidth="1"/>
    <col min="2" max="2" width="68.7109375" style="73" customWidth="1"/>
    <col min="3" max="3" width="10.7109375" style="78" customWidth="1"/>
    <col min="4" max="4" width="17.7109375" style="73" customWidth="1"/>
    <col min="5" max="5" width="10.7109375" style="79" hidden="1" customWidth="1"/>
    <col min="6" max="6" width="9.140625" style="80" hidden="1" customWidth="1"/>
    <col min="7" max="7" width="9.140625" style="73" hidden="1" customWidth="1"/>
    <col min="8" max="17" width="9.140625" style="73" customWidth="1"/>
    <col min="18" max="16384" width="9.140625" style="73"/>
  </cols>
  <sheetData>
    <row r="1" spans="1:7" s="69" customFormat="1" x14ac:dyDescent="0.2">
      <c r="A1" s="68" t="s">
        <v>484</v>
      </c>
      <c r="C1" s="70"/>
      <c r="D1" s="72"/>
      <c r="E1" s="71"/>
      <c r="F1" s="326"/>
    </row>
    <row r="2" spans="1:7" s="69" customFormat="1" x14ac:dyDescent="0.2">
      <c r="A2" s="386" t="str">
        <f>IF(ISBLANK(facultate), IF(ISBLANK(departament),"","Departament " &amp; departament), "Facultatea " &amp; facultate)</f>
        <v>Facultatea Automatică și Calculatoare</v>
      </c>
      <c r="C2" s="70"/>
      <c r="D2" s="72"/>
      <c r="E2" s="71"/>
      <c r="F2" s="326"/>
    </row>
    <row r="3" spans="1:7" s="69" customFormat="1" x14ac:dyDescent="0.2">
      <c r="A3" s="386" t="str">
        <f>IF(ISBLANK(departament),"","Departamentul " &amp; departament)</f>
        <v>Departamentul Automatică și Informatică Aplicată</v>
      </c>
      <c r="C3" s="70"/>
      <c r="D3" s="72"/>
      <c r="E3" s="71"/>
      <c r="F3" s="326"/>
    </row>
    <row r="4" spans="1:7" x14ac:dyDescent="0.25">
      <c r="A4" s="485" t="s">
        <v>884</v>
      </c>
      <c r="B4" s="485"/>
      <c r="C4" s="485"/>
      <c r="D4" s="485"/>
      <c r="E4" s="485"/>
      <c r="F4" s="485"/>
    </row>
    <row r="5" spans="1:7" x14ac:dyDescent="0.25">
      <c r="A5" s="485" t="s">
        <v>933</v>
      </c>
      <c r="B5" s="485"/>
      <c r="C5" s="485"/>
      <c r="D5" s="485"/>
      <c r="E5" s="238"/>
    </row>
    <row r="6" spans="1:7" ht="13.5" customHeight="1" x14ac:dyDescent="0.25">
      <c r="C6" s="73"/>
      <c r="D6" s="387" t="str">
        <f>CONCATENATE(functie," ",nume_candidat)</f>
        <v>Profesor Andreescu Gheorghe-Daniel</v>
      </c>
    </row>
    <row r="7" spans="1:7" ht="18.75" customHeight="1" x14ac:dyDescent="0.25">
      <c r="A7" s="483" t="s">
        <v>339</v>
      </c>
      <c r="B7" s="483" t="s">
        <v>932</v>
      </c>
      <c r="C7" s="493" t="s">
        <v>2</v>
      </c>
      <c r="D7" s="483" t="s">
        <v>546</v>
      </c>
      <c r="E7" s="483" t="s">
        <v>4</v>
      </c>
      <c r="F7" s="504" t="s">
        <v>542</v>
      </c>
      <c r="G7" s="490" t="s">
        <v>553</v>
      </c>
    </row>
    <row r="8" spans="1:7" ht="18.75" customHeight="1" x14ac:dyDescent="0.25">
      <c r="A8" s="500"/>
      <c r="B8" s="500"/>
      <c r="C8" s="494"/>
      <c r="D8" s="500"/>
      <c r="E8" s="500"/>
      <c r="F8" s="505"/>
      <c r="G8" s="490"/>
    </row>
    <row r="9" spans="1:7" ht="18.75" customHeight="1" x14ac:dyDescent="0.25">
      <c r="A9" s="500"/>
      <c r="B9" s="500"/>
      <c r="C9" s="494"/>
      <c r="D9" s="484"/>
      <c r="E9" s="484"/>
      <c r="F9" s="505"/>
      <c r="G9" s="490"/>
    </row>
    <row r="10" spans="1:7" ht="18.75" customHeight="1" x14ac:dyDescent="0.25">
      <c r="A10" s="484"/>
      <c r="B10" s="484"/>
      <c r="C10" s="495"/>
      <c r="D10" s="388" t="str">
        <f>CONCATENATE("ultimii ",durata_evaluare," ani")</f>
        <v>ultimii 5 ani</v>
      </c>
      <c r="E10" s="388" t="str">
        <f>CONCATENATE("ultimii                                  ",durata_evaluare," ani")</f>
        <v>ultimii                                  5 ani</v>
      </c>
      <c r="F10" s="506"/>
      <c r="G10" s="490"/>
    </row>
    <row r="11" spans="1:7" x14ac:dyDescent="0.25">
      <c r="A11" s="97"/>
      <c r="B11" s="74"/>
      <c r="C11" s="39"/>
      <c r="D11" s="157">
        <f t="shared" ref="D11:E11" si="0">SUMIF(D12:D110,"&gt;0")</f>
        <v>0</v>
      </c>
      <c r="E11" s="4">
        <f t="shared" si="0"/>
        <v>0</v>
      </c>
      <c r="F11" s="335"/>
    </row>
    <row r="12" spans="1:7" x14ac:dyDescent="0.25">
      <c r="A12" s="46">
        <v>1</v>
      </c>
      <c r="B12" s="8"/>
      <c r="C12" s="231"/>
      <c r="D12" s="19" t="str">
        <f t="shared" ref="D12:D75" si="1">IF(OR($B12="",,$C12&lt;an_initial,$C12&gt;an_final),"",E12*40)</f>
        <v/>
      </c>
      <c r="E12" s="67" t="str">
        <f t="shared" ref="E12:E43" si="2">IF(OR($B12="",,$C12="",$C12&gt;an_final),"",IF($C12&gt;=an_initial,1,""))</f>
        <v/>
      </c>
      <c r="F12" s="389" t="b">
        <f t="shared" ref="F12:F75" si="3">IF(nume_candidat="",FALSE,ISNUMBER(SEARCH(nume_candidat,$B12)))</f>
        <v>0</v>
      </c>
      <c r="G12" s="390">
        <f t="shared" ref="G12:G43" si="4">LEN(B12)-LEN(SUBSTITUTE(B12,",",""))+1</f>
        <v>1</v>
      </c>
    </row>
    <row r="13" spans="1:7" x14ac:dyDescent="0.25">
      <c r="A13" s="46">
        <v>2</v>
      </c>
      <c r="B13" s="8"/>
      <c r="C13" s="231"/>
      <c r="D13" s="19" t="str">
        <f t="shared" si="1"/>
        <v/>
      </c>
      <c r="E13" s="67" t="str">
        <f t="shared" si="2"/>
        <v/>
      </c>
      <c r="F13" s="389" t="b">
        <f t="shared" si="3"/>
        <v>0</v>
      </c>
      <c r="G13" s="390">
        <f t="shared" si="4"/>
        <v>1</v>
      </c>
    </row>
    <row r="14" spans="1:7" x14ac:dyDescent="0.25">
      <c r="A14" s="46">
        <v>3</v>
      </c>
      <c r="B14" s="8"/>
      <c r="C14" s="231"/>
      <c r="D14" s="19" t="str">
        <f t="shared" si="1"/>
        <v/>
      </c>
      <c r="E14" s="67" t="str">
        <f t="shared" si="2"/>
        <v/>
      </c>
      <c r="F14" s="389" t="b">
        <f t="shared" si="3"/>
        <v>0</v>
      </c>
      <c r="G14" s="390">
        <f t="shared" si="4"/>
        <v>1</v>
      </c>
    </row>
    <row r="15" spans="1:7" x14ac:dyDescent="0.25">
      <c r="A15" s="46">
        <v>4</v>
      </c>
      <c r="B15" s="7"/>
      <c r="C15" s="227"/>
      <c r="D15" s="19" t="str">
        <f t="shared" si="1"/>
        <v/>
      </c>
      <c r="E15" s="67" t="str">
        <f t="shared" si="2"/>
        <v/>
      </c>
      <c r="F15" s="389" t="b">
        <f t="shared" si="3"/>
        <v>0</v>
      </c>
      <c r="G15" s="390">
        <f t="shared" si="4"/>
        <v>1</v>
      </c>
    </row>
    <row r="16" spans="1:7" x14ac:dyDescent="0.25">
      <c r="A16" s="46">
        <v>5</v>
      </c>
      <c r="B16" s="7"/>
      <c r="C16" s="227"/>
      <c r="D16" s="19" t="str">
        <f t="shared" si="1"/>
        <v/>
      </c>
      <c r="E16" s="67" t="str">
        <f t="shared" si="2"/>
        <v/>
      </c>
      <c r="F16" s="389" t="b">
        <f t="shared" si="3"/>
        <v>0</v>
      </c>
      <c r="G16" s="390">
        <f t="shared" si="4"/>
        <v>1</v>
      </c>
    </row>
    <row r="17" spans="1:7" x14ac:dyDescent="0.25">
      <c r="A17" s="46">
        <v>6</v>
      </c>
      <c r="B17" s="7"/>
      <c r="C17" s="227"/>
      <c r="D17" s="19" t="str">
        <f t="shared" si="1"/>
        <v/>
      </c>
      <c r="E17" s="67" t="str">
        <f t="shared" si="2"/>
        <v/>
      </c>
      <c r="F17" s="389" t="b">
        <f t="shared" si="3"/>
        <v>0</v>
      </c>
      <c r="G17" s="390">
        <f t="shared" si="4"/>
        <v>1</v>
      </c>
    </row>
    <row r="18" spans="1:7" x14ac:dyDescent="0.25">
      <c r="A18" s="46">
        <v>7</v>
      </c>
      <c r="B18" s="7"/>
      <c r="C18" s="227"/>
      <c r="D18" s="19" t="str">
        <f t="shared" si="1"/>
        <v/>
      </c>
      <c r="E18" s="67" t="str">
        <f t="shared" si="2"/>
        <v/>
      </c>
      <c r="F18" s="389" t="b">
        <f t="shared" si="3"/>
        <v>0</v>
      </c>
      <c r="G18" s="390">
        <f t="shared" si="4"/>
        <v>1</v>
      </c>
    </row>
    <row r="19" spans="1:7" x14ac:dyDescent="0.25">
      <c r="A19" s="46">
        <v>8</v>
      </c>
      <c r="B19" s="7"/>
      <c r="C19" s="227"/>
      <c r="D19" s="19" t="str">
        <f t="shared" si="1"/>
        <v/>
      </c>
      <c r="E19" s="67" t="str">
        <f t="shared" si="2"/>
        <v/>
      </c>
      <c r="F19" s="389" t="b">
        <f t="shared" si="3"/>
        <v>0</v>
      </c>
      <c r="G19" s="390">
        <f t="shared" si="4"/>
        <v>1</v>
      </c>
    </row>
    <row r="20" spans="1:7" x14ac:dyDescent="0.25">
      <c r="A20" s="46">
        <v>9</v>
      </c>
      <c r="B20" s="7"/>
      <c r="C20" s="227"/>
      <c r="D20" s="19" t="str">
        <f t="shared" si="1"/>
        <v/>
      </c>
      <c r="E20" s="67" t="str">
        <f t="shared" si="2"/>
        <v/>
      </c>
      <c r="F20" s="389" t="b">
        <f t="shared" si="3"/>
        <v>0</v>
      </c>
      <c r="G20" s="390">
        <f t="shared" si="4"/>
        <v>1</v>
      </c>
    </row>
    <row r="21" spans="1:7" x14ac:dyDescent="0.25">
      <c r="A21" s="46">
        <v>10</v>
      </c>
      <c r="B21" s="7"/>
      <c r="C21" s="227"/>
      <c r="D21" s="19" t="str">
        <f t="shared" si="1"/>
        <v/>
      </c>
      <c r="E21" s="67" t="str">
        <f t="shared" si="2"/>
        <v/>
      </c>
      <c r="F21" s="389" t="b">
        <f t="shared" si="3"/>
        <v>0</v>
      </c>
      <c r="G21" s="390">
        <f t="shared" si="4"/>
        <v>1</v>
      </c>
    </row>
    <row r="22" spans="1:7" x14ac:dyDescent="0.25">
      <c r="A22" s="46">
        <v>11</v>
      </c>
      <c r="B22" s="7"/>
      <c r="C22" s="227"/>
      <c r="D22" s="19" t="str">
        <f t="shared" si="1"/>
        <v/>
      </c>
      <c r="E22" s="67" t="str">
        <f t="shared" si="2"/>
        <v/>
      </c>
      <c r="F22" s="389" t="b">
        <f t="shared" si="3"/>
        <v>0</v>
      </c>
      <c r="G22" s="390">
        <f t="shared" si="4"/>
        <v>1</v>
      </c>
    </row>
    <row r="23" spans="1:7" x14ac:dyDescent="0.25">
      <c r="A23" s="46">
        <v>12</v>
      </c>
      <c r="B23" s="7"/>
      <c r="C23" s="227"/>
      <c r="D23" s="19" t="str">
        <f t="shared" si="1"/>
        <v/>
      </c>
      <c r="E23" s="67" t="str">
        <f t="shared" si="2"/>
        <v/>
      </c>
      <c r="F23" s="389" t="b">
        <f t="shared" si="3"/>
        <v>0</v>
      </c>
      <c r="G23" s="390">
        <f t="shared" si="4"/>
        <v>1</v>
      </c>
    </row>
    <row r="24" spans="1:7" x14ac:dyDescent="0.25">
      <c r="A24" s="46">
        <v>13</v>
      </c>
      <c r="B24" s="7"/>
      <c r="C24" s="227"/>
      <c r="D24" s="19" t="str">
        <f t="shared" si="1"/>
        <v/>
      </c>
      <c r="E24" s="67" t="str">
        <f t="shared" si="2"/>
        <v/>
      </c>
      <c r="F24" s="389" t="b">
        <f t="shared" si="3"/>
        <v>0</v>
      </c>
      <c r="G24" s="390">
        <f t="shared" si="4"/>
        <v>1</v>
      </c>
    </row>
    <row r="25" spans="1:7" x14ac:dyDescent="0.25">
      <c r="A25" s="46">
        <v>14</v>
      </c>
      <c r="B25" s="7"/>
      <c r="C25" s="227"/>
      <c r="D25" s="19" t="str">
        <f t="shared" si="1"/>
        <v/>
      </c>
      <c r="E25" s="67" t="str">
        <f t="shared" si="2"/>
        <v/>
      </c>
      <c r="F25" s="389" t="b">
        <f t="shared" si="3"/>
        <v>0</v>
      </c>
      <c r="G25" s="390">
        <f t="shared" si="4"/>
        <v>1</v>
      </c>
    </row>
    <row r="26" spans="1:7" x14ac:dyDescent="0.25">
      <c r="A26" s="46">
        <v>15</v>
      </c>
      <c r="B26" s="7"/>
      <c r="C26" s="227"/>
      <c r="D26" s="19" t="str">
        <f t="shared" si="1"/>
        <v/>
      </c>
      <c r="E26" s="67" t="str">
        <f t="shared" si="2"/>
        <v/>
      </c>
      <c r="F26" s="389" t="b">
        <f t="shared" si="3"/>
        <v>0</v>
      </c>
      <c r="G26" s="390">
        <f t="shared" si="4"/>
        <v>1</v>
      </c>
    </row>
    <row r="27" spans="1:7" x14ac:dyDescent="0.25">
      <c r="A27" s="46">
        <v>16</v>
      </c>
      <c r="B27" s="7"/>
      <c r="C27" s="227"/>
      <c r="D27" s="19" t="str">
        <f t="shared" si="1"/>
        <v/>
      </c>
      <c r="E27" s="67" t="str">
        <f t="shared" si="2"/>
        <v/>
      </c>
      <c r="F27" s="389" t="b">
        <f t="shared" si="3"/>
        <v>0</v>
      </c>
      <c r="G27" s="390">
        <f t="shared" si="4"/>
        <v>1</v>
      </c>
    </row>
    <row r="28" spans="1:7" x14ac:dyDescent="0.25">
      <c r="A28" s="46">
        <v>17</v>
      </c>
      <c r="B28" s="7"/>
      <c r="C28" s="227"/>
      <c r="D28" s="19" t="str">
        <f t="shared" si="1"/>
        <v/>
      </c>
      <c r="E28" s="67" t="str">
        <f t="shared" si="2"/>
        <v/>
      </c>
      <c r="F28" s="389" t="b">
        <f t="shared" si="3"/>
        <v>0</v>
      </c>
      <c r="G28" s="390">
        <f t="shared" si="4"/>
        <v>1</v>
      </c>
    </row>
    <row r="29" spans="1:7" x14ac:dyDescent="0.25">
      <c r="A29" s="46">
        <v>18</v>
      </c>
      <c r="B29" s="7"/>
      <c r="C29" s="227"/>
      <c r="D29" s="19" t="str">
        <f t="shared" si="1"/>
        <v/>
      </c>
      <c r="E29" s="67" t="str">
        <f t="shared" si="2"/>
        <v/>
      </c>
      <c r="F29" s="389" t="b">
        <f t="shared" si="3"/>
        <v>0</v>
      </c>
      <c r="G29" s="390">
        <f t="shared" si="4"/>
        <v>1</v>
      </c>
    </row>
    <row r="30" spans="1:7" x14ac:dyDescent="0.25">
      <c r="A30" s="46">
        <v>19</v>
      </c>
      <c r="B30" s="7"/>
      <c r="C30" s="227"/>
      <c r="D30" s="19" t="str">
        <f t="shared" si="1"/>
        <v/>
      </c>
      <c r="E30" s="67" t="str">
        <f t="shared" si="2"/>
        <v/>
      </c>
      <c r="F30" s="389" t="b">
        <f t="shared" si="3"/>
        <v>0</v>
      </c>
      <c r="G30" s="390">
        <f t="shared" si="4"/>
        <v>1</v>
      </c>
    </row>
    <row r="31" spans="1:7" x14ac:dyDescent="0.25">
      <c r="A31" s="46">
        <v>20</v>
      </c>
      <c r="B31" s="7"/>
      <c r="C31" s="227"/>
      <c r="D31" s="19" t="str">
        <f t="shared" si="1"/>
        <v/>
      </c>
      <c r="E31" s="67" t="str">
        <f t="shared" si="2"/>
        <v/>
      </c>
      <c r="F31" s="389" t="b">
        <f t="shared" si="3"/>
        <v>0</v>
      </c>
      <c r="G31" s="390">
        <f t="shared" si="4"/>
        <v>1</v>
      </c>
    </row>
    <row r="32" spans="1:7" x14ac:dyDescent="0.25">
      <c r="A32" s="46">
        <v>21</v>
      </c>
      <c r="B32" s="7"/>
      <c r="C32" s="227"/>
      <c r="D32" s="19" t="str">
        <f t="shared" si="1"/>
        <v/>
      </c>
      <c r="E32" s="67" t="str">
        <f t="shared" si="2"/>
        <v/>
      </c>
      <c r="F32" s="389" t="b">
        <f t="shared" si="3"/>
        <v>0</v>
      </c>
      <c r="G32" s="390">
        <f t="shared" si="4"/>
        <v>1</v>
      </c>
    </row>
    <row r="33" spans="1:7" x14ac:dyDescent="0.25">
      <c r="A33" s="46">
        <v>22</v>
      </c>
      <c r="B33" s="7"/>
      <c r="C33" s="227"/>
      <c r="D33" s="19" t="str">
        <f t="shared" si="1"/>
        <v/>
      </c>
      <c r="E33" s="67" t="str">
        <f t="shared" si="2"/>
        <v/>
      </c>
      <c r="F33" s="389" t="b">
        <f t="shared" si="3"/>
        <v>0</v>
      </c>
      <c r="G33" s="390">
        <f t="shared" si="4"/>
        <v>1</v>
      </c>
    </row>
    <row r="34" spans="1:7" x14ac:dyDescent="0.25">
      <c r="A34" s="46">
        <v>23</v>
      </c>
      <c r="B34" s="7"/>
      <c r="C34" s="227"/>
      <c r="D34" s="19" t="str">
        <f t="shared" si="1"/>
        <v/>
      </c>
      <c r="E34" s="67" t="str">
        <f t="shared" si="2"/>
        <v/>
      </c>
      <c r="F34" s="389" t="b">
        <f t="shared" si="3"/>
        <v>0</v>
      </c>
      <c r="G34" s="390">
        <f t="shared" si="4"/>
        <v>1</v>
      </c>
    </row>
    <row r="35" spans="1:7" x14ac:dyDescent="0.25">
      <c r="A35" s="46">
        <v>24</v>
      </c>
      <c r="B35" s="7"/>
      <c r="C35" s="227"/>
      <c r="D35" s="19" t="str">
        <f t="shared" si="1"/>
        <v/>
      </c>
      <c r="E35" s="67" t="str">
        <f t="shared" si="2"/>
        <v/>
      </c>
      <c r="F35" s="389" t="b">
        <f t="shared" si="3"/>
        <v>0</v>
      </c>
      <c r="G35" s="390">
        <f t="shared" si="4"/>
        <v>1</v>
      </c>
    </row>
    <row r="36" spans="1:7" x14ac:dyDescent="0.25">
      <c r="A36" s="46">
        <v>25</v>
      </c>
      <c r="B36" s="7"/>
      <c r="C36" s="227"/>
      <c r="D36" s="19" t="str">
        <f t="shared" si="1"/>
        <v/>
      </c>
      <c r="E36" s="67" t="str">
        <f t="shared" si="2"/>
        <v/>
      </c>
      <c r="F36" s="389" t="b">
        <f t="shared" si="3"/>
        <v>0</v>
      </c>
      <c r="G36" s="390">
        <f t="shared" si="4"/>
        <v>1</v>
      </c>
    </row>
    <row r="37" spans="1:7" x14ac:dyDescent="0.25">
      <c r="A37" s="46">
        <v>26</v>
      </c>
      <c r="B37" s="7"/>
      <c r="C37" s="227"/>
      <c r="D37" s="19" t="str">
        <f t="shared" si="1"/>
        <v/>
      </c>
      <c r="E37" s="67" t="str">
        <f t="shared" si="2"/>
        <v/>
      </c>
      <c r="F37" s="389" t="b">
        <f t="shared" si="3"/>
        <v>0</v>
      </c>
      <c r="G37" s="390">
        <f t="shared" si="4"/>
        <v>1</v>
      </c>
    </row>
    <row r="38" spans="1:7" x14ac:dyDescent="0.25">
      <c r="A38" s="46">
        <v>27</v>
      </c>
      <c r="B38" s="7"/>
      <c r="C38" s="227"/>
      <c r="D38" s="19" t="str">
        <f t="shared" si="1"/>
        <v/>
      </c>
      <c r="E38" s="67" t="str">
        <f t="shared" si="2"/>
        <v/>
      </c>
      <c r="F38" s="389" t="b">
        <f t="shared" si="3"/>
        <v>0</v>
      </c>
      <c r="G38" s="390">
        <f t="shared" si="4"/>
        <v>1</v>
      </c>
    </row>
    <row r="39" spans="1:7" x14ac:dyDescent="0.25">
      <c r="A39" s="46">
        <v>28</v>
      </c>
      <c r="B39" s="7"/>
      <c r="C39" s="227"/>
      <c r="D39" s="19" t="str">
        <f t="shared" si="1"/>
        <v/>
      </c>
      <c r="E39" s="67" t="str">
        <f t="shared" si="2"/>
        <v/>
      </c>
      <c r="F39" s="389" t="b">
        <f t="shared" si="3"/>
        <v>0</v>
      </c>
      <c r="G39" s="390">
        <f t="shared" si="4"/>
        <v>1</v>
      </c>
    </row>
    <row r="40" spans="1:7" x14ac:dyDescent="0.25">
      <c r="A40" s="46">
        <v>29</v>
      </c>
      <c r="B40" s="7"/>
      <c r="C40" s="227"/>
      <c r="D40" s="19" t="str">
        <f t="shared" si="1"/>
        <v/>
      </c>
      <c r="E40" s="67" t="str">
        <f t="shared" si="2"/>
        <v/>
      </c>
      <c r="F40" s="389" t="b">
        <f t="shared" si="3"/>
        <v>0</v>
      </c>
      <c r="G40" s="390">
        <f t="shared" si="4"/>
        <v>1</v>
      </c>
    </row>
    <row r="41" spans="1:7" x14ac:dyDescent="0.25">
      <c r="A41" s="46">
        <v>30</v>
      </c>
      <c r="B41" s="7"/>
      <c r="C41" s="227"/>
      <c r="D41" s="19" t="str">
        <f t="shared" si="1"/>
        <v/>
      </c>
      <c r="E41" s="67" t="str">
        <f t="shared" si="2"/>
        <v/>
      </c>
      <c r="F41" s="389" t="b">
        <f t="shared" si="3"/>
        <v>0</v>
      </c>
      <c r="G41" s="390">
        <f t="shared" si="4"/>
        <v>1</v>
      </c>
    </row>
    <row r="42" spans="1:7" x14ac:dyDescent="0.25">
      <c r="A42" s="46">
        <v>31</v>
      </c>
      <c r="B42" s="7"/>
      <c r="C42" s="227"/>
      <c r="D42" s="19" t="str">
        <f t="shared" si="1"/>
        <v/>
      </c>
      <c r="E42" s="67" t="str">
        <f t="shared" si="2"/>
        <v/>
      </c>
      <c r="F42" s="389" t="b">
        <f t="shared" si="3"/>
        <v>0</v>
      </c>
      <c r="G42" s="390">
        <f t="shared" si="4"/>
        <v>1</v>
      </c>
    </row>
    <row r="43" spans="1:7" x14ac:dyDescent="0.25">
      <c r="A43" s="46">
        <v>32</v>
      </c>
      <c r="B43" s="7"/>
      <c r="C43" s="227"/>
      <c r="D43" s="19" t="str">
        <f t="shared" si="1"/>
        <v/>
      </c>
      <c r="E43" s="67" t="str">
        <f t="shared" si="2"/>
        <v/>
      </c>
      <c r="F43" s="389" t="b">
        <f t="shared" si="3"/>
        <v>0</v>
      </c>
      <c r="G43" s="390">
        <f t="shared" si="4"/>
        <v>1</v>
      </c>
    </row>
    <row r="44" spans="1:7" x14ac:dyDescent="0.25">
      <c r="A44" s="46">
        <v>33</v>
      </c>
      <c r="B44" s="7"/>
      <c r="C44" s="227"/>
      <c r="D44" s="19" t="str">
        <f t="shared" si="1"/>
        <v/>
      </c>
      <c r="E44" s="67" t="str">
        <f t="shared" ref="E44:E75" si="5">IF(OR($B44="",,$C44="",$C44&gt;an_final),"",IF($C44&gt;=an_initial,1,""))</f>
        <v/>
      </c>
      <c r="F44" s="389" t="b">
        <f t="shared" si="3"/>
        <v>0</v>
      </c>
      <c r="G44" s="390">
        <f t="shared" ref="G44:G75" si="6">LEN(B44)-LEN(SUBSTITUTE(B44,",",""))+1</f>
        <v>1</v>
      </c>
    </row>
    <row r="45" spans="1:7" x14ac:dyDescent="0.25">
      <c r="A45" s="46">
        <v>34</v>
      </c>
      <c r="B45" s="7"/>
      <c r="C45" s="227"/>
      <c r="D45" s="19" t="str">
        <f t="shared" si="1"/>
        <v/>
      </c>
      <c r="E45" s="67" t="str">
        <f t="shared" si="5"/>
        <v/>
      </c>
      <c r="F45" s="389" t="b">
        <f t="shared" si="3"/>
        <v>0</v>
      </c>
      <c r="G45" s="390">
        <f t="shared" si="6"/>
        <v>1</v>
      </c>
    </row>
    <row r="46" spans="1:7" x14ac:dyDescent="0.25">
      <c r="A46" s="46">
        <v>35</v>
      </c>
      <c r="B46" s="7"/>
      <c r="C46" s="227"/>
      <c r="D46" s="19" t="str">
        <f t="shared" si="1"/>
        <v/>
      </c>
      <c r="E46" s="67" t="str">
        <f t="shared" si="5"/>
        <v/>
      </c>
      <c r="F46" s="389" t="b">
        <f t="shared" si="3"/>
        <v>0</v>
      </c>
      <c r="G46" s="390">
        <f t="shared" si="6"/>
        <v>1</v>
      </c>
    </row>
    <row r="47" spans="1:7" x14ac:dyDescent="0.25">
      <c r="A47" s="46">
        <v>36</v>
      </c>
      <c r="B47" s="7"/>
      <c r="C47" s="227"/>
      <c r="D47" s="19" t="str">
        <f t="shared" si="1"/>
        <v/>
      </c>
      <c r="E47" s="67" t="str">
        <f t="shared" si="5"/>
        <v/>
      </c>
      <c r="F47" s="389" t="b">
        <f t="shared" si="3"/>
        <v>0</v>
      </c>
      <c r="G47" s="390">
        <f t="shared" si="6"/>
        <v>1</v>
      </c>
    </row>
    <row r="48" spans="1:7" x14ac:dyDescent="0.25">
      <c r="A48" s="46">
        <v>37</v>
      </c>
      <c r="B48" s="7"/>
      <c r="C48" s="227"/>
      <c r="D48" s="19" t="str">
        <f t="shared" si="1"/>
        <v/>
      </c>
      <c r="E48" s="67" t="str">
        <f t="shared" si="5"/>
        <v/>
      </c>
      <c r="F48" s="389" t="b">
        <f t="shared" si="3"/>
        <v>0</v>
      </c>
      <c r="G48" s="390">
        <f t="shared" si="6"/>
        <v>1</v>
      </c>
    </row>
    <row r="49" spans="1:7" x14ac:dyDescent="0.25">
      <c r="A49" s="46">
        <v>38</v>
      </c>
      <c r="B49" s="7"/>
      <c r="C49" s="227"/>
      <c r="D49" s="19" t="str">
        <f t="shared" si="1"/>
        <v/>
      </c>
      <c r="E49" s="67" t="str">
        <f t="shared" si="5"/>
        <v/>
      </c>
      <c r="F49" s="389" t="b">
        <f t="shared" si="3"/>
        <v>0</v>
      </c>
      <c r="G49" s="390">
        <f t="shared" si="6"/>
        <v>1</v>
      </c>
    </row>
    <row r="50" spans="1:7" x14ac:dyDescent="0.25">
      <c r="A50" s="46">
        <v>39</v>
      </c>
      <c r="B50" s="7"/>
      <c r="C50" s="227"/>
      <c r="D50" s="19" t="str">
        <f t="shared" si="1"/>
        <v/>
      </c>
      <c r="E50" s="67" t="str">
        <f t="shared" si="5"/>
        <v/>
      </c>
      <c r="F50" s="389" t="b">
        <f t="shared" si="3"/>
        <v>0</v>
      </c>
      <c r="G50" s="390">
        <f t="shared" si="6"/>
        <v>1</v>
      </c>
    </row>
    <row r="51" spans="1:7" x14ac:dyDescent="0.25">
      <c r="A51" s="46">
        <v>40</v>
      </c>
      <c r="B51" s="7"/>
      <c r="C51" s="227"/>
      <c r="D51" s="19" t="str">
        <f t="shared" si="1"/>
        <v/>
      </c>
      <c r="E51" s="67" t="str">
        <f t="shared" si="5"/>
        <v/>
      </c>
      <c r="F51" s="389" t="b">
        <f t="shared" si="3"/>
        <v>0</v>
      </c>
      <c r="G51" s="390">
        <f t="shared" si="6"/>
        <v>1</v>
      </c>
    </row>
    <row r="52" spans="1:7" x14ac:dyDescent="0.25">
      <c r="A52" s="46">
        <v>41</v>
      </c>
      <c r="B52" s="7"/>
      <c r="C52" s="227"/>
      <c r="D52" s="19" t="str">
        <f t="shared" si="1"/>
        <v/>
      </c>
      <c r="E52" s="67" t="str">
        <f t="shared" si="5"/>
        <v/>
      </c>
      <c r="F52" s="389" t="b">
        <f t="shared" si="3"/>
        <v>0</v>
      </c>
      <c r="G52" s="390">
        <f t="shared" si="6"/>
        <v>1</v>
      </c>
    </row>
    <row r="53" spans="1:7" x14ac:dyDescent="0.25">
      <c r="A53" s="46">
        <v>42</v>
      </c>
      <c r="B53" s="7"/>
      <c r="C53" s="227"/>
      <c r="D53" s="19" t="str">
        <f t="shared" si="1"/>
        <v/>
      </c>
      <c r="E53" s="67" t="str">
        <f t="shared" si="5"/>
        <v/>
      </c>
      <c r="F53" s="389" t="b">
        <f t="shared" si="3"/>
        <v>0</v>
      </c>
      <c r="G53" s="390">
        <f t="shared" si="6"/>
        <v>1</v>
      </c>
    </row>
    <row r="54" spans="1:7" x14ac:dyDescent="0.25">
      <c r="A54" s="46">
        <v>43</v>
      </c>
      <c r="B54" s="7"/>
      <c r="C54" s="227"/>
      <c r="D54" s="19" t="str">
        <f t="shared" si="1"/>
        <v/>
      </c>
      <c r="E54" s="67" t="str">
        <f t="shared" si="5"/>
        <v/>
      </c>
      <c r="F54" s="389" t="b">
        <f t="shared" si="3"/>
        <v>0</v>
      </c>
      <c r="G54" s="390">
        <f t="shared" si="6"/>
        <v>1</v>
      </c>
    </row>
    <row r="55" spans="1:7" x14ac:dyDescent="0.25">
      <c r="A55" s="46">
        <v>44</v>
      </c>
      <c r="B55" s="7"/>
      <c r="C55" s="227"/>
      <c r="D55" s="19" t="str">
        <f t="shared" si="1"/>
        <v/>
      </c>
      <c r="E55" s="67" t="str">
        <f t="shared" si="5"/>
        <v/>
      </c>
      <c r="F55" s="389" t="b">
        <f t="shared" si="3"/>
        <v>0</v>
      </c>
      <c r="G55" s="390">
        <f t="shared" si="6"/>
        <v>1</v>
      </c>
    </row>
    <row r="56" spans="1:7" x14ac:dyDescent="0.25">
      <c r="A56" s="46">
        <v>45</v>
      </c>
      <c r="B56" s="7"/>
      <c r="C56" s="227"/>
      <c r="D56" s="19" t="str">
        <f t="shared" si="1"/>
        <v/>
      </c>
      <c r="E56" s="67" t="str">
        <f t="shared" si="5"/>
        <v/>
      </c>
      <c r="F56" s="389" t="b">
        <f t="shared" si="3"/>
        <v>0</v>
      </c>
      <c r="G56" s="390">
        <f t="shared" si="6"/>
        <v>1</v>
      </c>
    </row>
    <row r="57" spans="1:7" x14ac:dyDescent="0.25">
      <c r="A57" s="46">
        <v>46</v>
      </c>
      <c r="B57" s="7"/>
      <c r="C57" s="227"/>
      <c r="D57" s="19" t="str">
        <f t="shared" si="1"/>
        <v/>
      </c>
      <c r="E57" s="67" t="str">
        <f t="shared" si="5"/>
        <v/>
      </c>
      <c r="F57" s="389" t="b">
        <f t="shared" si="3"/>
        <v>0</v>
      </c>
      <c r="G57" s="390">
        <f t="shared" si="6"/>
        <v>1</v>
      </c>
    </row>
    <row r="58" spans="1:7" x14ac:dyDescent="0.25">
      <c r="A58" s="46">
        <v>47</v>
      </c>
      <c r="B58" s="7"/>
      <c r="C58" s="227"/>
      <c r="D58" s="19" t="str">
        <f t="shared" si="1"/>
        <v/>
      </c>
      <c r="E58" s="67" t="str">
        <f t="shared" si="5"/>
        <v/>
      </c>
      <c r="F58" s="389" t="b">
        <f t="shared" si="3"/>
        <v>0</v>
      </c>
      <c r="G58" s="390">
        <f t="shared" si="6"/>
        <v>1</v>
      </c>
    </row>
    <row r="59" spans="1:7" x14ac:dyDescent="0.25">
      <c r="A59" s="46">
        <v>48</v>
      </c>
      <c r="B59" s="7"/>
      <c r="C59" s="227"/>
      <c r="D59" s="19" t="str">
        <f t="shared" si="1"/>
        <v/>
      </c>
      <c r="E59" s="67" t="str">
        <f t="shared" si="5"/>
        <v/>
      </c>
      <c r="F59" s="389" t="b">
        <f t="shared" si="3"/>
        <v>0</v>
      </c>
      <c r="G59" s="390">
        <f t="shared" si="6"/>
        <v>1</v>
      </c>
    </row>
    <row r="60" spans="1:7" x14ac:dyDescent="0.25">
      <c r="A60" s="46">
        <v>49</v>
      </c>
      <c r="B60" s="7"/>
      <c r="C60" s="227"/>
      <c r="D60" s="19" t="str">
        <f t="shared" si="1"/>
        <v/>
      </c>
      <c r="E60" s="67" t="str">
        <f t="shared" si="5"/>
        <v/>
      </c>
      <c r="F60" s="389" t="b">
        <f t="shared" si="3"/>
        <v>0</v>
      </c>
      <c r="G60" s="390">
        <f t="shared" si="6"/>
        <v>1</v>
      </c>
    </row>
    <row r="61" spans="1:7" x14ac:dyDescent="0.25">
      <c r="A61" s="46">
        <v>50</v>
      </c>
      <c r="B61" s="7"/>
      <c r="C61" s="227"/>
      <c r="D61" s="19" t="str">
        <f t="shared" si="1"/>
        <v/>
      </c>
      <c r="E61" s="67" t="str">
        <f t="shared" si="5"/>
        <v/>
      </c>
      <c r="F61" s="389" t="b">
        <f t="shared" si="3"/>
        <v>0</v>
      </c>
      <c r="G61" s="390">
        <f t="shared" si="6"/>
        <v>1</v>
      </c>
    </row>
    <row r="62" spans="1:7" x14ac:dyDescent="0.25">
      <c r="A62" s="46">
        <v>51</v>
      </c>
      <c r="B62" s="7"/>
      <c r="C62" s="227"/>
      <c r="D62" s="19" t="str">
        <f t="shared" si="1"/>
        <v/>
      </c>
      <c r="E62" s="67" t="str">
        <f t="shared" si="5"/>
        <v/>
      </c>
      <c r="F62" s="389" t="b">
        <f t="shared" si="3"/>
        <v>0</v>
      </c>
      <c r="G62" s="390">
        <f t="shared" si="6"/>
        <v>1</v>
      </c>
    </row>
    <row r="63" spans="1:7" x14ac:dyDescent="0.25">
      <c r="A63" s="46">
        <v>52</v>
      </c>
      <c r="B63" s="7"/>
      <c r="C63" s="227"/>
      <c r="D63" s="19" t="str">
        <f t="shared" si="1"/>
        <v/>
      </c>
      <c r="E63" s="67" t="str">
        <f t="shared" si="5"/>
        <v/>
      </c>
      <c r="F63" s="389" t="b">
        <f t="shared" si="3"/>
        <v>0</v>
      </c>
      <c r="G63" s="390">
        <f t="shared" si="6"/>
        <v>1</v>
      </c>
    </row>
    <row r="64" spans="1:7" x14ac:dyDescent="0.25">
      <c r="A64" s="46">
        <v>53</v>
      </c>
      <c r="B64" s="7"/>
      <c r="C64" s="227"/>
      <c r="D64" s="19" t="str">
        <f t="shared" si="1"/>
        <v/>
      </c>
      <c r="E64" s="67" t="str">
        <f t="shared" si="5"/>
        <v/>
      </c>
      <c r="F64" s="389" t="b">
        <f t="shared" si="3"/>
        <v>0</v>
      </c>
      <c r="G64" s="390">
        <f t="shared" si="6"/>
        <v>1</v>
      </c>
    </row>
    <row r="65" spans="1:7" x14ac:dyDescent="0.25">
      <c r="A65" s="46">
        <v>54</v>
      </c>
      <c r="B65" s="7"/>
      <c r="C65" s="227"/>
      <c r="D65" s="19" t="str">
        <f t="shared" si="1"/>
        <v/>
      </c>
      <c r="E65" s="67" t="str">
        <f t="shared" si="5"/>
        <v/>
      </c>
      <c r="F65" s="389" t="b">
        <f t="shared" si="3"/>
        <v>0</v>
      </c>
      <c r="G65" s="390">
        <f t="shared" si="6"/>
        <v>1</v>
      </c>
    </row>
    <row r="66" spans="1:7" x14ac:dyDescent="0.25">
      <c r="A66" s="46">
        <v>55</v>
      </c>
      <c r="B66" s="7"/>
      <c r="C66" s="227"/>
      <c r="D66" s="19" t="str">
        <f t="shared" si="1"/>
        <v/>
      </c>
      <c r="E66" s="67" t="str">
        <f t="shared" si="5"/>
        <v/>
      </c>
      <c r="F66" s="389" t="b">
        <f t="shared" si="3"/>
        <v>0</v>
      </c>
      <c r="G66" s="390">
        <f t="shared" si="6"/>
        <v>1</v>
      </c>
    </row>
    <row r="67" spans="1:7" x14ac:dyDescent="0.25">
      <c r="A67" s="46">
        <v>56</v>
      </c>
      <c r="B67" s="7"/>
      <c r="C67" s="227"/>
      <c r="D67" s="19" t="str">
        <f t="shared" si="1"/>
        <v/>
      </c>
      <c r="E67" s="67" t="str">
        <f t="shared" si="5"/>
        <v/>
      </c>
      <c r="F67" s="389" t="b">
        <f t="shared" si="3"/>
        <v>0</v>
      </c>
      <c r="G67" s="390">
        <f t="shared" si="6"/>
        <v>1</v>
      </c>
    </row>
    <row r="68" spans="1:7" x14ac:dyDescent="0.25">
      <c r="A68" s="46">
        <v>57</v>
      </c>
      <c r="B68" s="7"/>
      <c r="C68" s="227"/>
      <c r="D68" s="19" t="str">
        <f t="shared" si="1"/>
        <v/>
      </c>
      <c r="E68" s="67" t="str">
        <f t="shared" si="5"/>
        <v/>
      </c>
      <c r="F68" s="389" t="b">
        <f t="shared" si="3"/>
        <v>0</v>
      </c>
      <c r="G68" s="390">
        <f t="shared" si="6"/>
        <v>1</v>
      </c>
    </row>
    <row r="69" spans="1:7" x14ac:dyDescent="0.25">
      <c r="A69" s="46">
        <v>58</v>
      </c>
      <c r="B69" s="7"/>
      <c r="C69" s="227"/>
      <c r="D69" s="19" t="str">
        <f t="shared" si="1"/>
        <v/>
      </c>
      <c r="E69" s="67" t="str">
        <f t="shared" si="5"/>
        <v/>
      </c>
      <c r="F69" s="389" t="b">
        <f t="shared" si="3"/>
        <v>0</v>
      </c>
      <c r="G69" s="390">
        <f t="shared" si="6"/>
        <v>1</v>
      </c>
    </row>
    <row r="70" spans="1:7" x14ac:dyDescent="0.25">
      <c r="A70" s="46">
        <v>59</v>
      </c>
      <c r="B70" s="7"/>
      <c r="C70" s="227"/>
      <c r="D70" s="19" t="str">
        <f t="shared" si="1"/>
        <v/>
      </c>
      <c r="E70" s="67" t="str">
        <f t="shared" si="5"/>
        <v/>
      </c>
      <c r="F70" s="389" t="b">
        <f t="shared" si="3"/>
        <v>0</v>
      </c>
      <c r="G70" s="390">
        <f t="shared" si="6"/>
        <v>1</v>
      </c>
    </row>
    <row r="71" spans="1:7" x14ac:dyDescent="0.25">
      <c r="A71" s="46">
        <v>60</v>
      </c>
      <c r="B71" s="7"/>
      <c r="C71" s="227"/>
      <c r="D71" s="19" t="str">
        <f t="shared" si="1"/>
        <v/>
      </c>
      <c r="E71" s="67" t="str">
        <f t="shared" si="5"/>
        <v/>
      </c>
      <c r="F71" s="389" t="b">
        <f t="shared" si="3"/>
        <v>0</v>
      </c>
      <c r="G71" s="390">
        <f t="shared" si="6"/>
        <v>1</v>
      </c>
    </row>
    <row r="72" spans="1:7" x14ac:dyDescent="0.25">
      <c r="A72" s="46">
        <v>61</v>
      </c>
      <c r="B72" s="7"/>
      <c r="C72" s="227"/>
      <c r="D72" s="19" t="str">
        <f t="shared" si="1"/>
        <v/>
      </c>
      <c r="E72" s="67" t="str">
        <f t="shared" si="5"/>
        <v/>
      </c>
      <c r="F72" s="389" t="b">
        <f t="shared" si="3"/>
        <v>0</v>
      </c>
      <c r="G72" s="390">
        <f t="shared" si="6"/>
        <v>1</v>
      </c>
    </row>
    <row r="73" spans="1:7" x14ac:dyDescent="0.25">
      <c r="A73" s="46">
        <v>62</v>
      </c>
      <c r="B73" s="7"/>
      <c r="C73" s="227"/>
      <c r="D73" s="19" t="str">
        <f t="shared" si="1"/>
        <v/>
      </c>
      <c r="E73" s="67" t="str">
        <f t="shared" si="5"/>
        <v/>
      </c>
      <c r="F73" s="389" t="b">
        <f t="shared" si="3"/>
        <v>0</v>
      </c>
      <c r="G73" s="390">
        <f t="shared" si="6"/>
        <v>1</v>
      </c>
    </row>
    <row r="74" spans="1:7" x14ac:dyDescent="0.25">
      <c r="A74" s="46">
        <v>63</v>
      </c>
      <c r="B74" s="7"/>
      <c r="C74" s="227"/>
      <c r="D74" s="19" t="str">
        <f t="shared" si="1"/>
        <v/>
      </c>
      <c r="E74" s="67" t="str">
        <f t="shared" si="5"/>
        <v/>
      </c>
      <c r="F74" s="389" t="b">
        <f t="shared" si="3"/>
        <v>0</v>
      </c>
      <c r="G74" s="390">
        <f t="shared" si="6"/>
        <v>1</v>
      </c>
    </row>
    <row r="75" spans="1:7" x14ac:dyDescent="0.25">
      <c r="A75" s="46">
        <v>64</v>
      </c>
      <c r="B75" s="7"/>
      <c r="C75" s="227"/>
      <c r="D75" s="19" t="str">
        <f t="shared" si="1"/>
        <v/>
      </c>
      <c r="E75" s="67" t="str">
        <f t="shared" si="5"/>
        <v/>
      </c>
      <c r="F75" s="389" t="b">
        <f t="shared" si="3"/>
        <v>0</v>
      </c>
      <c r="G75" s="390">
        <f t="shared" si="6"/>
        <v>1</v>
      </c>
    </row>
    <row r="76" spans="1:7" x14ac:dyDescent="0.25">
      <c r="A76" s="46">
        <v>65</v>
      </c>
      <c r="B76" s="7"/>
      <c r="C76" s="227"/>
      <c r="D76" s="19" t="str">
        <f t="shared" ref="D76:D139" si="7">IF(OR($B76="",,$C76&lt;an_initial,$C76&gt;an_final),"",E76*40)</f>
        <v/>
      </c>
      <c r="E76" s="67" t="str">
        <f t="shared" ref="E76:E110" si="8">IF(OR($B76="",,$C76="",$C76&gt;an_final),"",IF($C76&gt;=an_initial,1,""))</f>
        <v/>
      </c>
      <c r="F76" s="389" t="b">
        <f t="shared" ref="F76:F110" si="9">IF(nume_candidat="",FALSE,ISNUMBER(SEARCH(nume_candidat,$B76)))</f>
        <v>0</v>
      </c>
      <c r="G76" s="390">
        <f t="shared" ref="G76:G110" si="10">LEN(B76)-LEN(SUBSTITUTE(B76,",",""))+1</f>
        <v>1</v>
      </c>
    </row>
    <row r="77" spans="1:7" x14ac:dyDescent="0.25">
      <c r="A77" s="46">
        <v>66</v>
      </c>
      <c r="B77" s="7"/>
      <c r="C77" s="227"/>
      <c r="D77" s="19" t="str">
        <f t="shared" si="7"/>
        <v/>
      </c>
      <c r="E77" s="67" t="str">
        <f t="shared" si="8"/>
        <v/>
      </c>
      <c r="F77" s="389" t="b">
        <f t="shared" si="9"/>
        <v>0</v>
      </c>
      <c r="G77" s="390">
        <f t="shared" si="10"/>
        <v>1</v>
      </c>
    </row>
    <row r="78" spans="1:7" x14ac:dyDescent="0.25">
      <c r="A78" s="46">
        <v>67</v>
      </c>
      <c r="B78" s="7"/>
      <c r="C78" s="227"/>
      <c r="D78" s="19" t="str">
        <f t="shared" si="7"/>
        <v/>
      </c>
      <c r="E78" s="67" t="str">
        <f t="shared" si="8"/>
        <v/>
      </c>
      <c r="F78" s="389" t="b">
        <f t="shared" si="9"/>
        <v>0</v>
      </c>
      <c r="G78" s="390">
        <f t="shared" si="10"/>
        <v>1</v>
      </c>
    </row>
    <row r="79" spans="1:7" x14ac:dyDescent="0.25">
      <c r="A79" s="46">
        <v>68</v>
      </c>
      <c r="B79" s="7"/>
      <c r="C79" s="227"/>
      <c r="D79" s="19" t="str">
        <f t="shared" si="7"/>
        <v/>
      </c>
      <c r="E79" s="67" t="str">
        <f t="shared" si="8"/>
        <v/>
      </c>
      <c r="F79" s="389" t="b">
        <f t="shared" si="9"/>
        <v>0</v>
      </c>
      <c r="G79" s="390">
        <f t="shared" si="10"/>
        <v>1</v>
      </c>
    </row>
    <row r="80" spans="1:7" x14ac:dyDescent="0.25">
      <c r="A80" s="46">
        <v>69</v>
      </c>
      <c r="B80" s="7"/>
      <c r="C80" s="227"/>
      <c r="D80" s="19" t="str">
        <f t="shared" si="7"/>
        <v/>
      </c>
      <c r="E80" s="67" t="str">
        <f t="shared" si="8"/>
        <v/>
      </c>
      <c r="F80" s="389" t="b">
        <f t="shared" si="9"/>
        <v>0</v>
      </c>
      <c r="G80" s="390">
        <f t="shared" si="10"/>
        <v>1</v>
      </c>
    </row>
    <row r="81" spans="1:7" x14ac:dyDescent="0.25">
      <c r="A81" s="46">
        <v>70</v>
      </c>
      <c r="B81" s="7"/>
      <c r="C81" s="227"/>
      <c r="D81" s="19" t="str">
        <f t="shared" si="7"/>
        <v/>
      </c>
      <c r="E81" s="67" t="str">
        <f t="shared" si="8"/>
        <v/>
      </c>
      <c r="F81" s="389" t="b">
        <f t="shared" si="9"/>
        <v>0</v>
      </c>
      <c r="G81" s="390">
        <f t="shared" si="10"/>
        <v>1</v>
      </c>
    </row>
    <row r="82" spans="1:7" x14ac:dyDescent="0.25">
      <c r="A82" s="46">
        <v>71</v>
      </c>
      <c r="B82" s="7"/>
      <c r="C82" s="227"/>
      <c r="D82" s="19" t="str">
        <f t="shared" si="7"/>
        <v/>
      </c>
      <c r="E82" s="67" t="str">
        <f t="shared" si="8"/>
        <v/>
      </c>
      <c r="F82" s="389" t="b">
        <f t="shared" si="9"/>
        <v>0</v>
      </c>
      <c r="G82" s="390">
        <f t="shared" si="10"/>
        <v>1</v>
      </c>
    </row>
    <row r="83" spans="1:7" x14ac:dyDescent="0.25">
      <c r="A83" s="46">
        <v>72</v>
      </c>
      <c r="B83" s="7"/>
      <c r="C83" s="227"/>
      <c r="D83" s="19" t="str">
        <f t="shared" si="7"/>
        <v/>
      </c>
      <c r="E83" s="67" t="str">
        <f t="shared" si="8"/>
        <v/>
      </c>
      <c r="F83" s="389" t="b">
        <f t="shared" si="9"/>
        <v>0</v>
      </c>
      <c r="G83" s="390">
        <f t="shared" si="10"/>
        <v>1</v>
      </c>
    </row>
    <row r="84" spans="1:7" x14ac:dyDescent="0.25">
      <c r="A84" s="46">
        <v>73</v>
      </c>
      <c r="B84" s="7"/>
      <c r="C84" s="227"/>
      <c r="D84" s="19" t="str">
        <f t="shared" si="7"/>
        <v/>
      </c>
      <c r="E84" s="67" t="str">
        <f t="shared" si="8"/>
        <v/>
      </c>
      <c r="F84" s="389" t="b">
        <f t="shared" si="9"/>
        <v>0</v>
      </c>
      <c r="G84" s="390">
        <f t="shared" si="10"/>
        <v>1</v>
      </c>
    </row>
    <row r="85" spans="1:7" x14ac:dyDescent="0.25">
      <c r="A85" s="46">
        <v>74</v>
      </c>
      <c r="B85" s="7"/>
      <c r="C85" s="227"/>
      <c r="D85" s="19" t="str">
        <f t="shared" si="7"/>
        <v/>
      </c>
      <c r="E85" s="67" t="str">
        <f t="shared" si="8"/>
        <v/>
      </c>
      <c r="F85" s="389" t="b">
        <f t="shared" si="9"/>
        <v>0</v>
      </c>
      <c r="G85" s="390">
        <f t="shared" si="10"/>
        <v>1</v>
      </c>
    </row>
    <row r="86" spans="1:7" x14ac:dyDescent="0.25">
      <c r="A86" s="46">
        <v>75</v>
      </c>
      <c r="B86" s="7"/>
      <c r="C86" s="227"/>
      <c r="D86" s="19" t="str">
        <f t="shared" si="7"/>
        <v/>
      </c>
      <c r="E86" s="67" t="str">
        <f t="shared" si="8"/>
        <v/>
      </c>
      <c r="F86" s="389" t="b">
        <f t="shared" si="9"/>
        <v>0</v>
      </c>
      <c r="G86" s="390">
        <f t="shared" si="10"/>
        <v>1</v>
      </c>
    </row>
    <row r="87" spans="1:7" x14ac:dyDescent="0.25">
      <c r="A87" s="46">
        <v>76</v>
      </c>
      <c r="B87" s="7"/>
      <c r="C87" s="227"/>
      <c r="D87" s="19" t="str">
        <f t="shared" si="7"/>
        <v/>
      </c>
      <c r="E87" s="67" t="str">
        <f t="shared" si="8"/>
        <v/>
      </c>
      <c r="F87" s="389" t="b">
        <f t="shared" si="9"/>
        <v>0</v>
      </c>
      <c r="G87" s="390">
        <f t="shared" si="10"/>
        <v>1</v>
      </c>
    </row>
    <row r="88" spans="1:7" x14ac:dyDescent="0.25">
      <c r="A88" s="46">
        <v>77</v>
      </c>
      <c r="B88" s="7"/>
      <c r="C88" s="227"/>
      <c r="D88" s="19" t="str">
        <f t="shared" si="7"/>
        <v/>
      </c>
      <c r="E88" s="67" t="str">
        <f t="shared" si="8"/>
        <v/>
      </c>
      <c r="F88" s="389" t="b">
        <f t="shared" si="9"/>
        <v>0</v>
      </c>
      <c r="G88" s="390">
        <f t="shared" si="10"/>
        <v>1</v>
      </c>
    </row>
    <row r="89" spans="1:7" x14ac:dyDescent="0.25">
      <c r="A89" s="46">
        <v>78</v>
      </c>
      <c r="B89" s="7"/>
      <c r="C89" s="227"/>
      <c r="D89" s="19" t="str">
        <f t="shared" si="7"/>
        <v/>
      </c>
      <c r="E89" s="67" t="str">
        <f t="shared" si="8"/>
        <v/>
      </c>
      <c r="F89" s="389" t="b">
        <f t="shared" si="9"/>
        <v>0</v>
      </c>
      <c r="G89" s="390">
        <f t="shared" si="10"/>
        <v>1</v>
      </c>
    </row>
    <row r="90" spans="1:7" x14ac:dyDescent="0.25">
      <c r="A90" s="46">
        <v>79</v>
      </c>
      <c r="B90" s="7"/>
      <c r="C90" s="227"/>
      <c r="D90" s="19" t="str">
        <f t="shared" si="7"/>
        <v/>
      </c>
      <c r="E90" s="67" t="str">
        <f t="shared" si="8"/>
        <v/>
      </c>
      <c r="F90" s="389" t="b">
        <f t="shared" si="9"/>
        <v>0</v>
      </c>
      <c r="G90" s="390">
        <f t="shared" si="10"/>
        <v>1</v>
      </c>
    </row>
    <row r="91" spans="1:7" x14ac:dyDescent="0.25">
      <c r="A91" s="46">
        <v>80</v>
      </c>
      <c r="B91" s="7"/>
      <c r="C91" s="227"/>
      <c r="D91" s="19" t="str">
        <f t="shared" si="7"/>
        <v/>
      </c>
      <c r="E91" s="67" t="str">
        <f t="shared" si="8"/>
        <v/>
      </c>
      <c r="F91" s="389" t="b">
        <f t="shared" si="9"/>
        <v>0</v>
      </c>
      <c r="G91" s="390">
        <f t="shared" si="10"/>
        <v>1</v>
      </c>
    </row>
    <row r="92" spans="1:7" x14ac:dyDescent="0.25">
      <c r="A92" s="46">
        <v>81</v>
      </c>
      <c r="B92" s="7"/>
      <c r="C92" s="227"/>
      <c r="D92" s="19" t="str">
        <f t="shared" si="7"/>
        <v/>
      </c>
      <c r="E92" s="67" t="str">
        <f t="shared" si="8"/>
        <v/>
      </c>
      <c r="F92" s="389" t="b">
        <f t="shared" si="9"/>
        <v>0</v>
      </c>
      <c r="G92" s="390">
        <f t="shared" si="10"/>
        <v>1</v>
      </c>
    </row>
    <row r="93" spans="1:7" x14ac:dyDescent="0.25">
      <c r="A93" s="46">
        <v>82</v>
      </c>
      <c r="B93" s="7"/>
      <c r="C93" s="227"/>
      <c r="D93" s="19" t="str">
        <f t="shared" si="7"/>
        <v/>
      </c>
      <c r="E93" s="67" t="str">
        <f t="shared" si="8"/>
        <v/>
      </c>
      <c r="F93" s="389" t="b">
        <f t="shared" si="9"/>
        <v>0</v>
      </c>
      <c r="G93" s="390">
        <f t="shared" si="10"/>
        <v>1</v>
      </c>
    </row>
    <row r="94" spans="1:7" x14ac:dyDescent="0.25">
      <c r="A94" s="46">
        <v>83</v>
      </c>
      <c r="B94" s="7"/>
      <c r="C94" s="227"/>
      <c r="D94" s="19" t="str">
        <f t="shared" si="7"/>
        <v/>
      </c>
      <c r="E94" s="67" t="str">
        <f t="shared" si="8"/>
        <v/>
      </c>
      <c r="F94" s="389" t="b">
        <f t="shared" si="9"/>
        <v>0</v>
      </c>
      <c r="G94" s="390">
        <f t="shared" si="10"/>
        <v>1</v>
      </c>
    </row>
    <row r="95" spans="1:7" x14ac:dyDescent="0.25">
      <c r="A95" s="46">
        <v>84</v>
      </c>
      <c r="B95" s="7"/>
      <c r="C95" s="227"/>
      <c r="D95" s="19" t="str">
        <f t="shared" si="7"/>
        <v/>
      </c>
      <c r="E95" s="67" t="str">
        <f t="shared" si="8"/>
        <v/>
      </c>
      <c r="F95" s="389" t="b">
        <f t="shared" si="9"/>
        <v>0</v>
      </c>
      <c r="G95" s="390">
        <f t="shared" si="10"/>
        <v>1</v>
      </c>
    </row>
    <row r="96" spans="1:7" x14ac:dyDescent="0.25">
      <c r="A96" s="46">
        <v>85</v>
      </c>
      <c r="B96" s="7"/>
      <c r="C96" s="227"/>
      <c r="D96" s="19" t="str">
        <f t="shared" si="7"/>
        <v/>
      </c>
      <c r="E96" s="67" t="str">
        <f t="shared" si="8"/>
        <v/>
      </c>
      <c r="F96" s="389" t="b">
        <f t="shared" si="9"/>
        <v>0</v>
      </c>
      <c r="G96" s="390">
        <f t="shared" si="10"/>
        <v>1</v>
      </c>
    </row>
    <row r="97" spans="1:7" x14ac:dyDescent="0.25">
      <c r="A97" s="46">
        <v>86</v>
      </c>
      <c r="B97" s="7"/>
      <c r="C97" s="227"/>
      <c r="D97" s="19" t="str">
        <f t="shared" si="7"/>
        <v/>
      </c>
      <c r="E97" s="67" t="str">
        <f t="shared" si="8"/>
        <v/>
      </c>
      <c r="F97" s="389" t="b">
        <f t="shared" si="9"/>
        <v>0</v>
      </c>
      <c r="G97" s="390">
        <f t="shared" si="10"/>
        <v>1</v>
      </c>
    </row>
    <row r="98" spans="1:7" x14ac:dyDescent="0.25">
      <c r="A98" s="46">
        <v>87</v>
      </c>
      <c r="B98" s="7"/>
      <c r="C98" s="227"/>
      <c r="D98" s="19" t="str">
        <f t="shared" si="7"/>
        <v/>
      </c>
      <c r="E98" s="67" t="str">
        <f t="shared" si="8"/>
        <v/>
      </c>
      <c r="F98" s="389" t="b">
        <f t="shared" si="9"/>
        <v>0</v>
      </c>
      <c r="G98" s="390">
        <f t="shared" si="10"/>
        <v>1</v>
      </c>
    </row>
    <row r="99" spans="1:7" x14ac:dyDescent="0.25">
      <c r="A99" s="46">
        <v>88</v>
      </c>
      <c r="B99" s="7"/>
      <c r="C99" s="227"/>
      <c r="D99" s="19" t="str">
        <f t="shared" si="7"/>
        <v/>
      </c>
      <c r="E99" s="67" t="str">
        <f t="shared" si="8"/>
        <v/>
      </c>
      <c r="F99" s="389" t="b">
        <f t="shared" si="9"/>
        <v>0</v>
      </c>
      <c r="G99" s="390">
        <f t="shared" si="10"/>
        <v>1</v>
      </c>
    </row>
    <row r="100" spans="1:7" x14ac:dyDescent="0.25">
      <c r="A100" s="46">
        <v>89</v>
      </c>
      <c r="B100" s="7"/>
      <c r="C100" s="227"/>
      <c r="D100" s="19" t="str">
        <f t="shared" si="7"/>
        <v/>
      </c>
      <c r="E100" s="67" t="str">
        <f t="shared" si="8"/>
        <v/>
      </c>
      <c r="F100" s="389" t="b">
        <f t="shared" si="9"/>
        <v>0</v>
      </c>
      <c r="G100" s="390">
        <f t="shared" si="10"/>
        <v>1</v>
      </c>
    </row>
    <row r="101" spans="1:7" x14ac:dyDescent="0.25">
      <c r="A101" s="46">
        <v>90</v>
      </c>
      <c r="B101" s="7"/>
      <c r="C101" s="227"/>
      <c r="D101" s="19" t="str">
        <f t="shared" si="7"/>
        <v/>
      </c>
      <c r="E101" s="67" t="str">
        <f t="shared" si="8"/>
        <v/>
      </c>
      <c r="F101" s="389" t="b">
        <f t="shared" si="9"/>
        <v>0</v>
      </c>
      <c r="G101" s="390">
        <f t="shared" si="10"/>
        <v>1</v>
      </c>
    </row>
    <row r="102" spans="1:7" x14ac:dyDescent="0.25">
      <c r="A102" s="46">
        <v>91</v>
      </c>
      <c r="B102" s="7"/>
      <c r="C102" s="227"/>
      <c r="D102" s="19" t="str">
        <f t="shared" si="7"/>
        <v/>
      </c>
      <c r="E102" s="67" t="str">
        <f t="shared" si="8"/>
        <v/>
      </c>
      <c r="F102" s="389" t="b">
        <f t="shared" si="9"/>
        <v>0</v>
      </c>
      <c r="G102" s="390">
        <f t="shared" si="10"/>
        <v>1</v>
      </c>
    </row>
    <row r="103" spans="1:7" x14ac:dyDescent="0.25">
      <c r="A103" s="46">
        <v>92</v>
      </c>
      <c r="B103" s="7"/>
      <c r="C103" s="227"/>
      <c r="D103" s="19" t="str">
        <f t="shared" si="7"/>
        <v/>
      </c>
      <c r="E103" s="67" t="str">
        <f t="shared" si="8"/>
        <v/>
      </c>
      <c r="F103" s="389" t="b">
        <f t="shared" si="9"/>
        <v>0</v>
      </c>
      <c r="G103" s="390">
        <f t="shared" si="10"/>
        <v>1</v>
      </c>
    </row>
    <row r="104" spans="1:7" x14ac:dyDescent="0.25">
      <c r="A104" s="46">
        <v>93</v>
      </c>
      <c r="B104" s="7"/>
      <c r="C104" s="227"/>
      <c r="D104" s="19" t="str">
        <f t="shared" si="7"/>
        <v/>
      </c>
      <c r="E104" s="67" t="str">
        <f t="shared" si="8"/>
        <v/>
      </c>
      <c r="F104" s="389" t="b">
        <f t="shared" si="9"/>
        <v>0</v>
      </c>
      <c r="G104" s="390">
        <f t="shared" si="10"/>
        <v>1</v>
      </c>
    </row>
    <row r="105" spans="1:7" x14ac:dyDescent="0.25">
      <c r="A105" s="46">
        <v>94</v>
      </c>
      <c r="B105" s="7"/>
      <c r="C105" s="227"/>
      <c r="D105" s="19" t="str">
        <f t="shared" si="7"/>
        <v/>
      </c>
      <c r="E105" s="67" t="str">
        <f t="shared" si="8"/>
        <v/>
      </c>
      <c r="F105" s="389" t="b">
        <f t="shared" si="9"/>
        <v>0</v>
      </c>
      <c r="G105" s="390">
        <f t="shared" si="10"/>
        <v>1</v>
      </c>
    </row>
    <row r="106" spans="1:7" x14ac:dyDescent="0.25">
      <c r="A106" s="46">
        <v>95</v>
      </c>
      <c r="B106" s="7"/>
      <c r="C106" s="227"/>
      <c r="D106" s="19" t="str">
        <f t="shared" si="7"/>
        <v/>
      </c>
      <c r="E106" s="67" t="str">
        <f t="shared" si="8"/>
        <v/>
      </c>
      <c r="F106" s="389" t="b">
        <f t="shared" si="9"/>
        <v>0</v>
      </c>
      <c r="G106" s="390">
        <f t="shared" si="10"/>
        <v>1</v>
      </c>
    </row>
    <row r="107" spans="1:7" x14ac:dyDescent="0.25">
      <c r="A107" s="46">
        <v>96</v>
      </c>
      <c r="B107" s="7"/>
      <c r="C107" s="227"/>
      <c r="D107" s="19" t="str">
        <f t="shared" si="7"/>
        <v/>
      </c>
      <c r="E107" s="67" t="str">
        <f t="shared" si="8"/>
        <v/>
      </c>
      <c r="F107" s="389" t="b">
        <f t="shared" si="9"/>
        <v>0</v>
      </c>
      <c r="G107" s="390">
        <f t="shared" si="10"/>
        <v>1</v>
      </c>
    </row>
    <row r="108" spans="1:7" x14ac:dyDescent="0.25">
      <c r="A108" s="46">
        <v>97</v>
      </c>
      <c r="B108" s="7"/>
      <c r="C108" s="227"/>
      <c r="D108" s="19" t="str">
        <f t="shared" si="7"/>
        <v/>
      </c>
      <c r="E108" s="67" t="str">
        <f t="shared" si="8"/>
        <v/>
      </c>
      <c r="F108" s="389" t="b">
        <f t="shared" si="9"/>
        <v>0</v>
      </c>
      <c r="G108" s="390">
        <f t="shared" si="10"/>
        <v>1</v>
      </c>
    </row>
    <row r="109" spans="1:7" x14ac:dyDescent="0.25">
      <c r="A109" s="46">
        <v>98</v>
      </c>
      <c r="B109" s="7"/>
      <c r="C109" s="227"/>
      <c r="D109" s="19" t="str">
        <f t="shared" si="7"/>
        <v/>
      </c>
      <c r="E109" s="67" t="str">
        <f t="shared" si="8"/>
        <v/>
      </c>
      <c r="F109" s="389" t="b">
        <f t="shared" si="9"/>
        <v>0</v>
      </c>
      <c r="G109" s="390">
        <f t="shared" si="10"/>
        <v>1</v>
      </c>
    </row>
    <row r="110" spans="1:7" x14ac:dyDescent="0.25">
      <c r="A110" s="152">
        <v>99</v>
      </c>
      <c r="B110" s="7"/>
      <c r="C110" s="227"/>
      <c r="D110" s="19" t="str">
        <f t="shared" si="7"/>
        <v/>
      </c>
      <c r="E110" s="67" t="str">
        <f t="shared" si="8"/>
        <v/>
      </c>
      <c r="F110" s="389" t="b">
        <f t="shared" si="9"/>
        <v>0</v>
      </c>
      <c r="G110" s="390">
        <f t="shared" si="10"/>
        <v>1</v>
      </c>
    </row>
    <row r="111" spans="1:7" x14ac:dyDescent="0.25">
      <c r="A111" s="152">
        <v>100</v>
      </c>
      <c r="B111" s="153"/>
      <c r="C111" s="155"/>
      <c r="D111" s="19" t="str">
        <f t="shared" si="7"/>
        <v/>
      </c>
    </row>
    <row r="112" spans="1:7" x14ac:dyDescent="0.25">
      <c r="A112" s="152">
        <v>101</v>
      </c>
      <c r="B112" s="153"/>
      <c r="C112" s="155"/>
      <c r="D112" s="19" t="str">
        <f t="shared" si="7"/>
        <v/>
      </c>
    </row>
    <row r="113" spans="1:16" x14ac:dyDescent="0.25">
      <c r="A113" s="152">
        <v>102</v>
      </c>
      <c r="B113" s="153"/>
      <c r="C113" s="155"/>
      <c r="D113" s="19" t="str">
        <f t="shared" si="7"/>
        <v/>
      </c>
    </row>
    <row r="114" spans="1:16" x14ac:dyDescent="0.25">
      <c r="A114" s="152">
        <v>103</v>
      </c>
      <c r="B114" s="153"/>
      <c r="C114" s="155"/>
      <c r="D114" s="19" t="str">
        <f t="shared" si="7"/>
        <v/>
      </c>
    </row>
    <row r="115" spans="1:16" s="79" customFormat="1" x14ac:dyDescent="0.25">
      <c r="A115" s="152">
        <v>104</v>
      </c>
      <c r="B115" s="153"/>
      <c r="C115" s="155"/>
      <c r="D115" s="19" t="str">
        <f t="shared" si="7"/>
        <v/>
      </c>
      <c r="F115" s="80"/>
      <c r="G115" s="73"/>
      <c r="H115" s="73"/>
      <c r="I115" s="73"/>
      <c r="J115" s="73"/>
      <c r="K115" s="73"/>
      <c r="L115" s="73"/>
      <c r="M115" s="73"/>
      <c r="N115" s="73"/>
      <c r="O115" s="73"/>
      <c r="P115" s="73"/>
    </row>
    <row r="116" spans="1:16" s="79" customFormat="1" x14ac:dyDescent="0.25">
      <c r="A116" s="152">
        <v>105</v>
      </c>
      <c r="B116" s="153"/>
      <c r="C116" s="155"/>
      <c r="D116" s="19" t="str">
        <f t="shared" si="7"/>
        <v/>
      </c>
      <c r="F116" s="80"/>
      <c r="G116" s="73"/>
      <c r="H116" s="73"/>
      <c r="I116" s="73"/>
      <c r="J116" s="73"/>
      <c r="K116" s="73"/>
      <c r="L116" s="73"/>
      <c r="M116" s="73"/>
      <c r="N116" s="73"/>
      <c r="O116" s="73"/>
      <c r="P116" s="73"/>
    </row>
    <row r="117" spans="1:16" s="79" customFormat="1" x14ac:dyDescent="0.25">
      <c r="A117" s="152">
        <v>106</v>
      </c>
      <c r="B117" s="153"/>
      <c r="C117" s="155"/>
      <c r="D117" s="19" t="str">
        <f t="shared" si="7"/>
        <v/>
      </c>
      <c r="F117" s="80"/>
      <c r="G117" s="73"/>
      <c r="H117" s="73"/>
      <c r="I117" s="73"/>
      <c r="J117" s="73"/>
      <c r="K117" s="73"/>
      <c r="L117" s="73"/>
      <c r="M117" s="73"/>
      <c r="N117" s="73"/>
      <c r="O117" s="73"/>
      <c r="P117" s="73"/>
    </row>
    <row r="118" spans="1:16" s="79" customFormat="1" x14ac:dyDescent="0.25">
      <c r="A118" s="152">
        <v>107</v>
      </c>
      <c r="B118" s="153"/>
      <c r="C118" s="155"/>
      <c r="D118" s="19" t="str">
        <f t="shared" si="7"/>
        <v/>
      </c>
      <c r="F118" s="80"/>
      <c r="G118" s="73"/>
      <c r="H118" s="73"/>
      <c r="I118" s="73"/>
      <c r="J118" s="73"/>
      <c r="K118" s="73"/>
      <c r="L118" s="73"/>
      <c r="M118" s="73"/>
      <c r="N118" s="73"/>
      <c r="O118" s="73"/>
      <c r="P118" s="73"/>
    </row>
    <row r="119" spans="1:16" s="79" customFormat="1" x14ac:dyDescent="0.25">
      <c r="A119" s="152">
        <v>108</v>
      </c>
      <c r="B119" s="153"/>
      <c r="C119" s="155"/>
      <c r="D119" s="19" t="str">
        <f t="shared" si="7"/>
        <v/>
      </c>
      <c r="F119" s="80"/>
      <c r="G119" s="73"/>
      <c r="H119" s="73"/>
      <c r="I119" s="73"/>
      <c r="J119" s="73"/>
      <c r="K119" s="73"/>
      <c r="L119" s="73"/>
      <c r="M119" s="73"/>
      <c r="N119" s="73"/>
      <c r="O119" s="73"/>
      <c r="P119" s="73"/>
    </row>
    <row r="120" spans="1:16" s="79" customFormat="1" x14ac:dyDescent="0.25">
      <c r="A120" s="152">
        <v>109</v>
      </c>
      <c r="B120" s="153"/>
      <c r="C120" s="155"/>
      <c r="D120" s="19" t="str">
        <f t="shared" si="7"/>
        <v/>
      </c>
      <c r="F120" s="80"/>
      <c r="G120" s="73"/>
      <c r="H120" s="73"/>
      <c r="I120" s="73"/>
      <c r="J120" s="73"/>
      <c r="K120" s="73"/>
      <c r="L120" s="73"/>
      <c r="M120" s="73"/>
      <c r="N120" s="73"/>
      <c r="O120" s="73"/>
      <c r="P120" s="73"/>
    </row>
    <row r="121" spans="1:16" s="79" customFormat="1" x14ac:dyDescent="0.25">
      <c r="A121" s="152">
        <v>110</v>
      </c>
      <c r="B121" s="153"/>
      <c r="C121" s="155"/>
      <c r="D121" s="19" t="str">
        <f t="shared" si="7"/>
        <v/>
      </c>
      <c r="F121" s="80"/>
      <c r="G121" s="73"/>
      <c r="H121" s="73"/>
      <c r="I121" s="73"/>
      <c r="J121" s="73"/>
      <c r="K121" s="73"/>
      <c r="L121" s="73"/>
      <c r="M121" s="73"/>
      <c r="N121" s="73"/>
      <c r="O121" s="73"/>
      <c r="P121" s="73"/>
    </row>
    <row r="122" spans="1:16" s="79" customFormat="1" x14ac:dyDescent="0.25">
      <c r="A122" s="152">
        <v>111</v>
      </c>
      <c r="B122" s="153"/>
      <c r="C122" s="155"/>
      <c r="D122" s="19" t="str">
        <f t="shared" si="7"/>
        <v/>
      </c>
      <c r="F122" s="80"/>
      <c r="G122" s="73"/>
      <c r="H122" s="73"/>
      <c r="I122" s="73"/>
      <c r="J122" s="73"/>
      <c r="K122" s="73"/>
      <c r="L122" s="73"/>
      <c r="M122" s="73"/>
      <c r="N122" s="73"/>
      <c r="O122" s="73"/>
      <c r="P122" s="73"/>
    </row>
    <row r="123" spans="1:16" s="79" customFormat="1" x14ac:dyDescent="0.25">
      <c r="A123" s="152">
        <v>112</v>
      </c>
      <c r="B123" s="153"/>
      <c r="C123" s="155"/>
      <c r="D123" s="19" t="str">
        <f t="shared" si="7"/>
        <v/>
      </c>
      <c r="F123" s="80"/>
      <c r="G123" s="73"/>
      <c r="H123" s="73"/>
      <c r="I123" s="73"/>
      <c r="J123" s="73"/>
      <c r="K123" s="73"/>
      <c r="L123" s="73"/>
      <c r="M123" s="73"/>
      <c r="N123" s="73"/>
      <c r="O123" s="73"/>
      <c r="P123" s="73"/>
    </row>
    <row r="124" spans="1:16" s="79" customFormat="1" x14ac:dyDescent="0.25">
      <c r="A124" s="152">
        <v>113</v>
      </c>
      <c r="B124" s="153"/>
      <c r="C124" s="155"/>
      <c r="D124" s="19" t="str">
        <f t="shared" si="7"/>
        <v/>
      </c>
      <c r="F124" s="80"/>
      <c r="G124" s="73"/>
      <c r="H124" s="73"/>
      <c r="I124" s="73"/>
      <c r="J124" s="73"/>
      <c r="K124" s="73"/>
      <c r="L124" s="73"/>
      <c r="M124" s="73"/>
      <c r="N124" s="73"/>
      <c r="O124" s="73"/>
      <c r="P124" s="73"/>
    </row>
    <row r="125" spans="1:16" s="79" customFormat="1" x14ac:dyDescent="0.25">
      <c r="A125" s="152">
        <v>114</v>
      </c>
      <c r="B125" s="153"/>
      <c r="C125" s="155"/>
      <c r="D125" s="19" t="str">
        <f t="shared" si="7"/>
        <v/>
      </c>
      <c r="F125" s="80"/>
      <c r="G125" s="73"/>
      <c r="H125" s="73"/>
      <c r="I125" s="73"/>
      <c r="J125" s="73"/>
      <c r="K125" s="73"/>
      <c r="L125" s="73"/>
      <c r="M125" s="73"/>
      <c r="N125" s="73"/>
      <c r="O125" s="73"/>
      <c r="P125" s="73"/>
    </row>
    <row r="126" spans="1:16" s="79" customFormat="1" x14ac:dyDescent="0.25">
      <c r="A126" s="152">
        <v>115</v>
      </c>
      <c r="B126" s="153"/>
      <c r="C126" s="155"/>
      <c r="D126" s="19" t="str">
        <f t="shared" si="7"/>
        <v/>
      </c>
      <c r="F126" s="80"/>
      <c r="G126" s="73"/>
      <c r="H126" s="73"/>
      <c r="I126" s="73"/>
      <c r="J126" s="73"/>
      <c r="K126" s="73"/>
      <c r="L126" s="73"/>
      <c r="M126" s="73"/>
      <c r="N126" s="73"/>
      <c r="O126" s="73"/>
      <c r="P126" s="73"/>
    </row>
    <row r="127" spans="1:16" s="79" customFormat="1" x14ac:dyDescent="0.25">
      <c r="A127" s="152">
        <v>116</v>
      </c>
      <c r="B127" s="153"/>
      <c r="C127" s="155"/>
      <c r="D127" s="19" t="str">
        <f t="shared" si="7"/>
        <v/>
      </c>
      <c r="F127" s="80"/>
      <c r="G127" s="73"/>
      <c r="H127" s="73"/>
      <c r="I127" s="73"/>
      <c r="J127" s="73"/>
      <c r="K127" s="73"/>
      <c r="L127" s="73"/>
      <c r="M127" s="73"/>
      <c r="N127" s="73"/>
      <c r="O127" s="73"/>
      <c r="P127" s="73"/>
    </row>
    <row r="128" spans="1:16" s="79" customFormat="1" x14ac:dyDescent="0.25">
      <c r="A128" s="152">
        <v>117</v>
      </c>
      <c r="B128" s="153"/>
      <c r="C128" s="155"/>
      <c r="D128" s="19" t="str">
        <f t="shared" si="7"/>
        <v/>
      </c>
      <c r="F128" s="80"/>
      <c r="G128" s="73"/>
      <c r="H128" s="73"/>
      <c r="I128" s="73"/>
      <c r="J128" s="73"/>
      <c r="K128" s="73"/>
      <c r="L128" s="73"/>
      <c r="M128" s="73"/>
      <c r="N128" s="73"/>
      <c r="O128" s="73"/>
      <c r="P128" s="73"/>
    </row>
    <row r="129" spans="1:16" s="79" customFormat="1" x14ac:dyDescent="0.25">
      <c r="A129" s="152">
        <v>118</v>
      </c>
      <c r="B129" s="153"/>
      <c r="C129" s="155"/>
      <c r="D129" s="19" t="str">
        <f t="shared" si="7"/>
        <v/>
      </c>
      <c r="F129" s="80"/>
      <c r="G129" s="73"/>
      <c r="H129" s="73"/>
      <c r="I129" s="73"/>
      <c r="J129" s="73"/>
      <c r="K129" s="73"/>
      <c r="L129" s="73"/>
      <c r="M129" s="73"/>
      <c r="N129" s="73"/>
      <c r="O129" s="73"/>
      <c r="P129" s="73"/>
    </row>
    <row r="130" spans="1:16" s="79" customFormat="1" x14ac:dyDescent="0.25">
      <c r="A130" s="152">
        <v>119</v>
      </c>
      <c r="B130" s="153"/>
      <c r="C130" s="155"/>
      <c r="D130" s="19" t="str">
        <f t="shared" si="7"/>
        <v/>
      </c>
      <c r="F130" s="80"/>
      <c r="G130" s="73"/>
      <c r="H130" s="73"/>
      <c r="I130" s="73"/>
      <c r="J130" s="73"/>
      <c r="K130" s="73"/>
      <c r="L130" s="73"/>
      <c r="M130" s="73"/>
      <c r="N130" s="73"/>
      <c r="O130" s="73"/>
      <c r="P130" s="73"/>
    </row>
    <row r="131" spans="1:16" s="79" customFormat="1" x14ac:dyDescent="0.25">
      <c r="A131" s="152">
        <v>120</v>
      </c>
      <c r="B131" s="153"/>
      <c r="C131" s="155"/>
      <c r="D131" s="19" t="str">
        <f t="shared" si="7"/>
        <v/>
      </c>
      <c r="F131" s="80"/>
      <c r="G131" s="73"/>
      <c r="H131" s="73"/>
      <c r="I131" s="73"/>
      <c r="J131" s="73"/>
      <c r="K131" s="73"/>
      <c r="L131" s="73"/>
      <c r="M131" s="73"/>
      <c r="N131" s="73"/>
      <c r="O131" s="73"/>
      <c r="P131" s="73"/>
    </row>
    <row r="132" spans="1:16" s="79" customFormat="1" x14ac:dyDescent="0.25">
      <c r="A132" s="152">
        <v>121</v>
      </c>
      <c r="B132" s="153"/>
      <c r="C132" s="155"/>
      <c r="D132" s="19" t="str">
        <f t="shared" si="7"/>
        <v/>
      </c>
      <c r="F132" s="80"/>
      <c r="G132" s="73"/>
      <c r="H132" s="73"/>
      <c r="I132" s="73"/>
      <c r="J132" s="73"/>
      <c r="K132" s="73"/>
      <c r="L132" s="73"/>
      <c r="M132" s="73"/>
      <c r="N132" s="73"/>
      <c r="O132" s="73"/>
      <c r="P132" s="73"/>
    </row>
    <row r="133" spans="1:16" s="79" customFormat="1" x14ac:dyDescent="0.25">
      <c r="A133" s="152">
        <v>122</v>
      </c>
      <c r="B133" s="153"/>
      <c r="C133" s="155"/>
      <c r="D133" s="19" t="str">
        <f t="shared" si="7"/>
        <v/>
      </c>
      <c r="F133" s="80"/>
      <c r="G133" s="73"/>
      <c r="H133" s="73"/>
      <c r="I133" s="73"/>
      <c r="J133" s="73"/>
      <c r="K133" s="73"/>
      <c r="L133" s="73"/>
      <c r="M133" s="73"/>
      <c r="N133" s="73"/>
      <c r="O133" s="73"/>
      <c r="P133" s="73"/>
    </row>
    <row r="134" spans="1:16" s="79" customFormat="1" x14ac:dyDescent="0.25">
      <c r="A134" s="152">
        <v>123</v>
      </c>
      <c r="B134" s="153"/>
      <c r="C134" s="155"/>
      <c r="D134" s="19" t="str">
        <f t="shared" si="7"/>
        <v/>
      </c>
      <c r="F134" s="80"/>
      <c r="G134" s="73"/>
      <c r="H134" s="73"/>
      <c r="I134" s="73"/>
      <c r="J134" s="73"/>
      <c r="K134" s="73"/>
      <c r="L134" s="73"/>
      <c r="M134" s="73"/>
      <c r="N134" s="73"/>
      <c r="O134" s="73"/>
      <c r="P134" s="73"/>
    </row>
    <row r="135" spans="1:16" s="79" customFormat="1" x14ac:dyDescent="0.25">
      <c r="A135" s="152">
        <v>124</v>
      </c>
      <c r="B135" s="153"/>
      <c r="C135" s="155"/>
      <c r="D135" s="19" t="str">
        <f t="shared" si="7"/>
        <v/>
      </c>
      <c r="F135" s="80"/>
      <c r="G135" s="73"/>
      <c r="H135" s="73"/>
      <c r="I135" s="73"/>
      <c r="J135" s="73"/>
      <c r="K135" s="73"/>
      <c r="L135" s="73"/>
      <c r="M135" s="73"/>
      <c r="N135" s="73"/>
      <c r="O135" s="73"/>
      <c r="P135" s="73"/>
    </row>
    <row r="136" spans="1:16" s="79" customFormat="1" x14ac:dyDescent="0.25">
      <c r="A136" s="152">
        <v>125</v>
      </c>
      <c r="B136" s="153"/>
      <c r="C136" s="155"/>
      <c r="D136" s="19" t="str">
        <f t="shared" si="7"/>
        <v/>
      </c>
      <c r="F136" s="80"/>
      <c r="G136" s="73"/>
      <c r="H136" s="73"/>
      <c r="I136" s="73"/>
      <c r="J136" s="73"/>
      <c r="K136" s="73"/>
      <c r="L136" s="73"/>
      <c r="M136" s="73"/>
      <c r="N136" s="73"/>
      <c r="O136" s="73"/>
      <c r="P136" s="73"/>
    </row>
    <row r="137" spans="1:16" s="79" customFormat="1" x14ac:dyDescent="0.25">
      <c r="A137" s="152">
        <v>126</v>
      </c>
      <c r="B137" s="153"/>
      <c r="C137" s="155"/>
      <c r="D137" s="19" t="str">
        <f t="shared" si="7"/>
        <v/>
      </c>
      <c r="F137" s="80"/>
      <c r="G137" s="73"/>
      <c r="H137" s="73"/>
      <c r="I137" s="73"/>
      <c r="J137" s="73"/>
      <c r="K137" s="73"/>
      <c r="L137" s="73"/>
      <c r="M137" s="73"/>
      <c r="N137" s="73"/>
      <c r="O137" s="73"/>
      <c r="P137" s="73"/>
    </row>
    <row r="138" spans="1:16" s="79" customFormat="1" x14ac:dyDescent="0.25">
      <c r="A138" s="152">
        <v>127</v>
      </c>
      <c r="B138" s="153"/>
      <c r="C138" s="155"/>
      <c r="D138" s="19" t="str">
        <f t="shared" si="7"/>
        <v/>
      </c>
      <c r="F138" s="80"/>
      <c r="G138" s="73"/>
      <c r="H138" s="73"/>
      <c r="I138" s="73"/>
      <c r="J138" s="73"/>
      <c r="K138" s="73"/>
      <c r="L138" s="73"/>
      <c r="M138" s="73"/>
      <c r="N138" s="73"/>
      <c r="O138" s="73"/>
      <c r="P138" s="73"/>
    </row>
    <row r="139" spans="1:16" s="79" customFormat="1" x14ac:dyDescent="0.25">
      <c r="A139" s="152">
        <v>128</v>
      </c>
      <c r="B139" s="153"/>
      <c r="C139" s="155"/>
      <c r="D139" s="19" t="str">
        <f t="shared" si="7"/>
        <v/>
      </c>
      <c r="F139" s="80"/>
      <c r="G139" s="73"/>
      <c r="H139" s="73"/>
      <c r="I139" s="73"/>
      <c r="J139" s="73"/>
      <c r="K139" s="73"/>
      <c r="L139" s="73"/>
      <c r="M139" s="73"/>
      <c r="N139" s="73"/>
      <c r="O139" s="73"/>
      <c r="P139" s="73"/>
    </row>
    <row r="140" spans="1:16" s="79" customFormat="1" x14ac:dyDescent="0.25">
      <c r="A140" s="152">
        <v>129</v>
      </c>
      <c r="B140" s="153"/>
      <c r="C140" s="155"/>
      <c r="D140" s="19" t="str">
        <f t="shared" ref="D140:D203" si="11">IF(OR($B140="",,$C140&lt;an_initial,$C140&gt;an_final),"",E140*40)</f>
        <v/>
      </c>
      <c r="F140" s="80"/>
      <c r="G140" s="73"/>
      <c r="H140" s="73"/>
      <c r="I140" s="73"/>
      <c r="J140" s="73"/>
      <c r="K140" s="73"/>
      <c r="L140" s="73"/>
      <c r="M140" s="73"/>
      <c r="N140" s="73"/>
      <c r="O140" s="73"/>
      <c r="P140" s="73"/>
    </row>
    <row r="141" spans="1:16" s="79" customFormat="1" x14ac:dyDescent="0.25">
      <c r="A141" s="152">
        <v>130</v>
      </c>
      <c r="B141" s="153"/>
      <c r="C141" s="155"/>
      <c r="D141" s="19" t="str">
        <f t="shared" si="11"/>
        <v/>
      </c>
      <c r="F141" s="80"/>
      <c r="G141" s="73"/>
      <c r="H141" s="73"/>
      <c r="I141" s="73"/>
      <c r="J141" s="73"/>
      <c r="K141" s="73"/>
      <c r="L141" s="73"/>
      <c r="M141" s="73"/>
      <c r="N141" s="73"/>
      <c r="O141" s="73"/>
      <c r="P141" s="73"/>
    </row>
    <row r="142" spans="1:16" s="79" customFormat="1" x14ac:dyDescent="0.25">
      <c r="A142" s="152">
        <v>131</v>
      </c>
      <c r="B142" s="153"/>
      <c r="C142" s="155"/>
      <c r="D142" s="19" t="str">
        <f t="shared" si="11"/>
        <v/>
      </c>
      <c r="F142" s="80"/>
      <c r="G142" s="73"/>
      <c r="H142" s="73"/>
      <c r="I142" s="73"/>
      <c r="J142" s="73"/>
      <c r="K142" s="73"/>
      <c r="L142" s="73"/>
      <c r="M142" s="73"/>
      <c r="N142" s="73"/>
      <c r="O142" s="73"/>
      <c r="P142" s="73"/>
    </row>
    <row r="143" spans="1:16" s="79" customFormat="1" x14ac:dyDescent="0.25">
      <c r="A143" s="152">
        <v>132</v>
      </c>
      <c r="B143" s="153"/>
      <c r="C143" s="155"/>
      <c r="D143" s="19" t="str">
        <f t="shared" si="11"/>
        <v/>
      </c>
      <c r="F143" s="80"/>
      <c r="G143" s="73"/>
      <c r="H143" s="73"/>
      <c r="I143" s="73"/>
      <c r="J143" s="73"/>
      <c r="K143" s="73"/>
      <c r="L143" s="73"/>
      <c r="M143" s="73"/>
      <c r="N143" s="73"/>
      <c r="O143" s="73"/>
      <c r="P143" s="73"/>
    </row>
    <row r="144" spans="1:16" s="79" customFormat="1" x14ac:dyDescent="0.25">
      <c r="A144" s="152">
        <v>133</v>
      </c>
      <c r="B144" s="153"/>
      <c r="C144" s="155"/>
      <c r="D144" s="19" t="str">
        <f t="shared" si="11"/>
        <v/>
      </c>
      <c r="F144" s="80"/>
      <c r="G144" s="73"/>
      <c r="H144" s="73"/>
      <c r="I144" s="73"/>
      <c r="J144" s="73"/>
      <c r="K144" s="73"/>
      <c r="L144" s="73"/>
      <c r="M144" s="73"/>
      <c r="N144" s="73"/>
      <c r="O144" s="73"/>
      <c r="P144" s="73"/>
    </row>
    <row r="145" spans="1:16" s="79" customFormat="1" x14ac:dyDescent="0.25">
      <c r="A145" s="152">
        <v>134</v>
      </c>
      <c r="B145" s="153"/>
      <c r="C145" s="155"/>
      <c r="D145" s="19" t="str">
        <f t="shared" si="11"/>
        <v/>
      </c>
      <c r="F145" s="80"/>
      <c r="G145" s="73"/>
      <c r="H145" s="73"/>
      <c r="I145" s="73"/>
      <c r="J145" s="73"/>
      <c r="K145" s="73"/>
      <c r="L145" s="73"/>
      <c r="M145" s="73"/>
      <c r="N145" s="73"/>
      <c r="O145" s="73"/>
      <c r="P145" s="73"/>
    </row>
    <row r="146" spans="1:16" s="79" customFormat="1" x14ac:dyDescent="0.25">
      <c r="A146" s="152">
        <v>135</v>
      </c>
      <c r="B146" s="153"/>
      <c r="C146" s="155"/>
      <c r="D146" s="19" t="str">
        <f t="shared" si="11"/>
        <v/>
      </c>
      <c r="F146" s="80"/>
      <c r="G146" s="73"/>
      <c r="H146" s="73"/>
      <c r="I146" s="73"/>
      <c r="J146" s="73"/>
      <c r="K146" s="73"/>
      <c r="L146" s="73"/>
      <c r="M146" s="73"/>
      <c r="N146" s="73"/>
      <c r="O146" s="73"/>
      <c r="P146" s="73"/>
    </row>
    <row r="147" spans="1:16" s="79" customFormat="1" x14ac:dyDescent="0.25">
      <c r="A147" s="152">
        <v>136</v>
      </c>
      <c r="B147" s="153"/>
      <c r="C147" s="155"/>
      <c r="D147" s="19" t="str">
        <f t="shared" si="11"/>
        <v/>
      </c>
      <c r="F147" s="80"/>
      <c r="G147" s="73"/>
      <c r="H147" s="73"/>
      <c r="I147" s="73"/>
      <c r="J147" s="73"/>
      <c r="K147" s="73"/>
      <c r="L147" s="73"/>
      <c r="M147" s="73"/>
      <c r="N147" s="73"/>
      <c r="O147" s="73"/>
      <c r="P147" s="73"/>
    </row>
    <row r="148" spans="1:16" s="79" customFormat="1" x14ac:dyDescent="0.25">
      <c r="A148" s="152">
        <v>137</v>
      </c>
      <c r="B148" s="153"/>
      <c r="C148" s="155"/>
      <c r="D148" s="19" t="str">
        <f t="shared" si="11"/>
        <v/>
      </c>
      <c r="F148" s="80"/>
      <c r="G148" s="73"/>
      <c r="H148" s="73"/>
      <c r="I148" s="73"/>
      <c r="J148" s="73"/>
      <c r="K148" s="73"/>
      <c r="L148" s="73"/>
      <c r="M148" s="73"/>
      <c r="N148" s="73"/>
      <c r="O148" s="73"/>
      <c r="P148" s="73"/>
    </row>
    <row r="149" spans="1:16" s="79" customFormat="1" x14ac:dyDescent="0.25">
      <c r="A149" s="152">
        <v>138</v>
      </c>
      <c r="B149" s="153"/>
      <c r="C149" s="155"/>
      <c r="D149" s="19" t="str">
        <f t="shared" si="11"/>
        <v/>
      </c>
      <c r="F149" s="80"/>
      <c r="G149" s="73"/>
      <c r="H149" s="73"/>
      <c r="I149" s="73"/>
      <c r="J149" s="73"/>
      <c r="K149" s="73"/>
      <c r="L149" s="73"/>
      <c r="M149" s="73"/>
      <c r="N149" s="73"/>
      <c r="O149" s="73"/>
      <c r="P149" s="73"/>
    </row>
    <row r="150" spans="1:16" s="79" customFormat="1" x14ac:dyDescent="0.25">
      <c r="A150" s="152">
        <v>139</v>
      </c>
      <c r="B150" s="153"/>
      <c r="C150" s="155"/>
      <c r="D150" s="19" t="str">
        <f t="shared" si="11"/>
        <v/>
      </c>
      <c r="F150" s="80"/>
      <c r="G150" s="73"/>
      <c r="H150" s="73"/>
      <c r="I150" s="73"/>
      <c r="J150" s="73"/>
      <c r="K150" s="73"/>
      <c r="L150" s="73"/>
      <c r="M150" s="73"/>
      <c r="N150" s="73"/>
      <c r="O150" s="73"/>
      <c r="P150" s="73"/>
    </row>
    <row r="151" spans="1:16" s="79" customFormat="1" x14ac:dyDescent="0.25">
      <c r="A151" s="152">
        <v>140</v>
      </c>
      <c r="B151" s="153"/>
      <c r="C151" s="155"/>
      <c r="D151" s="19" t="str">
        <f t="shared" si="11"/>
        <v/>
      </c>
      <c r="F151" s="80"/>
      <c r="G151" s="73"/>
      <c r="H151" s="73"/>
      <c r="I151" s="73"/>
      <c r="J151" s="73"/>
      <c r="K151" s="73"/>
      <c r="L151" s="73"/>
      <c r="M151" s="73"/>
      <c r="N151" s="73"/>
      <c r="O151" s="73"/>
      <c r="P151" s="73"/>
    </row>
    <row r="152" spans="1:16" s="79" customFormat="1" x14ac:dyDescent="0.25">
      <c r="A152" s="152">
        <v>141</v>
      </c>
      <c r="B152" s="153"/>
      <c r="C152" s="155"/>
      <c r="D152" s="19" t="str">
        <f t="shared" si="11"/>
        <v/>
      </c>
      <c r="F152" s="80"/>
      <c r="G152" s="73"/>
      <c r="H152" s="73"/>
      <c r="I152" s="73"/>
      <c r="J152" s="73"/>
      <c r="K152" s="73"/>
      <c r="L152" s="73"/>
      <c r="M152" s="73"/>
      <c r="N152" s="73"/>
      <c r="O152" s="73"/>
      <c r="P152" s="73"/>
    </row>
    <row r="153" spans="1:16" s="79" customFormat="1" x14ac:dyDescent="0.25">
      <c r="A153" s="152">
        <v>142</v>
      </c>
      <c r="B153" s="153"/>
      <c r="C153" s="155"/>
      <c r="D153" s="19" t="str">
        <f t="shared" si="11"/>
        <v/>
      </c>
      <c r="F153" s="80"/>
      <c r="G153" s="73"/>
      <c r="H153" s="73"/>
      <c r="I153" s="73"/>
      <c r="J153" s="73"/>
      <c r="K153" s="73"/>
      <c r="L153" s="73"/>
      <c r="M153" s="73"/>
      <c r="N153" s="73"/>
      <c r="O153" s="73"/>
      <c r="P153" s="73"/>
    </row>
    <row r="154" spans="1:16" s="79" customFormat="1" x14ac:dyDescent="0.25">
      <c r="A154" s="152">
        <v>143</v>
      </c>
      <c r="B154" s="153"/>
      <c r="C154" s="155"/>
      <c r="D154" s="19" t="str">
        <f t="shared" si="11"/>
        <v/>
      </c>
      <c r="F154" s="80"/>
      <c r="G154" s="73"/>
      <c r="H154" s="73"/>
      <c r="I154" s="73"/>
      <c r="J154" s="73"/>
      <c r="K154" s="73"/>
      <c r="L154" s="73"/>
      <c r="M154" s="73"/>
      <c r="N154" s="73"/>
      <c r="O154" s="73"/>
      <c r="P154" s="73"/>
    </row>
    <row r="155" spans="1:16" s="79" customFormat="1" x14ac:dyDescent="0.25">
      <c r="A155" s="152">
        <v>144</v>
      </c>
      <c r="B155" s="153"/>
      <c r="C155" s="155"/>
      <c r="D155" s="19" t="str">
        <f t="shared" si="11"/>
        <v/>
      </c>
      <c r="F155" s="80"/>
      <c r="G155" s="73"/>
      <c r="H155" s="73"/>
      <c r="I155" s="73"/>
      <c r="J155" s="73"/>
      <c r="K155" s="73"/>
      <c r="L155" s="73"/>
      <c r="M155" s="73"/>
      <c r="N155" s="73"/>
      <c r="O155" s="73"/>
      <c r="P155" s="73"/>
    </row>
    <row r="156" spans="1:16" s="79" customFormat="1" x14ac:dyDescent="0.25">
      <c r="A156" s="152">
        <v>145</v>
      </c>
      <c r="B156" s="153"/>
      <c r="C156" s="155"/>
      <c r="D156" s="19" t="str">
        <f t="shared" si="11"/>
        <v/>
      </c>
      <c r="F156" s="80"/>
      <c r="G156" s="73"/>
      <c r="H156" s="73"/>
      <c r="I156" s="73"/>
      <c r="J156" s="73"/>
      <c r="K156" s="73"/>
      <c r="L156" s="73"/>
      <c r="M156" s="73"/>
      <c r="N156" s="73"/>
      <c r="O156" s="73"/>
      <c r="P156" s="73"/>
    </row>
    <row r="157" spans="1:16" s="79" customFormat="1" x14ac:dyDescent="0.25">
      <c r="A157" s="152">
        <v>146</v>
      </c>
      <c r="B157" s="153"/>
      <c r="C157" s="155"/>
      <c r="D157" s="19" t="str">
        <f t="shared" si="11"/>
        <v/>
      </c>
      <c r="F157" s="80"/>
      <c r="G157" s="73"/>
      <c r="H157" s="73"/>
      <c r="I157" s="73"/>
      <c r="J157" s="73"/>
      <c r="K157" s="73"/>
      <c r="L157" s="73"/>
      <c r="M157" s="73"/>
      <c r="N157" s="73"/>
      <c r="O157" s="73"/>
      <c r="P157" s="73"/>
    </row>
    <row r="158" spans="1:16" s="79" customFormat="1" x14ac:dyDescent="0.25">
      <c r="A158" s="152">
        <v>147</v>
      </c>
      <c r="B158" s="153"/>
      <c r="C158" s="155"/>
      <c r="D158" s="19" t="str">
        <f t="shared" si="11"/>
        <v/>
      </c>
      <c r="F158" s="80"/>
      <c r="G158" s="73"/>
      <c r="H158" s="73"/>
      <c r="I158" s="73"/>
      <c r="J158" s="73"/>
      <c r="K158" s="73"/>
      <c r="L158" s="73"/>
      <c r="M158" s="73"/>
      <c r="N158" s="73"/>
      <c r="O158" s="73"/>
      <c r="P158" s="73"/>
    </row>
    <row r="159" spans="1:16" s="79" customFormat="1" x14ac:dyDescent="0.25">
      <c r="A159" s="152">
        <v>148</v>
      </c>
      <c r="B159" s="153"/>
      <c r="C159" s="155"/>
      <c r="D159" s="19" t="str">
        <f t="shared" si="11"/>
        <v/>
      </c>
      <c r="F159" s="80"/>
      <c r="G159" s="73"/>
      <c r="H159" s="73"/>
      <c r="I159" s="73"/>
      <c r="J159" s="73"/>
      <c r="K159" s="73"/>
      <c r="L159" s="73"/>
      <c r="M159" s="73"/>
      <c r="N159" s="73"/>
      <c r="O159" s="73"/>
      <c r="P159" s="73"/>
    </row>
    <row r="160" spans="1:16" s="79" customFormat="1" x14ac:dyDescent="0.25">
      <c r="A160" s="152">
        <v>149</v>
      </c>
      <c r="B160" s="153"/>
      <c r="C160" s="155"/>
      <c r="D160" s="19" t="str">
        <f t="shared" si="11"/>
        <v/>
      </c>
      <c r="F160" s="80"/>
      <c r="G160" s="73"/>
      <c r="H160" s="73"/>
      <c r="I160" s="73"/>
      <c r="J160" s="73"/>
      <c r="K160" s="73"/>
      <c r="L160" s="73"/>
      <c r="M160" s="73"/>
      <c r="N160" s="73"/>
      <c r="O160" s="73"/>
      <c r="P160" s="73"/>
    </row>
    <row r="161" spans="1:16" s="79" customFormat="1" x14ac:dyDescent="0.25">
      <c r="A161" s="152">
        <v>150</v>
      </c>
      <c r="B161" s="153"/>
      <c r="C161" s="155"/>
      <c r="D161" s="19" t="str">
        <f t="shared" si="11"/>
        <v/>
      </c>
      <c r="F161" s="80"/>
      <c r="G161" s="73"/>
      <c r="H161" s="73"/>
      <c r="I161" s="73"/>
      <c r="J161" s="73"/>
      <c r="K161" s="73"/>
      <c r="L161" s="73"/>
      <c r="M161" s="73"/>
      <c r="N161" s="73"/>
      <c r="O161" s="73"/>
      <c r="P161" s="73"/>
    </row>
    <row r="162" spans="1:16" s="79" customFormat="1" x14ac:dyDescent="0.25">
      <c r="A162" s="152">
        <v>151</v>
      </c>
      <c r="B162" s="153"/>
      <c r="C162" s="155"/>
      <c r="D162" s="19" t="str">
        <f t="shared" si="11"/>
        <v/>
      </c>
      <c r="F162" s="80"/>
      <c r="G162" s="73"/>
      <c r="H162" s="73"/>
      <c r="I162" s="73"/>
      <c r="J162" s="73"/>
      <c r="K162" s="73"/>
      <c r="L162" s="73"/>
      <c r="M162" s="73"/>
      <c r="N162" s="73"/>
      <c r="O162" s="73"/>
      <c r="P162" s="73"/>
    </row>
    <row r="163" spans="1:16" s="79" customFormat="1" x14ac:dyDescent="0.25">
      <c r="A163" s="152">
        <v>152</v>
      </c>
      <c r="B163" s="153"/>
      <c r="C163" s="155"/>
      <c r="D163" s="19" t="str">
        <f t="shared" si="11"/>
        <v/>
      </c>
      <c r="F163" s="80"/>
      <c r="G163" s="73"/>
      <c r="H163" s="73"/>
      <c r="I163" s="73"/>
      <c r="J163" s="73"/>
      <c r="K163" s="73"/>
      <c r="L163" s="73"/>
      <c r="M163" s="73"/>
      <c r="N163" s="73"/>
      <c r="O163" s="73"/>
      <c r="P163" s="73"/>
    </row>
    <row r="164" spans="1:16" s="79" customFormat="1" x14ac:dyDescent="0.25">
      <c r="A164" s="152">
        <v>153</v>
      </c>
      <c r="B164" s="153"/>
      <c r="C164" s="155"/>
      <c r="D164" s="19" t="str">
        <f t="shared" si="11"/>
        <v/>
      </c>
      <c r="F164" s="80"/>
      <c r="G164" s="73"/>
      <c r="H164" s="73"/>
      <c r="I164" s="73"/>
      <c r="J164" s="73"/>
      <c r="K164" s="73"/>
      <c r="L164" s="73"/>
      <c r="M164" s="73"/>
      <c r="N164" s="73"/>
      <c r="O164" s="73"/>
      <c r="P164" s="73"/>
    </row>
    <row r="165" spans="1:16" s="79" customFormat="1" x14ac:dyDescent="0.25">
      <c r="A165" s="152">
        <v>154</v>
      </c>
      <c r="B165" s="153"/>
      <c r="C165" s="155"/>
      <c r="D165" s="19" t="str">
        <f t="shared" si="11"/>
        <v/>
      </c>
      <c r="F165" s="80"/>
      <c r="G165" s="73"/>
      <c r="H165" s="73"/>
      <c r="I165" s="73"/>
      <c r="J165" s="73"/>
      <c r="K165" s="73"/>
      <c r="L165" s="73"/>
      <c r="M165" s="73"/>
      <c r="N165" s="73"/>
      <c r="O165" s="73"/>
      <c r="P165" s="73"/>
    </row>
    <row r="166" spans="1:16" s="79" customFormat="1" x14ac:dyDescent="0.25">
      <c r="A166" s="152">
        <v>155</v>
      </c>
      <c r="B166" s="153"/>
      <c r="C166" s="155"/>
      <c r="D166" s="19" t="str">
        <f t="shared" si="11"/>
        <v/>
      </c>
      <c r="F166" s="80"/>
      <c r="G166" s="73"/>
      <c r="H166" s="73"/>
      <c r="I166" s="73"/>
      <c r="J166" s="73"/>
      <c r="K166" s="73"/>
      <c r="L166" s="73"/>
      <c r="M166" s="73"/>
      <c r="N166" s="73"/>
      <c r="O166" s="73"/>
      <c r="P166" s="73"/>
    </row>
    <row r="167" spans="1:16" s="79" customFormat="1" x14ac:dyDescent="0.25">
      <c r="A167" s="152">
        <v>156</v>
      </c>
      <c r="B167" s="153"/>
      <c r="C167" s="155"/>
      <c r="D167" s="19" t="str">
        <f t="shared" si="11"/>
        <v/>
      </c>
      <c r="F167" s="80"/>
      <c r="G167" s="73"/>
      <c r="H167" s="73"/>
      <c r="I167" s="73"/>
      <c r="J167" s="73"/>
      <c r="K167" s="73"/>
      <c r="L167" s="73"/>
      <c r="M167" s="73"/>
      <c r="N167" s="73"/>
      <c r="O167" s="73"/>
      <c r="P167" s="73"/>
    </row>
    <row r="168" spans="1:16" s="79" customFormat="1" x14ac:dyDescent="0.25">
      <c r="A168" s="152">
        <v>157</v>
      </c>
      <c r="B168" s="153"/>
      <c r="C168" s="155"/>
      <c r="D168" s="19" t="str">
        <f t="shared" si="11"/>
        <v/>
      </c>
      <c r="F168" s="80"/>
      <c r="G168" s="73"/>
      <c r="H168" s="73"/>
      <c r="I168" s="73"/>
      <c r="J168" s="73"/>
      <c r="K168" s="73"/>
      <c r="L168" s="73"/>
      <c r="M168" s="73"/>
      <c r="N168" s="73"/>
      <c r="O168" s="73"/>
      <c r="P168" s="73"/>
    </row>
    <row r="169" spans="1:16" s="79" customFormat="1" x14ac:dyDescent="0.25">
      <c r="A169" s="152">
        <v>158</v>
      </c>
      <c r="B169" s="153"/>
      <c r="C169" s="155"/>
      <c r="D169" s="19" t="str">
        <f t="shared" si="11"/>
        <v/>
      </c>
      <c r="F169" s="80"/>
      <c r="G169" s="73"/>
      <c r="H169" s="73"/>
      <c r="I169" s="73"/>
      <c r="J169" s="73"/>
      <c r="K169" s="73"/>
      <c r="L169" s="73"/>
      <c r="M169" s="73"/>
      <c r="N169" s="73"/>
      <c r="O169" s="73"/>
      <c r="P169" s="73"/>
    </row>
    <row r="170" spans="1:16" s="79" customFormat="1" x14ac:dyDescent="0.25">
      <c r="A170" s="152">
        <v>159</v>
      </c>
      <c r="B170" s="153"/>
      <c r="C170" s="155"/>
      <c r="D170" s="19" t="str">
        <f t="shared" si="11"/>
        <v/>
      </c>
      <c r="F170" s="80"/>
      <c r="G170" s="73"/>
      <c r="H170" s="73"/>
      <c r="I170" s="73"/>
      <c r="J170" s="73"/>
      <c r="K170" s="73"/>
      <c r="L170" s="73"/>
      <c r="M170" s="73"/>
      <c r="N170" s="73"/>
      <c r="O170" s="73"/>
      <c r="P170" s="73"/>
    </row>
    <row r="171" spans="1:16" s="79" customFormat="1" x14ac:dyDescent="0.25">
      <c r="A171" s="152">
        <v>160</v>
      </c>
      <c r="B171" s="153"/>
      <c r="C171" s="155"/>
      <c r="D171" s="19" t="str">
        <f t="shared" si="11"/>
        <v/>
      </c>
      <c r="F171" s="80"/>
      <c r="G171" s="73"/>
      <c r="H171" s="73"/>
      <c r="I171" s="73"/>
      <c r="J171" s="73"/>
      <c r="K171" s="73"/>
      <c r="L171" s="73"/>
      <c r="M171" s="73"/>
      <c r="N171" s="73"/>
      <c r="O171" s="73"/>
      <c r="P171" s="73"/>
    </row>
    <row r="172" spans="1:16" s="79" customFormat="1" x14ac:dyDescent="0.25">
      <c r="A172" s="152">
        <v>161</v>
      </c>
      <c r="B172" s="153"/>
      <c r="C172" s="155"/>
      <c r="D172" s="19" t="str">
        <f t="shared" si="11"/>
        <v/>
      </c>
      <c r="F172" s="80"/>
      <c r="G172" s="73"/>
      <c r="H172" s="73"/>
      <c r="I172" s="73"/>
      <c r="J172" s="73"/>
      <c r="K172" s="73"/>
      <c r="L172" s="73"/>
      <c r="M172" s="73"/>
      <c r="N172" s="73"/>
      <c r="O172" s="73"/>
      <c r="P172" s="73"/>
    </row>
    <row r="173" spans="1:16" s="79" customFormat="1" x14ac:dyDescent="0.25">
      <c r="A173" s="152">
        <v>162</v>
      </c>
      <c r="B173" s="153"/>
      <c r="C173" s="155"/>
      <c r="D173" s="19" t="str">
        <f t="shared" si="11"/>
        <v/>
      </c>
      <c r="F173" s="80"/>
      <c r="G173" s="73"/>
      <c r="H173" s="73"/>
      <c r="I173" s="73"/>
      <c r="J173" s="73"/>
      <c r="K173" s="73"/>
      <c r="L173" s="73"/>
      <c r="M173" s="73"/>
      <c r="N173" s="73"/>
      <c r="O173" s="73"/>
      <c r="P173" s="73"/>
    </row>
    <row r="174" spans="1:16" s="79" customFormat="1" x14ac:dyDescent="0.25">
      <c r="A174" s="152">
        <v>163</v>
      </c>
      <c r="B174" s="153"/>
      <c r="C174" s="155"/>
      <c r="D174" s="19" t="str">
        <f t="shared" si="11"/>
        <v/>
      </c>
      <c r="F174" s="80"/>
      <c r="G174" s="73"/>
      <c r="H174" s="73"/>
      <c r="I174" s="73"/>
      <c r="J174" s="73"/>
      <c r="K174" s="73"/>
      <c r="L174" s="73"/>
      <c r="M174" s="73"/>
      <c r="N174" s="73"/>
      <c r="O174" s="73"/>
      <c r="P174" s="73"/>
    </row>
    <row r="175" spans="1:16" s="79" customFormat="1" x14ac:dyDescent="0.25">
      <c r="A175" s="152">
        <v>164</v>
      </c>
      <c r="B175" s="153"/>
      <c r="C175" s="155"/>
      <c r="D175" s="19" t="str">
        <f t="shared" si="11"/>
        <v/>
      </c>
      <c r="F175" s="80"/>
      <c r="G175" s="73"/>
      <c r="H175" s="73"/>
      <c r="I175" s="73"/>
      <c r="J175" s="73"/>
      <c r="K175" s="73"/>
      <c r="L175" s="73"/>
      <c r="M175" s="73"/>
      <c r="N175" s="73"/>
      <c r="O175" s="73"/>
      <c r="P175" s="73"/>
    </row>
    <row r="176" spans="1:16" s="79" customFormat="1" x14ac:dyDescent="0.25">
      <c r="A176" s="152">
        <v>165</v>
      </c>
      <c r="B176" s="153"/>
      <c r="C176" s="155"/>
      <c r="D176" s="19" t="str">
        <f t="shared" si="11"/>
        <v/>
      </c>
      <c r="F176" s="80"/>
      <c r="G176" s="73"/>
      <c r="H176" s="73"/>
      <c r="I176" s="73"/>
      <c r="J176" s="73"/>
      <c r="K176" s="73"/>
      <c r="L176" s="73"/>
      <c r="M176" s="73"/>
      <c r="N176" s="73"/>
      <c r="O176" s="73"/>
      <c r="P176" s="73"/>
    </row>
    <row r="177" spans="1:16" s="79" customFormat="1" x14ac:dyDescent="0.25">
      <c r="A177" s="152">
        <v>166</v>
      </c>
      <c r="B177" s="153"/>
      <c r="C177" s="155"/>
      <c r="D177" s="19" t="str">
        <f t="shared" si="11"/>
        <v/>
      </c>
      <c r="F177" s="80"/>
      <c r="G177" s="73"/>
      <c r="H177" s="73"/>
      <c r="I177" s="73"/>
      <c r="J177" s="73"/>
      <c r="K177" s="73"/>
      <c r="L177" s="73"/>
      <c r="M177" s="73"/>
      <c r="N177" s="73"/>
      <c r="O177" s="73"/>
      <c r="P177" s="73"/>
    </row>
    <row r="178" spans="1:16" s="79" customFormat="1" x14ac:dyDescent="0.25">
      <c r="A178" s="152">
        <v>167</v>
      </c>
      <c r="B178" s="153"/>
      <c r="C178" s="155"/>
      <c r="D178" s="19" t="str">
        <f t="shared" si="11"/>
        <v/>
      </c>
      <c r="F178" s="80"/>
      <c r="G178" s="73"/>
      <c r="H178" s="73"/>
      <c r="I178" s="73"/>
      <c r="J178" s="73"/>
      <c r="K178" s="73"/>
      <c r="L178" s="73"/>
      <c r="M178" s="73"/>
      <c r="N178" s="73"/>
      <c r="O178" s="73"/>
      <c r="P178" s="73"/>
    </row>
    <row r="179" spans="1:16" s="79" customFormat="1" x14ac:dyDescent="0.25">
      <c r="A179" s="152">
        <v>168</v>
      </c>
      <c r="B179" s="153"/>
      <c r="C179" s="155"/>
      <c r="D179" s="19" t="str">
        <f t="shared" si="11"/>
        <v/>
      </c>
      <c r="F179" s="80"/>
      <c r="G179" s="73"/>
      <c r="H179" s="73"/>
      <c r="I179" s="73"/>
      <c r="J179" s="73"/>
      <c r="K179" s="73"/>
      <c r="L179" s="73"/>
      <c r="M179" s="73"/>
      <c r="N179" s="73"/>
      <c r="O179" s="73"/>
      <c r="P179" s="73"/>
    </row>
    <row r="180" spans="1:16" s="79" customFormat="1" x14ac:dyDescent="0.25">
      <c r="A180" s="152">
        <v>169</v>
      </c>
      <c r="B180" s="153"/>
      <c r="C180" s="155"/>
      <c r="D180" s="19" t="str">
        <f t="shared" si="11"/>
        <v/>
      </c>
      <c r="F180" s="80"/>
      <c r="G180" s="73"/>
      <c r="H180" s="73"/>
      <c r="I180" s="73"/>
      <c r="J180" s="73"/>
      <c r="K180" s="73"/>
      <c r="L180" s="73"/>
      <c r="M180" s="73"/>
      <c r="N180" s="73"/>
      <c r="O180" s="73"/>
      <c r="P180" s="73"/>
    </row>
    <row r="181" spans="1:16" s="79" customFormat="1" x14ac:dyDescent="0.25">
      <c r="A181" s="152">
        <v>170</v>
      </c>
      <c r="B181" s="153"/>
      <c r="C181" s="155"/>
      <c r="D181" s="19" t="str">
        <f t="shared" si="11"/>
        <v/>
      </c>
      <c r="F181" s="80"/>
      <c r="G181" s="73"/>
      <c r="H181" s="73"/>
      <c r="I181" s="73"/>
      <c r="J181" s="73"/>
      <c r="K181" s="73"/>
      <c r="L181" s="73"/>
      <c r="M181" s="73"/>
      <c r="N181" s="73"/>
      <c r="O181" s="73"/>
      <c r="P181" s="73"/>
    </row>
    <row r="182" spans="1:16" s="79" customFormat="1" x14ac:dyDescent="0.25">
      <c r="A182" s="152">
        <v>171</v>
      </c>
      <c r="B182" s="153"/>
      <c r="C182" s="155"/>
      <c r="D182" s="19" t="str">
        <f t="shared" si="11"/>
        <v/>
      </c>
      <c r="F182" s="80"/>
      <c r="G182" s="73"/>
      <c r="H182" s="73"/>
      <c r="I182" s="73"/>
      <c r="J182" s="73"/>
      <c r="K182" s="73"/>
      <c r="L182" s="73"/>
      <c r="M182" s="73"/>
      <c r="N182" s="73"/>
      <c r="O182" s="73"/>
      <c r="P182" s="73"/>
    </row>
    <row r="183" spans="1:16" s="79" customFormat="1" x14ac:dyDescent="0.25">
      <c r="A183" s="152">
        <v>172</v>
      </c>
      <c r="B183" s="153"/>
      <c r="C183" s="155"/>
      <c r="D183" s="19" t="str">
        <f t="shared" si="11"/>
        <v/>
      </c>
      <c r="F183" s="80"/>
      <c r="G183" s="73"/>
      <c r="H183" s="73"/>
      <c r="I183" s="73"/>
      <c r="J183" s="73"/>
      <c r="K183" s="73"/>
      <c r="L183" s="73"/>
      <c r="M183" s="73"/>
      <c r="N183" s="73"/>
      <c r="O183" s="73"/>
      <c r="P183" s="73"/>
    </row>
    <row r="184" spans="1:16" s="79" customFormat="1" x14ac:dyDescent="0.25">
      <c r="A184" s="152">
        <v>173</v>
      </c>
      <c r="B184" s="153"/>
      <c r="C184" s="155"/>
      <c r="D184" s="19" t="str">
        <f t="shared" si="11"/>
        <v/>
      </c>
      <c r="F184" s="80"/>
      <c r="G184" s="73"/>
      <c r="H184" s="73"/>
      <c r="I184" s="73"/>
      <c r="J184" s="73"/>
      <c r="K184" s="73"/>
      <c r="L184" s="73"/>
      <c r="M184" s="73"/>
      <c r="N184" s="73"/>
      <c r="O184" s="73"/>
      <c r="P184" s="73"/>
    </row>
    <row r="185" spans="1:16" s="79" customFormat="1" x14ac:dyDescent="0.25">
      <c r="A185" s="152">
        <v>174</v>
      </c>
      <c r="B185" s="153"/>
      <c r="C185" s="155"/>
      <c r="D185" s="19" t="str">
        <f t="shared" si="11"/>
        <v/>
      </c>
      <c r="F185" s="80"/>
      <c r="G185" s="73"/>
      <c r="H185" s="73"/>
      <c r="I185" s="73"/>
      <c r="J185" s="73"/>
      <c r="K185" s="73"/>
      <c r="L185" s="73"/>
      <c r="M185" s="73"/>
      <c r="N185" s="73"/>
      <c r="O185" s="73"/>
      <c r="P185" s="73"/>
    </row>
    <row r="186" spans="1:16" s="79" customFormat="1" x14ac:dyDescent="0.25">
      <c r="A186" s="152">
        <v>175</v>
      </c>
      <c r="B186" s="153"/>
      <c r="C186" s="155"/>
      <c r="D186" s="19" t="str">
        <f t="shared" si="11"/>
        <v/>
      </c>
      <c r="F186" s="80"/>
      <c r="G186" s="73"/>
      <c r="H186" s="73"/>
      <c r="I186" s="73"/>
      <c r="J186" s="73"/>
      <c r="K186" s="73"/>
      <c r="L186" s="73"/>
      <c r="M186" s="73"/>
      <c r="N186" s="73"/>
      <c r="O186" s="73"/>
      <c r="P186" s="73"/>
    </row>
    <row r="187" spans="1:16" s="79" customFormat="1" x14ac:dyDescent="0.25">
      <c r="A187" s="152">
        <v>176</v>
      </c>
      <c r="B187" s="153"/>
      <c r="C187" s="155"/>
      <c r="D187" s="19" t="str">
        <f t="shared" si="11"/>
        <v/>
      </c>
      <c r="F187" s="80"/>
      <c r="G187" s="73"/>
      <c r="H187" s="73"/>
      <c r="I187" s="73"/>
      <c r="J187" s="73"/>
      <c r="K187" s="73"/>
      <c r="L187" s="73"/>
      <c r="M187" s="73"/>
      <c r="N187" s="73"/>
      <c r="O187" s="73"/>
      <c r="P187" s="73"/>
    </row>
    <row r="188" spans="1:16" s="79" customFormat="1" x14ac:dyDescent="0.25">
      <c r="A188" s="152">
        <v>177</v>
      </c>
      <c r="B188" s="153"/>
      <c r="C188" s="155"/>
      <c r="D188" s="19" t="str">
        <f t="shared" si="11"/>
        <v/>
      </c>
      <c r="F188" s="80"/>
      <c r="G188" s="73"/>
      <c r="H188" s="73"/>
      <c r="I188" s="73"/>
      <c r="J188" s="73"/>
      <c r="K188" s="73"/>
      <c r="L188" s="73"/>
      <c r="M188" s="73"/>
      <c r="N188" s="73"/>
      <c r="O188" s="73"/>
      <c r="P188" s="73"/>
    </row>
    <row r="189" spans="1:16" s="79" customFormat="1" x14ac:dyDescent="0.25">
      <c r="A189" s="152">
        <v>178</v>
      </c>
      <c r="B189" s="153"/>
      <c r="C189" s="155"/>
      <c r="D189" s="19" t="str">
        <f t="shared" si="11"/>
        <v/>
      </c>
      <c r="F189" s="80"/>
      <c r="G189" s="73"/>
      <c r="H189" s="73"/>
      <c r="I189" s="73"/>
      <c r="J189" s="73"/>
      <c r="K189" s="73"/>
      <c r="L189" s="73"/>
      <c r="M189" s="73"/>
      <c r="N189" s="73"/>
      <c r="O189" s="73"/>
      <c r="P189" s="73"/>
    </row>
    <row r="190" spans="1:16" s="79" customFormat="1" x14ac:dyDescent="0.25">
      <c r="A190" s="152">
        <v>179</v>
      </c>
      <c r="B190" s="153"/>
      <c r="C190" s="155"/>
      <c r="D190" s="19" t="str">
        <f t="shared" si="11"/>
        <v/>
      </c>
      <c r="F190" s="80"/>
      <c r="G190" s="73"/>
      <c r="H190" s="73"/>
      <c r="I190" s="73"/>
      <c r="J190" s="73"/>
      <c r="K190" s="73"/>
      <c r="L190" s="73"/>
      <c r="M190" s="73"/>
      <c r="N190" s="73"/>
      <c r="O190" s="73"/>
      <c r="P190" s="73"/>
    </row>
    <row r="191" spans="1:16" s="79" customFormat="1" x14ac:dyDescent="0.25">
      <c r="A191" s="152">
        <v>180</v>
      </c>
      <c r="B191" s="153"/>
      <c r="C191" s="155"/>
      <c r="D191" s="19" t="str">
        <f t="shared" si="11"/>
        <v/>
      </c>
      <c r="F191" s="80"/>
      <c r="G191" s="73"/>
      <c r="H191" s="73"/>
      <c r="I191" s="73"/>
      <c r="J191" s="73"/>
      <c r="K191" s="73"/>
      <c r="L191" s="73"/>
      <c r="M191" s="73"/>
      <c r="N191" s="73"/>
      <c r="O191" s="73"/>
      <c r="P191" s="73"/>
    </row>
    <row r="192" spans="1:16" s="79" customFormat="1" x14ac:dyDescent="0.25">
      <c r="A192" s="152">
        <v>181</v>
      </c>
      <c r="B192" s="153"/>
      <c r="C192" s="155"/>
      <c r="D192" s="19" t="str">
        <f t="shared" si="11"/>
        <v/>
      </c>
      <c r="F192" s="80"/>
      <c r="G192" s="73"/>
      <c r="H192" s="73"/>
      <c r="I192" s="73"/>
      <c r="J192" s="73"/>
      <c r="K192" s="73"/>
      <c r="L192" s="73"/>
      <c r="M192" s="73"/>
      <c r="N192" s="73"/>
      <c r="O192" s="73"/>
      <c r="P192" s="73"/>
    </row>
    <row r="193" spans="1:16" s="79" customFormat="1" x14ac:dyDescent="0.25">
      <c r="A193" s="152">
        <v>182</v>
      </c>
      <c r="B193" s="153"/>
      <c r="C193" s="155"/>
      <c r="D193" s="19" t="str">
        <f t="shared" si="11"/>
        <v/>
      </c>
      <c r="F193" s="80"/>
      <c r="G193" s="73"/>
      <c r="H193" s="73"/>
      <c r="I193" s="73"/>
      <c r="J193" s="73"/>
      <c r="K193" s="73"/>
      <c r="L193" s="73"/>
      <c r="M193" s="73"/>
      <c r="N193" s="73"/>
      <c r="O193" s="73"/>
      <c r="P193" s="73"/>
    </row>
    <row r="194" spans="1:16" s="79" customFormat="1" x14ac:dyDescent="0.25">
      <c r="A194" s="152">
        <v>183</v>
      </c>
      <c r="B194" s="153"/>
      <c r="C194" s="155"/>
      <c r="D194" s="19" t="str">
        <f t="shared" si="11"/>
        <v/>
      </c>
      <c r="F194" s="80"/>
      <c r="G194" s="73"/>
      <c r="H194" s="73"/>
      <c r="I194" s="73"/>
      <c r="J194" s="73"/>
      <c r="K194" s="73"/>
      <c r="L194" s="73"/>
      <c r="M194" s="73"/>
      <c r="N194" s="73"/>
      <c r="O194" s="73"/>
      <c r="P194" s="73"/>
    </row>
    <row r="195" spans="1:16" s="79" customFormat="1" x14ac:dyDescent="0.25">
      <c r="A195" s="152">
        <v>184</v>
      </c>
      <c r="B195" s="153"/>
      <c r="C195" s="155"/>
      <c r="D195" s="19" t="str">
        <f t="shared" si="11"/>
        <v/>
      </c>
      <c r="F195" s="80"/>
      <c r="G195" s="73"/>
      <c r="H195" s="73"/>
      <c r="I195" s="73"/>
      <c r="J195" s="73"/>
      <c r="K195" s="73"/>
      <c r="L195" s="73"/>
      <c r="M195" s="73"/>
      <c r="N195" s="73"/>
      <c r="O195" s="73"/>
      <c r="P195" s="73"/>
    </row>
    <row r="196" spans="1:16" s="79" customFormat="1" x14ac:dyDescent="0.25">
      <c r="A196" s="152">
        <v>185</v>
      </c>
      <c r="B196" s="153"/>
      <c r="C196" s="155"/>
      <c r="D196" s="19" t="str">
        <f t="shared" si="11"/>
        <v/>
      </c>
      <c r="F196" s="80"/>
      <c r="G196" s="73"/>
      <c r="H196" s="73"/>
      <c r="I196" s="73"/>
      <c r="J196" s="73"/>
      <c r="K196" s="73"/>
      <c r="L196" s="73"/>
      <c r="M196" s="73"/>
      <c r="N196" s="73"/>
      <c r="O196" s="73"/>
      <c r="P196" s="73"/>
    </row>
    <row r="197" spans="1:16" s="79" customFormat="1" x14ac:dyDescent="0.25">
      <c r="A197" s="152">
        <v>186</v>
      </c>
      <c r="B197" s="153"/>
      <c r="C197" s="155"/>
      <c r="D197" s="19" t="str">
        <f t="shared" si="11"/>
        <v/>
      </c>
      <c r="F197" s="80"/>
      <c r="G197" s="73"/>
      <c r="H197" s="73"/>
      <c r="I197" s="73"/>
      <c r="J197" s="73"/>
      <c r="K197" s="73"/>
      <c r="L197" s="73"/>
      <c r="M197" s="73"/>
      <c r="N197" s="73"/>
      <c r="O197" s="73"/>
      <c r="P197" s="73"/>
    </row>
    <row r="198" spans="1:16" s="79" customFormat="1" x14ac:dyDescent="0.25">
      <c r="A198" s="152">
        <v>187</v>
      </c>
      <c r="B198" s="153"/>
      <c r="C198" s="155"/>
      <c r="D198" s="19" t="str">
        <f t="shared" si="11"/>
        <v/>
      </c>
      <c r="F198" s="80"/>
      <c r="G198" s="73"/>
      <c r="H198" s="73"/>
      <c r="I198" s="73"/>
      <c r="J198" s="73"/>
      <c r="K198" s="73"/>
      <c r="L198" s="73"/>
      <c r="M198" s="73"/>
      <c r="N198" s="73"/>
      <c r="O198" s="73"/>
      <c r="P198" s="73"/>
    </row>
    <row r="199" spans="1:16" s="79" customFormat="1" x14ac:dyDescent="0.25">
      <c r="A199" s="152">
        <v>188</v>
      </c>
      <c r="B199" s="153"/>
      <c r="C199" s="155"/>
      <c r="D199" s="19" t="str">
        <f t="shared" si="11"/>
        <v/>
      </c>
      <c r="F199" s="80"/>
      <c r="G199" s="73"/>
      <c r="H199" s="73"/>
      <c r="I199" s="73"/>
      <c r="J199" s="73"/>
      <c r="K199" s="73"/>
      <c r="L199" s="73"/>
      <c r="M199" s="73"/>
      <c r="N199" s="73"/>
      <c r="O199" s="73"/>
      <c r="P199" s="73"/>
    </row>
    <row r="200" spans="1:16" s="79" customFormat="1" x14ac:dyDescent="0.25">
      <c r="A200" s="152">
        <v>189</v>
      </c>
      <c r="B200" s="153"/>
      <c r="C200" s="155"/>
      <c r="D200" s="19" t="str">
        <f t="shared" si="11"/>
        <v/>
      </c>
      <c r="F200" s="80"/>
      <c r="G200" s="73"/>
      <c r="H200" s="73"/>
      <c r="I200" s="73"/>
      <c r="J200" s="73"/>
      <c r="K200" s="73"/>
      <c r="L200" s="73"/>
      <c r="M200" s="73"/>
      <c r="N200" s="73"/>
      <c r="O200" s="73"/>
      <c r="P200" s="73"/>
    </row>
    <row r="201" spans="1:16" s="79" customFormat="1" x14ac:dyDescent="0.25">
      <c r="A201" s="152">
        <v>190</v>
      </c>
      <c r="B201" s="153"/>
      <c r="C201" s="155"/>
      <c r="D201" s="19" t="str">
        <f t="shared" si="11"/>
        <v/>
      </c>
      <c r="F201" s="80"/>
      <c r="G201" s="73"/>
      <c r="H201" s="73"/>
      <c r="I201" s="73"/>
      <c r="J201" s="73"/>
      <c r="K201" s="73"/>
      <c r="L201" s="73"/>
      <c r="M201" s="73"/>
      <c r="N201" s="73"/>
      <c r="O201" s="73"/>
      <c r="P201" s="73"/>
    </row>
    <row r="202" spans="1:16" s="79" customFormat="1" x14ac:dyDescent="0.25">
      <c r="A202" s="152">
        <v>191</v>
      </c>
      <c r="B202" s="153"/>
      <c r="C202" s="155"/>
      <c r="D202" s="19" t="str">
        <f t="shared" si="11"/>
        <v/>
      </c>
      <c r="F202" s="80"/>
      <c r="G202" s="73"/>
      <c r="H202" s="73"/>
      <c r="I202" s="73"/>
      <c r="J202" s="73"/>
      <c r="K202" s="73"/>
      <c r="L202" s="73"/>
      <c r="M202" s="73"/>
      <c r="N202" s="73"/>
      <c r="O202" s="73"/>
      <c r="P202" s="73"/>
    </row>
    <row r="203" spans="1:16" s="79" customFormat="1" x14ac:dyDescent="0.25">
      <c r="A203" s="152">
        <v>192</v>
      </c>
      <c r="B203" s="153"/>
      <c r="C203" s="155"/>
      <c r="D203" s="19" t="str">
        <f t="shared" si="11"/>
        <v/>
      </c>
      <c r="F203" s="80"/>
      <c r="G203" s="73"/>
      <c r="H203" s="73"/>
      <c r="I203" s="73"/>
      <c r="J203" s="73"/>
      <c r="K203" s="73"/>
      <c r="L203" s="73"/>
      <c r="M203" s="73"/>
      <c r="N203" s="73"/>
      <c r="O203" s="73"/>
      <c r="P203" s="73"/>
    </row>
    <row r="204" spans="1:16" s="79" customFormat="1" x14ac:dyDescent="0.25">
      <c r="A204" s="152">
        <v>193</v>
      </c>
      <c r="B204" s="153"/>
      <c r="C204" s="155"/>
      <c r="D204" s="19" t="str">
        <f t="shared" ref="D204:D261" si="12">IF(OR($B204="",,$C204&lt;an_initial,$C204&gt;an_final),"",E204*40)</f>
        <v/>
      </c>
      <c r="F204" s="80"/>
      <c r="G204" s="73"/>
      <c r="H204" s="73"/>
      <c r="I204" s="73"/>
      <c r="J204" s="73"/>
      <c r="K204" s="73"/>
      <c r="L204" s="73"/>
      <c r="M204" s="73"/>
      <c r="N204" s="73"/>
      <c r="O204" s="73"/>
      <c r="P204" s="73"/>
    </row>
    <row r="205" spans="1:16" s="79" customFormat="1" x14ac:dyDescent="0.25">
      <c r="A205" s="152">
        <v>194</v>
      </c>
      <c r="B205" s="153"/>
      <c r="C205" s="155"/>
      <c r="D205" s="19" t="str">
        <f t="shared" si="12"/>
        <v/>
      </c>
      <c r="F205" s="80"/>
      <c r="G205" s="73"/>
      <c r="H205" s="73"/>
      <c r="I205" s="73"/>
      <c r="J205" s="73"/>
      <c r="K205" s="73"/>
      <c r="L205" s="73"/>
      <c r="M205" s="73"/>
      <c r="N205" s="73"/>
      <c r="O205" s="73"/>
      <c r="P205" s="73"/>
    </row>
    <row r="206" spans="1:16" s="79" customFormat="1" x14ac:dyDescent="0.25">
      <c r="A206" s="152">
        <v>195</v>
      </c>
      <c r="B206" s="153"/>
      <c r="C206" s="155"/>
      <c r="D206" s="19" t="str">
        <f t="shared" si="12"/>
        <v/>
      </c>
      <c r="F206" s="80"/>
      <c r="G206" s="73"/>
      <c r="H206" s="73"/>
      <c r="I206" s="73"/>
      <c r="J206" s="73"/>
      <c r="K206" s="73"/>
      <c r="L206" s="73"/>
      <c r="M206" s="73"/>
      <c r="N206" s="73"/>
      <c r="O206" s="73"/>
      <c r="P206" s="73"/>
    </row>
    <row r="207" spans="1:16" s="79" customFormat="1" x14ac:dyDescent="0.25">
      <c r="A207" s="152">
        <v>196</v>
      </c>
      <c r="B207" s="153"/>
      <c r="C207" s="155"/>
      <c r="D207" s="19" t="str">
        <f t="shared" si="12"/>
        <v/>
      </c>
      <c r="F207" s="80"/>
      <c r="G207" s="73"/>
      <c r="H207" s="73"/>
      <c r="I207" s="73"/>
      <c r="J207" s="73"/>
      <c r="K207" s="73"/>
      <c r="L207" s="73"/>
      <c r="M207" s="73"/>
      <c r="N207" s="73"/>
      <c r="O207" s="73"/>
      <c r="P207" s="73"/>
    </row>
    <row r="208" spans="1:16" s="79" customFormat="1" x14ac:dyDescent="0.25">
      <c r="A208" s="152">
        <v>197</v>
      </c>
      <c r="B208" s="153"/>
      <c r="C208" s="155"/>
      <c r="D208" s="19" t="str">
        <f t="shared" si="12"/>
        <v/>
      </c>
      <c r="F208" s="80"/>
      <c r="G208" s="73"/>
      <c r="H208" s="73"/>
      <c r="I208" s="73"/>
      <c r="J208" s="73"/>
      <c r="K208" s="73"/>
      <c r="L208" s="73"/>
      <c r="M208" s="73"/>
      <c r="N208" s="73"/>
      <c r="O208" s="73"/>
      <c r="P208" s="73"/>
    </row>
    <row r="209" spans="1:16" s="79" customFormat="1" x14ac:dyDescent="0.25">
      <c r="A209" s="152">
        <v>198</v>
      </c>
      <c r="B209" s="153"/>
      <c r="C209" s="155"/>
      <c r="D209" s="19" t="str">
        <f t="shared" si="12"/>
        <v/>
      </c>
      <c r="F209" s="80"/>
      <c r="G209" s="73"/>
      <c r="H209" s="73"/>
      <c r="I209" s="73"/>
      <c r="J209" s="73"/>
      <c r="K209" s="73"/>
      <c r="L209" s="73"/>
      <c r="M209" s="73"/>
      <c r="N209" s="73"/>
      <c r="O209" s="73"/>
      <c r="P209" s="73"/>
    </row>
    <row r="210" spans="1:16" s="79" customFormat="1" x14ac:dyDescent="0.25">
      <c r="A210" s="152">
        <v>199</v>
      </c>
      <c r="B210" s="153"/>
      <c r="C210" s="155"/>
      <c r="D210" s="19" t="str">
        <f t="shared" si="12"/>
        <v/>
      </c>
      <c r="F210" s="80"/>
      <c r="G210" s="73"/>
      <c r="H210" s="73"/>
      <c r="I210" s="73"/>
      <c r="J210" s="73"/>
      <c r="K210" s="73"/>
      <c r="L210" s="73"/>
      <c r="M210" s="73"/>
      <c r="N210" s="73"/>
      <c r="O210" s="73"/>
      <c r="P210" s="73"/>
    </row>
    <row r="211" spans="1:16" s="79" customFormat="1" x14ac:dyDescent="0.25">
      <c r="A211" s="152">
        <v>200</v>
      </c>
      <c r="B211" s="153"/>
      <c r="C211" s="155"/>
      <c r="D211" s="19" t="str">
        <f t="shared" si="12"/>
        <v/>
      </c>
      <c r="F211" s="80"/>
      <c r="G211" s="73"/>
      <c r="H211" s="73"/>
      <c r="I211" s="73"/>
      <c r="J211" s="73"/>
      <c r="K211" s="73"/>
      <c r="L211" s="73"/>
      <c r="M211" s="73"/>
      <c r="N211" s="73"/>
      <c r="O211" s="73"/>
      <c r="P211" s="73"/>
    </row>
    <row r="212" spans="1:16" s="79" customFormat="1" x14ac:dyDescent="0.25">
      <c r="A212" s="152">
        <v>201</v>
      </c>
      <c r="B212" s="153"/>
      <c r="C212" s="155"/>
      <c r="D212" s="19" t="str">
        <f t="shared" si="12"/>
        <v/>
      </c>
      <c r="F212" s="80"/>
      <c r="G212" s="73"/>
      <c r="H212" s="73"/>
      <c r="I212" s="73"/>
      <c r="J212" s="73"/>
      <c r="K212" s="73"/>
      <c r="L212" s="73"/>
      <c r="M212" s="73"/>
      <c r="N212" s="73"/>
      <c r="O212" s="73"/>
      <c r="P212" s="73"/>
    </row>
    <row r="213" spans="1:16" s="79" customFormat="1" x14ac:dyDescent="0.25">
      <c r="A213" s="152">
        <v>202</v>
      </c>
      <c r="B213" s="153"/>
      <c r="C213" s="155"/>
      <c r="D213" s="19" t="str">
        <f t="shared" si="12"/>
        <v/>
      </c>
      <c r="F213" s="80"/>
      <c r="G213" s="73"/>
      <c r="H213" s="73"/>
      <c r="I213" s="73"/>
      <c r="J213" s="73"/>
      <c r="K213" s="73"/>
      <c r="L213" s="73"/>
      <c r="M213" s="73"/>
      <c r="N213" s="73"/>
      <c r="O213" s="73"/>
      <c r="P213" s="73"/>
    </row>
    <row r="214" spans="1:16" s="79" customFormat="1" x14ac:dyDescent="0.25">
      <c r="A214" s="152">
        <v>203</v>
      </c>
      <c r="B214" s="153"/>
      <c r="C214" s="155"/>
      <c r="D214" s="19" t="str">
        <f t="shared" si="12"/>
        <v/>
      </c>
      <c r="F214" s="80"/>
      <c r="G214" s="73"/>
      <c r="H214" s="73"/>
      <c r="I214" s="73"/>
      <c r="J214" s="73"/>
      <c r="K214" s="73"/>
      <c r="L214" s="73"/>
      <c r="M214" s="73"/>
      <c r="N214" s="73"/>
      <c r="O214" s="73"/>
      <c r="P214" s="73"/>
    </row>
    <row r="215" spans="1:16" s="79" customFormat="1" x14ac:dyDescent="0.25">
      <c r="A215" s="152">
        <v>204</v>
      </c>
      <c r="B215" s="153"/>
      <c r="C215" s="155"/>
      <c r="D215" s="19" t="str">
        <f t="shared" si="12"/>
        <v/>
      </c>
      <c r="F215" s="80"/>
      <c r="G215" s="73"/>
      <c r="H215" s="73"/>
      <c r="I215" s="73"/>
      <c r="J215" s="73"/>
      <c r="K215" s="73"/>
      <c r="L215" s="73"/>
      <c r="M215" s="73"/>
      <c r="N215" s="73"/>
      <c r="O215" s="73"/>
      <c r="P215" s="73"/>
    </row>
    <row r="216" spans="1:16" s="79" customFormat="1" x14ac:dyDescent="0.25">
      <c r="A216" s="152">
        <v>205</v>
      </c>
      <c r="B216" s="153"/>
      <c r="C216" s="155"/>
      <c r="D216" s="19" t="str">
        <f t="shared" si="12"/>
        <v/>
      </c>
      <c r="F216" s="80"/>
      <c r="G216" s="73"/>
      <c r="H216" s="73"/>
      <c r="I216" s="73"/>
      <c r="J216" s="73"/>
      <c r="K216" s="73"/>
      <c r="L216" s="73"/>
      <c r="M216" s="73"/>
      <c r="N216" s="73"/>
      <c r="O216" s="73"/>
      <c r="P216" s="73"/>
    </row>
    <row r="217" spans="1:16" s="79" customFormat="1" x14ac:dyDescent="0.25">
      <c r="A217" s="152">
        <v>206</v>
      </c>
      <c r="B217" s="153"/>
      <c r="C217" s="155"/>
      <c r="D217" s="19" t="str">
        <f t="shared" si="12"/>
        <v/>
      </c>
      <c r="F217" s="80"/>
      <c r="G217" s="73"/>
      <c r="H217" s="73"/>
      <c r="I217" s="73"/>
      <c r="J217" s="73"/>
      <c r="K217" s="73"/>
      <c r="L217" s="73"/>
      <c r="M217" s="73"/>
      <c r="N217" s="73"/>
      <c r="O217" s="73"/>
      <c r="P217" s="73"/>
    </row>
    <row r="218" spans="1:16" s="79" customFormat="1" x14ac:dyDescent="0.25">
      <c r="A218" s="152">
        <v>207</v>
      </c>
      <c r="B218" s="153"/>
      <c r="C218" s="155"/>
      <c r="D218" s="19" t="str">
        <f t="shared" si="12"/>
        <v/>
      </c>
      <c r="F218" s="80"/>
      <c r="G218" s="73"/>
      <c r="H218" s="73"/>
      <c r="I218" s="73"/>
      <c r="J218" s="73"/>
      <c r="K218" s="73"/>
      <c r="L218" s="73"/>
      <c r="M218" s="73"/>
      <c r="N218" s="73"/>
      <c r="O218" s="73"/>
      <c r="P218" s="73"/>
    </row>
    <row r="219" spans="1:16" s="79" customFormat="1" x14ac:dyDescent="0.25">
      <c r="A219" s="152">
        <v>208</v>
      </c>
      <c r="B219" s="153"/>
      <c r="C219" s="155"/>
      <c r="D219" s="19" t="str">
        <f t="shared" si="12"/>
        <v/>
      </c>
      <c r="F219" s="80"/>
      <c r="G219" s="73"/>
      <c r="H219" s="73"/>
      <c r="I219" s="73"/>
      <c r="J219" s="73"/>
      <c r="K219" s="73"/>
      <c r="L219" s="73"/>
      <c r="M219" s="73"/>
      <c r="N219" s="73"/>
      <c r="O219" s="73"/>
      <c r="P219" s="73"/>
    </row>
    <row r="220" spans="1:16" s="79" customFormat="1" x14ac:dyDescent="0.25">
      <c r="A220" s="152">
        <v>209</v>
      </c>
      <c r="B220" s="153"/>
      <c r="C220" s="155"/>
      <c r="D220" s="19" t="str">
        <f t="shared" si="12"/>
        <v/>
      </c>
      <c r="F220" s="80"/>
      <c r="G220" s="73"/>
      <c r="H220" s="73"/>
      <c r="I220" s="73"/>
      <c r="J220" s="73"/>
      <c r="K220" s="73"/>
      <c r="L220" s="73"/>
      <c r="M220" s="73"/>
      <c r="N220" s="73"/>
      <c r="O220" s="73"/>
      <c r="P220" s="73"/>
    </row>
    <row r="221" spans="1:16" s="79" customFormat="1" x14ac:dyDescent="0.25">
      <c r="A221" s="152">
        <v>210</v>
      </c>
      <c r="B221" s="153"/>
      <c r="C221" s="155"/>
      <c r="D221" s="19" t="str">
        <f t="shared" si="12"/>
        <v/>
      </c>
      <c r="F221" s="80"/>
      <c r="G221" s="73"/>
      <c r="H221" s="73"/>
      <c r="I221" s="73"/>
      <c r="J221" s="73"/>
      <c r="K221" s="73"/>
      <c r="L221" s="73"/>
      <c r="M221" s="73"/>
      <c r="N221" s="73"/>
      <c r="O221" s="73"/>
      <c r="P221" s="73"/>
    </row>
    <row r="222" spans="1:16" s="79" customFormat="1" x14ac:dyDescent="0.25">
      <c r="A222" s="152">
        <v>211</v>
      </c>
      <c r="B222" s="153"/>
      <c r="C222" s="155"/>
      <c r="D222" s="19" t="str">
        <f t="shared" si="12"/>
        <v/>
      </c>
      <c r="F222" s="80"/>
      <c r="G222" s="73"/>
      <c r="H222" s="73"/>
      <c r="I222" s="73"/>
      <c r="J222" s="73"/>
      <c r="K222" s="73"/>
      <c r="L222" s="73"/>
      <c r="M222" s="73"/>
      <c r="N222" s="73"/>
      <c r="O222" s="73"/>
      <c r="P222" s="73"/>
    </row>
    <row r="223" spans="1:16" s="79" customFormat="1" x14ac:dyDescent="0.25">
      <c r="A223" s="152">
        <v>212</v>
      </c>
      <c r="B223" s="153"/>
      <c r="C223" s="155"/>
      <c r="D223" s="19" t="str">
        <f t="shared" si="12"/>
        <v/>
      </c>
      <c r="F223" s="80"/>
      <c r="G223" s="73"/>
      <c r="H223" s="73"/>
      <c r="I223" s="73"/>
      <c r="J223" s="73"/>
      <c r="K223" s="73"/>
      <c r="L223" s="73"/>
      <c r="M223" s="73"/>
      <c r="N223" s="73"/>
      <c r="O223" s="73"/>
      <c r="P223" s="73"/>
    </row>
    <row r="224" spans="1:16" s="79" customFormat="1" x14ac:dyDescent="0.25">
      <c r="A224" s="152">
        <v>213</v>
      </c>
      <c r="B224" s="153"/>
      <c r="C224" s="155"/>
      <c r="D224" s="19" t="str">
        <f t="shared" si="12"/>
        <v/>
      </c>
      <c r="F224" s="80"/>
      <c r="G224" s="73"/>
      <c r="H224" s="73"/>
      <c r="I224" s="73"/>
      <c r="J224" s="73"/>
      <c r="K224" s="73"/>
      <c r="L224" s="73"/>
      <c r="M224" s="73"/>
      <c r="N224" s="73"/>
      <c r="O224" s="73"/>
      <c r="P224" s="73"/>
    </row>
    <row r="225" spans="1:16" s="79" customFormat="1" x14ac:dyDescent="0.25">
      <c r="A225" s="152">
        <v>214</v>
      </c>
      <c r="B225" s="153"/>
      <c r="C225" s="155"/>
      <c r="D225" s="19" t="str">
        <f t="shared" si="12"/>
        <v/>
      </c>
      <c r="F225" s="80"/>
      <c r="G225" s="73"/>
      <c r="H225" s="73"/>
      <c r="I225" s="73"/>
      <c r="J225" s="73"/>
      <c r="K225" s="73"/>
      <c r="L225" s="73"/>
      <c r="M225" s="73"/>
      <c r="N225" s="73"/>
      <c r="O225" s="73"/>
      <c r="P225" s="73"/>
    </row>
    <row r="226" spans="1:16" s="79" customFormat="1" x14ac:dyDescent="0.25">
      <c r="A226" s="152">
        <v>215</v>
      </c>
      <c r="B226" s="153"/>
      <c r="C226" s="155"/>
      <c r="D226" s="19" t="str">
        <f t="shared" si="12"/>
        <v/>
      </c>
      <c r="F226" s="80"/>
      <c r="G226" s="73"/>
      <c r="H226" s="73"/>
      <c r="I226" s="73"/>
      <c r="J226" s="73"/>
      <c r="K226" s="73"/>
      <c r="L226" s="73"/>
      <c r="M226" s="73"/>
      <c r="N226" s="73"/>
      <c r="O226" s="73"/>
      <c r="P226" s="73"/>
    </row>
    <row r="227" spans="1:16" s="79" customFormat="1" x14ac:dyDescent="0.25">
      <c r="A227" s="152">
        <v>216</v>
      </c>
      <c r="B227" s="153"/>
      <c r="C227" s="155"/>
      <c r="D227" s="19" t="str">
        <f t="shared" si="12"/>
        <v/>
      </c>
      <c r="F227" s="80"/>
      <c r="G227" s="73"/>
      <c r="H227" s="73"/>
      <c r="I227" s="73"/>
      <c r="J227" s="73"/>
      <c r="K227" s="73"/>
      <c r="L227" s="73"/>
      <c r="M227" s="73"/>
      <c r="N227" s="73"/>
      <c r="O227" s="73"/>
      <c r="P227" s="73"/>
    </row>
    <row r="228" spans="1:16" s="79" customFormat="1" x14ac:dyDescent="0.25">
      <c r="A228" s="152">
        <v>217</v>
      </c>
      <c r="B228" s="153"/>
      <c r="C228" s="155"/>
      <c r="D228" s="19" t="str">
        <f t="shared" si="12"/>
        <v/>
      </c>
      <c r="F228" s="80"/>
      <c r="G228" s="73"/>
      <c r="H228" s="73"/>
      <c r="I228" s="73"/>
      <c r="J228" s="73"/>
      <c r="K228" s="73"/>
      <c r="L228" s="73"/>
      <c r="M228" s="73"/>
      <c r="N228" s="73"/>
      <c r="O228" s="73"/>
      <c r="P228" s="73"/>
    </row>
    <row r="229" spans="1:16" s="79" customFormat="1" x14ac:dyDescent="0.25">
      <c r="A229" s="152">
        <v>218</v>
      </c>
      <c r="B229" s="153"/>
      <c r="C229" s="155"/>
      <c r="D229" s="19" t="str">
        <f t="shared" si="12"/>
        <v/>
      </c>
      <c r="F229" s="80"/>
      <c r="G229" s="73"/>
      <c r="H229" s="73"/>
      <c r="I229" s="73"/>
      <c r="J229" s="73"/>
      <c r="K229" s="73"/>
      <c r="L229" s="73"/>
      <c r="M229" s="73"/>
      <c r="N229" s="73"/>
      <c r="O229" s="73"/>
      <c r="P229" s="73"/>
    </row>
    <row r="230" spans="1:16" s="79" customFormat="1" x14ac:dyDescent="0.25">
      <c r="A230" s="152">
        <v>219</v>
      </c>
      <c r="B230" s="153"/>
      <c r="C230" s="155"/>
      <c r="D230" s="19" t="str">
        <f t="shared" si="12"/>
        <v/>
      </c>
      <c r="F230" s="80"/>
      <c r="G230" s="73"/>
      <c r="H230" s="73"/>
      <c r="I230" s="73"/>
      <c r="J230" s="73"/>
      <c r="K230" s="73"/>
      <c r="L230" s="73"/>
      <c r="M230" s="73"/>
      <c r="N230" s="73"/>
      <c r="O230" s="73"/>
      <c r="P230" s="73"/>
    </row>
    <row r="231" spans="1:16" s="79" customFormat="1" x14ac:dyDescent="0.25">
      <c r="A231" s="152">
        <v>220</v>
      </c>
      <c r="B231" s="153"/>
      <c r="C231" s="155"/>
      <c r="D231" s="19" t="str">
        <f t="shared" si="12"/>
        <v/>
      </c>
      <c r="F231" s="80"/>
      <c r="G231" s="73"/>
      <c r="H231" s="73"/>
      <c r="I231" s="73"/>
      <c r="J231" s="73"/>
      <c r="K231" s="73"/>
      <c r="L231" s="73"/>
      <c r="M231" s="73"/>
      <c r="N231" s="73"/>
      <c r="O231" s="73"/>
      <c r="P231" s="73"/>
    </row>
    <row r="232" spans="1:16" s="79" customFormat="1" x14ac:dyDescent="0.25">
      <c r="A232" s="152">
        <v>221</v>
      </c>
      <c r="B232" s="153"/>
      <c r="C232" s="155"/>
      <c r="D232" s="19" t="str">
        <f t="shared" si="12"/>
        <v/>
      </c>
      <c r="F232" s="80"/>
      <c r="G232" s="73"/>
      <c r="H232" s="73"/>
      <c r="I232" s="73"/>
      <c r="J232" s="73"/>
      <c r="K232" s="73"/>
      <c r="L232" s="73"/>
      <c r="M232" s="73"/>
      <c r="N232" s="73"/>
      <c r="O232" s="73"/>
      <c r="P232" s="73"/>
    </row>
    <row r="233" spans="1:16" s="79" customFormat="1" x14ac:dyDescent="0.25">
      <c r="A233" s="152">
        <v>222</v>
      </c>
      <c r="B233" s="153"/>
      <c r="C233" s="155"/>
      <c r="D233" s="19" t="str">
        <f t="shared" si="12"/>
        <v/>
      </c>
      <c r="F233" s="80"/>
      <c r="G233" s="73"/>
      <c r="H233" s="73"/>
      <c r="I233" s="73"/>
      <c r="J233" s="73"/>
      <c r="K233" s="73"/>
      <c r="L233" s="73"/>
      <c r="M233" s="73"/>
      <c r="N233" s="73"/>
      <c r="O233" s="73"/>
      <c r="P233" s="73"/>
    </row>
    <row r="234" spans="1:16" s="79" customFormat="1" x14ac:dyDescent="0.25">
      <c r="A234" s="152">
        <v>223</v>
      </c>
      <c r="B234" s="153"/>
      <c r="C234" s="155"/>
      <c r="D234" s="19" t="str">
        <f t="shared" si="12"/>
        <v/>
      </c>
      <c r="F234" s="80"/>
      <c r="G234" s="73"/>
      <c r="H234" s="73"/>
      <c r="I234" s="73"/>
      <c r="J234" s="73"/>
      <c r="K234" s="73"/>
      <c r="L234" s="73"/>
      <c r="M234" s="73"/>
      <c r="N234" s="73"/>
      <c r="O234" s="73"/>
      <c r="P234" s="73"/>
    </row>
    <row r="235" spans="1:16" s="79" customFormat="1" x14ac:dyDescent="0.25">
      <c r="A235" s="152">
        <v>224</v>
      </c>
      <c r="B235" s="153"/>
      <c r="C235" s="155"/>
      <c r="D235" s="19" t="str">
        <f t="shared" si="12"/>
        <v/>
      </c>
      <c r="F235" s="80"/>
      <c r="G235" s="73"/>
      <c r="H235" s="73"/>
      <c r="I235" s="73"/>
      <c r="J235" s="73"/>
      <c r="K235" s="73"/>
      <c r="L235" s="73"/>
      <c r="M235" s="73"/>
      <c r="N235" s="73"/>
      <c r="O235" s="73"/>
      <c r="P235" s="73"/>
    </row>
    <row r="236" spans="1:16" s="79" customFormat="1" x14ac:dyDescent="0.25">
      <c r="A236" s="152">
        <v>225</v>
      </c>
      <c r="B236" s="153"/>
      <c r="C236" s="155"/>
      <c r="D236" s="19" t="str">
        <f t="shared" si="12"/>
        <v/>
      </c>
      <c r="F236" s="80"/>
      <c r="G236" s="73"/>
      <c r="H236" s="73"/>
      <c r="I236" s="73"/>
      <c r="J236" s="73"/>
      <c r="K236" s="73"/>
      <c r="L236" s="73"/>
      <c r="M236" s="73"/>
      <c r="N236" s="73"/>
      <c r="O236" s="73"/>
      <c r="P236" s="73"/>
    </row>
    <row r="237" spans="1:16" s="79" customFormat="1" x14ac:dyDescent="0.25">
      <c r="A237" s="152">
        <v>226</v>
      </c>
      <c r="B237" s="153"/>
      <c r="C237" s="155"/>
      <c r="D237" s="19" t="str">
        <f t="shared" si="12"/>
        <v/>
      </c>
      <c r="F237" s="80"/>
      <c r="G237" s="73"/>
      <c r="H237" s="73"/>
      <c r="I237" s="73"/>
      <c r="J237" s="73"/>
      <c r="K237" s="73"/>
      <c r="L237" s="73"/>
      <c r="M237" s="73"/>
      <c r="N237" s="73"/>
      <c r="O237" s="73"/>
      <c r="P237" s="73"/>
    </row>
    <row r="238" spans="1:16" s="79" customFormat="1" x14ac:dyDescent="0.25">
      <c r="A238" s="152">
        <v>227</v>
      </c>
      <c r="B238" s="153"/>
      <c r="C238" s="155"/>
      <c r="D238" s="19" t="str">
        <f t="shared" si="12"/>
        <v/>
      </c>
      <c r="F238" s="80"/>
      <c r="G238" s="73"/>
      <c r="H238" s="73"/>
      <c r="I238" s="73"/>
      <c r="J238" s="73"/>
      <c r="K238" s="73"/>
      <c r="L238" s="73"/>
      <c r="M238" s="73"/>
      <c r="N238" s="73"/>
      <c r="O238" s="73"/>
      <c r="P238" s="73"/>
    </row>
    <row r="239" spans="1:16" s="79" customFormat="1" x14ac:dyDescent="0.25">
      <c r="A239" s="152">
        <v>228</v>
      </c>
      <c r="B239" s="153"/>
      <c r="C239" s="155"/>
      <c r="D239" s="19" t="str">
        <f t="shared" si="12"/>
        <v/>
      </c>
      <c r="F239" s="80"/>
      <c r="G239" s="73"/>
      <c r="H239" s="73"/>
      <c r="I239" s="73"/>
      <c r="J239" s="73"/>
      <c r="K239" s="73"/>
      <c r="L239" s="73"/>
      <c r="M239" s="73"/>
      <c r="N239" s="73"/>
      <c r="O239" s="73"/>
      <c r="P239" s="73"/>
    </row>
    <row r="240" spans="1:16" s="79" customFormat="1" x14ac:dyDescent="0.25">
      <c r="A240" s="152">
        <v>229</v>
      </c>
      <c r="B240" s="153"/>
      <c r="C240" s="155"/>
      <c r="D240" s="19" t="str">
        <f t="shared" si="12"/>
        <v/>
      </c>
      <c r="F240" s="80"/>
      <c r="G240" s="73"/>
      <c r="H240" s="73"/>
      <c r="I240" s="73"/>
      <c r="J240" s="73"/>
      <c r="K240" s="73"/>
      <c r="L240" s="73"/>
      <c r="M240" s="73"/>
      <c r="N240" s="73"/>
      <c r="O240" s="73"/>
      <c r="P240" s="73"/>
    </row>
    <row r="241" spans="1:16" s="79" customFormat="1" x14ac:dyDescent="0.25">
      <c r="A241" s="152">
        <v>230</v>
      </c>
      <c r="B241" s="153"/>
      <c r="C241" s="155"/>
      <c r="D241" s="19" t="str">
        <f t="shared" si="12"/>
        <v/>
      </c>
      <c r="F241" s="80"/>
      <c r="G241" s="73"/>
      <c r="H241" s="73"/>
      <c r="I241" s="73"/>
      <c r="J241" s="73"/>
      <c r="K241" s="73"/>
      <c r="L241" s="73"/>
      <c r="M241" s="73"/>
      <c r="N241" s="73"/>
      <c r="O241" s="73"/>
      <c r="P241" s="73"/>
    </row>
    <row r="242" spans="1:16" s="79" customFormat="1" x14ac:dyDescent="0.25">
      <c r="A242" s="152">
        <v>231</v>
      </c>
      <c r="B242" s="153"/>
      <c r="C242" s="155"/>
      <c r="D242" s="19" t="str">
        <f t="shared" si="12"/>
        <v/>
      </c>
      <c r="F242" s="80"/>
      <c r="G242" s="73"/>
      <c r="H242" s="73"/>
      <c r="I242" s="73"/>
      <c r="J242" s="73"/>
      <c r="K242" s="73"/>
      <c r="L242" s="73"/>
      <c r="M242" s="73"/>
      <c r="N242" s="73"/>
      <c r="O242" s="73"/>
      <c r="P242" s="73"/>
    </row>
    <row r="243" spans="1:16" s="79" customFormat="1" x14ac:dyDescent="0.25">
      <c r="A243" s="152">
        <v>232</v>
      </c>
      <c r="B243" s="153"/>
      <c r="C243" s="155"/>
      <c r="D243" s="19" t="str">
        <f t="shared" si="12"/>
        <v/>
      </c>
      <c r="F243" s="80"/>
      <c r="G243" s="73"/>
      <c r="H243" s="73"/>
      <c r="I243" s="73"/>
      <c r="J243" s="73"/>
      <c r="K243" s="73"/>
      <c r="L243" s="73"/>
      <c r="M243" s="73"/>
      <c r="N243" s="73"/>
      <c r="O243" s="73"/>
      <c r="P243" s="73"/>
    </row>
    <row r="244" spans="1:16" s="79" customFormat="1" x14ac:dyDescent="0.25">
      <c r="A244" s="152">
        <v>233</v>
      </c>
      <c r="B244" s="153"/>
      <c r="C244" s="155"/>
      <c r="D244" s="19" t="str">
        <f t="shared" si="12"/>
        <v/>
      </c>
      <c r="F244" s="80"/>
      <c r="G244" s="73"/>
      <c r="H244" s="73"/>
      <c r="I244" s="73"/>
      <c r="J244" s="73"/>
      <c r="K244" s="73"/>
      <c r="L244" s="73"/>
      <c r="M244" s="73"/>
      <c r="N244" s="73"/>
      <c r="O244" s="73"/>
      <c r="P244" s="73"/>
    </row>
    <row r="245" spans="1:16" s="79" customFormat="1" x14ac:dyDescent="0.25">
      <c r="A245" s="152">
        <v>234</v>
      </c>
      <c r="B245" s="153"/>
      <c r="C245" s="155"/>
      <c r="D245" s="19" t="str">
        <f t="shared" si="12"/>
        <v/>
      </c>
      <c r="F245" s="80"/>
      <c r="G245" s="73"/>
      <c r="H245" s="73"/>
      <c r="I245" s="73"/>
      <c r="J245" s="73"/>
      <c r="K245" s="73"/>
      <c r="L245" s="73"/>
      <c r="M245" s="73"/>
      <c r="N245" s="73"/>
      <c r="O245" s="73"/>
      <c r="P245" s="73"/>
    </row>
    <row r="246" spans="1:16" s="79" customFormat="1" x14ac:dyDescent="0.25">
      <c r="A246" s="152">
        <v>235</v>
      </c>
      <c r="B246" s="153"/>
      <c r="C246" s="155"/>
      <c r="D246" s="19" t="str">
        <f t="shared" si="12"/>
        <v/>
      </c>
      <c r="F246" s="80"/>
      <c r="G246" s="73"/>
      <c r="H246" s="73"/>
      <c r="I246" s="73"/>
      <c r="J246" s="73"/>
      <c r="K246" s="73"/>
      <c r="L246" s="73"/>
      <c r="M246" s="73"/>
      <c r="N246" s="73"/>
      <c r="O246" s="73"/>
      <c r="P246" s="73"/>
    </row>
    <row r="247" spans="1:16" s="79" customFormat="1" x14ac:dyDescent="0.25">
      <c r="A247" s="152">
        <v>236</v>
      </c>
      <c r="B247" s="153"/>
      <c r="C247" s="155"/>
      <c r="D247" s="19" t="str">
        <f t="shared" si="12"/>
        <v/>
      </c>
      <c r="F247" s="80"/>
      <c r="G247" s="73"/>
      <c r="H247" s="73"/>
      <c r="I247" s="73"/>
      <c r="J247" s="73"/>
      <c r="K247" s="73"/>
      <c r="L247" s="73"/>
      <c r="M247" s="73"/>
      <c r="N247" s="73"/>
      <c r="O247" s="73"/>
      <c r="P247" s="73"/>
    </row>
    <row r="248" spans="1:16" s="79" customFormat="1" x14ac:dyDescent="0.25">
      <c r="A248" s="152">
        <v>237</v>
      </c>
      <c r="B248" s="153"/>
      <c r="C248" s="155"/>
      <c r="D248" s="19" t="str">
        <f t="shared" si="12"/>
        <v/>
      </c>
      <c r="F248" s="80"/>
      <c r="G248" s="73"/>
      <c r="H248" s="73"/>
      <c r="I248" s="73"/>
      <c r="J248" s="73"/>
      <c r="K248" s="73"/>
      <c r="L248" s="73"/>
      <c r="M248" s="73"/>
      <c r="N248" s="73"/>
      <c r="O248" s="73"/>
      <c r="P248" s="73"/>
    </row>
    <row r="249" spans="1:16" s="79" customFormat="1" x14ac:dyDescent="0.25">
      <c r="A249" s="152">
        <v>238</v>
      </c>
      <c r="B249" s="153"/>
      <c r="C249" s="155"/>
      <c r="D249" s="19" t="str">
        <f t="shared" si="12"/>
        <v/>
      </c>
      <c r="F249" s="80"/>
      <c r="G249" s="73"/>
      <c r="H249" s="73"/>
      <c r="I249" s="73"/>
      <c r="J249" s="73"/>
      <c r="K249" s="73"/>
      <c r="L249" s="73"/>
      <c r="M249" s="73"/>
      <c r="N249" s="73"/>
      <c r="O249" s="73"/>
      <c r="P249" s="73"/>
    </row>
    <row r="250" spans="1:16" s="79" customFormat="1" x14ac:dyDescent="0.25">
      <c r="A250" s="152">
        <v>239</v>
      </c>
      <c r="B250" s="153"/>
      <c r="C250" s="155"/>
      <c r="D250" s="19" t="str">
        <f t="shared" si="12"/>
        <v/>
      </c>
      <c r="F250" s="80"/>
      <c r="G250" s="73"/>
      <c r="H250" s="73"/>
      <c r="I250" s="73"/>
      <c r="J250" s="73"/>
      <c r="K250" s="73"/>
      <c r="L250" s="73"/>
      <c r="M250" s="73"/>
      <c r="N250" s="73"/>
      <c r="O250" s="73"/>
      <c r="P250" s="73"/>
    </row>
    <row r="251" spans="1:16" s="79" customFormat="1" x14ac:dyDescent="0.25">
      <c r="A251" s="152">
        <v>240</v>
      </c>
      <c r="B251" s="153"/>
      <c r="C251" s="155"/>
      <c r="D251" s="19" t="str">
        <f t="shared" si="12"/>
        <v/>
      </c>
      <c r="F251" s="80"/>
      <c r="G251" s="73"/>
      <c r="H251" s="73"/>
      <c r="I251" s="73"/>
      <c r="J251" s="73"/>
      <c r="K251" s="73"/>
      <c r="L251" s="73"/>
      <c r="M251" s="73"/>
      <c r="N251" s="73"/>
      <c r="O251" s="73"/>
      <c r="P251" s="73"/>
    </row>
    <row r="252" spans="1:16" s="79" customFormat="1" x14ac:dyDescent="0.25">
      <c r="A252" s="152">
        <v>241</v>
      </c>
      <c r="B252" s="153"/>
      <c r="C252" s="155"/>
      <c r="D252" s="19" t="str">
        <f t="shared" si="12"/>
        <v/>
      </c>
      <c r="F252" s="80"/>
      <c r="G252" s="73"/>
      <c r="H252" s="73"/>
      <c r="I252" s="73"/>
      <c r="J252" s="73"/>
      <c r="K252" s="73"/>
      <c r="L252" s="73"/>
      <c r="M252" s="73"/>
      <c r="N252" s="73"/>
      <c r="O252" s="73"/>
      <c r="P252" s="73"/>
    </row>
    <row r="253" spans="1:16" s="79" customFormat="1" x14ac:dyDescent="0.25">
      <c r="A253" s="152">
        <v>242</v>
      </c>
      <c r="B253" s="153"/>
      <c r="C253" s="155"/>
      <c r="D253" s="19" t="str">
        <f t="shared" si="12"/>
        <v/>
      </c>
      <c r="F253" s="80"/>
      <c r="G253" s="73"/>
      <c r="H253" s="73"/>
      <c r="I253" s="73"/>
      <c r="J253" s="73"/>
      <c r="K253" s="73"/>
      <c r="L253" s="73"/>
      <c r="M253" s="73"/>
      <c r="N253" s="73"/>
      <c r="O253" s="73"/>
      <c r="P253" s="73"/>
    </row>
    <row r="254" spans="1:16" s="79" customFormat="1" x14ac:dyDescent="0.25">
      <c r="A254" s="152">
        <v>243</v>
      </c>
      <c r="B254" s="153"/>
      <c r="C254" s="155"/>
      <c r="D254" s="19" t="str">
        <f t="shared" si="12"/>
        <v/>
      </c>
      <c r="F254" s="80"/>
      <c r="G254" s="73"/>
      <c r="H254" s="73"/>
      <c r="I254" s="73"/>
      <c r="J254" s="73"/>
      <c r="K254" s="73"/>
      <c r="L254" s="73"/>
      <c r="M254" s="73"/>
      <c r="N254" s="73"/>
      <c r="O254" s="73"/>
      <c r="P254" s="73"/>
    </row>
    <row r="255" spans="1:16" s="79" customFormat="1" x14ac:dyDescent="0.25">
      <c r="A255" s="152">
        <v>244</v>
      </c>
      <c r="B255" s="153"/>
      <c r="C255" s="155"/>
      <c r="D255" s="19" t="str">
        <f t="shared" si="12"/>
        <v/>
      </c>
      <c r="F255" s="80"/>
      <c r="G255" s="73"/>
      <c r="H255" s="73"/>
      <c r="I255" s="73"/>
      <c r="J255" s="73"/>
      <c r="K255" s="73"/>
      <c r="L255" s="73"/>
      <c r="M255" s="73"/>
      <c r="N255" s="73"/>
      <c r="O255" s="73"/>
      <c r="P255" s="73"/>
    </row>
    <row r="256" spans="1:16" s="79" customFormat="1" x14ac:dyDescent="0.25">
      <c r="A256" s="152">
        <v>245</v>
      </c>
      <c r="B256" s="153"/>
      <c r="C256" s="155"/>
      <c r="D256" s="19" t="str">
        <f t="shared" si="12"/>
        <v/>
      </c>
      <c r="F256" s="80"/>
      <c r="G256" s="73"/>
      <c r="H256" s="73"/>
      <c r="I256" s="73"/>
      <c r="J256" s="73"/>
      <c r="K256" s="73"/>
      <c r="L256" s="73"/>
      <c r="M256" s="73"/>
      <c r="N256" s="73"/>
      <c r="O256" s="73"/>
      <c r="P256" s="73"/>
    </row>
    <row r="257" spans="1:16" s="79" customFormat="1" x14ac:dyDescent="0.25">
      <c r="A257" s="152">
        <v>246</v>
      </c>
      <c r="B257" s="153"/>
      <c r="C257" s="155"/>
      <c r="D257" s="19" t="str">
        <f t="shared" si="12"/>
        <v/>
      </c>
      <c r="F257" s="80"/>
      <c r="G257" s="73"/>
      <c r="H257" s="73"/>
      <c r="I257" s="73"/>
      <c r="J257" s="73"/>
      <c r="K257" s="73"/>
      <c r="L257" s="73"/>
      <c r="M257" s="73"/>
      <c r="N257" s="73"/>
      <c r="O257" s="73"/>
      <c r="P257" s="73"/>
    </row>
    <row r="258" spans="1:16" s="79" customFormat="1" x14ac:dyDescent="0.25">
      <c r="A258" s="152">
        <v>247</v>
      </c>
      <c r="B258" s="153"/>
      <c r="C258" s="155"/>
      <c r="D258" s="19" t="str">
        <f t="shared" si="12"/>
        <v/>
      </c>
      <c r="F258" s="80"/>
      <c r="G258" s="73"/>
      <c r="H258" s="73"/>
      <c r="I258" s="73"/>
      <c r="J258" s="73"/>
      <c r="K258" s="73"/>
      <c r="L258" s="73"/>
      <c r="M258" s="73"/>
      <c r="N258" s="73"/>
      <c r="O258" s="73"/>
      <c r="P258" s="73"/>
    </row>
    <row r="259" spans="1:16" s="79" customFormat="1" x14ac:dyDescent="0.25">
      <c r="A259" s="152">
        <v>248</v>
      </c>
      <c r="B259" s="153"/>
      <c r="C259" s="155"/>
      <c r="D259" s="19" t="str">
        <f t="shared" si="12"/>
        <v/>
      </c>
      <c r="F259" s="80"/>
      <c r="G259" s="73"/>
      <c r="H259" s="73"/>
      <c r="I259" s="73"/>
      <c r="J259" s="73"/>
      <c r="K259" s="73"/>
      <c r="L259" s="73"/>
      <c r="M259" s="73"/>
      <c r="N259" s="73"/>
      <c r="O259" s="73"/>
      <c r="P259" s="73"/>
    </row>
    <row r="260" spans="1:16" s="79" customFormat="1" x14ac:dyDescent="0.25">
      <c r="A260" s="152">
        <v>249</v>
      </c>
      <c r="B260" s="153"/>
      <c r="C260" s="155"/>
      <c r="D260" s="19" t="str">
        <f t="shared" si="12"/>
        <v/>
      </c>
      <c r="F260" s="80"/>
      <c r="G260" s="73"/>
      <c r="H260" s="73"/>
      <c r="I260" s="73"/>
      <c r="J260" s="73"/>
      <c r="K260" s="73"/>
      <c r="L260" s="73"/>
      <c r="M260" s="73"/>
      <c r="N260" s="73"/>
      <c r="O260" s="73"/>
      <c r="P260" s="73"/>
    </row>
    <row r="261" spans="1:16" s="79" customFormat="1" x14ac:dyDescent="0.25">
      <c r="A261" s="152">
        <v>250</v>
      </c>
      <c r="B261" s="153"/>
      <c r="C261" s="155"/>
      <c r="D261" s="19" t="str">
        <f t="shared" si="12"/>
        <v/>
      </c>
      <c r="F261" s="80"/>
      <c r="G261" s="73"/>
      <c r="H261" s="73"/>
      <c r="I261" s="73"/>
      <c r="J261" s="73"/>
      <c r="K261" s="73"/>
      <c r="L261" s="73"/>
      <c r="M261" s="73"/>
      <c r="N261" s="73"/>
      <c r="O261" s="73"/>
      <c r="P261" s="73"/>
    </row>
  </sheetData>
  <sheetProtection algorithmName="SHA-512" hashValue="zY19ux1idRww3pT/xus3iM78LWFcFU4djca2XyimyaD7hs5J2/WvmVdoOQbG4p1xqtl3V9SzmN3airL//GjoMQ==" saltValue="4h76V4GoyhUE7MGr4U31Og==" spinCount="100000" sheet="1" objects="1" scenarios="1" formatCells="0" formatRows="0" insertRows="0"/>
  <mergeCells count="9">
    <mergeCell ref="G7:G10"/>
    <mergeCell ref="A4:F4"/>
    <mergeCell ref="A5:D5"/>
    <mergeCell ref="A7:A10"/>
    <mergeCell ref="B7:B10"/>
    <mergeCell ref="C7:C10"/>
    <mergeCell ref="D7:D9"/>
    <mergeCell ref="E7:E9"/>
    <mergeCell ref="F7:F10"/>
  </mergeCell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1">
    <pageSetUpPr fitToPage="1"/>
  </sheetPr>
  <dimension ref="A1:N261"/>
  <sheetViews>
    <sheetView zoomScaleNormal="100" workbookViewId="0">
      <selection activeCell="A12" sqref="A12"/>
    </sheetView>
  </sheetViews>
  <sheetFormatPr defaultRowHeight="15.75" x14ac:dyDescent="0.25"/>
  <cols>
    <col min="1" max="1" width="5.7109375" style="69" customWidth="1"/>
    <col min="2" max="2" width="48.28515625" style="73" customWidth="1"/>
    <col min="3" max="3" width="10.7109375" style="78" customWidth="1"/>
    <col min="4" max="4" width="17.7109375" style="73" customWidth="1"/>
    <col min="5" max="5" width="10.7109375" style="79" hidden="1" customWidth="1"/>
    <col min="6" max="15" width="9.140625" style="73" customWidth="1"/>
    <col min="16" max="16384" width="9.140625" style="73"/>
  </cols>
  <sheetData>
    <row r="1" spans="1:5" s="69" customFormat="1" x14ac:dyDescent="0.2">
      <c r="A1" s="68" t="s">
        <v>484</v>
      </c>
      <c r="C1" s="70"/>
      <c r="D1" s="72"/>
      <c r="E1" s="71"/>
    </row>
    <row r="2" spans="1:5" s="69" customFormat="1" x14ac:dyDescent="0.2">
      <c r="A2" s="160" t="str">
        <f>IF(ISBLANK(facultate), IF(ISBLANK(departament),"","Departament " &amp; departament), "Facultatea " &amp; facultate)</f>
        <v>Facultatea Automatică și Calculatoare</v>
      </c>
      <c r="C2" s="70"/>
      <c r="D2" s="72"/>
      <c r="E2" s="71"/>
    </row>
    <row r="3" spans="1:5" s="69" customFormat="1" x14ac:dyDescent="0.2">
      <c r="A3" s="160" t="str">
        <f>IF(ISBLANK(departament),"","Departamentul " &amp; departament)</f>
        <v>Departamentul Automatică și Informatică Aplicată</v>
      </c>
      <c r="C3" s="70"/>
      <c r="D3" s="72"/>
      <c r="E3" s="71"/>
    </row>
    <row r="4" spans="1:5" x14ac:dyDescent="0.25">
      <c r="A4" s="485" t="s">
        <v>884</v>
      </c>
      <c r="B4" s="485"/>
      <c r="C4" s="485"/>
      <c r="D4" s="485"/>
      <c r="E4" s="485"/>
    </row>
    <row r="5" spans="1:5" x14ac:dyDescent="0.25">
      <c r="A5" s="485" t="s">
        <v>934</v>
      </c>
      <c r="B5" s="485"/>
      <c r="C5" s="485"/>
      <c r="D5" s="485"/>
      <c r="E5" s="238"/>
    </row>
    <row r="6" spans="1:5" ht="13.5" customHeight="1" x14ac:dyDescent="0.25">
      <c r="C6" s="73"/>
      <c r="D6" s="336" t="str">
        <f>CONCATENATE(functie," ",nume_candidat)</f>
        <v>Profesor Andreescu Gheorghe-Daniel</v>
      </c>
    </row>
    <row r="7" spans="1:5" ht="18.75" customHeight="1" x14ac:dyDescent="0.25">
      <c r="A7" s="483" t="s">
        <v>339</v>
      </c>
      <c r="B7" s="483" t="s">
        <v>942</v>
      </c>
      <c r="C7" s="493" t="s">
        <v>2</v>
      </c>
      <c r="D7" s="483" t="s">
        <v>546</v>
      </c>
      <c r="E7" s="483" t="s">
        <v>4</v>
      </c>
    </row>
    <row r="8" spans="1:5" ht="18.75" customHeight="1" x14ac:dyDescent="0.25">
      <c r="A8" s="500"/>
      <c r="B8" s="500"/>
      <c r="C8" s="494"/>
      <c r="D8" s="500"/>
      <c r="E8" s="500"/>
    </row>
    <row r="9" spans="1:5" ht="18.75" customHeight="1" x14ac:dyDescent="0.25">
      <c r="A9" s="500"/>
      <c r="B9" s="500"/>
      <c r="C9" s="494"/>
      <c r="D9" s="484"/>
      <c r="E9" s="484"/>
    </row>
    <row r="10" spans="1:5" ht="18.75" customHeight="1" x14ac:dyDescent="0.25">
      <c r="A10" s="484"/>
      <c r="B10" s="484"/>
      <c r="C10" s="495"/>
      <c r="D10" s="337" t="str">
        <f>CONCATENATE("ultimii ",durata_evaluare," ani")</f>
        <v>ultimii 5 ani</v>
      </c>
      <c r="E10" s="337" t="str">
        <f>CONCATENATE("ultimii                                  ",durata_evaluare," ani")</f>
        <v>ultimii                                  5 ani</v>
      </c>
    </row>
    <row r="11" spans="1:5" x14ac:dyDescent="0.25">
      <c r="A11" s="97"/>
      <c r="B11" s="74"/>
      <c r="C11" s="39"/>
      <c r="D11" s="158">
        <f t="shared" ref="D11:E11" si="0">SUMIF(D12:D110,"&gt;0")</f>
        <v>0</v>
      </c>
      <c r="E11" s="84">
        <f t="shared" si="0"/>
        <v>0</v>
      </c>
    </row>
    <row r="12" spans="1:5" x14ac:dyDescent="0.25">
      <c r="A12" s="46">
        <v>1</v>
      </c>
      <c r="B12" s="8"/>
      <c r="C12" s="231"/>
      <c r="D12" s="159" t="str">
        <f t="shared" ref="D12:D75" si="1">IF(OR(,$C12&lt;an_initial,$C12&gt;an_final),"",E12*(HLOOKUP(B12,iii12punctaje,2,FALSE)))</f>
        <v/>
      </c>
      <c r="E12" s="85" t="str">
        <f t="shared" ref="E12:E43" si="2">IF(OR(,,$C12="",$C12&gt;an_final),"",IF($C12&gt;=an_initial,1,""))</f>
        <v/>
      </c>
    </row>
    <row r="13" spans="1:5" x14ac:dyDescent="0.25">
      <c r="A13" s="46">
        <v>2</v>
      </c>
      <c r="B13" s="8"/>
      <c r="C13" s="231"/>
      <c r="D13" s="159" t="str">
        <f t="shared" si="1"/>
        <v/>
      </c>
      <c r="E13" s="85" t="str">
        <f t="shared" si="2"/>
        <v/>
      </c>
    </row>
    <row r="14" spans="1:5" x14ac:dyDescent="0.25">
      <c r="A14" s="46">
        <v>3</v>
      </c>
      <c r="B14" s="8"/>
      <c r="C14" s="231"/>
      <c r="D14" s="159" t="str">
        <f t="shared" si="1"/>
        <v/>
      </c>
      <c r="E14" s="85" t="str">
        <f t="shared" si="2"/>
        <v/>
      </c>
    </row>
    <row r="15" spans="1:5" x14ac:dyDescent="0.25">
      <c r="A15" s="46">
        <v>4</v>
      </c>
      <c r="B15" s="7"/>
      <c r="C15" s="227"/>
      <c r="D15" s="159" t="str">
        <f t="shared" si="1"/>
        <v/>
      </c>
      <c r="E15" s="85" t="str">
        <f t="shared" si="2"/>
        <v/>
      </c>
    </row>
    <row r="16" spans="1:5" x14ac:dyDescent="0.25">
      <c r="A16" s="46">
        <v>5</v>
      </c>
      <c r="B16" s="7"/>
      <c r="C16" s="227"/>
      <c r="D16" s="159" t="str">
        <f t="shared" si="1"/>
        <v/>
      </c>
      <c r="E16" s="85" t="str">
        <f t="shared" si="2"/>
        <v/>
      </c>
    </row>
    <row r="17" spans="1:5" x14ac:dyDescent="0.25">
      <c r="A17" s="46">
        <v>6</v>
      </c>
      <c r="B17" s="7"/>
      <c r="C17" s="227"/>
      <c r="D17" s="159" t="str">
        <f t="shared" si="1"/>
        <v/>
      </c>
      <c r="E17" s="85" t="str">
        <f t="shared" si="2"/>
        <v/>
      </c>
    </row>
    <row r="18" spans="1:5" x14ac:dyDescent="0.25">
      <c r="A18" s="46">
        <v>7</v>
      </c>
      <c r="B18" s="7"/>
      <c r="C18" s="227"/>
      <c r="D18" s="159" t="str">
        <f t="shared" si="1"/>
        <v/>
      </c>
      <c r="E18" s="85" t="str">
        <f t="shared" si="2"/>
        <v/>
      </c>
    </row>
    <row r="19" spans="1:5" x14ac:dyDescent="0.25">
      <c r="A19" s="46">
        <v>8</v>
      </c>
      <c r="B19" s="7"/>
      <c r="C19" s="227"/>
      <c r="D19" s="159" t="str">
        <f t="shared" si="1"/>
        <v/>
      </c>
      <c r="E19" s="85" t="str">
        <f t="shared" si="2"/>
        <v/>
      </c>
    </row>
    <row r="20" spans="1:5" x14ac:dyDescent="0.25">
      <c r="A20" s="46">
        <v>9</v>
      </c>
      <c r="B20" s="7"/>
      <c r="C20" s="227"/>
      <c r="D20" s="159" t="str">
        <f t="shared" si="1"/>
        <v/>
      </c>
      <c r="E20" s="85" t="str">
        <f t="shared" si="2"/>
        <v/>
      </c>
    </row>
    <row r="21" spans="1:5" x14ac:dyDescent="0.25">
      <c r="A21" s="46">
        <v>10</v>
      </c>
      <c r="B21" s="7"/>
      <c r="C21" s="227"/>
      <c r="D21" s="159" t="str">
        <f t="shared" si="1"/>
        <v/>
      </c>
      <c r="E21" s="85" t="str">
        <f t="shared" si="2"/>
        <v/>
      </c>
    </row>
    <row r="22" spans="1:5" x14ac:dyDescent="0.25">
      <c r="A22" s="46">
        <v>11</v>
      </c>
      <c r="B22" s="7"/>
      <c r="C22" s="227"/>
      <c r="D22" s="159" t="str">
        <f t="shared" si="1"/>
        <v/>
      </c>
      <c r="E22" s="85" t="str">
        <f t="shared" si="2"/>
        <v/>
      </c>
    </row>
    <row r="23" spans="1:5" x14ac:dyDescent="0.25">
      <c r="A23" s="46">
        <v>12</v>
      </c>
      <c r="B23" s="7"/>
      <c r="C23" s="227"/>
      <c r="D23" s="159" t="str">
        <f t="shared" si="1"/>
        <v/>
      </c>
      <c r="E23" s="85" t="str">
        <f t="shared" si="2"/>
        <v/>
      </c>
    </row>
    <row r="24" spans="1:5" x14ac:dyDescent="0.25">
      <c r="A24" s="46">
        <v>13</v>
      </c>
      <c r="B24" s="7"/>
      <c r="C24" s="227"/>
      <c r="D24" s="159" t="str">
        <f t="shared" si="1"/>
        <v/>
      </c>
      <c r="E24" s="85" t="str">
        <f t="shared" si="2"/>
        <v/>
      </c>
    </row>
    <row r="25" spans="1:5" x14ac:dyDescent="0.25">
      <c r="A25" s="46">
        <v>14</v>
      </c>
      <c r="B25" s="7"/>
      <c r="C25" s="227"/>
      <c r="D25" s="159" t="str">
        <f t="shared" si="1"/>
        <v/>
      </c>
      <c r="E25" s="85" t="str">
        <f t="shared" si="2"/>
        <v/>
      </c>
    </row>
    <row r="26" spans="1:5" x14ac:dyDescent="0.25">
      <c r="A26" s="46">
        <v>15</v>
      </c>
      <c r="B26" s="7"/>
      <c r="C26" s="227"/>
      <c r="D26" s="159" t="str">
        <f t="shared" si="1"/>
        <v/>
      </c>
      <c r="E26" s="85" t="str">
        <f t="shared" si="2"/>
        <v/>
      </c>
    </row>
    <row r="27" spans="1:5" x14ac:dyDescent="0.25">
      <c r="A27" s="46">
        <v>16</v>
      </c>
      <c r="B27" s="7"/>
      <c r="C27" s="227"/>
      <c r="D27" s="159" t="str">
        <f t="shared" si="1"/>
        <v/>
      </c>
      <c r="E27" s="85" t="str">
        <f t="shared" si="2"/>
        <v/>
      </c>
    </row>
    <row r="28" spans="1:5" x14ac:dyDescent="0.25">
      <c r="A28" s="46">
        <v>17</v>
      </c>
      <c r="B28" s="7"/>
      <c r="C28" s="227"/>
      <c r="D28" s="159" t="str">
        <f t="shared" si="1"/>
        <v/>
      </c>
      <c r="E28" s="85" t="str">
        <f t="shared" si="2"/>
        <v/>
      </c>
    </row>
    <row r="29" spans="1:5" x14ac:dyDescent="0.25">
      <c r="A29" s="46">
        <v>18</v>
      </c>
      <c r="B29" s="7"/>
      <c r="C29" s="227"/>
      <c r="D29" s="159" t="str">
        <f t="shared" si="1"/>
        <v/>
      </c>
      <c r="E29" s="85" t="str">
        <f t="shared" si="2"/>
        <v/>
      </c>
    </row>
    <row r="30" spans="1:5" x14ac:dyDescent="0.25">
      <c r="A30" s="46">
        <v>19</v>
      </c>
      <c r="B30" s="7"/>
      <c r="C30" s="227"/>
      <c r="D30" s="159" t="str">
        <f t="shared" si="1"/>
        <v/>
      </c>
      <c r="E30" s="85" t="str">
        <f t="shared" si="2"/>
        <v/>
      </c>
    </row>
    <row r="31" spans="1:5" x14ac:dyDescent="0.25">
      <c r="A31" s="46">
        <v>20</v>
      </c>
      <c r="B31" s="7"/>
      <c r="C31" s="227"/>
      <c r="D31" s="159" t="str">
        <f t="shared" si="1"/>
        <v/>
      </c>
      <c r="E31" s="85" t="str">
        <f t="shared" si="2"/>
        <v/>
      </c>
    </row>
    <row r="32" spans="1:5" x14ac:dyDescent="0.25">
      <c r="A32" s="46">
        <v>21</v>
      </c>
      <c r="B32" s="7"/>
      <c r="C32" s="227"/>
      <c r="D32" s="159" t="str">
        <f t="shared" si="1"/>
        <v/>
      </c>
      <c r="E32" s="85" t="str">
        <f t="shared" si="2"/>
        <v/>
      </c>
    </row>
    <row r="33" spans="1:5" x14ac:dyDescent="0.25">
      <c r="A33" s="46">
        <v>22</v>
      </c>
      <c r="B33" s="7"/>
      <c r="C33" s="227"/>
      <c r="D33" s="159" t="str">
        <f t="shared" si="1"/>
        <v/>
      </c>
      <c r="E33" s="85" t="str">
        <f t="shared" si="2"/>
        <v/>
      </c>
    </row>
    <row r="34" spans="1:5" x14ac:dyDescent="0.25">
      <c r="A34" s="46">
        <v>23</v>
      </c>
      <c r="B34" s="7"/>
      <c r="C34" s="227"/>
      <c r="D34" s="159" t="str">
        <f t="shared" si="1"/>
        <v/>
      </c>
      <c r="E34" s="85" t="str">
        <f t="shared" si="2"/>
        <v/>
      </c>
    </row>
    <row r="35" spans="1:5" x14ac:dyDescent="0.25">
      <c r="A35" s="46">
        <v>24</v>
      </c>
      <c r="B35" s="7"/>
      <c r="C35" s="227"/>
      <c r="D35" s="159" t="str">
        <f t="shared" si="1"/>
        <v/>
      </c>
      <c r="E35" s="85" t="str">
        <f t="shared" si="2"/>
        <v/>
      </c>
    </row>
    <row r="36" spans="1:5" x14ac:dyDescent="0.25">
      <c r="A36" s="46">
        <v>25</v>
      </c>
      <c r="B36" s="7"/>
      <c r="C36" s="227"/>
      <c r="D36" s="159" t="str">
        <f t="shared" si="1"/>
        <v/>
      </c>
      <c r="E36" s="85" t="str">
        <f t="shared" si="2"/>
        <v/>
      </c>
    </row>
    <row r="37" spans="1:5" x14ac:dyDescent="0.25">
      <c r="A37" s="46">
        <v>26</v>
      </c>
      <c r="B37" s="7"/>
      <c r="C37" s="227"/>
      <c r="D37" s="159" t="str">
        <f t="shared" si="1"/>
        <v/>
      </c>
      <c r="E37" s="85" t="str">
        <f t="shared" si="2"/>
        <v/>
      </c>
    </row>
    <row r="38" spans="1:5" x14ac:dyDescent="0.25">
      <c r="A38" s="46">
        <v>27</v>
      </c>
      <c r="B38" s="7"/>
      <c r="C38" s="227"/>
      <c r="D38" s="159" t="str">
        <f t="shared" si="1"/>
        <v/>
      </c>
      <c r="E38" s="85" t="str">
        <f t="shared" si="2"/>
        <v/>
      </c>
    </row>
    <row r="39" spans="1:5" x14ac:dyDescent="0.25">
      <c r="A39" s="46">
        <v>28</v>
      </c>
      <c r="B39" s="7"/>
      <c r="C39" s="227"/>
      <c r="D39" s="159" t="str">
        <f t="shared" si="1"/>
        <v/>
      </c>
      <c r="E39" s="85" t="str">
        <f t="shared" si="2"/>
        <v/>
      </c>
    </row>
    <row r="40" spans="1:5" x14ac:dyDescent="0.25">
      <c r="A40" s="46">
        <v>29</v>
      </c>
      <c r="B40" s="7"/>
      <c r="C40" s="227"/>
      <c r="D40" s="159" t="str">
        <f t="shared" si="1"/>
        <v/>
      </c>
      <c r="E40" s="85" t="str">
        <f t="shared" si="2"/>
        <v/>
      </c>
    </row>
    <row r="41" spans="1:5" x14ac:dyDescent="0.25">
      <c r="A41" s="46">
        <v>30</v>
      </c>
      <c r="B41" s="7"/>
      <c r="C41" s="227"/>
      <c r="D41" s="159" t="str">
        <f t="shared" si="1"/>
        <v/>
      </c>
      <c r="E41" s="85" t="str">
        <f t="shared" si="2"/>
        <v/>
      </c>
    </row>
    <row r="42" spans="1:5" x14ac:dyDescent="0.25">
      <c r="A42" s="46">
        <v>31</v>
      </c>
      <c r="B42" s="7"/>
      <c r="C42" s="227"/>
      <c r="D42" s="159" t="str">
        <f t="shared" si="1"/>
        <v/>
      </c>
      <c r="E42" s="85" t="str">
        <f t="shared" si="2"/>
        <v/>
      </c>
    </row>
    <row r="43" spans="1:5" x14ac:dyDescent="0.25">
      <c r="A43" s="46">
        <v>32</v>
      </c>
      <c r="B43" s="7"/>
      <c r="C43" s="227"/>
      <c r="D43" s="159" t="str">
        <f t="shared" si="1"/>
        <v/>
      </c>
      <c r="E43" s="85" t="str">
        <f t="shared" si="2"/>
        <v/>
      </c>
    </row>
    <row r="44" spans="1:5" x14ac:dyDescent="0.25">
      <c r="A44" s="46">
        <v>33</v>
      </c>
      <c r="B44" s="7"/>
      <c r="C44" s="227"/>
      <c r="D44" s="159" t="str">
        <f t="shared" si="1"/>
        <v/>
      </c>
      <c r="E44" s="85" t="str">
        <f t="shared" ref="E44:E75" si="3">IF(OR(,,$C44="",$C44&gt;an_final),"",IF($C44&gt;=an_initial,1,""))</f>
        <v/>
      </c>
    </row>
    <row r="45" spans="1:5" x14ac:dyDescent="0.25">
      <c r="A45" s="46">
        <v>34</v>
      </c>
      <c r="B45" s="7"/>
      <c r="C45" s="227"/>
      <c r="D45" s="159" t="str">
        <f t="shared" si="1"/>
        <v/>
      </c>
      <c r="E45" s="85" t="str">
        <f t="shared" si="3"/>
        <v/>
      </c>
    </row>
    <row r="46" spans="1:5" x14ac:dyDescent="0.25">
      <c r="A46" s="46">
        <v>35</v>
      </c>
      <c r="B46" s="7"/>
      <c r="C46" s="227"/>
      <c r="D46" s="159" t="str">
        <f t="shared" si="1"/>
        <v/>
      </c>
      <c r="E46" s="85" t="str">
        <f t="shared" si="3"/>
        <v/>
      </c>
    </row>
    <row r="47" spans="1:5" x14ac:dyDescent="0.25">
      <c r="A47" s="46">
        <v>36</v>
      </c>
      <c r="B47" s="7"/>
      <c r="C47" s="227"/>
      <c r="D47" s="159" t="str">
        <f t="shared" si="1"/>
        <v/>
      </c>
      <c r="E47" s="85" t="str">
        <f t="shared" si="3"/>
        <v/>
      </c>
    </row>
    <row r="48" spans="1:5" x14ac:dyDescent="0.25">
      <c r="A48" s="46">
        <v>37</v>
      </c>
      <c r="B48" s="7"/>
      <c r="C48" s="227"/>
      <c r="D48" s="159" t="str">
        <f t="shared" si="1"/>
        <v/>
      </c>
      <c r="E48" s="85" t="str">
        <f t="shared" si="3"/>
        <v/>
      </c>
    </row>
    <row r="49" spans="1:5" x14ac:dyDescent="0.25">
      <c r="A49" s="46">
        <v>38</v>
      </c>
      <c r="B49" s="7"/>
      <c r="C49" s="227"/>
      <c r="D49" s="159" t="str">
        <f t="shared" si="1"/>
        <v/>
      </c>
      <c r="E49" s="85" t="str">
        <f t="shared" si="3"/>
        <v/>
      </c>
    </row>
    <row r="50" spans="1:5" x14ac:dyDescent="0.25">
      <c r="A50" s="46">
        <v>39</v>
      </c>
      <c r="B50" s="7"/>
      <c r="C50" s="227"/>
      <c r="D50" s="159" t="str">
        <f t="shared" si="1"/>
        <v/>
      </c>
      <c r="E50" s="85" t="str">
        <f t="shared" si="3"/>
        <v/>
      </c>
    </row>
    <row r="51" spans="1:5" x14ac:dyDescent="0.25">
      <c r="A51" s="46">
        <v>40</v>
      </c>
      <c r="B51" s="7"/>
      <c r="C51" s="227"/>
      <c r="D51" s="159" t="str">
        <f t="shared" si="1"/>
        <v/>
      </c>
      <c r="E51" s="85" t="str">
        <f t="shared" si="3"/>
        <v/>
      </c>
    </row>
    <row r="52" spans="1:5" x14ac:dyDescent="0.25">
      <c r="A52" s="46">
        <v>41</v>
      </c>
      <c r="B52" s="7"/>
      <c r="C52" s="227"/>
      <c r="D52" s="159" t="str">
        <f t="shared" si="1"/>
        <v/>
      </c>
      <c r="E52" s="85" t="str">
        <f t="shared" si="3"/>
        <v/>
      </c>
    </row>
    <row r="53" spans="1:5" x14ac:dyDescent="0.25">
      <c r="A53" s="46">
        <v>42</v>
      </c>
      <c r="B53" s="7"/>
      <c r="C53" s="227"/>
      <c r="D53" s="159" t="str">
        <f t="shared" si="1"/>
        <v/>
      </c>
      <c r="E53" s="85" t="str">
        <f t="shared" si="3"/>
        <v/>
      </c>
    </row>
    <row r="54" spans="1:5" x14ac:dyDescent="0.25">
      <c r="A54" s="46">
        <v>43</v>
      </c>
      <c r="B54" s="7"/>
      <c r="C54" s="227"/>
      <c r="D54" s="159" t="str">
        <f t="shared" si="1"/>
        <v/>
      </c>
      <c r="E54" s="85" t="str">
        <f t="shared" si="3"/>
        <v/>
      </c>
    </row>
    <row r="55" spans="1:5" x14ac:dyDescent="0.25">
      <c r="A55" s="46">
        <v>44</v>
      </c>
      <c r="B55" s="7"/>
      <c r="C55" s="227"/>
      <c r="D55" s="159" t="str">
        <f t="shared" si="1"/>
        <v/>
      </c>
      <c r="E55" s="85" t="str">
        <f t="shared" si="3"/>
        <v/>
      </c>
    </row>
    <row r="56" spans="1:5" x14ac:dyDescent="0.25">
      <c r="A56" s="46">
        <v>45</v>
      </c>
      <c r="B56" s="7"/>
      <c r="C56" s="227"/>
      <c r="D56" s="159" t="str">
        <f t="shared" si="1"/>
        <v/>
      </c>
      <c r="E56" s="85" t="str">
        <f t="shared" si="3"/>
        <v/>
      </c>
    </row>
    <row r="57" spans="1:5" x14ac:dyDescent="0.25">
      <c r="A57" s="46">
        <v>46</v>
      </c>
      <c r="B57" s="7"/>
      <c r="C57" s="227"/>
      <c r="D57" s="159" t="str">
        <f t="shared" si="1"/>
        <v/>
      </c>
      <c r="E57" s="85" t="str">
        <f t="shared" si="3"/>
        <v/>
      </c>
    </row>
    <row r="58" spans="1:5" x14ac:dyDescent="0.25">
      <c r="A58" s="46">
        <v>47</v>
      </c>
      <c r="B58" s="7"/>
      <c r="C58" s="227"/>
      <c r="D58" s="159" t="str">
        <f t="shared" si="1"/>
        <v/>
      </c>
      <c r="E58" s="85" t="str">
        <f t="shared" si="3"/>
        <v/>
      </c>
    </row>
    <row r="59" spans="1:5" x14ac:dyDescent="0.25">
      <c r="A59" s="46">
        <v>48</v>
      </c>
      <c r="B59" s="7"/>
      <c r="C59" s="227"/>
      <c r="D59" s="159" t="str">
        <f t="shared" si="1"/>
        <v/>
      </c>
      <c r="E59" s="85" t="str">
        <f t="shared" si="3"/>
        <v/>
      </c>
    </row>
    <row r="60" spans="1:5" x14ac:dyDescent="0.25">
      <c r="A60" s="46">
        <v>49</v>
      </c>
      <c r="B60" s="7"/>
      <c r="C60" s="227"/>
      <c r="D60" s="159" t="str">
        <f t="shared" si="1"/>
        <v/>
      </c>
      <c r="E60" s="85" t="str">
        <f t="shared" si="3"/>
        <v/>
      </c>
    </row>
    <row r="61" spans="1:5" x14ac:dyDescent="0.25">
      <c r="A61" s="46">
        <v>50</v>
      </c>
      <c r="B61" s="7"/>
      <c r="C61" s="227"/>
      <c r="D61" s="159" t="str">
        <f t="shared" si="1"/>
        <v/>
      </c>
      <c r="E61" s="85" t="str">
        <f t="shared" si="3"/>
        <v/>
      </c>
    </row>
    <row r="62" spans="1:5" x14ac:dyDescent="0.25">
      <c r="A62" s="46">
        <v>51</v>
      </c>
      <c r="B62" s="7"/>
      <c r="C62" s="227"/>
      <c r="D62" s="159" t="str">
        <f t="shared" si="1"/>
        <v/>
      </c>
      <c r="E62" s="85" t="str">
        <f t="shared" si="3"/>
        <v/>
      </c>
    </row>
    <row r="63" spans="1:5" x14ac:dyDescent="0.25">
      <c r="A63" s="46">
        <v>52</v>
      </c>
      <c r="B63" s="7"/>
      <c r="C63" s="227"/>
      <c r="D63" s="159" t="str">
        <f t="shared" si="1"/>
        <v/>
      </c>
      <c r="E63" s="85" t="str">
        <f t="shared" si="3"/>
        <v/>
      </c>
    </row>
    <row r="64" spans="1:5" x14ac:dyDescent="0.25">
      <c r="A64" s="46">
        <v>53</v>
      </c>
      <c r="B64" s="7"/>
      <c r="C64" s="227"/>
      <c r="D64" s="159" t="str">
        <f t="shared" si="1"/>
        <v/>
      </c>
      <c r="E64" s="85" t="str">
        <f t="shared" si="3"/>
        <v/>
      </c>
    </row>
    <row r="65" spans="1:5" x14ac:dyDescent="0.25">
      <c r="A65" s="46">
        <v>54</v>
      </c>
      <c r="B65" s="7"/>
      <c r="C65" s="227"/>
      <c r="D65" s="159" t="str">
        <f t="shared" si="1"/>
        <v/>
      </c>
      <c r="E65" s="85" t="str">
        <f t="shared" si="3"/>
        <v/>
      </c>
    </row>
    <row r="66" spans="1:5" x14ac:dyDescent="0.25">
      <c r="A66" s="46">
        <v>55</v>
      </c>
      <c r="B66" s="7"/>
      <c r="C66" s="227"/>
      <c r="D66" s="159" t="str">
        <f t="shared" si="1"/>
        <v/>
      </c>
      <c r="E66" s="85" t="str">
        <f t="shared" si="3"/>
        <v/>
      </c>
    </row>
    <row r="67" spans="1:5" x14ac:dyDescent="0.25">
      <c r="A67" s="46">
        <v>56</v>
      </c>
      <c r="B67" s="7"/>
      <c r="C67" s="227"/>
      <c r="D67" s="159" t="str">
        <f t="shared" si="1"/>
        <v/>
      </c>
      <c r="E67" s="85" t="str">
        <f t="shared" si="3"/>
        <v/>
      </c>
    </row>
    <row r="68" spans="1:5" x14ac:dyDescent="0.25">
      <c r="A68" s="46">
        <v>57</v>
      </c>
      <c r="B68" s="7"/>
      <c r="C68" s="227"/>
      <c r="D68" s="159" t="str">
        <f t="shared" si="1"/>
        <v/>
      </c>
      <c r="E68" s="85" t="str">
        <f t="shared" si="3"/>
        <v/>
      </c>
    </row>
    <row r="69" spans="1:5" x14ac:dyDescent="0.25">
      <c r="A69" s="46">
        <v>58</v>
      </c>
      <c r="B69" s="7"/>
      <c r="C69" s="227"/>
      <c r="D69" s="159" t="str">
        <f t="shared" si="1"/>
        <v/>
      </c>
      <c r="E69" s="85" t="str">
        <f t="shared" si="3"/>
        <v/>
      </c>
    </row>
    <row r="70" spans="1:5" x14ac:dyDescent="0.25">
      <c r="A70" s="46">
        <v>59</v>
      </c>
      <c r="B70" s="7"/>
      <c r="C70" s="227"/>
      <c r="D70" s="159" t="str">
        <f t="shared" si="1"/>
        <v/>
      </c>
      <c r="E70" s="85" t="str">
        <f t="shared" si="3"/>
        <v/>
      </c>
    </row>
    <row r="71" spans="1:5" x14ac:dyDescent="0.25">
      <c r="A71" s="46">
        <v>60</v>
      </c>
      <c r="B71" s="7"/>
      <c r="C71" s="227"/>
      <c r="D71" s="159" t="str">
        <f t="shared" si="1"/>
        <v/>
      </c>
      <c r="E71" s="85" t="str">
        <f t="shared" si="3"/>
        <v/>
      </c>
    </row>
    <row r="72" spans="1:5" x14ac:dyDescent="0.25">
      <c r="A72" s="46">
        <v>61</v>
      </c>
      <c r="B72" s="7"/>
      <c r="C72" s="227"/>
      <c r="D72" s="159" t="str">
        <f t="shared" si="1"/>
        <v/>
      </c>
      <c r="E72" s="85" t="str">
        <f t="shared" si="3"/>
        <v/>
      </c>
    </row>
    <row r="73" spans="1:5" x14ac:dyDescent="0.25">
      <c r="A73" s="46">
        <v>62</v>
      </c>
      <c r="B73" s="7"/>
      <c r="C73" s="227"/>
      <c r="D73" s="159" t="str">
        <f t="shared" si="1"/>
        <v/>
      </c>
      <c r="E73" s="85" t="str">
        <f t="shared" si="3"/>
        <v/>
      </c>
    </row>
    <row r="74" spans="1:5" x14ac:dyDescent="0.25">
      <c r="A74" s="46">
        <v>63</v>
      </c>
      <c r="B74" s="7"/>
      <c r="C74" s="227"/>
      <c r="D74" s="159" t="str">
        <f t="shared" si="1"/>
        <v/>
      </c>
      <c r="E74" s="85" t="str">
        <f t="shared" si="3"/>
        <v/>
      </c>
    </row>
    <row r="75" spans="1:5" x14ac:dyDescent="0.25">
      <c r="A75" s="46">
        <v>64</v>
      </c>
      <c r="B75" s="7"/>
      <c r="C75" s="227"/>
      <c r="D75" s="159" t="str">
        <f t="shared" si="1"/>
        <v/>
      </c>
      <c r="E75" s="85" t="str">
        <f t="shared" si="3"/>
        <v/>
      </c>
    </row>
    <row r="76" spans="1:5" x14ac:dyDescent="0.25">
      <c r="A76" s="46">
        <v>65</v>
      </c>
      <c r="B76" s="7"/>
      <c r="C76" s="227"/>
      <c r="D76" s="159" t="str">
        <f t="shared" ref="D76:D139" si="4">IF(OR(,$C76&lt;an_initial,$C76&gt;an_final),"",E76*(HLOOKUP(B76,iii12punctaje,2,FALSE)))</f>
        <v/>
      </c>
      <c r="E76" s="85" t="str">
        <f t="shared" ref="E76:E110" si="5">IF(OR(,,$C76="",$C76&gt;an_final),"",IF($C76&gt;=an_initial,1,""))</f>
        <v/>
      </c>
    </row>
    <row r="77" spans="1:5" x14ac:dyDescent="0.25">
      <c r="A77" s="46">
        <v>66</v>
      </c>
      <c r="B77" s="7"/>
      <c r="C77" s="227"/>
      <c r="D77" s="159" t="str">
        <f t="shared" si="4"/>
        <v/>
      </c>
      <c r="E77" s="85" t="str">
        <f t="shared" si="5"/>
        <v/>
      </c>
    </row>
    <row r="78" spans="1:5" x14ac:dyDescent="0.25">
      <c r="A78" s="46">
        <v>67</v>
      </c>
      <c r="B78" s="7"/>
      <c r="C78" s="227"/>
      <c r="D78" s="159" t="str">
        <f t="shared" si="4"/>
        <v/>
      </c>
      <c r="E78" s="85" t="str">
        <f t="shared" si="5"/>
        <v/>
      </c>
    </row>
    <row r="79" spans="1:5" x14ac:dyDescent="0.25">
      <c r="A79" s="46">
        <v>68</v>
      </c>
      <c r="B79" s="7"/>
      <c r="C79" s="227"/>
      <c r="D79" s="159" t="str">
        <f t="shared" si="4"/>
        <v/>
      </c>
      <c r="E79" s="85" t="str">
        <f t="shared" si="5"/>
        <v/>
      </c>
    </row>
    <row r="80" spans="1:5" x14ac:dyDescent="0.25">
      <c r="A80" s="46">
        <v>69</v>
      </c>
      <c r="B80" s="7"/>
      <c r="C80" s="227"/>
      <c r="D80" s="159" t="str">
        <f t="shared" si="4"/>
        <v/>
      </c>
      <c r="E80" s="85" t="str">
        <f t="shared" si="5"/>
        <v/>
      </c>
    </row>
    <row r="81" spans="1:5" x14ac:dyDescent="0.25">
      <c r="A81" s="46">
        <v>70</v>
      </c>
      <c r="B81" s="7"/>
      <c r="C81" s="227"/>
      <c r="D81" s="159" t="str">
        <f t="shared" si="4"/>
        <v/>
      </c>
      <c r="E81" s="85" t="str">
        <f t="shared" si="5"/>
        <v/>
      </c>
    </row>
    <row r="82" spans="1:5" x14ac:dyDescent="0.25">
      <c r="A82" s="46">
        <v>71</v>
      </c>
      <c r="B82" s="7"/>
      <c r="C82" s="227"/>
      <c r="D82" s="159" t="str">
        <f t="shared" si="4"/>
        <v/>
      </c>
      <c r="E82" s="85" t="str">
        <f t="shared" si="5"/>
        <v/>
      </c>
    </row>
    <row r="83" spans="1:5" x14ac:dyDescent="0.25">
      <c r="A83" s="46">
        <v>72</v>
      </c>
      <c r="B83" s="7"/>
      <c r="C83" s="227"/>
      <c r="D83" s="159" t="str">
        <f t="shared" si="4"/>
        <v/>
      </c>
      <c r="E83" s="85" t="str">
        <f t="shared" si="5"/>
        <v/>
      </c>
    </row>
    <row r="84" spans="1:5" x14ac:dyDescent="0.25">
      <c r="A84" s="46">
        <v>73</v>
      </c>
      <c r="B84" s="7"/>
      <c r="C84" s="227"/>
      <c r="D84" s="159" t="str">
        <f t="shared" si="4"/>
        <v/>
      </c>
      <c r="E84" s="85" t="str">
        <f t="shared" si="5"/>
        <v/>
      </c>
    </row>
    <row r="85" spans="1:5" x14ac:dyDescent="0.25">
      <c r="A85" s="46">
        <v>74</v>
      </c>
      <c r="B85" s="7"/>
      <c r="C85" s="227"/>
      <c r="D85" s="159" t="str">
        <f t="shared" si="4"/>
        <v/>
      </c>
      <c r="E85" s="85" t="str">
        <f t="shared" si="5"/>
        <v/>
      </c>
    </row>
    <row r="86" spans="1:5" x14ac:dyDescent="0.25">
      <c r="A86" s="46">
        <v>75</v>
      </c>
      <c r="B86" s="7"/>
      <c r="C86" s="227"/>
      <c r="D86" s="159" t="str">
        <f t="shared" si="4"/>
        <v/>
      </c>
      <c r="E86" s="85" t="str">
        <f t="shared" si="5"/>
        <v/>
      </c>
    </row>
    <row r="87" spans="1:5" x14ac:dyDescent="0.25">
      <c r="A87" s="46">
        <v>76</v>
      </c>
      <c r="B87" s="7"/>
      <c r="C87" s="227"/>
      <c r="D87" s="159" t="str">
        <f t="shared" si="4"/>
        <v/>
      </c>
      <c r="E87" s="85" t="str">
        <f t="shared" si="5"/>
        <v/>
      </c>
    </row>
    <row r="88" spans="1:5" x14ac:dyDescent="0.25">
      <c r="A88" s="46">
        <v>77</v>
      </c>
      <c r="B88" s="7"/>
      <c r="C88" s="227"/>
      <c r="D88" s="159" t="str">
        <f t="shared" si="4"/>
        <v/>
      </c>
      <c r="E88" s="85" t="str">
        <f t="shared" si="5"/>
        <v/>
      </c>
    </row>
    <row r="89" spans="1:5" x14ac:dyDescent="0.25">
      <c r="A89" s="46">
        <v>78</v>
      </c>
      <c r="B89" s="7"/>
      <c r="C89" s="227"/>
      <c r="D89" s="159" t="str">
        <f t="shared" si="4"/>
        <v/>
      </c>
      <c r="E89" s="85" t="str">
        <f t="shared" si="5"/>
        <v/>
      </c>
    </row>
    <row r="90" spans="1:5" x14ac:dyDescent="0.25">
      <c r="A90" s="46">
        <v>79</v>
      </c>
      <c r="B90" s="7"/>
      <c r="C90" s="227"/>
      <c r="D90" s="159" t="str">
        <f t="shared" si="4"/>
        <v/>
      </c>
      <c r="E90" s="85" t="str">
        <f t="shared" si="5"/>
        <v/>
      </c>
    </row>
    <row r="91" spans="1:5" x14ac:dyDescent="0.25">
      <c r="A91" s="46">
        <v>80</v>
      </c>
      <c r="B91" s="7"/>
      <c r="C91" s="227"/>
      <c r="D91" s="159" t="str">
        <f t="shared" si="4"/>
        <v/>
      </c>
      <c r="E91" s="85" t="str">
        <f t="shared" si="5"/>
        <v/>
      </c>
    </row>
    <row r="92" spans="1:5" x14ac:dyDescent="0.25">
      <c r="A92" s="46">
        <v>81</v>
      </c>
      <c r="B92" s="7"/>
      <c r="C92" s="227"/>
      <c r="D92" s="159" t="str">
        <f t="shared" si="4"/>
        <v/>
      </c>
      <c r="E92" s="85" t="str">
        <f t="shared" si="5"/>
        <v/>
      </c>
    </row>
    <row r="93" spans="1:5" x14ac:dyDescent="0.25">
      <c r="A93" s="46">
        <v>82</v>
      </c>
      <c r="B93" s="7"/>
      <c r="C93" s="227"/>
      <c r="D93" s="159" t="str">
        <f t="shared" si="4"/>
        <v/>
      </c>
      <c r="E93" s="85" t="str">
        <f t="shared" si="5"/>
        <v/>
      </c>
    </row>
    <row r="94" spans="1:5" x14ac:dyDescent="0.25">
      <c r="A94" s="46">
        <v>83</v>
      </c>
      <c r="B94" s="7"/>
      <c r="C94" s="227"/>
      <c r="D94" s="159" t="str">
        <f t="shared" si="4"/>
        <v/>
      </c>
      <c r="E94" s="85" t="str">
        <f t="shared" si="5"/>
        <v/>
      </c>
    </row>
    <row r="95" spans="1:5" x14ac:dyDescent="0.25">
      <c r="A95" s="46">
        <v>84</v>
      </c>
      <c r="B95" s="7"/>
      <c r="C95" s="227"/>
      <c r="D95" s="159" t="str">
        <f t="shared" si="4"/>
        <v/>
      </c>
      <c r="E95" s="85" t="str">
        <f t="shared" si="5"/>
        <v/>
      </c>
    </row>
    <row r="96" spans="1:5" x14ac:dyDescent="0.25">
      <c r="A96" s="46">
        <v>85</v>
      </c>
      <c r="B96" s="7"/>
      <c r="C96" s="227"/>
      <c r="D96" s="159" t="str">
        <f t="shared" si="4"/>
        <v/>
      </c>
      <c r="E96" s="85" t="str">
        <f t="shared" si="5"/>
        <v/>
      </c>
    </row>
    <row r="97" spans="1:5" x14ac:dyDescent="0.25">
      <c r="A97" s="46">
        <v>86</v>
      </c>
      <c r="B97" s="7"/>
      <c r="C97" s="227"/>
      <c r="D97" s="159" t="str">
        <f t="shared" si="4"/>
        <v/>
      </c>
      <c r="E97" s="85" t="str">
        <f t="shared" si="5"/>
        <v/>
      </c>
    </row>
    <row r="98" spans="1:5" x14ac:dyDescent="0.25">
      <c r="A98" s="46">
        <v>87</v>
      </c>
      <c r="B98" s="7"/>
      <c r="C98" s="227"/>
      <c r="D98" s="159" t="str">
        <f t="shared" si="4"/>
        <v/>
      </c>
      <c r="E98" s="85" t="str">
        <f t="shared" si="5"/>
        <v/>
      </c>
    </row>
    <row r="99" spans="1:5" x14ac:dyDescent="0.25">
      <c r="A99" s="46">
        <v>88</v>
      </c>
      <c r="B99" s="7"/>
      <c r="C99" s="227"/>
      <c r="D99" s="159" t="str">
        <f t="shared" si="4"/>
        <v/>
      </c>
      <c r="E99" s="85" t="str">
        <f t="shared" si="5"/>
        <v/>
      </c>
    </row>
    <row r="100" spans="1:5" x14ac:dyDescent="0.25">
      <c r="A100" s="46">
        <v>89</v>
      </c>
      <c r="B100" s="7"/>
      <c r="C100" s="227"/>
      <c r="D100" s="159" t="str">
        <f t="shared" si="4"/>
        <v/>
      </c>
      <c r="E100" s="85" t="str">
        <f t="shared" si="5"/>
        <v/>
      </c>
    </row>
    <row r="101" spans="1:5" x14ac:dyDescent="0.25">
      <c r="A101" s="46">
        <v>90</v>
      </c>
      <c r="B101" s="7"/>
      <c r="C101" s="227"/>
      <c r="D101" s="159" t="str">
        <f t="shared" si="4"/>
        <v/>
      </c>
      <c r="E101" s="85" t="str">
        <f t="shared" si="5"/>
        <v/>
      </c>
    </row>
    <row r="102" spans="1:5" x14ac:dyDescent="0.25">
      <c r="A102" s="46">
        <v>91</v>
      </c>
      <c r="B102" s="7"/>
      <c r="C102" s="227"/>
      <c r="D102" s="159" t="str">
        <f t="shared" si="4"/>
        <v/>
      </c>
      <c r="E102" s="85" t="str">
        <f t="shared" si="5"/>
        <v/>
      </c>
    </row>
    <row r="103" spans="1:5" x14ac:dyDescent="0.25">
      <c r="A103" s="46">
        <v>92</v>
      </c>
      <c r="B103" s="7"/>
      <c r="C103" s="227"/>
      <c r="D103" s="159" t="str">
        <f t="shared" si="4"/>
        <v/>
      </c>
      <c r="E103" s="85" t="str">
        <f t="shared" si="5"/>
        <v/>
      </c>
    </row>
    <row r="104" spans="1:5" x14ac:dyDescent="0.25">
      <c r="A104" s="46">
        <v>93</v>
      </c>
      <c r="B104" s="7"/>
      <c r="C104" s="227"/>
      <c r="D104" s="159" t="str">
        <f t="shared" si="4"/>
        <v/>
      </c>
      <c r="E104" s="85" t="str">
        <f t="shared" si="5"/>
        <v/>
      </c>
    </row>
    <row r="105" spans="1:5" x14ac:dyDescent="0.25">
      <c r="A105" s="46">
        <v>94</v>
      </c>
      <c r="B105" s="7"/>
      <c r="C105" s="227"/>
      <c r="D105" s="159" t="str">
        <f t="shared" si="4"/>
        <v/>
      </c>
      <c r="E105" s="85" t="str">
        <f t="shared" si="5"/>
        <v/>
      </c>
    </row>
    <row r="106" spans="1:5" x14ac:dyDescent="0.25">
      <c r="A106" s="46">
        <v>95</v>
      </c>
      <c r="B106" s="7"/>
      <c r="C106" s="227"/>
      <c r="D106" s="159" t="str">
        <f t="shared" si="4"/>
        <v/>
      </c>
      <c r="E106" s="85" t="str">
        <f t="shared" si="5"/>
        <v/>
      </c>
    </row>
    <row r="107" spans="1:5" x14ac:dyDescent="0.25">
      <c r="A107" s="46">
        <v>96</v>
      </c>
      <c r="B107" s="7"/>
      <c r="C107" s="227"/>
      <c r="D107" s="159" t="str">
        <f t="shared" si="4"/>
        <v/>
      </c>
      <c r="E107" s="85" t="str">
        <f t="shared" si="5"/>
        <v/>
      </c>
    </row>
    <row r="108" spans="1:5" x14ac:dyDescent="0.25">
      <c r="A108" s="46">
        <v>97</v>
      </c>
      <c r="B108" s="7"/>
      <c r="C108" s="227"/>
      <c r="D108" s="159" t="str">
        <f t="shared" si="4"/>
        <v/>
      </c>
      <c r="E108" s="85" t="str">
        <f t="shared" si="5"/>
        <v/>
      </c>
    </row>
    <row r="109" spans="1:5" x14ac:dyDescent="0.25">
      <c r="A109" s="46">
        <v>98</v>
      </c>
      <c r="B109" s="7"/>
      <c r="C109" s="227"/>
      <c r="D109" s="159" t="str">
        <f t="shared" si="4"/>
        <v/>
      </c>
      <c r="E109" s="85" t="str">
        <f t="shared" si="5"/>
        <v/>
      </c>
    </row>
    <row r="110" spans="1:5" x14ac:dyDescent="0.25">
      <c r="A110" s="152">
        <v>99</v>
      </c>
      <c r="B110" s="7"/>
      <c r="C110" s="227"/>
      <c r="D110" s="159" t="str">
        <f t="shared" si="4"/>
        <v/>
      </c>
      <c r="E110" s="85" t="str">
        <f t="shared" si="5"/>
        <v/>
      </c>
    </row>
    <row r="111" spans="1:5" x14ac:dyDescent="0.25">
      <c r="A111" s="152">
        <v>100</v>
      </c>
      <c r="B111" s="153"/>
      <c r="C111" s="155"/>
      <c r="D111" s="159" t="str">
        <f t="shared" si="4"/>
        <v/>
      </c>
    </row>
    <row r="112" spans="1:5" x14ac:dyDescent="0.25">
      <c r="A112" s="152">
        <v>101</v>
      </c>
      <c r="B112" s="153"/>
      <c r="C112" s="155"/>
      <c r="D112" s="159" t="str">
        <f t="shared" si="4"/>
        <v/>
      </c>
    </row>
    <row r="113" spans="1:14" x14ac:dyDescent="0.25">
      <c r="A113" s="152">
        <v>102</v>
      </c>
      <c r="B113" s="153"/>
      <c r="C113" s="155"/>
      <c r="D113" s="159" t="str">
        <f t="shared" si="4"/>
        <v/>
      </c>
    </row>
    <row r="114" spans="1:14" x14ac:dyDescent="0.25">
      <c r="A114" s="152">
        <v>103</v>
      </c>
      <c r="B114" s="153"/>
      <c r="C114" s="155"/>
      <c r="D114" s="159" t="str">
        <f t="shared" si="4"/>
        <v/>
      </c>
    </row>
    <row r="115" spans="1:14" s="79" customFormat="1" x14ac:dyDescent="0.25">
      <c r="A115" s="152">
        <v>104</v>
      </c>
      <c r="B115" s="153"/>
      <c r="C115" s="155"/>
      <c r="D115" s="159" t="str">
        <f t="shared" si="4"/>
        <v/>
      </c>
      <c r="F115" s="73"/>
      <c r="G115" s="73"/>
      <c r="H115" s="73"/>
      <c r="I115" s="73"/>
      <c r="J115" s="73"/>
      <c r="K115" s="73"/>
      <c r="L115" s="73"/>
      <c r="M115" s="73"/>
      <c r="N115" s="73"/>
    </row>
    <row r="116" spans="1:14" s="79" customFormat="1" x14ac:dyDescent="0.25">
      <c r="A116" s="152">
        <v>105</v>
      </c>
      <c r="B116" s="153"/>
      <c r="C116" s="155"/>
      <c r="D116" s="159" t="str">
        <f t="shared" si="4"/>
        <v/>
      </c>
      <c r="F116" s="73"/>
      <c r="G116" s="73"/>
      <c r="H116" s="73"/>
      <c r="I116" s="73"/>
      <c r="J116" s="73"/>
      <c r="K116" s="73"/>
      <c r="L116" s="73"/>
      <c r="M116" s="73"/>
      <c r="N116" s="73"/>
    </row>
    <row r="117" spans="1:14" s="79" customFormat="1" x14ac:dyDescent="0.25">
      <c r="A117" s="152">
        <v>106</v>
      </c>
      <c r="B117" s="153"/>
      <c r="C117" s="155"/>
      <c r="D117" s="159" t="str">
        <f t="shared" si="4"/>
        <v/>
      </c>
      <c r="F117" s="73"/>
      <c r="G117" s="73"/>
      <c r="H117" s="73"/>
      <c r="I117" s="73"/>
      <c r="J117" s="73"/>
      <c r="K117" s="73"/>
      <c r="L117" s="73"/>
      <c r="M117" s="73"/>
      <c r="N117" s="73"/>
    </row>
    <row r="118" spans="1:14" s="79" customFormat="1" x14ac:dyDescent="0.25">
      <c r="A118" s="152">
        <v>107</v>
      </c>
      <c r="B118" s="153"/>
      <c r="C118" s="155"/>
      <c r="D118" s="159" t="str">
        <f t="shared" si="4"/>
        <v/>
      </c>
      <c r="F118" s="73"/>
      <c r="G118" s="73"/>
      <c r="H118" s="73"/>
      <c r="I118" s="73"/>
      <c r="J118" s="73"/>
      <c r="K118" s="73"/>
      <c r="L118" s="73"/>
      <c r="M118" s="73"/>
      <c r="N118" s="73"/>
    </row>
    <row r="119" spans="1:14" s="79" customFormat="1" x14ac:dyDescent="0.25">
      <c r="A119" s="152">
        <v>108</v>
      </c>
      <c r="B119" s="153"/>
      <c r="C119" s="155"/>
      <c r="D119" s="159" t="str">
        <f t="shared" si="4"/>
        <v/>
      </c>
      <c r="F119" s="73"/>
      <c r="G119" s="73"/>
      <c r="H119" s="73"/>
      <c r="I119" s="73"/>
      <c r="J119" s="73"/>
      <c r="K119" s="73"/>
      <c r="L119" s="73"/>
      <c r="M119" s="73"/>
      <c r="N119" s="73"/>
    </row>
    <row r="120" spans="1:14" s="79" customFormat="1" x14ac:dyDescent="0.25">
      <c r="A120" s="152">
        <v>109</v>
      </c>
      <c r="B120" s="153"/>
      <c r="C120" s="155"/>
      <c r="D120" s="159" t="str">
        <f t="shared" si="4"/>
        <v/>
      </c>
      <c r="F120" s="73"/>
      <c r="G120" s="73"/>
      <c r="H120" s="73"/>
      <c r="I120" s="73"/>
      <c r="J120" s="73"/>
      <c r="K120" s="73"/>
      <c r="L120" s="73"/>
      <c r="M120" s="73"/>
      <c r="N120" s="73"/>
    </row>
    <row r="121" spans="1:14" s="79" customFormat="1" x14ac:dyDescent="0.25">
      <c r="A121" s="152">
        <v>110</v>
      </c>
      <c r="B121" s="153"/>
      <c r="C121" s="155"/>
      <c r="D121" s="159" t="str">
        <f t="shared" si="4"/>
        <v/>
      </c>
      <c r="F121" s="73"/>
      <c r="G121" s="73"/>
      <c r="H121" s="73"/>
      <c r="I121" s="73"/>
      <c r="J121" s="73"/>
      <c r="K121" s="73"/>
      <c r="L121" s="73"/>
      <c r="M121" s="73"/>
      <c r="N121" s="73"/>
    </row>
    <row r="122" spans="1:14" s="79" customFormat="1" x14ac:dyDescent="0.25">
      <c r="A122" s="152">
        <v>111</v>
      </c>
      <c r="B122" s="153"/>
      <c r="C122" s="155"/>
      <c r="D122" s="159" t="str">
        <f t="shared" si="4"/>
        <v/>
      </c>
      <c r="F122" s="73"/>
      <c r="G122" s="73"/>
      <c r="H122" s="73"/>
      <c r="I122" s="73"/>
      <c r="J122" s="73"/>
      <c r="K122" s="73"/>
      <c r="L122" s="73"/>
      <c r="M122" s="73"/>
      <c r="N122" s="73"/>
    </row>
    <row r="123" spans="1:14" s="79" customFormat="1" x14ac:dyDescent="0.25">
      <c r="A123" s="152">
        <v>112</v>
      </c>
      <c r="B123" s="153"/>
      <c r="C123" s="155"/>
      <c r="D123" s="159" t="str">
        <f t="shared" si="4"/>
        <v/>
      </c>
      <c r="F123" s="73"/>
      <c r="G123" s="73"/>
      <c r="H123" s="73"/>
      <c r="I123" s="73"/>
      <c r="J123" s="73"/>
      <c r="K123" s="73"/>
      <c r="L123" s="73"/>
      <c r="M123" s="73"/>
      <c r="N123" s="73"/>
    </row>
    <row r="124" spans="1:14" s="79" customFormat="1" x14ac:dyDescent="0.25">
      <c r="A124" s="152">
        <v>113</v>
      </c>
      <c r="B124" s="153"/>
      <c r="C124" s="155"/>
      <c r="D124" s="159" t="str">
        <f t="shared" si="4"/>
        <v/>
      </c>
      <c r="F124" s="73"/>
      <c r="G124" s="73"/>
      <c r="H124" s="73"/>
      <c r="I124" s="73"/>
      <c r="J124" s="73"/>
      <c r="K124" s="73"/>
      <c r="L124" s="73"/>
      <c r="M124" s="73"/>
      <c r="N124" s="73"/>
    </row>
    <row r="125" spans="1:14" s="79" customFormat="1" x14ac:dyDescent="0.25">
      <c r="A125" s="152">
        <v>114</v>
      </c>
      <c r="B125" s="153"/>
      <c r="C125" s="155"/>
      <c r="D125" s="159" t="str">
        <f t="shared" si="4"/>
        <v/>
      </c>
      <c r="F125" s="73"/>
      <c r="G125" s="73"/>
      <c r="H125" s="73"/>
      <c r="I125" s="73"/>
      <c r="J125" s="73"/>
      <c r="K125" s="73"/>
      <c r="L125" s="73"/>
      <c r="M125" s="73"/>
      <c r="N125" s="73"/>
    </row>
    <row r="126" spans="1:14" s="79" customFormat="1" x14ac:dyDescent="0.25">
      <c r="A126" s="152">
        <v>115</v>
      </c>
      <c r="B126" s="153"/>
      <c r="C126" s="155"/>
      <c r="D126" s="159" t="str">
        <f t="shared" si="4"/>
        <v/>
      </c>
      <c r="F126" s="73"/>
      <c r="G126" s="73"/>
      <c r="H126" s="73"/>
      <c r="I126" s="73"/>
      <c r="J126" s="73"/>
      <c r="K126" s="73"/>
      <c r="L126" s="73"/>
      <c r="M126" s="73"/>
      <c r="N126" s="73"/>
    </row>
    <row r="127" spans="1:14" s="79" customFormat="1" x14ac:dyDescent="0.25">
      <c r="A127" s="152">
        <v>116</v>
      </c>
      <c r="B127" s="153"/>
      <c r="C127" s="155"/>
      <c r="D127" s="159" t="str">
        <f t="shared" si="4"/>
        <v/>
      </c>
      <c r="F127" s="73"/>
      <c r="G127" s="73"/>
      <c r="H127" s="73"/>
      <c r="I127" s="73"/>
      <c r="J127" s="73"/>
      <c r="K127" s="73"/>
      <c r="L127" s="73"/>
      <c r="M127" s="73"/>
      <c r="N127" s="73"/>
    </row>
    <row r="128" spans="1:14" s="79" customFormat="1" x14ac:dyDescent="0.25">
      <c r="A128" s="152">
        <v>117</v>
      </c>
      <c r="B128" s="153"/>
      <c r="C128" s="155"/>
      <c r="D128" s="159" t="str">
        <f t="shared" si="4"/>
        <v/>
      </c>
      <c r="F128" s="73"/>
      <c r="G128" s="73"/>
      <c r="H128" s="73"/>
      <c r="I128" s="73"/>
      <c r="J128" s="73"/>
      <c r="K128" s="73"/>
      <c r="L128" s="73"/>
      <c r="M128" s="73"/>
      <c r="N128" s="73"/>
    </row>
    <row r="129" spans="1:14" s="79" customFormat="1" x14ac:dyDescent="0.25">
      <c r="A129" s="152">
        <v>118</v>
      </c>
      <c r="B129" s="153"/>
      <c r="C129" s="155"/>
      <c r="D129" s="159" t="str">
        <f t="shared" si="4"/>
        <v/>
      </c>
      <c r="F129" s="73"/>
      <c r="G129" s="73"/>
      <c r="H129" s="73"/>
      <c r="I129" s="73"/>
      <c r="J129" s="73"/>
      <c r="K129" s="73"/>
      <c r="L129" s="73"/>
      <c r="M129" s="73"/>
      <c r="N129" s="73"/>
    </row>
    <row r="130" spans="1:14" s="79" customFormat="1" x14ac:dyDescent="0.25">
      <c r="A130" s="152">
        <v>119</v>
      </c>
      <c r="B130" s="153"/>
      <c r="C130" s="155"/>
      <c r="D130" s="159" t="str">
        <f t="shared" si="4"/>
        <v/>
      </c>
      <c r="F130" s="73"/>
      <c r="G130" s="73"/>
      <c r="H130" s="73"/>
      <c r="I130" s="73"/>
      <c r="J130" s="73"/>
      <c r="K130" s="73"/>
      <c r="L130" s="73"/>
      <c r="M130" s="73"/>
      <c r="N130" s="73"/>
    </row>
    <row r="131" spans="1:14" s="79" customFormat="1" x14ac:dyDescent="0.25">
      <c r="A131" s="152">
        <v>120</v>
      </c>
      <c r="B131" s="153"/>
      <c r="C131" s="155"/>
      <c r="D131" s="159" t="str">
        <f t="shared" si="4"/>
        <v/>
      </c>
      <c r="F131" s="73"/>
      <c r="G131" s="73"/>
      <c r="H131" s="73"/>
      <c r="I131" s="73"/>
      <c r="J131" s="73"/>
      <c r="K131" s="73"/>
      <c r="L131" s="73"/>
      <c r="M131" s="73"/>
      <c r="N131" s="73"/>
    </row>
    <row r="132" spans="1:14" s="79" customFormat="1" x14ac:dyDescent="0.25">
      <c r="A132" s="152">
        <v>121</v>
      </c>
      <c r="B132" s="153"/>
      <c r="C132" s="155"/>
      <c r="D132" s="159" t="str">
        <f t="shared" si="4"/>
        <v/>
      </c>
      <c r="F132" s="73"/>
      <c r="G132" s="73"/>
      <c r="H132" s="73"/>
      <c r="I132" s="73"/>
      <c r="J132" s="73"/>
      <c r="K132" s="73"/>
      <c r="L132" s="73"/>
      <c r="M132" s="73"/>
      <c r="N132" s="73"/>
    </row>
    <row r="133" spans="1:14" s="79" customFormat="1" x14ac:dyDescent="0.25">
      <c r="A133" s="152">
        <v>122</v>
      </c>
      <c r="B133" s="153"/>
      <c r="C133" s="155"/>
      <c r="D133" s="159" t="str">
        <f t="shared" si="4"/>
        <v/>
      </c>
      <c r="F133" s="73"/>
      <c r="G133" s="73"/>
      <c r="H133" s="73"/>
      <c r="I133" s="73"/>
      <c r="J133" s="73"/>
      <c r="K133" s="73"/>
      <c r="L133" s="73"/>
      <c r="M133" s="73"/>
      <c r="N133" s="73"/>
    </row>
    <row r="134" spans="1:14" s="79" customFormat="1" x14ac:dyDescent="0.25">
      <c r="A134" s="152">
        <v>123</v>
      </c>
      <c r="B134" s="153"/>
      <c r="C134" s="155"/>
      <c r="D134" s="159" t="str">
        <f t="shared" si="4"/>
        <v/>
      </c>
      <c r="F134" s="73"/>
      <c r="G134" s="73"/>
      <c r="H134" s="73"/>
      <c r="I134" s="73"/>
      <c r="J134" s="73"/>
      <c r="K134" s="73"/>
      <c r="L134" s="73"/>
      <c r="M134" s="73"/>
      <c r="N134" s="73"/>
    </row>
    <row r="135" spans="1:14" s="79" customFormat="1" x14ac:dyDescent="0.25">
      <c r="A135" s="152">
        <v>124</v>
      </c>
      <c r="B135" s="153"/>
      <c r="C135" s="155"/>
      <c r="D135" s="159" t="str">
        <f t="shared" si="4"/>
        <v/>
      </c>
      <c r="F135" s="73"/>
      <c r="G135" s="73"/>
      <c r="H135" s="73"/>
      <c r="I135" s="73"/>
      <c r="J135" s="73"/>
      <c r="K135" s="73"/>
      <c r="L135" s="73"/>
      <c r="M135" s="73"/>
      <c r="N135" s="73"/>
    </row>
    <row r="136" spans="1:14" s="79" customFormat="1" x14ac:dyDescent="0.25">
      <c r="A136" s="152">
        <v>125</v>
      </c>
      <c r="B136" s="153"/>
      <c r="C136" s="155"/>
      <c r="D136" s="159" t="str">
        <f t="shared" si="4"/>
        <v/>
      </c>
      <c r="F136" s="73"/>
      <c r="G136" s="73"/>
      <c r="H136" s="73"/>
      <c r="I136" s="73"/>
      <c r="J136" s="73"/>
      <c r="K136" s="73"/>
      <c r="L136" s="73"/>
      <c r="M136" s="73"/>
      <c r="N136" s="73"/>
    </row>
    <row r="137" spans="1:14" s="79" customFormat="1" x14ac:dyDescent="0.25">
      <c r="A137" s="152">
        <v>126</v>
      </c>
      <c r="B137" s="153"/>
      <c r="C137" s="155"/>
      <c r="D137" s="159" t="str">
        <f t="shared" si="4"/>
        <v/>
      </c>
      <c r="F137" s="73"/>
      <c r="G137" s="73"/>
      <c r="H137" s="73"/>
      <c r="I137" s="73"/>
      <c r="J137" s="73"/>
      <c r="K137" s="73"/>
      <c r="L137" s="73"/>
      <c r="M137" s="73"/>
      <c r="N137" s="73"/>
    </row>
    <row r="138" spans="1:14" s="79" customFormat="1" x14ac:dyDescent="0.25">
      <c r="A138" s="152">
        <v>127</v>
      </c>
      <c r="B138" s="153"/>
      <c r="C138" s="155"/>
      <c r="D138" s="159" t="str">
        <f t="shared" si="4"/>
        <v/>
      </c>
      <c r="F138" s="73"/>
      <c r="G138" s="73"/>
      <c r="H138" s="73"/>
      <c r="I138" s="73"/>
      <c r="J138" s="73"/>
      <c r="K138" s="73"/>
      <c r="L138" s="73"/>
      <c r="M138" s="73"/>
      <c r="N138" s="73"/>
    </row>
    <row r="139" spans="1:14" s="79" customFormat="1" x14ac:dyDescent="0.25">
      <c r="A139" s="152">
        <v>128</v>
      </c>
      <c r="B139" s="153"/>
      <c r="C139" s="155"/>
      <c r="D139" s="159" t="str">
        <f t="shared" si="4"/>
        <v/>
      </c>
      <c r="F139" s="73"/>
      <c r="G139" s="73"/>
      <c r="H139" s="73"/>
      <c r="I139" s="73"/>
      <c r="J139" s="73"/>
      <c r="K139" s="73"/>
      <c r="L139" s="73"/>
      <c r="M139" s="73"/>
      <c r="N139" s="73"/>
    </row>
    <row r="140" spans="1:14" s="79" customFormat="1" x14ac:dyDescent="0.25">
      <c r="A140" s="152">
        <v>129</v>
      </c>
      <c r="B140" s="153"/>
      <c r="C140" s="155"/>
      <c r="D140" s="159" t="str">
        <f t="shared" ref="D140:D203" si="6">IF(OR(,$C140&lt;an_initial,$C140&gt;an_final),"",E140*(HLOOKUP(B140,iii12punctaje,2,FALSE)))</f>
        <v/>
      </c>
      <c r="F140" s="73"/>
      <c r="G140" s="73"/>
      <c r="H140" s="73"/>
      <c r="I140" s="73"/>
      <c r="J140" s="73"/>
      <c r="K140" s="73"/>
      <c r="L140" s="73"/>
      <c r="M140" s="73"/>
      <c r="N140" s="73"/>
    </row>
    <row r="141" spans="1:14" s="79" customFormat="1" x14ac:dyDescent="0.25">
      <c r="A141" s="152">
        <v>130</v>
      </c>
      <c r="B141" s="153"/>
      <c r="C141" s="155"/>
      <c r="D141" s="159" t="str">
        <f t="shared" si="6"/>
        <v/>
      </c>
      <c r="F141" s="73"/>
      <c r="G141" s="73"/>
      <c r="H141" s="73"/>
      <c r="I141" s="73"/>
      <c r="J141" s="73"/>
      <c r="K141" s="73"/>
      <c r="L141" s="73"/>
      <c r="M141" s="73"/>
      <c r="N141" s="73"/>
    </row>
    <row r="142" spans="1:14" s="79" customFormat="1" x14ac:dyDescent="0.25">
      <c r="A142" s="152">
        <v>131</v>
      </c>
      <c r="B142" s="153"/>
      <c r="C142" s="155"/>
      <c r="D142" s="159" t="str">
        <f t="shared" si="6"/>
        <v/>
      </c>
      <c r="F142" s="73"/>
      <c r="G142" s="73"/>
      <c r="H142" s="73"/>
      <c r="I142" s="73"/>
      <c r="J142" s="73"/>
      <c r="K142" s="73"/>
      <c r="L142" s="73"/>
      <c r="M142" s="73"/>
      <c r="N142" s="73"/>
    </row>
    <row r="143" spans="1:14" s="79" customFormat="1" x14ac:dyDescent="0.25">
      <c r="A143" s="152">
        <v>132</v>
      </c>
      <c r="B143" s="153"/>
      <c r="C143" s="155"/>
      <c r="D143" s="159" t="str">
        <f t="shared" si="6"/>
        <v/>
      </c>
      <c r="F143" s="73"/>
      <c r="G143" s="73"/>
      <c r="H143" s="73"/>
      <c r="I143" s="73"/>
      <c r="J143" s="73"/>
      <c r="K143" s="73"/>
      <c r="L143" s="73"/>
      <c r="M143" s="73"/>
      <c r="N143" s="73"/>
    </row>
    <row r="144" spans="1:14" s="79" customFormat="1" x14ac:dyDescent="0.25">
      <c r="A144" s="152">
        <v>133</v>
      </c>
      <c r="B144" s="153"/>
      <c r="C144" s="155"/>
      <c r="D144" s="159" t="str">
        <f t="shared" si="6"/>
        <v/>
      </c>
      <c r="F144" s="73"/>
      <c r="G144" s="73"/>
      <c r="H144" s="73"/>
      <c r="I144" s="73"/>
      <c r="J144" s="73"/>
      <c r="K144" s="73"/>
      <c r="L144" s="73"/>
      <c r="M144" s="73"/>
      <c r="N144" s="73"/>
    </row>
    <row r="145" spans="1:14" s="79" customFormat="1" x14ac:dyDescent="0.25">
      <c r="A145" s="152">
        <v>134</v>
      </c>
      <c r="B145" s="153"/>
      <c r="C145" s="155"/>
      <c r="D145" s="159" t="str">
        <f t="shared" si="6"/>
        <v/>
      </c>
      <c r="F145" s="73"/>
      <c r="G145" s="73"/>
      <c r="H145" s="73"/>
      <c r="I145" s="73"/>
      <c r="J145" s="73"/>
      <c r="K145" s="73"/>
      <c r="L145" s="73"/>
      <c r="M145" s="73"/>
      <c r="N145" s="73"/>
    </row>
    <row r="146" spans="1:14" s="79" customFormat="1" x14ac:dyDescent="0.25">
      <c r="A146" s="152">
        <v>135</v>
      </c>
      <c r="B146" s="153"/>
      <c r="C146" s="155"/>
      <c r="D146" s="159" t="str">
        <f t="shared" si="6"/>
        <v/>
      </c>
      <c r="F146" s="73"/>
      <c r="G146" s="73"/>
      <c r="H146" s="73"/>
      <c r="I146" s="73"/>
      <c r="J146" s="73"/>
      <c r="K146" s="73"/>
      <c r="L146" s="73"/>
      <c r="M146" s="73"/>
      <c r="N146" s="73"/>
    </row>
    <row r="147" spans="1:14" s="79" customFormat="1" x14ac:dyDescent="0.25">
      <c r="A147" s="152">
        <v>136</v>
      </c>
      <c r="B147" s="153"/>
      <c r="C147" s="155"/>
      <c r="D147" s="159" t="str">
        <f t="shared" si="6"/>
        <v/>
      </c>
      <c r="F147" s="73"/>
      <c r="G147" s="73"/>
      <c r="H147" s="73"/>
      <c r="I147" s="73"/>
      <c r="J147" s="73"/>
      <c r="K147" s="73"/>
      <c r="L147" s="73"/>
      <c r="M147" s="73"/>
      <c r="N147" s="73"/>
    </row>
    <row r="148" spans="1:14" s="79" customFormat="1" x14ac:dyDescent="0.25">
      <c r="A148" s="152">
        <v>137</v>
      </c>
      <c r="B148" s="153"/>
      <c r="C148" s="155"/>
      <c r="D148" s="159" t="str">
        <f t="shared" si="6"/>
        <v/>
      </c>
      <c r="F148" s="73"/>
      <c r="G148" s="73"/>
      <c r="H148" s="73"/>
      <c r="I148" s="73"/>
      <c r="J148" s="73"/>
      <c r="K148" s="73"/>
      <c r="L148" s="73"/>
      <c r="M148" s="73"/>
      <c r="N148" s="73"/>
    </row>
    <row r="149" spans="1:14" s="79" customFormat="1" x14ac:dyDescent="0.25">
      <c r="A149" s="152">
        <v>138</v>
      </c>
      <c r="B149" s="153"/>
      <c r="C149" s="155"/>
      <c r="D149" s="159" t="str">
        <f t="shared" si="6"/>
        <v/>
      </c>
      <c r="F149" s="73"/>
      <c r="G149" s="73"/>
      <c r="H149" s="73"/>
      <c r="I149" s="73"/>
      <c r="J149" s="73"/>
      <c r="K149" s="73"/>
      <c r="L149" s="73"/>
      <c r="M149" s="73"/>
      <c r="N149" s="73"/>
    </row>
    <row r="150" spans="1:14" s="79" customFormat="1" x14ac:dyDescent="0.25">
      <c r="A150" s="152">
        <v>139</v>
      </c>
      <c r="B150" s="153"/>
      <c r="C150" s="155"/>
      <c r="D150" s="159" t="str">
        <f t="shared" si="6"/>
        <v/>
      </c>
      <c r="F150" s="73"/>
      <c r="G150" s="73"/>
      <c r="H150" s="73"/>
      <c r="I150" s="73"/>
      <c r="J150" s="73"/>
      <c r="K150" s="73"/>
      <c r="L150" s="73"/>
      <c r="M150" s="73"/>
      <c r="N150" s="73"/>
    </row>
    <row r="151" spans="1:14" s="79" customFormat="1" x14ac:dyDescent="0.25">
      <c r="A151" s="152">
        <v>140</v>
      </c>
      <c r="B151" s="153"/>
      <c r="C151" s="155"/>
      <c r="D151" s="159" t="str">
        <f t="shared" si="6"/>
        <v/>
      </c>
      <c r="F151" s="73"/>
      <c r="G151" s="73"/>
      <c r="H151" s="73"/>
      <c r="I151" s="73"/>
      <c r="J151" s="73"/>
      <c r="K151" s="73"/>
      <c r="L151" s="73"/>
      <c r="M151" s="73"/>
      <c r="N151" s="73"/>
    </row>
    <row r="152" spans="1:14" s="79" customFormat="1" x14ac:dyDescent="0.25">
      <c r="A152" s="152">
        <v>141</v>
      </c>
      <c r="B152" s="153"/>
      <c r="C152" s="155"/>
      <c r="D152" s="159" t="str">
        <f t="shared" si="6"/>
        <v/>
      </c>
      <c r="F152" s="73"/>
      <c r="G152" s="73"/>
      <c r="H152" s="73"/>
      <c r="I152" s="73"/>
      <c r="J152" s="73"/>
      <c r="K152" s="73"/>
      <c r="L152" s="73"/>
      <c r="M152" s="73"/>
      <c r="N152" s="73"/>
    </row>
    <row r="153" spans="1:14" s="79" customFormat="1" x14ac:dyDescent="0.25">
      <c r="A153" s="152">
        <v>142</v>
      </c>
      <c r="B153" s="153"/>
      <c r="C153" s="155"/>
      <c r="D153" s="159" t="str">
        <f t="shared" si="6"/>
        <v/>
      </c>
      <c r="F153" s="73"/>
      <c r="G153" s="73"/>
      <c r="H153" s="73"/>
      <c r="I153" s="73"/>
      <c r="J153" s="73"/>
      <c r="K153" s="73"/>
      <c r="L153" s="73"/>
      <c r="M153" s="73"/>
      <c r="N153" s="73"/>
    </row>
    <row r="154" spans="1:14" s="79" customFormat="1" x14ac:dyDescent="0.25">
      <c r="A154" s="152">
        <v>143</v>
      </c>
      <c r="B154" s="153"/>
      <c r="C154" s="155"/>
      <c r="D154" s="159" t="str">
        <f t="shared" si="6"/>
        <v/>
      </c>
      <c r="F154" s="73"/>
      <c r="G154" s="73"/>
      <c r="H154" s="73"/>
      <c r="I154" s="73"/>
      <c r="J154" s="73"/>
      <c r="K154" s="73"/>
      <c r="L154" s="73"/>
      <c r="M154" s="73"/>
      <c r="N154" s="73"/>
    </row>
    <row r="155" spans="1:14" s="79" customFormat="1" x14ac:dyDescent="0.25">
      <c r="A155" s="152">
        <v>144</v>
      </c>
      <c r="B155" s="153"/>
      <c r="C155" s="155"/>
      <c r="D155" s="159" t="str">
        <f t="shared" si="6"/>
        <v/>
      </c>
      <c r="F155" s="73"/>
      <c r="G155" s="73"/>
      <c r="H155" s="73"/>
      <c r="I155" s="73"/>
      <c r="J155" s="73"/>
      <c r="K155" s="73"/>
      <c r="L155" s="73"/>
      <c r="M155" s="73"/>
      <c r="N155" s="73"/>
    </row>
    <row r="156" spans="1:14" s="79" customFormat="1" x14ac:dyDescent="0.25">
      <c r="A156" s="152">
        <v>145</v>
      </c>
      <c r="B156" s="153"/>
      <c r="C156" s="155"/>
      <c r="D156" s="159" t="str">
        <f t="shared" si="6"/>
        <v/>
      </c>
      <c r="F156" s="73"/>
      <c r="G156" s="73"/>
      <c r="H156" s="73"/>
      <c r="I156" s="73"/>
      <c r="J156" s="73"/>
      <c r="K156" s="73"/>
      <c r="L156" s="73"/>
      <c r="M156" s="73"/>
      <c r="N156" s="73"/>
    </row>
    <row r="157" spans="1:14" s="79" customFormat="1" x14ac:dyDescent="0.25">
      <c r="A157" s="152">
        <v>146</v>
      </c>
      <c r="B157" s="153"/>
      <c r="C157" s="155"/>
      <c r="D157" s="159" t="str">
        <f t="shared" si="6"/>
        <v/>
      </c>
      <c r="F157" s="73"/>
      <c r="G157" s="73"/>
      <c r="H157" s="73"/>
      <c r="I157" s="73"/>
      <c r="J157" s="73"/>
      <c r="K157" s="73"/>
      <c r="L157" s="73"/>
      <c r="M157" s="73"/>
      <c r="N157" s="73"/>
    </row>
    <row r="158" spans="1:14" s="79" customFormat="1" x14ac:dyDescent="0.25">
      <c r="A158" s="152">
        <v>147</v>
      </c>
      <c r="B158" s="153"/>
      <c r="C158" s="155"/>
      <c r="D158" s="159" t="str">
        <f t="shared" si="6"/>
        <v/>
      </c>
      <c r="F158" s="73"/>
      <c r="G158" s="73"/>
      <c r="H158" s="73"/>
      <c r="I158" s="73"/>
      <c r="J158" s="73"/>
      <c r="K158" s="73"/>
      <c r="L158" s="73"/>
      <c r="M158" s="73"/>
      <c r="N158" s="73"/>
    </row>
    <row r="159" spans="1:14" s="79" customFormat="1" x14ac:dyDescent="0.25">
      <c r="A159" s="152">
        <v>148</v>
      </c>
      <c r="B159" s="153"/>
      <c r="C159" s="155"/>
      <c r="D159" s="159" t="str">
        <f t="shared" si="6"/>
        <v/>
      </c>
      <c r="F159" s="73"/>
      <c r="G159" s="73"/>
      <c r="H159" s="73"/>
      <c r="I159" s="73"/>
      <c r="J159" s="73"/>
      <c r="K159" s="73"/>
      <c r="L159" s="73"/>
      <c r="M159" s="73"/>
      <c r="N159" s="73"/>
    </row>
    <row r="160" spans="1:14" s="79" customFormat="1" x14ac:dyDescent="0.25">
      <c r="A160" s="152">
        <v>149</v>
      </c>
      <c r="B160" s="153"/>
      <c r="C160" s="155"/>
      <c r="D160" s="159" t="str">
        <f t="shared" si="6"/>
        <v/>
      </c>
      <c r="F160" s="73"/>
      <c r="G160" s="73"/>
      <c r="H160" s="73"/>
      <c r="I160" s="73"/>
      <c r="J160" s="73"/>
      <c r="K160" s="73"/>
      <c r="L160" s="73"/>
      <c r="M160" s="73"/>
      <c r="N160" s="73"/>
    </row>
    <row r="161" spans="1:14" s="79" customFormat="1" x14ac:dyDescent="0.25">
      <c r="A161" s="152">
        <v>150</v>
      </c>
      <c r="B161" s="153"/>
      <c r="C161" s="155"/>
      <c r="D161" s="159" t="str">
        <f t="shared" si="6"/>
        <v/>
      </c>
      <c r="F161" s="73"/>
      <c r="G161" s="73"/>
      <c r="H161" s="73"/>
      <c r="I161" s="73"/>
      <c r="J161" s="73"/>
      <c r="K161" s="73"/>
      <c r="L161" s="73"/>
      <c r="M161" s="73"/>
      <c r="N161" s="73"/>
    </row>
    <row r="162" spans="1:14" s="79" customFormat="1" x14ac:dyDescent="0.25">
      <c r="A162" s="152">
        <v>151</v>
      </c>
      <c r="B162" s="153"/>
      <c r="C162" s="155"/>
      <c r="D162" s="159" t="str">
        <f t="shared" si="6"/>
        <v/>
      </c>
      <c r="F162" s="73"/>
      <c r="G162" s="73"/>
      <c r="H162" s="73"/>
      <c r="I162" s="73"/>
      <c r="J162" s="73"/>
      <c r="K162" s="73"/>
      <c r="L162" s="73"/>
      <c r="M162" s="73"/>
      <c r="N162" s="73"/>
    </row>
    <row r="163" spans="1:14" s="79" customFormat="1" x14ac:dyDescent="0.25">
      <c r="A163" s="152">
        <v>152</v>
      </c>
      <c r="B163" s="153"/>
      <c r="C163" s="155"/>
      <c r="D163" s="159" t="str">
        <f t="shared" si="6"/>
        <v/>
      </c>
      <c r="F163" s="73"/>
      <c r="G163" s="73"/>
      <c r="H163" s="73"/>
      <c r="I163" s="73"/>
      <c r="J163" s="73"/>
      <c r="K163" s="73"/>
      <c r="L163" s="73"/>
      <c r="M163" s="73"/>
      <c r="N163" s="73"/>
    </row>
    <row r="164" spans="1:14" s="79" customFormat="1" x14ac:dyDescent="0.25">
      <c r="A164" s="152">
        <v>153</v>
      </c>
      <c r="B164" s="153"/>
      <c r="C164" s="155"/>
      <c r="D164" s="159" t="str">
        <f t="shared" si="6"/>
        <v/>
      </c>
      <c r="F164" s="73"/>
      <c r="G164" s="73"/>
      <c r="H164" s="73"/>
      <c r="I164" s="73"/>
      <c r="J164" s="73"/>
      <c r="K164" s="73"/>
      <c r="L164" s="73"/>
      <c r="M164" s="73"/>
      <c r="N164" s="73"/>
    </row>
    <row r="165" spans="1:14" s="79" customFormat="1" x14ac:dyDescent="0.25">
      <c r="A165" s="152">
        <v>154</v>
      </c>
      <c r="B165" s="153"/>
      <c r="C165" s="155"/>
      <c r="D165" s="159" t="str">
        <f t="shared" si="6"/>
        <v/>
      </c>
      <c r="F165" s="73"/>
      <c r="G165" s="73"/>
      <c r="H165" s="73"/>
      <c r="I165" s="73"/>
      <c r="J165" s="73"/>
      <c r="K165" s="73"/>
      <c r="L165" s="73"/>
      <c r="M165" s="73"/>
      <c r="N165" s="73"/>
    </row>
    <row r="166" spans="1:14" s="79" customFormat="1" x14ac:dyDescent="0.25">
      <c r="A166" s="152">
        <v>155</v>
      </c>
      <c r="B166" s="153"/>
      <c r="C166" s="155"/>
      <c r="D166" s="159" t="str">
        <f t="shared" si="6"/>
        <v/>
      </c>
      <c r="F166" s="73"/>
      <c r="G166" s="73"/>
      <c r="H166" s="73"/>
      <c r="I166" s="73"/>
      <c r="J166" s="73"/>
      <c r="K166" s="73"/>
      <c r="L166" s="73"/>
      <c r="M166" s="73"/>
      <c r="N166" s="73"/>
    </row>
    <row r="167" spans="1:14" s="79" customFormat="1" x14ac:dyDescent="0.25">
      <c r="A167" s="152">
        <v>156</v>
      </c>
      <c r="B167" s="153"/>
      <c r="C167" s="155"/>
      <c r="D167" s="159" t="str">
        <f t="shared" si="6"/>
        <v/>
      </c>
      <c r="F167" s="73"/>
      <c r="G167" s="73"/>
      <c r="H167" s="73"/>
      <c r="I167" s="73"/>
      <c r="J167" s="73"/>
      <c r="K167" s="73"/>
      <c r="L167" s="73"/>
      <c r="M167" s="73"/>
      <c r="N167" s="73"/>
    </row>
    <row r="168" spans="1:14" s="79" customFormat="1" x14ac:dyDescent="0.25">
      <c r="A168" s="152">
        <v>157</v>
      </c>
      <c r="B168" s="153"/>
      <c r="C168" s="155"/>
      <c r="D168" s="159" t="str">
        <f t="shared" si="6"/>
        <v/>
      </c>
      <c r="F168" s="73"/>
      <c r="G168" s="73"/>
      <c r="H168" s="73"/>
      <c r="I168" s="73"/>
      <c r="J168" s="73"/>
      <c r="K168" s="73"/>
      <c r="L168" s="73"/>
      <c r="M168" s="73"/>
      <c r="N168" s="73"/>
    </row>
    <row r="169" spans="1:14" s="79" customFormat="1" x14ac:dyDescent="0.25">
      <c r="A169" s="152">
        <v>158</v>
      </c>
      <c r="B169" s="153"/>
      <c r="C169" s="155"/>
      <c r="D169" s="159" t="str">
        <f t="shared" si="6"/>
        <v/>
      </c>
      <c r="F169" s="73"/>
      <c r="G169" s="73"/>
      <c r="H169" s="73"/>
      <c r="I169" s="73"/>
      <c r="J169" s="73"/>
      <c r="K169" s="73"/>
      <c r="L169" s="73"/>
      <c r="M169" s="73"/>
      <c r="N169" s="73"/>
    </row>
    <row r="170" spans="1:14" s="79" customFormat="1" x14ac:dyDescent="0.25">
      <c r="A170" s="152">
        <v>159</v>
      </c>
      <c r="B170" s="153"/>
      <c r="C170" s="155"/>
      <c r="D170" s="159" t="str">
        <f t="shared" si="6"/>
        <v/>
      </c>
      <c r="F170" s="73"/>
      <c r="G170" s="73"/>
      <c r="H170" s="73"/>
      <c r="I170" s="73"/>
      <c r="J170" s="73"/>
      <c r="K170" s="73"/>
      <c r="L170" s="73"/>
      <c r="M170" s="73"/>
      <c r="N170" s="73"/>
    </row>
    <row r="171" spans="1:14" s="79" customFormat="1" x14ac:dyDescent="0.25">
      <c r="A171" s="152">
        <v>160</v>
      </c>
      <c r="B171" s="153"/>
      <c r="C171" s="155"/>
      <c r="D171" s="159" t="str">
        <f t="shared" si="6"/>
        <v/>
      </c>
      <c r="F171" s="73"/>
      <c r="G171" s="73"/>
      <c r="H171" s="73"/>
      <c r="I171" s="73"/>
      <c r="J171" s="73"/>
      <c r="K171" s="73"/>
      <c r="L171" s="73"/>
      <c r="M171" s="73"/>
      <c r="N171" s="73"/>
    </row>
    <row r="172" spans="1:14" s="79" customFormat="1" x14ac:dyDescent="0.25">
      <c r="A172" s="152">
        <v>161</v>
      </c>
      <c r="B172" s="153"/>
      <c r="C172" s="155"/>
      <c r="D172" s="159" t="str">
        <f t="shared" si="6"/>
        <v/>
      </c>
      <c r="F172" s="73"/>
      <c r="G172" s="73"/>
      <c r="H172" s="73"/>
      <c r="I172" s="73"/>
      <c r="J172" s="73"/>
      <c r="K172" s="73"/>
      <c r="L172" s="73"/>
      <c r="M172" s="73"/>
      <c r="N172" s="73"/>
    </row>
    <row r="173" spans="1:14" s="79" customFormat="1" x14ac:dyDescent="0.25">
      <c r="A173" s="152">
        <v>162</v>
      </c>
      <c r="B173" s="153"/>
      <c r="C173" s="155"/>
      <c r="D173" s="159" t="str">
        <f t="shared" si="6"/>
        <v/>
      </c>
      <c r="F173" s="73"/>
      <c r="G173" s="73"/>
      <c r="H173" s="73"/>
      <c r="I173" s="73"/>
      <c r="J173" s="73"/>
      <c r="K173" s="73"/>
      <c r="L173" s="73"/>
      <c r="M173" s="73"/>
      <c r="N173" s="73"/>
    </row>
    <row r="174" spans="1:14" s="79" customFormat="1" x14ac:dyDescent="0.25">
      <c r="A174" s="152">
        <v>163</v>
      </c>
      <c r="B174" s="153"/>
      <c r="C174" s="155"/>
      <c r="D174" s="159" t="str">
        <f t="shared" si="6"/>
        <v/>
      </c>
      <c r="F174" s="73"/>
      <c r="G174" s="73"/>
      <c r="H174" s="73"/>
      <c r="I174" s="73"/>
      <c r="J174" s="73"/>
      <c r="K174" s="73"/>
      <c r="L174" s="73"/>
      <c r="M174" s="73"/>
      <c r="N174" s="73"/>
    </row>
    <row r="175" spans="1:14" s="79" customFormat="1" x14ac:dyDescent="0.25">
      <c r="A175" s="152">
        <v>164</v>
      </c>
      <c r="B175" s="153"/>
      <c r="C175" s="155"/>
      <c r="D175" s="159" t="str">
        <f t="shared" si="6"/>
        <v/>
      </c>
      <c r="F175" s="73"/>
      <c r="G175" s="73"/>
      <c r="H175" s="73"/>
      <c r="I175" s="73"/>
      <c r="J175" s="73"/>
      <c r="K175" s="73"/>
      <c r="L175" s="73"/>
      <c r="M175" s="73"/>
      <c r="N175" s="73"/>
    </row>
    <row r="176" spans="1:14" s="79" customFormat="1" x14ac:dyDescent="0.25">
      <c r="A176" s="152">
        <v>165</v>
      </c>
      <c r="B176" s="153"/>
      <c r="C176" s="155"/>
      <c r="D176" s="159" t="str">
        <f t="shared" si="6"/>
        <v/>
      </c>
      <c r="F176" s="73"/>
      <c r="G176" s="73"/>
      <c r="H176" s="73"/>
      <c r="I176" s="73"/>
      <c r="J176" s="73"/>
      <c r="K176" s="73"/>
      <c r="L176" s="73"/>
      <c r="M176" s="73"/>
      <c r="N176" s="73"/>
    </row>
    <row r="177" spans="1:14" s="79" customFormat="1" x14ac:dyDescent="0.25">
      <c r="A177" s="152">
        <v>166</v>
      </c>
      <c r="B177" s="153"/>
      <c r="C177" s="155"/>
      <c r="D177" s="159" t="str">
        <f t="shared" si="6"/>
        <v/>
      </c>
      <c r="F177" s="73"/>
      <c r="G177" s="73"/>
      <c r="H177" s="73"/>
      <c r="I177" s="73"/>
      <c r="J177" s="73"/>
      <c r="K177" s="73"/>
      <c r="L177" s="73"/>
      <c r="M177" s="73"/>
      <c r="N177" s="73"/>
    </row>
    <row r="178" spans="1:14" s="79" customFormat="1" x14ac:dyDescent="0.25">
      <c r="A178" s="152">
        <v>167</v>
      </c>
      <c r="B178" s="153"/>
      <c r="C178" s="155"/>
      <c r="D178" s="159" t="str">
        <f t="shared" si="6"/>
        <v/>
      </c>
      <c r="F178" s="73"/>
      <c r="G178" s="73"/>
      <c r="H178" s="73"/>
      <c r="I178" s="73"/>
      <c r="J178" s="73"/>
      <c r="K178" s="73"/>
      <c r="L178" s="73"/>
      <c r="M178" s="73"/>
      <c r="N178" s="73"/>
    </row>
    <row r="179" spans="1:14" s="79" customFormat="1" x14ac:dyDescent="0.25">
      <c r="A179" s="152">
        <v>168</v>
      </c>
      <c r="B179" s="153"/>
      <c r="C179" s="155"/>
      <c r="D179" s="159" t="str">
        <f t="shared" si="6"/>
        <v/>
      </c>
      <c r="F179" s="73"/>
      <c r="G179" s="73"/>
      <c r="H179" s="73"/>
      <c r="I179" s="73"/>
      <c r="J179" s="73"/>
      <c r="K179" s="73"/>
      <c r="L179" s="73"/>
      <c r="M179" s="73"/>
      <c r="N179" s="73"/>
    </row>
    <row r="180" spans="1:14" s="79" customFormat="1" x14ac:dyDescent="0.25">
      <c r="A180" s="152">
        <v>169</v>
      </c>
      <c r="B180" s="153"/>
      <c r="C180" s="155"/>
      <c r="D180" s="159" t="str">
        <f t="shared" si="6"/>
        <v/>
      </c>
      <c r="F180" s="73"/>
      <c r="G180" s="73"/>
      <c r="H180" s="73"/>
      <c r="I180" s="73"/>
      <c r="J180" s="73"/>
      <c r="K180" s="73"/>
      <c r="L180" s="73"/>
      <c r="M180" s="73"/>
      <c r="N180" s="73"/>
    </row>
    <row r="181" spans="1:14" s="79" customFormat="1" x14ac:dyDescent="0.25">
      <c r="A181" s="152">
        <v>170</v>
      </c>
      <c r="B181" s="153"/>
      <c r="C181" s="155"/>
      <c r="D181" s="159" t="str">
        <f t="shared" si="6"/>
        <v/>
      </c>
      <c r="F181" s="73"/>
      <c r="G181" s="73"/>
      <c r="H181" s="73"/>
      <c r="I181" s="73"/>
      <c r="J181" s="73"/>
      <c r="K181" s="73"/>
      <c r="L181" s="73"/>
      <c r="M181" s="73"/>
      <c r="N181" s="73"/>
    </row>
    <row r="182" spans="1:14" s="79" customFormat="1" x14ac:dyDescent="0.25">
      <c r="A182" s="152">
        <v>171</v>
      </c>
      <c r="B182" s="153"/>
      <c r="C182" s="155"/>
      <c r="D182" s="159" t="str">
        <f t="shared" si="6"/>
        <v/>
      </c>
      <c r="F182" s="73"/>
      <c r="G182" s="73"/>
      <c r="H182" s="73"/>
      <c r="I182" s="73"/>
      <c r="J182" s="73"/>
      <c r="K182" s="73"/>
      <c r="L182" s="73"/>
      <c r="M182" s="73"/>
      <c r="N182" s="73"/>
    </row>
    <row r="183" spans="1:14" s="79" customFormat="1" x14ac:dyDescent="0.25">
      <c r="A183" s="152">
        <v>172</v>
      </c>
      <c r="B183" s="153"/>
      <c r="C183" s="155"/>
      <c r="D183" s="159" t="str">
        <f t="shared" si="6"/>
        <v/>
      </c>
      <c r="F183" s="73"/>
      <c r="G183" s="73"/>
      <c r="H183" s="73"/>
      <c r="I183" s="73"/>
      <c r="J183" s="73"/>
      <c r="K183" s="73"/>
      <c r="L183" s="73"/>
      <c r="M183" s="73"/>
      <c r="N183" s="73"/>
    </row>
    <row r="184" spans="1:14" s="79" customFormat="1" x14ac:dyDescent="0.25">
      <c r="A184" s="152">
        <v>173</v>
      </c>
      <c r="B184" s="153"/>
      <c r="C184" s="155"/>
      <c r="D184" s="159" t="str">
        <f t="shared" si="6"/>
        <v/>
      </c>
      <c r="F184" s="73"/>
      <c r="G184" s="73"/>
      <c r="H184" s="73"/>
      <c r="I184" s="73"/>
      <c r="J184" s="73"/>
      <c r="K184" s="73"/>
      <c r="L184" s="73"/>
      <c r="M184" s="73"/>
      <c r="N184" s="73"/>
    </row>
    <row r="185" spans="1:14" s="79" customFormat="1" x14ac:dyDescent="0.25">
      <c r="A185" s="152">
        <v>174</v>
      </c>
      <c r="B185" s="153"/>
      <c r="C185" s="155"/>
      <c r="D185" s="159" t="str">
        <f t="shared" si="6"/>
        <v/>
      </c>
      <c r="F185" s="73"/>
      <c r="G185" s="73"/>
      <c r="H185" s="73"/>
      <c r="I185" s="73"/>
      <c r="J185" s="73"/>
      <c r="K185" s="73"/>
      <c r="L185" s="73"/>
      <c r="M185" s="73"/>
      <c r="N185" s="73"/>
    </row>
    <row r="186" spans="1:14" s="79" customFormat="1" x14ac:dyDescent="0.25">
      <c r="A186" s="152">
        <v>175</v>
      </c>
      <c r="B186" s="153"/>
      <c r="C186" s="155"/>
      <c r="D186" s="159" t="str">
        <f t="shared" si="6"/>
        <v/>
      </c>
      <c r="F186" s="73"/>
      <c r="G186" s="73"/>
      <c r="H186" s="73"/>
      <c r="I186" s="73"/>
      <c r="J186" s="73"/>
      <c r="K186" s="73"/>
      <c r="L186" s="73"/>
      <c r="M186" s="73"/>
      <c r="N186" s="73"/>
    </row>
    <row r="187" spans="1:14" s="79" customFormat="1" x14ac:dyDescent="0.25">
      <c r="A187" s="152">
        <v>176</v>
      </c>
      <c r="B187" s="153"/>
      <c r="C187" s="155"/>
      <c r="D187" s="159" t="str">
        <f t="shared" si="6"/>
        <v/>
      </c>
      <c r="F187" s="73"/>
      <c r="G187" s="73"/>
      <c r="H187" s="73"/>
      <c r="I187" s="73"/>
      <c r="J187" s="73"/>
      <c r="K187" s="73"/>
      <c r="L187" s="73"/>
      <c r="M187" s="73"/>
      <c r="N187" s="73"/>
    </row>
    <row r="188" spans="1:14" s="79" customFormat="1" x14ac:dyDescent="0.25">
      <c r="A188" s="152">
        <v>177</v>
      </c>
      <c r="B188" s="153"/>
      <c r="C188" s="155"/>
      <c r="D188" s="159" t="str">
        <f t="shared" si="6"/>
        <v/>
      </c>
      <c r="F188" s="73"/>
      <c r="G188" s="73"/>
      <c r="H188" s="73"/>
      <c r="I188" s="73"/>
      <c r="J188" s="73"/>
      <c r="K188" s="73"/>
      <c r="L188" s="73"/>
      <c r="M188" s="73"/>
      <c r="N188" s="73"/>
    </row>
    <row r="189" spans="1:14" s="79" customFormat="1" x14ac:dyDescent="0.25">
      <c r="A189" s="152">
        <v>178</v>
      </c>
      <c r="B189" s="153"/>
      <c r="C189" s="155"/>
      <c r="D189" s="159" t="str">
        <f t="shared" si="6"/>
        <v/>
      </c>
      <c r="F189" s="73"/>
      <c r="G189" s="73"/>
      <c r="H189" s="73"/>
      <c r="I189" s="73"/>
      <c r="J189" s="73"/>
      <c r="K189" s="73"/>
      <c r="L189" s="73"/>
      <c r="M189" s="73"/>
      <c r="N189" s="73"/>
    </row>
    <row r="190" spans="1:14" s="79" customFormat="1" x14ac:dyDescent="0.25">
      <c r="A190" s="152">
        <v>179</v>
      </c>
      <c r="B190" s="153"/>
      <c r="C190" s="155"/>
      <c r="D190" s="159" t="str">
        <f t="shared" si="6"/>
        <v/>
      </c>
      <c r="F190" s="73"/>
      <c r="G190" s="73"/>
      <c r="H190" s="73"/>
      <c r="I190" s="73"/>
      <c r="J190" s="73"/>
      <c r="K190" s="73"/>
      <c r="L190" s="73"/>
      <c r="M190" s="73"/>
      <c r="N190" s="73"/>
    </row>
    <row r="191" spans="1:14" s="79" customFormat="1" x14ac:dyDescent="0.25">
      <c r="A191" s="152">
        <v>180</v>
      </c>
      <c r="B191" s="153"/>
      <c r="C191" s="155"/>
      <c r="D191" s="159" t="str">
        <f t="shared" si="6"/>
        <v/>
      </c>
      <c r="F191" s="73"/>
      <c r="G191" s="73"/>
      <c r="H191" s="73"/>
      <c r="I191" s="73"/>
      <c r="J191" s="73"/>
      <c r="K191" s="73"/>
      <c r="L191" s="73"/>
      <c r="M191" s="73"/>
      <c r="N191" s="73"/>
    </row>
    <row r="192" spans="1:14" s="79" customFormat="1" x14ac:dyDescent="0.25">
      <c r="A192" s="152">
        <v>181</v>
      </c>
      <c r="B192" s="153"/>
      <c r="C192" s="155"/>
      <c r="D192" s="159" t="str">
        <f t="shared" si="6"/>
        <v/>
      </c>
      <c r="F192" s="73"/>
      <c r="G192" s="73"/>
      <c r="H192" s="73"/>
      <c r="I192" s="73"/>
      <c r="J192" s="73"/>
      <c r="K192" s="73"/>
      <c r="L192" s="73"/>
      <c r="M192" s="73"/>
      <c r="N192" s="73"/>
    </row>
    <row r="193" spans="1:14" s="79" customFormat="1" x14ac:dyDescent="0.25">
      <c r="A193" s="152">
        <v>182</v>
      </c>
      <c r="B193" s="153"/>
      <c r="C193" s="155"/>
      <c r="D193" s="159" t="str">
        <f t="shared" si="6"/>
        <v/>
      </c>
      <c r="F193" s="73"/>
      <c r="G193" s="73"/>
      <c r="H193" s="73"/>
      <c r="I193" s="73"/>
      <c r="J193" s="73"/>
      <c r="K193" s="73"/>
      <c r="L193" s="73"/>
      <c r="M193" s="73"/>
      <c r="N193" s="73"/>
    </row>
    <row r="194" spans="1:14" s="79" customFormat="1" x14ac:dyDescent="0.25">
      <c r="A194" s="152">
        <v>183</v>
      </c>
      <c r="B194" s="153"/>
      <c r="C194" s="155"/>
      <c r="D194" s="159" t="str">
        <f t="shared" si="6"/>
        <v/>
      </c>
      <c r="F194" s="73"/>
      <c r="G194" s="73"/>
      <c r="H194" s="73"/>
      <c r="I194" s="73"/>
      <c r="J194" s="73"/>
      <c r="K194" s="73"/>
      <c r="L194" s="73"/>
      <c r="M194" s="73"/>
      <c r="N194" s="73"/>
    </row>
    <row r="195" spans="1:14" s="79" customFormat="1" x14ac:dyDescent="0.25">
      <c r="A195" s="152">
        <v>184</v>
      </c>
      <c r="B195" s="153"/>
      <c r="C195" s="155"/>
      <c r="D195" s="159" t="str">
        <f t="shared" si="6"/>
        <v/>
      </c>
      <c r="F195" s="73"/>
      <c r="G195" s="73"/>
      <c r="H195" s="73"/>
      <c r="I195" s="73"/>
      <c r="J195" s="73"/>
      <c r="K195" s="73"/>
      <c r="L195" s="73"/>
      <c r="M195" s="73"/>
      <c r="N195" s="73"/>
    </row>
    <row r="196" spans="1:14" s="79" customFormat="1" x14ac:dyDescent="0.25">
      <c r="A196" s="152">
        <v>185</v>
      </c>
      <c r="B196" s="153"/>
      <c r="C196" s="155"/>
      <c r="D196" s="159" t="str">
        <f t="shared" si="6"/>
        <v/>
      </c>
      <c r="F196" s="73"/>
      <c r="G196" s="73"/>
      <c r="H196" s="73"/>
      <c r="I196" s="73"/>
      <c r="J196" s="73"/>
      <c r="K196" s="73"/>
      <c r="L196" s="73"/>
      <c r="M196" s="73"/>
      <c r="N196" s="73"/>
    </row>
    <row r="197" spans="1:14" s="79" customFormat="1" x14ac:dyDescent="0.25">
      <c r="A197" s="152">
        <v>186</v>
      </c>
      <c r="B197" s="153"/>
      <c r="C197" s="155"/>
      <c r="D197" s="159" t="str">
        <f t="shared" si="6"/>
        <v/>
      </c>
      <c r="F197" s="73"/>
      <c r="G197" s="73"/>
      <c r="H197" s="73"/>
      <c r="I197" s="73"/>
      <c r="J197" s="73"/>
      <c r="K197" s="73"/>
      <c r="L197" s="73"/>
      <c r="M197" s="73"/>
      <c r="N197" s="73"/>
    </row>
    <row r="198" spans="1:14" s="79" customFormat="1" x14ac:dyDescent="0.25">
      <c r="A198" s="152">
        <v>187</v>
      </c>
      <c r="B198" s="153"/>
      <c r="C198" s="155"/>
      <c r="D198" s="159" t="str">
        <f t="shared" si="6"/>
        <v/>
      </c>
      <c r="F198" s="73"/>
      <c r="G198" s="73"/>
      <c r="H198" s="73"/>
      <c r="I198" s="73"/>
      <c r="J198" s="73"/>
      <c r="K198" s="73"/>
      <c r="L198" s="73"/>
      <c r="M198" s="73"/>
      <c r="N198" s="73"/>
    </row>
    <row r="199" spans="1:14" s="79" customFormat="1" x14ac:dyDescent="0.25">
      <c r="A199" s="152">
        <v>188</v>
      </c>
      <c r="B199" s="153"/>
      <c r="C199" s="155"/>
      <c r="D199" s="159" t="str">
        <f t="shared" si="6"/>
        <v/>
      </c>
      <c r="F199" s="73"/>
      <c r="G199" s="73"/>
      <c r="H199" s="73"/>
      <c r="I199" s="73"/>
      <c r="J199" s="73"/>
      <c r="K199" s="73"/>
      <c r="L199" s="73"/>
      <c r="M199" s="73"/>
      <c r="N199" s="73"/>
    </row>
    <row r="200" spans="1:14" s="79" customFormat="1" x14ac:dyDescent="0.25">
      <c r="A200" s="152">
        <v>189</v>
      </c>
      <c r="B200" s="153"/>
      <c r="C200" s="155"/>
      <c r="D200" s="159" t="str">
        <f t="shared" si="6"/>
        <v/>
      </c>
      <c r="F200" s="73"/>
      <c r="G200" s="73"/>
      <c r="H200" s="73"/>
      <c r="I200" s="73"/>
      <c r="J200" s="73"/>
      <c r="K200" s="73"/>
      <c r="L200" s="73"/>
      <c r="M200" s="73"/>
      <c r="N200" s="73"/>
    </row>
    <row r="201" spans="1:14" s="79" customFormat="1" x14ac:dyDescent="0.25">
      <c r="A201" s="152">
        <v>190</v>
      </c>
      <c r="B201" s="153"/>
      <c r="C201" s="155"/>
      <c r="D201" s="159" t="str">
        <f t="shared" si="6"/>
        <v/>
      </c>
      <c r="F201" s="73"/>
      <c r="G201" s="73"/>
      <c r="H201" s="73"/>
      <c r="I201" s="73"/>
      <c r="J201" s="73"/>
      <c r="K201" s="73"/>
      <c r="L201" s="73"/>
      <c r="M201" s="73"/>
      <c r="N201" s="73"/>
    </row>
    <row r="202" spans="1:14" s="79" customFormat="1" x14ac:dyDescent="0.25">
      <c r="A202" s="152">
        <v>191</v>
      </c>
      <c r="B202" s="153"/>
      <c r="C202" s="155"/>
      <c r="D202" s="159" t="str">
        <f t="shared" si="6"/>
        <v/>
      </c>
      <c r="F202" s="73"/>
      <c r="G202" s="73"/>
      <c r="H202" s="73"/>
      <c r="I202" s="73"/>
      <c r="J202" s="73"/>
      <c r="K202" s="73"/>
      <c r="L202" s="73"/>
      <c r="M202" s="73"/>
      <c r="N202" s="73"/>
    </row>
    <row r="203" spans="1:14" s="79" customFormat="1" x14ac:dyDescent="0.25">
      <c r="A203" s="152">
        <v>192</v>
      </c>
      <c r="B203" s="153"/>
      <c r="C203" s="155"/>
      <c r="D203" s="159" t="str">
        <f t="shared" si="6"/>
        <v/>
      </c>
      <c r="F203" s="73"/>
      <c r="G203" s="73"/>
      <c r="H203" s="73"/>
      <c r="I203" s="73"/>
      <c r="J203" s="73"/>
      <c r="K203" s="73"/>
      <c r="L203" s="73"/>
      <c r="M203" s="73"/>
      <c r="N203" s="73"/>
    </row>
    <row r="204" spans="1:14" s="79" customFormat="1" x14ac:dyDescent="0.25">
      <c r="A204" s="152">
        <v>193</v>
      </c>
      <c r="B204" s="153"/>
      <c r="C204" s="155"/>
      <c r="D204" s="159" t="str">
        <f t="shared" ref="D204:D261" si="7">IF(OR(,$C204&lt;an_initial,$C204&gt;an_final),"",E204*(HLOOKUP(B204,iii12punctaje,2,FALSE)))</f>
        <v/>
      </c>
      <c r="F204" s="73"/>
      <c r="G204" s="73"/>
      <c r="H204" s="73"/>
      <c r="I204" s="73"/>
      <c r="J204" s="73"/>
      <c r="K204" s="73"/>
      <c r="L204" s="73"/>
      <c r="M204" s="73"/>
      <c r="N204" s="73"/>
    </row>
    <row r="205" spans="1:14" s="79" customFormat="1" x14ac:dyDescent="0.25">
      <c r="A205" s="152">
        <v>194</v>
      </c>
      <c r="B205" s="153"/>
      <c r="C205" s="155"/>
      <c r="D205" s="159" t="str">
        <f t="shared" si="7"/>
        <v/>
      </c>
      <c r="F205" s="73"/>
      <c r="G205" s="73"/>
      <c r="H205" s="73"/>
      <c r="I205" s="73"/>
      <c r="J205" s="73"/>
      <c r="K205" s="73"/>
      <c r="L205" s="73"/>
      <c r="M205" s="73"/>
      <c r="N205" s="73"/>
    </row>
    <row r="206" spans="1:14" s="79" customFormat="1" x14ac:dyDescent="0.25">
      <c r="A206" s="152">
        <v>195</v>
      </c>
      <c r="B206" s="153"/>
      <c r="C206" s="155"/>
      <c r="D206" s="159" t="str">
        <f t="shared" si="7"/>
        <v/>
      </c>
      <c r="F206" s="73"/>
      <c r="G206" s="73"/>
      <c r="H206" s="73"/>
      <c r="I206" s="73"/>
      <c r="J206" s="73"/>
      <c r="K206" s="73"/>
      <c r="L206" s="73"/>
      <c r="M206" s="73"/>
      <c r="N206" s="73"/>
    </row>
    <row r="207" spans="1:14" s="79" customFormat="1" x14ac:dyDescent="0.25">
      <c r="A207" s="152">
        <v>196</v>
      </c>
      <c r="B207" s="153"/>
      <c r="C207" s="155"/>
      <c r="D207" s="159" t="str">
        <f t="shared" si="7"/>
        <v/>
      </c>
      <c r="F207" s="73"/>
      <c r="G207" s="73"/>
      <c r="H207" s="73"/>
      <c r="I207" s="73"/>
      <c r="J207" s="73"/>
      <c r="K207" s="73"/>
      <c r="L207" s="73"/>
      <c r="M207" s="73"/>
      <c r="N207" s="73"/>
    </row>
    <row r="208" spans="1:14" s="79" customFormat="1" x14ac:dyDescent="0.25">
      <c r="A208" s="152">
        <v>197</v>
      </c>
      <c r="B208" s="153"/>
      <c r="C208" s="155"/>
      <c r="D208" s="159" t="str">
        <f t="shared" si="7"/>
        <v/>
      </c>
      <c r="F208" s="73"/>
      <c r="G208" s="73"/>
      <c r="H208" s="73"/>
      <c r="I208" s="73"/>
      <c r="J208" s="73"/>
      <c r="K208" s="73"/>
      <c r="L208" s="73"/>
      <c r="M208" s="73"/>
      <c r="N208" s="73"/>
    </row>
    <row r="209" spans="1:14" s="79" customFormat="1" x14ac:dyDescent="0.25">
      <c r="A209" s="152">
        <v>198</v>
      </c>
      <c r="B209" s="153"/>
      <c r="C209" s="155"/>
      <c r="D209" s="159" t="str">
        <f t="shared" si="7"/>
        <v/>
      </c>
      <c r="F209" s="73"/>
      <c r="G209" s="73"/>
      <c r="H209" s="73"/>
      <c r="I209" s="73"/>
      <c r="J209" s="73"/>
      <c r="K209" s="73"/>
      <c r="L209" s="73"/>
      <c r="M209" s="73"/>
      <c r="N209" s="73"/>
    </row>
    <row r="210" spans="1:14" s="79" customFormat="1" x14ac:dyDescent="0.25">
      <c r="A210" s="152">
        <v>199</v>
      </c>
      <c r="B210" s="153"/>
      <c r="C210" s="155"/>
      <c r="D210" s="159" t="str">
        <f t="shared" si="7"/>
        <v/>
      </c>
      <c r="F210" s="73"/>
      <c r="G210" s="73"/>
      <c r="H210" s="73"/>
      <c r="I210" s="73"/>
      <c r="J210" s="73"/>
      <c r="K210" s="73"/>
      <c r="L210" s="73"/>
      <c r="M210" s="73"/>
      <c r="N210" s="73"/>
    </row>
    <row r="211" spans="1:14" s="79" customFormat="1" x14ac:dyDescent="0.25">
      <c r="A211" s="152">
        <v>200</v>
      </c>
      <c r="B211" s="153"/>
      <c r="C211" s="155"/>
      <c r="D211" s="159" t="str">
        <f t="shared" si="7"/>
        <v/>
      </c>
      <c r="F211" s="73"/>
      <c r="G211" s="73"/>
      <c r="H211" s="73"/>
      <c r="I211" s="73"/>
      <c r="J211" s="73"/>
      <c r="K211" s="73"/>
      <c r="L211" s="73"/>
      <c r="M211" s="73"/>
      <c r="N211" s="73"/>
    </row>
    <row r="212" spans="1:14" s="79" customFormat="1" x14ac:dyDescent="0.25">
      <c r="A212" s="152">
        <v>201</v>
      </c>
      <c r="B212" s="153"/>
      <c r="C212" s="155"/>
      <c r="D212" s="159" t="str">
        <f t="shared" si="7"/>
        <v/>
      </c>
      <c r="F212" s="73"/>
      <c r="G212" s="73"/>
      <c r="H212" s="73"/>
      <c r="I212" s="73"/>
      <c r="J212" s="73"/>
      <c r="K212" s="73"/>
      <c r="L212" s="73"/>
      <c r="M212" s="73"/>
      <c r="N212" s="73"/>
    </row>
    <row r="213" spans="1:14" s="79" customFormat="1" x14ac:dyDescent="0.25">
      <c r="A213" s="152">
        <v>202</v>
      </c>
      <c r="B213" s="153"/>
      <c r="C213" s="155"/>
      <c r="D213" s="159" t="str">
        <f t="shared" si="7"/>
        <v/>
      </c>
      <c r="F213" s="73"/>
      <c r="G213" s="73"/>
      <c r="H213" s="73"/>
      <c r="I213" s="73"/>
      <c r="J213" s="73"/>
      <c r="K213" s="73"/>
      <c r="L213" s="73"/>
      <c r="M213" s="73"/>
      <c r="N213" s="73"/>
    </row>
    <row r="214" spans="1:14" s="79" customFormat="1" x14ac:dyDescent="0.25">
      <c r="A214" s="152">
        <v>203</v>
      </c>
      <c r="B214" s="153"/>
      <c r="C214" s="155"/>
      <c r="D214" s="159" t="str">
        <f t="shared" si="7"/>
        <v/>
      </c>
      <c r="F214" s="73"/>
      <c r="G214" s="73"/>
      <c r="H214" s="73"/>
      <c r="I214" s="73"/>
      <c r="J214" s="73"/>
      <c r="K214" s="73"/>
      <c r="L214" s="73"/>
      <c r="M214" s="73"/>
      <c r="N214" s="73"/>
    </row>
    <row r="215" spans="1:14" s="79" customFormat="1" x14ac:dyDescent="0.25">
      <c r="A215" s="152">
        <v>204</v>
      </c>
      <c r="B215" s="153"/>
      <c r="C215" s="155"/>
      <c r="D215" s="159" t="str">
        <f t="shared" si="7"/>
        <v/>
      </c>
      <c r="F215" s="73"/>
      <c r="G215" s="73"/>
      <c r="H215" s="73"/>
      <c r="I215" s="73"/>
      <c r="J215" s="73"/>
      <c r="K215" s="73"/>
      <c r="L215" s="73"/>
      <c r="M215" s="73"/>
      <c r="N215" s="73"/>
    </row>
    <row r="216" spans="1:14" s="79" customFormat="1" x14ac:dyDescent="0.25">
      <c r="A216" s="152">
        <v>205</v>
      </c>
      <c r="B216" s="153"/>
      <c r="C216" s="155"/>
      <c r="D216" s="159" t="str">
        <f t="shared" si="7"/>
        <v/>
      </c>
      <c r="F216" s="73"/>
      <c r="G216" s="73"/>
      <c r="H216" s="73"/>
      <c r="I216" s="73"/>
      <c r="J216" s="73"/>
      <c r="K216" s="73"/>
      <c r="L216" s="73"/>
      <c r="M216" s="73"/>
      <c r="N216" s="73"/>
    </row>
    <row r="217" spans="1:14" s="79" customFormat="1" x14ac:dyDescent="0.25">
      <c r="A217" s="152">
        <v>206</v>
      </c>
      <c r="B217" s="153"/>
      <c r="C217" s="155"/>
      <c r="D217" s="159" t="str">
        <f t="shared" si="7"/>
        <v/>
      </c>
      <c r="F217" s="73"/>
      <c r="G217" s="73"/>
      <c r="H217" s="73"/>
      <c r="I217" s="73"/>
      <c r="J217" s="73"/>
      <c r="K217" s="73"/>
      <c r="L217" s="73"/>
      <c r="M217" s="73"/>
      <c r="N217" s="73"/>
    </row>
    <row r="218" spans="1:14" s="79" customFormat="1" x14ac:dyDescent="0.25">
      <c r="A218" s="152">
        <v>207</v>
      </c>
      <c r="B218" s="153"/>
      <c r="C218" s="155"/>
      <c r="D218" s="159" t="str">
        <f t="shared" si="7"/>
        <v/>
      </c>
      <c r="F218" s="73"/>
      <c r="G218" s="73"/>
      <c r="H218" s="73"/>
      <c r="I218" s="73"/>
      <c r="J218" s="73"/>
      <c r="K218" s="73"/>
      <c r="L218" s="73"/>
      <c r="M218" s="73"/>
      <c r="N218" s="73"/>
    </row>
    <row r="219" spans="1:14" s="79" customFormat="1" x14ac:dyDescent="0.25">
      <c r="A219" s="152">
        <v>208</v>
      </c>
      <c r="B219" s="153"/>
      <c r="C219" s="155"/>
      <c r="D219" s="159" t="str">
        <f t="shared" si="7"/>
        <v/>
      </c>
      <c r="F219" s="73"/>
      <c r="G219" s="73"/>
      <c r="H219" s="73"/>
      <c r="I219" s="73"/>
      <c r="J219" s="73"/>
      <c r="K219" s="73"/>
      <c r="L219" s="73"/>
      <c r="M219" s="73"/>
      <c r="N219" s="73"/>
    </row>
    <row r="220" spans="1:14" s="79" customFormat="1" x14ac:dyDescent="0.25">
      <c r="A220" s="152">
        <v>209</v>
      </c>
      <c r="B220" s="153"/>
      <c r="C220" s="155"/>
      <c r="D220" s="159" t="str">
        <f t="shared" si="7"/>
        <v/>
      </c>
      <c r="F220" s="73"/>
      <c r="G220" s="73"/>
      <c r="H220" s="73"/>
      <c r="I220" s="73"/>
      <c r="J220" s="73"/>
      <c r="K220" s="73"/>
      <c r="L220" s="73"/>
      <c r="M220" s="73"/>
      <c r="N220" s="73"/>
    </row>
    <row r="221" spans="1:14" s="79" customFormat="1" x14ac:dyDescent="0.25">
      <c r="A221" s="152">
        <v>210</v>
      </c>
      <c r="B221" s="153"/>
      <c r="C221" s="155"/>
      <c r="D221" s="159" t="str">
        <f t="shared" si="7"/>
        <v/>
      </c>
      <c r="F221" s="73"/>
      <c r="G221" s="73"/>
      <c r="H221" s="73"/>
      <c r="I221" s="73"/>
      <c r="J221" s="73"/>
      <c r="K221" s="73"/>
      <c r="L221" s="73"/>
      <c r="M221" s="73"/>
      <c r="N221" s="73"/>
    </row>
    <row r="222" spans="1:14" s="79" customFormat="1" x14ac:dyDescent="0.25">
      <c r="A222" s="152">
        <v>211</v>
      </c>
      <c r="B222" s="153"/>
      <c r="C222" s="155"/>
      <c r="D222" s="159" t="str">
        <f t="shared" si="7"/>
        <v/>
      </c>
      <c r="F222" s="73"/>
      <c r="G222" s="73"/>
      <c r="H222" s="73"/>
      <c r="I222" s="73"/>
      <c r="J222" s="73"/>
      <c r="K222" s="73"/>
      <c r="L222" s="73"/>
      <c r="M222" s="73"/>
      <c r="N222" s="73"/>
    </row>
    <row r="223" spans="1:14" s="79" customFormat="1" x14ac:dyDescent="0.25">
      <c r="A223" s="152">
        <v>212</v>
      </c>
      <c r="B223" s="153"/>
      <c r="C223" s="155"/>
      <c r="D223" s="159" t="str">
        <f t="shared" si="7"/>
        <v/>
      </c>
      <c r="F223" s="73"/>
      <c r="G223" s="73"/>
      <c r="H223" s="73"/>
      <c r="I223" s="73"/>
      <c r="J223" s="73"/>
      <c r="K223" s="73"/>
      <c r="L223" s="73"/>
      <c r="M223" s="73"/>
      <c r="N223" s="73"/>
    </row>
    <row r="224" spans="1:14" s="79" customFormat="1" x14ac:dyDescent="0.25">
      <c r="A224" s="152">
        <v>213</v>
      </c>
      <c r="B224" s="153"/>
      <c r="C224" s="155"/>
      <c r="D224" s="159" t="str">
        <f t="shared" si="7"/>
        <v/>
      </c>
      <c r="F224" s="73"/>
      <c r="G224" s="73"/>
      <c r="H224" s="73"/>
      <c r="I224" s="73"/>
      <c r="J224" s="73"/>
      <c r="K224" s="73"/>
      <c r="L224" s="73"/>
      <c r="M224" s="73"/>
      <c r="N224" s="73"/>
    </row>
    <row r="225" spans="1:14" s="79" customFormat="1" x14ac:dyDescent="0.25">
      <c r="A225" s="152">
        <v>214</v>
      </c>
      <c r="B225" s="153"/>
      <c r="C225" s="155"/>
      <c r="D225" s="159" t="str">
        <f t="shared" si="7"/>
        <v/>
      </c>
      <c r="F225" s="73"/>
      <c r="G225" s="73"/>
      <c r="H225" s="73"/>
      <c r="I225" s="73"/>
      <c r="J225" s="73"/>
      <c r="K225" s="73"/>
      <c r="L225" s="73"/>
      <c r="M225" s="73"/>
      <c r="N225" s="73"/>
    </row>
    <row r="226" spans="1:14" s="79" customFormat="1" x14ac:dyDescent="0.25">
      <c r="A226" s="152">
        <v>215</v>
      </c>
      <c r="B226" s="153"/>
      <c r="C226" s="155"/>
      <c r="D226" s="159" t="str">
        <f t="shared" si="7"/>
        <v/>
      </c>
      <c r="F226" s="73"/>
      <c r="G226" s="73"/>
      <c r="H226" s="73"/>
      <c r="I226" s="73"/>
      <c r="J226" s="73"/>
      <c r="K226" s="73"/>
      <c r="L226" s="73"/>
      <c r="M226" s="73"/>
      <c r="N226" s="73"/>
    </row>
    <row r="227" spans="1:14" s="79" customFormat="1" x14ac:dyDescent="0.25">
      <c r="A227" s="152">
        <v>216</v>
      </c>
      <c r="B227" s="153"/>
      <c r="C227" s="155"/>
      <c r="D227" s="159" t="str">
        <f t="shared" si="7"/>
        <v/>
      </c>
      <c r="F227" s="73"/>
      <c r="G227" s="73"/>
      <c r="H227" s="73"/>
      <c r="I227" s="73"/>
      <c r="J227" s="73"/>
      <c r="K227" s="73"/>
      <c r="L227" s="73"/>
      <c r="M227" s="73"/>
      <c r="N227" s="73"/>
    </row>
    <row r="228" spans="1:14" s="79" customFormat="1" x14ac:dyDescent="0.25">
      <c r="A228" s="152">
        <v>217</v>
      </c>
      <c r="B228" s="153"/>
      <c r="C228" s="155"/>
      <c r="D228" s="159" t="str">
        <f t="shared" si="7"/>
        <v/>
      </c>
      <c r="F228" s="73"/>
      <c r="G228" s="73"/>
      <c r="H228" s="73"/>
      <c r="I228" s="73"/>
      <c r="J228" s="73"/>
      <c r="K228" s="73"/>
      <c r="L228" s="73"/>
      <c r="M228" s="73"/>
      <c r="N228" s="73"/>
    </row>
    <row r="229" spans="1:14" s="79" customFormat="1" x14ac:dyDescent="0.25">
      <c r="A229" s="152">
        <v>218</v>
      </c>
      <c r="B229" s="153"/>
      <c r="C229" s="155"/>
      <c r="D229" s="159" t="str">
        <f t="shared" si="7"/>
        <v/>
      </c>
      <c r="F229" s="73"/>
      <c r="G229" s="73"/>
      <c r="H229" s="73"/>
      <c r="I229" s="73"/>
      <c r="J229" s="73"/>
      <c r="K229" s="73"/>
      <c r="L229" s="73"/>
      <c r="M229" s="73"/>
      <c r="N229" s="73"/>
    </row>
    <row r="230" spans="1:14" s="79" customFormat="1" x14ac:dyDescent="0.25">
      <c r="A230" s="152">
        <v>219</v>
      </c>
      <c r="B230" s="153"/>
      <c r="C230" s="155"/>
      <c r="D230" s="159" t="str">
        <f t="shared" si="7"/>
        <v/>
      </c>
      <c r="F230" s="73"/>
      <c r="G230" s="73"/>
      <c r="H230" s="73"/>
      <c r="I230" s="73"/>
      <c r="J230" s="73"/>
      <c r="K230" s="73"/>
      <c r="L230" s="73"/>
      <c r="M230" s="73"/>
      <c r="N230" s="73"/>
    </row>
    <row r="231" spans="1:14" s="79" customFormat="1" x14ac:dyDescent="0.25">
      <c r="A231" s="152">
        <v>220</v>
      </c>
      <c r="B231" s="153"/>
      <c r="C231" s="155"/>
      <c r="D231" s="159" t="str">
        <f t="shared" si="7"/>
        <v/>
      </c>
      <c r="F231" s="73"/>
      <c r="G231" s="73"/>
      <c r="H231" s="73"/>
      <c r="I231" s="73"/>
      <c r="J231" s="73"/>
      <c r="K231" s="73"/>
      <c r="L231" s="73"/>
      <c r="M231" s="73"/>
      <c r="N231" s="73"/>
    </row>
    <row r="232" spans="1:14" s="79" customFormat="1" x14ac:dyDescent="0.25">
      <c r="A232" s="152">
        <v>221</v>
      </c>
      <c r="B232" s="153"/>
      <c r="C232" s="155"/>
      <c r="D232" s="159" t="str">
        <f t="shared" si="7"/>
        <v/>
      </c>
      <c r="F232" s="73"/>
      <c r="G232" s="73"/>
      <c r="H232" s="73"/>
      <c r="I232" s="73"/>
      <c r="J232" s="73"/>
      <c r="K232" s="73"/>
      <c r="L232" s="73"/>
      <c r="M232" s="73"/>
      <c r="N232" s="73"/>
    </row>
    <row r="233" spans="1:14" s="79" customFormat="1" x14ac:dyDescent="0.25">
      <c r="A233" s="152">
        <v>222</v>
      </c>
      <c r="B233" s="153"/>
      <c r="C233" s="155"/>
      <c r="D233" s="159" t="str">
        <f t="shared" si="7"/>
        <v/>
      </c>
      <c r="F233" s="73"/>
      <c r="G233" s="73"/>
      <c r="H233" s="73"/>
      <c r="I233" s="73"/>
      <c r="J233" s="73"/>
      <c r="K233" s="73"/>
      <c r="L233" s="73"/>
      <c r="M233" s="73"/>
      <c r="N233" s="73"/>
    </row>
    <row r="234" spans="1:14" s="79" customFormat="1" x14ac:dyDescent="0.25">
      <c r="A234" s="152">
        <v>223</v>
      </c>
      <c r="B234" s="153"/>
      <c r="C234" s="155"/>
      <c r="D234" s="159" t="str">
        <f t="shared" si="7"/>
        <v/>
      </c>
      <c r="F234" s="73"/>
      <c r="G234" s="73"/>
      <c r="H234" s="73"/>
      <c r="I234" s="73"/>
      <c r="J234" s="73"/>
      <c r="K234" s="73"/>
      <c r="L234" s="73"/>
      <c r="M234" s="73"/>
      <c r="N234" s="73"/>
    </row>
    <row r="235" spans="1:14" s="79" customFormat="1" x14ac:dyDescent="0.25">
      <c r="A235" s="152">
        <v>224</v>
      </c>
      <c r="B235" s="153"/>
      <c r="C235" s="155"/>
      <c r="D235" s="159" t="str">
        <f t="shared" si="7"/>
        <v/>
      </c>
      <c r="F235" s="73"/>
      <c r="G235" s="73"/>
      <c r="H235" s="73"/>
      <c r="I235" s="73"/>
      <c r="J235" s="73"/>
      <c r="K235" s="73"/>
      <c r="L235" s="73"/>
      <c r="M235" s="73"/>
      <c r="N235" s="73"/>
    </row>
    <row r="236" spans="1:14" s="79" customFormat="1" x14ac:dyDescent="0.25">
      <c r="A236" s="152">
        <v>225</v>
      </c>
      <c r="B236" s="153"/>
      <c r="C236" s="155"/>
      <c r="D236" s="159" t="str">
        <f t="shared" si="7"/>
        <v/>
      </c>
      <c r="F236" s="73"/>
      <c r="G236" s="73"/>
      <c r="H236" s="73"/>
      <c r="I236" s="73"/>
      <c r="J236" s="73"/>
      <c r="K236" s="73"/>
      <c r="L236" s="73"/>
      <c r="M236" s="73"/>
      <c r="N236" s="73"/>
    </row>
    <row r="237" spans="1:14" s="79" customFormat="1" x14ac:dyDescent="0.25">
      <c r="A237" s="152">
        <v>226</v>
      </c>
      <c r="B237" s="153"/>
      <c r="C237" s="155"/>
      <c r="D237" s="159" t="str">
        <f t="shared" si="7"/>
        <v/>
      </c>
      <c r="F237" s="73"/>
      <c r="G237" s="73"/>
      <c r="H237" s="73"/>
      <c r="I237" s="73"/>
      <c r="J237" s="73"/>
      <c r="K237" s="73"/>
      <c r="L237" s="73"/>
      <c r="M237" s="73"/>
      <c r="N237" s="73"/>
    </row>
    <row r="238" spans="1:14" s="79" customFormat="1" x14ac:dyDescent="0.25">
      <c r="A238" s="152">
        <v>227</v>
      </c>
      <c r="B238" s="153"/>
      <c r="C238" s="155"/>
      <c r="D238" s="159" t="str">
        <f t="shared" si="7"/>
        <v/>
      </c>
      <c r="F238" s="73"/>
      <c r="G238" s="73"/>
      <c r="H238" s="73"/>
      <c r="I238" s="73"/>
      <c r="J238" s="73"/>
      <c r="K238" s="73"/>
      <c r="L238" s="73"/>
      <c r="M238" s="73"/>
      <c r="N238" s="73"/>
    </row>
    <row r="239" spans="1:14" s="79" customFormat="1" x14ac:dyDescent="0.25">
      <c r="A239" s="152">
        <v>228</v>
      </c>
      <c r="B239" s="153"/>
      <c r="C239" s="155"/>
      <c r="D239" s="159" t="str">
        <f t="shared" si="7"/>
        <v/>
      </c>
      <c r="F239" s="73"/>
      <c r="G239" s="73"/>
      <c r="H239" s="73"/>
      <c r="I239" s="73"/>
      <c r="J239" s="73"/>
      <c r="K239" s="73"/>
      <c r="L239" s="73"/>
      <c r="M239" s="73"/>
      <c r="N239" s="73"/>
    </row>
    <row r="240" spans="1:14" s="79" customFormat="1" x14ac:dyDescent="0.25">
      <c r="A240" s="152">
        <v>229</v>
      </c>
      <c r="B240" s="153"/>
      <c r="C240" s="155"/>
      <c r="D240" s="159" t="str">
        <f t="shared" si="7"/>
        <v/>
      </c>
      <c r="F240" s="73"/>
      <c r="G240" s="73"/>
      <c r="H240" s="73"/>
      <c r="I240" s="73"/>
      <c r="J240" s="73"/>
      <c r="K240" s="73"/>
      <c r="L240" s="73"/>
      <c r="M240" s="73"/>
      <c r="N240" s="73"/>
    </row>
    <row r="241" spans="1:14" s="79" customFormat="1" x14ac:dyDescent="0.25">
      <c r="A241" s="152">
        <v>230</v>
      </c>
      <c r="B241" s="153"/>
      <c r="C241" s="155"/>
      <c r="D241" s="159" t="str">
        <f t="shared" si="7"/>
        <v/>
      </c>
      <c r="F241" s="73"/>
      <c r="G241" s="73"/>
      <c r="H241" s="73"/>
      <c r="I241" s="73"/>
      <c r="J241" s="73"/>
      <c r="K241" s="73"/>
      <c r="L241" s="73"/>
      <c r="M241" s="73"/>
      <c r="N241" s="73"/>
    </row>
    <row r="242" spans="1:14" s="79" customFormat="1" x14ac:dyDescent="0.25">
      <c r="A242" s="152">
        <v>231</v>
      </c>
      <c r="B242" s="153"/>
      <c r="C242" s="155"/>
      <c r="D242" s="159" t="str">
        <f t="shared" si="7"/>
        <v/>
      </c>
      <c r="F242" s="73"/>
      <c r="G242" s="73"/>
      <c r="H242" s="73"/>
      <c r="I242" s="73"/>
      <c r="J242" s="73"/>
      <c r="K242" s="73"/>
      <c r="L242" s="73"/>
      <c r="M242" s="73"/>
      <c r="N242" s="73"/>
    </row>
    <row r="243" spans="1:14" s="79" customFormat="1" x14ac:dyDescent="0.25">
      <c r="A243" s="152">
        <v>232</v>
      </c>
      <c r="B243" s="153"/>
      <c r="C243" s="155"/>
      <c r="D243" s="159" t="str">
        <f t="shared" si="7"/>
        <v/>
      </c>
      <c r="F243" s="73"/>
      <c r="G243" s="73"/>
      <c r="H243" s="73"/>
      <c r="I243" s="73"/>
      <c r="J243" s="73"/>
      <c r="K243" s="73"/>
      <c r="L243" s="73"/>
      <c r="M243" s="73"/>
      <c r="N243" s="73"/>
    </row>
    <row r="244" spans="1:14" s="79" customFormat="1" x14ac:dyDescent="0.25">
      <c r="A244" s="152">
        <v>233</v>
      </c>
      <c r="B244" s="153"/>
      <c r="C244" s="155"/>
      <c r="D244" s="159" t="str">
        <f t="shared" si="7"/>
        <v/>
      </c>
      <c r="F244" s="73"/>
      <c r="G244" s="73"/>
      <c r="H244" s="73"/>
      <c r="I244" s="73"/>
      <c r="J244" s="73"/>
      <c r="K244" s="73"/>
      <c r="L244" s="73"/>
      <c r="M244" s="73"/>
      <c r="N244" s="73"/>
    </row>
    <row r="245" spans="1:14" s="79" customFormat="1" x14ac:dyDescent="0.25">
      <c r="A245" s="152">
        <v>234</v>
      </c>
      <c r="B245" s="153"/>
      <c r="C245" s="155"/>
      <c r="D245" s="159" t="str">
        <f t="shared" si="7"/>
        <v/>
      </c>
      <c r="F245" s="73"/>
      <c r="G245" s="73"/>
      <c r="H245" s="73"/>
      <c r="I245" s="73"/>
      <c r="J245" s="73"/>
      <c r="K245" s="73"/>
      <c r="L245" s="73"/>
      <c r="M245" s="73"/>
      <c r="N245" s="73"/>
    </row>
    <row r="246" spans="1:14" s="79" customFormat="1" x14ac:dyDescent="0.25">
      <c r="A246" s="152">
        <v>235</v>
      </c>
      <c r="B246" s="153"/>
      <c r="C246" s="155"/>
      <c r="D246" s="159" t="str">
        <f t="shared" si="7"/>
        <v/>
      </c>
      <c r="F246" s="73"/>
      <c r="G246" s="73"/>
      <c r="H246" s="73"/>
      <c r="I246" s="73"/>
      <c r="J246" s="73"/>
      <c r="K246" s="73"/>
      <c r="L246" s="73"/>
      <c r="M246" s="73"/>
      <c r="N246" s="73"/>
    </row>
    <row r="247" spans="1:14" s="79" customFormat="1" x14ac:dyDescent="0.25">
      <c r="A247" s="152">
        <v>236</v>
      </c>
      <c r="B247" s="153"/>
      <c r="C247" s="155"/>
      <c r="D247" s="159" t="str">
        <f t="shared" si="7"/>
        <v/>
      </c>
      <c r="F247" s="73"/>
      <c r="G247" s="73"/>
      <c r="H247" s="73"/>
      <c r="I247" s="73"/>
      <c r="J247" s="73"/>
      <c r="K247" s="73"/>
      <c r="L247" s="73"/>
      <c r="M247" s="73"/>
      <c r="N247" s="73"/>
    </row>
    <row r="248" spans="1:14" s="79" customFormat="1" x14ac:dyDescent="0.25">
      <c r="A248" s="152">
        <v>237</v>
      </c>
      <c r="B248" s="153"/>
      <c r="C248" s="155"/>
      <c r="D248" s="159" t="str">
        <f t="shared" si="7"/>
        <v/>
      </c>
      <c r="F248" s="73"/>
      <c r="G248" s="73"/>
      <c r="H248" s="73"/>
      <c r="I248" s="73"/>
      <c r="J248" s="73"/>
      <c r="K248" s="73"/>
      <c r="L248" s="73"/>
      <c r="M248" s="73"/>
      <c r="N248" s="73"/>
    </row>
    <row r="249" spans="1:14" s="79" customFormat="1" x14ac:dyDescent="0.25">
      <c r="A249" s="152">
        <v>238</v>
      </c>
      <c r="B249" s="153"/>
      <c r="C249" s="155"/>
      <c r="D249" s="159" t="str">
        <f t="shared" si="7"/>
        <v/>
      </c>
      <c r="F249" s="73"/>
      <c r="G249" s="73"/>
      <c r="H249" s="73"/>
      <c r="I249" s="73"/>
      <c r="J249" s="73"/>
      <c r="K249" s="73"/>
      <c r="L249" s="73"/>
      <c r="M249" s="73"/>
      <c r="N249" s="73"/>
    </row>
    <row r="250" spans="1:14" s="79" customFormat="1" x14ac:dyDescent="0.25">
      <c r="A250" s="152">
        <v>239</v>
      </c>
      <c r="B250" s="153"/>
      <c r="C250" s="155"/>
      <c r="D250" s="159" t="str">
        <f t="shared" si="7"/>
        <v/>
      </c>
      <c r="F250" s="73"/>
      <c r="G250" s="73"/>
      <c r="H250" s="73"/>
      <c r="I250" s="73"/>
      <c r="J250" s="73"/>
      <c r="K250" s="73"/>
      <c r="L250" s="73"/>
      <c r="M250" s="73"/>
      <c r="N250" s="73"/>
    </row>
    <row r="251" spans="1:14" s="79" customFormat="1" x14ac:dyDescent="0.25">
      <c r="A251" s="152">
        <v>240</v>
      </c>
      <c r="B251" s="153"/>
      <c r="C251" s="155"/>
      <c r="D251" s="159" t="str">
        <f t="shared" si="7"/>
        <v/>
      </c>
      <c r="F251" s="73"/>
      <c r="G251" s="73"/>
      <c r="H251" s="73"/>
      <c r="I251" s="73"/>
      <c r="J251" s="73"/>
      <c r="K251" s="73"/>
      <c r="L251" s="73"/>
      <c r="M251" s="73"/>
      <c r="N251" s="73"/>
    </row>
    <row r="252" spans="1:14" s="79" customFormat="1" x14ac:dyDescent="0.25">
      <c r="A252" s="152">
        <v>241</v>
      </c>
      <c r="B252" s="153"/>
      <c r="C252" s="155"/>
      <c r="D252" s="159" t="str">
        <f t="shared" si="7"/>
        <v/>
      </c>
      <c r="F252" s="73"/>
      <c r="G252" s="73"/>
      <c r="H252" s="73"/>
      <c r="I252" s="73"/>
      <c r="J252" s="73"/>
      <c r="K252" s="73"/>
      <c r="L252" s="73"/>
      <c r="M252" s="73"/>
      <c r="N252" s="73"/>
    </row>
    <row r="253" spans="1:14" s="79" customFormat="1" x14ac:dyDescent="0.25">
      <c r="A253" s="152">
        <v>242</v>
      </c>
      <c r="B253" s="153"/>
      <c r="C253" s="155"/>
      <c r="D253" s="159" t="str">
        <f t="shared" si="7"/>
        <v/>
      </c>
      <c r="F253" s="73"/>
      <c r="G253" s="73"/>
      <c r="H253" s="73"/>
      <c r="I253" s="73"/>
      <c r="J253" s="73"/>
      <c r="K253" s="73"/>
      <c r="L253" s="73"/>
      <c r="M253" s="73"/>
      <c r="N253" s="73"/>
    </row>
    <row r="254" spans="1:14" s="79" customFormat="1" x14ac:dyDescent="0.25">
      <c r="A254" s="152">
        <v>243</v>
      </c>
      <c r="B254" s="153"/>
      <c r="C254" s="155"/>
      <c r="D254" s="159" t="str">
        <f t="shared" si="7"/>
        <v/>
      </c>
      <c r="F254" s="73"/>
      <c r="G254" s="73"/>
      <c r="H254" s="73"/>
      <c r="I254" s="73"/>
      <c r="J254" s="73"/>
      <c r="K254" s="73"/>
      <c r="L254" s="73"/>
      <c r="M254" s="73"/>
      <c r="N254" s="73"/>
    </row>
    <row r="255" spans="1:14" s="79" customFormat="1" x14ac:dyDescent="0.25">
      <c r="A255" s="152">
        <v>244</v>
      </c>
      <c r="B255" s="153"/>
      <c r="C255" s="155"/>
      <c r="D255" s="159" t="str">
        <f t="shared" si="7"/>
        <v/>
      </c>
      <c r="F255" s="73"/>
      <c r="G255" s="73"/>
      <c r="H255" s="73"/>
      <c r="I255" s="73"/>
      <c r="J255" s="73"/>
      <c r="K255" s="73"/>
      <c r="L255" s="73"/>
      <c r="M255" s="73"/>
      <c r="N255" s="73"/>
    </row>
    <row r="256" spans="1:14" s="79" customFormat="1" x14ac:dyDescent="0.25">
      <c r="A256" s="152">
        <v>245</v>
      </c>
      <c r="B256" s="153"/>
      <c r="C256" s="155"/>
      <c r="D256" s="159" t="str">
        <f t="shared" si="7"/>
        <v/>
      </c>
      <c r="F256" s="73"/>
      <c r="G256" s="73"/>
      <c r="H256" s="73"/>
      <c r="I256" s="73"/>
      <c r="J256" s="73"/>
      <c r="K256" s="73"/>
      <c r="L256" s="73"/>
      <c r="M256" s="73"/>
      <c r="N256" s="73"/>
    </row>
    <row r="257" spans="1:14" s="79" customFormat="1" x14ac:dyDescent="0.25">
      <c r="A257" s="152">
        <v>246</v>
      </c>
      <c r="B257" s="153"/>
      <c r="C257" s="155"/>
      <c r="D257" s="159" t="str">
        <f t="shared" si="7"/>
        <v/>
      </c>
      <c r="F257" s="73"/>
      <c r="G257" s="73"/>
      <c r="H257" s="73"/>
      <c r="I257" s="73"/>
      <c r="J257" s="73"/>
      <c r="K257" s="73"/>
      <c r="L257" s="73"/>
      <c r="M257" s="73"/>
      <c r="N257" s="73"/>
    </row>
    <row r="258" spans="1:14" s="79" customFormat="1" x14ac:dyDescent="0.25">
      <c r="A258" s="152">
        <v>247</v>
      </c>
      <c r="B258" s="153"/>
      <c r="C258" s="155"/>
      <c r="D258" s="159" t="str">
        <f t="shared" si="7"/>
        <v/>
      </c>
      <c r="F258" s="73"/>
      <c r="G258" s="73"/>
      <c r="H258" s="73"/>
      <c r="I258" s="73"/>
      <c r="J258" s="73"/>
      <c r="K258" s="73"/>
      <c r="L258" s="73"/>
      <c r="M258" s="73"/>
      <c r="N258" s="73"/>
    </row>
    <row r="259" spans="1:14" s="79" customFormat="1" x14ac:dyDescent="0.25">
      <c r="A259" s="152">
        <v>248</v>
      </c>
      <c r="B259" s="153"/>
      <c r="C259" s="155"/>
      <c r="D259" s="159" t="str">
        <f t="shared" si="7"/>
        <v/>
      </c>
      <c r="F259" s="73"/>
      <c r="G259" s="73"/>
      <c r="H259" s="73"/>
      <c r="I259" s="73"/>
      <c r="J259" s="73"/>
      <c r="K259" s="73"/>
      <c r="L259" s="73"/>
      <c r="M259" s="73"/>
      <c r="N259" s="73"/>
    </row>
    <row r="260" spans="1:14" s="79" customFormat="1" x14ac:dyDescent="0.25">
      <c r="A260" s="152">
        <v>249</v>
      </c>
      <c r="B260" s="153"/>
      <c r="C260" s="155"/>
      <c r="D260" s="159" t="str">
        <f t="shared" si="7"/>
        <v/>
      </c>
      <c r="F260" s="73"/>
      <c r="G260" s="73"/>
      <c r="H260" s="73"/>
      <c r="I260" s="73"/>
      <c r="J260" s="73"/>
      <c r="K260" s="73"/>
      <c r="L260" s="73"/>
      <c r="M260" s="73"/>
      <c r="N260" s="73"/>
    </row>
    <row r="261" spans="1:14" s="79" customFormat="1" x14ac:dyDescent="0.25">
      <c r="A261" s="152">
        <v>250</v>
      </c>
      <c r="B261" s="153"/>
      <c r="C261" s="155"/>
      <c r="D261" s="159" t="str">
        <f t="shared" si="7"/>
        <v/>
      </c>
      <c r="F261" s="73"/>
      <c r="G261" s="73"/>
      <c r="H261" s="73"/>
      <c r="I261" s="73"/>
      <c r="J261" s="73"/>
      <c r="K261" s="73"/>
      <c r="L261" s="73"/>
      <c r="M261" s="73"/>
      <c r="N261" s="73"/>
    </row>
  </sheetData>
  <sheetProtection algorithmName="SHA-512" hashValue="jCIXWpytzgiNd4xcI3hT5SEyh6h42Zk3q1owHLWeE2YmYomAzSFa92Nnne4AY5pTVdiCkNL1ig067F2m6Iz0yg==" saltValue="XPp6IV7ZSnN99X5NQzbK9A==" spinCount="100000" sheet="1" objects="1" scenarios="1" formatCells="0" formatRows="0" insertRows="0"/>
  <mergeCells count="7">
    <mergeCell ref="A4:E4"/>
    <mergeCell ref="A5:D5"/>
    <mergeCell ref="A7:A10"/>
    <mergeCell ref="B7:B10"/>
    <mergeCell ref="C7:C10"/>
    <mergeCell ref="D7:D9"/>
    <mergeCell ref="E7:E9"/>
  </mergeCells>
  <dataValidations count="1">
    <dataValidation type="list" allowBlank="1" showInputMessage="1" showErrorMessage="1" sqref="B12:B261">
      <formula1>iii12tip</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2">
    <pageSetUpPr fitToPage="1"/>
  </sheetPr>
  <dimension ref="A1:O261"/>
  <sheetViews>
    <sheetView zoomScaleNormal="100" workbookViewId="0">
      <selection activeCell="A12" sqref="A12"/>
    </sheetView>
  </sheetViews>
  <sheetFormatPr defaultRowHeight="15.75" x14ac:dyDescent="0.25"/>
  <cols>
    <col min="1" max="1" width="5.7109375" style="69" customWidth="1"/>
    <col min="2" max="2" width="35.85546875" style="69" customWidth="1"/>
    <col min="3" max="3" width="61.5703125" style="73" customWidth="1"/>
    <col min="4" max="4" width="10.7109375" style="78" customWidth="1"/>
    <col min="5" max="5" width="17.7109375" style="73" customWidth="1"/>
    <col min="6" max="6" width="10.7109375" style="79" hidden="1" customWidth="1"/>
    <col min="7" max="16" width="9.140625" style="73" customWidth="1"/>
    <col min="17" max="16384" width="9.140625" style="73"/>
  </cols>
  <sheetData>
    <row r="1" spans="1:6" s="69" customFormat="1" x14ac:dyDescent="0.2">
      <c r="A1" s="68" t="s">
        <v>484</v>
      </c>
      <c r="B1" s="68"/>
      <c r="D1" s="70"/>
      <c r="E1" s="72"/>
      <c r="F1" s="71"/>
    </row>
    <row r="2" spans="1:6" s="69" customFormat="1" x14ac:dyDescent="0.2">
      <c r="A2" s="160" t="str">
        <f>IF(ISBLANK(facultate), IF(ISBLANK(departament),"","Departament " &amp; departament), "Facultatea " &amp; facultate)</f>
        <v>Facultatea Automatică și Calculatoare</v>
      </c>
      <c r="B2" s="68"/>
      <c r="D2" s="70"/>
      <c r="E2" s="72"/>
      <c r="F2" s="71"/>
    </row>
    <row r="3" spans="1:6" s="69" customFormat="1" x14ac:dyDescent="0.2">
      <c r="A3" s="160" t="str">
        <f>IF(ISBLANK(departament),"","Departamentul " &amp; departament)</f>
        <v>Departamentul Automatică și Informatică Aplicată</v>
      </c>
      <c r="B3" s="68"/>
      <c r="D3" s="70"/>
      <c r="E3" s="72"/>
      <c r="F3" s="71"/>
    </row>
    <row r="4" spans="1:6" x14ac:dyDescent="0.25">
      <c r="A4" s="485" t="s">
        <v>884</v>
      </c>
      <c r="B4" s="485"/>
      <c r="C4" s="485"/>
      <c r="D4" s="485"/>
      <c r="E4" s="485"/>
      <c r="F4" s="485"/>
    </row>
    <row r="5" spans="1:6" x14ac:dyDescent="0.25">
      <c r="A5" s="485" t="s">
        <v>943</v>
      </c>
      <c r="B5" s="485"/>
      <c r="C5" s="485"/>
      <c r="D5" s="485"/>
      <c r="E5" s="485"/>
      <c r="F5" s="238"/>
    </row>
    <row r="6" spans="1:6" ht="13.5" customHeight="1" x14ac:dyDescent="0.25">
      <c r="D6" s="73"/>
      <c r="E6" s="336" t="str">
        <f>CONCATENATE(functie," ",nume_candidat)</f>
        <v>Profesor Andreescu Gheorghe-Daniel</v>
      </c>
    </row>
    <row r="7" spans="1:6" ht="18.75" customHeight="1" x14ac:dyDescent="0.25">
      <c r="A7" s="483" t="s">
        <v>339</v>
      </c>
      <c r="B7" s="483" t="s">
        <v>944</v>
      </c>
      <c r="C7" s="483" t="s">
        <v>949</v>
      </c>
      <c r="D7" s="493" t="s">
        <v>2</v>
      </c>
      <c r="E7" s="483" t="s">
        <v>546</v>
      </c>
      <c r="F7" s="483" t="s">
        <v>4</v>
      </c>
    </row>
    <row r="8" spans="1:6" ht="18.75" customHeight="1" x14ac:dyDescent="0.25">
      <c r="A8" s="500"/>
      <c r="B8" s="500"/>
      <c r="C8" s="500"/>
      <c r="D8" s="494"/>
      <c r="E8" s="500"/>
      <c r="F8" s="500"/>
    </row>
    <row r="9" spans="1:6" ht="18.75" customHeight="1" x14ac:dyDescent="0.25">
      <c r="A9" s="500"/>
      <c r="B9" s="500"/>
      <c r="C9" s="500"/>
      <c r="D9" s="494"/>
      <c r="E9" s="484"/>
      <c r="F9" s="484"/>
    </row>
    <row r="10" spans="1:6" ht="18.75" customHeight="1" x14ac:dyDescent="0.25">
      <c r="A10" s="484"/>
      <c r="B10" s="484"/>
      <c r="C10" s="484"/>
      <c r="D10" s="495"/>
      <c r="E10" s="337" t="str">
        <f>CONCATENATE("ultimii ",durata_evaluare," ani")</f>
        <v>ultimii 5 ani</v>
      </c>
      <c r="F10" s="337" t="str">
        <f>CONCATENATE("ultimii                                  ",durata_evaluare," ani")</f>
        <v>ultimii                                  5 ani</v>
      </c>
    </row>
    <row r="11" spans="1:6" x14ac:dyDescent="0.25">
      <c r="A11" s="97"/>
      <c r="B11" s="75"/>
      <c r="C11" s="74"/>
      <c r="D11" s="39"/>
      <c r="E11" s="158">
        <f>SUMIF(E12:E260,"&gt;0")</f>
        <v>0</v>
      </c>
      <c r="F11" s="84">
        <f t="shared" ref="F11" si="0">SUMIF(F12:F110,"&gt;0")</f>
        <v>0</v>
      </c>
    </row>
    <row r="12" spans="1:6" x14ac:dyDescent="0.25">
      <c r="A12" s="46">
        <v>1</v>
      </c>
      <c r="B12" s="174"/>
      <c r="C12" s="8"/>
      <c r="D12" s="231"/>
      <c r="E12" s="159" t="str">
        <f t="shared" ref="E12:E75" si="1">IF(OR(,$D12&lt;an_initial,$D12&gt;an_final),"",F12*(HLOOKUP(C12,iii13punctaje,2,FALSE)))</f>
        <v/>
      </c>
      <c r="F12" s="85" t="str">
        <f t="shared" ref="F12:F43" si="2">IF(OR(,,$D12="",$D12&gt;an_final),"",IF($D12&gt;=an_initial,1,""))</f>
        <v/>
      </c>
    </row>
    <row r="13" spans="1:6" x14ac:dyDescent="0.25">
      <c r="A13" s="46">
        <v>2</v>
      </c>
      <c r="B13" s="174"/>
      <c r="C13" s="8"/>
      <c r="D13" s="231"/>
      <c r="E13" s="159" t="str">
        <f t="shared" si="1"/>
        <v/>
      </c>
      <c r="F13" s="85" t="str">
        <f t="shared" si="2"/>
        <v/>
      </c>
    </row>
    <row r="14" spans="1:6" x14ac:dyDescent="0.25">
      <c r="A14" s="46">
        <v>3</v>
      </c>
      <c r="B14" s="174"/>
      <c r="C14" s="8"/>
      <c r="D14" s="231"/>
      <c r="E14" s="159" t="str">
        <f t="shared" si="1"/>
        <v/>
      </c>
      <c r="F14" s="85" t="str">
        <f t="shared" si="2"/>
        <v/>
      </c>
    </row>
    <row r="15" spans="1:6" x14ac:dyDescent="0.25">
      <c r="A15" s="46">
        <v>4</v>
      </c>
      <c r="B15" s="174"/>
      <c r="C15" s="7"/>
      <c r="D15" s="227"/>
      <c r="E15" s="159" t="str">
        <f t="shared" si="1"/>
        <v/>
      </c>
      <c r="F15" s="85" t="str">
        <f t="shared" si="2"/>
        <v/>
      </c>
    </row>
    <row r="16" spans="1:6" x14ac:dyDescent="0.25">
      <c r="A16" s="46">
        <v>5</v>
      </c>
      <c r="B16" s="174"/>
      <c r="C16" s="7"/>
      <c r="D16" s="227"/>
      <c r="E16" s="159" t="str">
        <f t="shared" si="1"/>
        <v/>
      </c>
      <c r="F16" s="85" t="str">
        <f t="shared" si="2"/>
        <v/>
      </c>
    </row>
    <row r="17" spans="1:6" x14ac:dyDescent="0.25">
      <c r="A17" s="46">
        <v>6</v>
      </c>
      <c r="B17" s="174"/>
      <c r="C17" s="7"/>
      <c r="D17" s="227"/>
      <c r="E17" s="159" t="str">
        <f t="shared" si="1"/>
        <v/>
      </c>
      <c r="F17" s="85" t="str">
        <f t="shared" si="2"/>
        <v/>
      </c>
    </row>
    <row r="18" spans="1:6" x14ac:dyDescent="0.25">
      <c r="A18" s="46">
        <v>7</v>
      </c>
      <c r="B18" s="174"/>
      <c r="C18" s="7"/>
      <c r="D18" s="227"/>
      <c r="E18" s="159" t="str">
        <f t="shared" si="1"/>
        <v/>
      </c>
      <c r="F18" s="85" t="str">
        <f t="shared" si="2"/>
        <v/>
      </c>
    </row>
    <row r="19" spans="1:6" x14ac:dyDescent="0.25">
      <c r="A19" s="46">
        <v>8</v>
      </c>
      <c r="B19" s="174"/>
      <c r="C19" s="7"/>
      <c r="D19" s="227"/>
      <c r="E19" s="159" t="str">
        <f t="shared" si="1"/>
        <v/>
      </c>
      <c r="F19" s="85" t="str">
        <f t="shared" si="2"/>
        <v/>
      </c>
    </row>
    <row r="20" spans="1:6" x14ac:dyDescent="0.25">
      <c r="A20" s="46">
        <v>9</v>
      </c>
      <c r="B20" s="174"/>
      <c r="C20" s="7"/>
      <c r="D20" s="227"/>
      <c r="E20" s="159" t="str">
        <f t="shared" si="1"/>
        <v/>
      </c>
      <c r="F20" s="85" t="str">
        <f t="shared" si="2"/>
        <v/>
      </c>
    </row>
    <row r="21" spans="1:6" x14ac:dyDescent="0.25">
      <c r="A21" s="46">
        <v>10</v>
      </c>
      <c r="B21" s="174"/>
      <c r="C21" s="7"/>
      <c r="D21" s="227"/>
      <c r="E21" s="159" t="str">
        <f t="shared" si="1"/>
        <v/>
      </c>
      <c r="F21" s="85" t="str">
        <f t="shared" si="2"/>
        <v/>
      </c>
    </row>
    <row r="22" spans="1:6" x14ac:dyDescent="0.25">
      <c r="A22" s="46">
        <v>11</v>
      </c>
      <c r="B22" s="174"/>
      <c r="C22" s="7"/>
      <c r="D22" s="227"/>
      <c r="E22" s="159" t="str">
        <f t="shared" si="1"/>
        <v/>
      </c>
      <c r="F22" s="85" t="str">
        <f t="shared" si="2"/>
        <v/>
      </c>
    </row>
    <row r="23" spans="1:6" x14ac:dyDescent="0.25">
      <c r="A23" s="46">
        <v>12</v>
      </c>
      <c r="B23" s="174"/>
      <c r="C23" s="7"/>
      <c r="D23" s="227"/>
      <c r="E23" s="159" t="str">
        <f t="shared" si="1"/>
        <v/>
      </c>
      <c r="F23" s="85" t="str">
        <f t="shared" si="2"/>
        <v/>
      </c>
    </row>
    <row r="24" spans="1:6" x14ac:dyDescent="0.25">
      <c r="A24" s="46">
        <v>13</v>
      </c>
      <c r="B24" s="174"/>
      <c r="C24" s="7"/>
      <c r="D24" s="227"/>
      <c r="E24" s="159" t="str">
        <f t="shared" si="1"/>
        <v/>
      </c>
      <c r="F24" s="85" t="str">
        <f t="shared" si="2"/>
        <v/>
      </c>
    </row>
    <row r="25" spans="1:6" x14ac:dyDescent="0.25">
      <c r="A25" s="46">
        <v>14</v>
      </c>
      <c r="B25" s="174"/>
      <c r="C25" s="7"/>
      <c r="D25" s="227"/>
      <c r="E25" s="159" t="str">
        <f t="shared" si="1"/>
        <v/>
      </c>
      <c r="F25" s="85" t="str">
        <f t="shared" si="2"/>
        <v/>
      </c>
    </row>
    <row r="26" spans="1:6" x14ac:dyDescent="0.25">
      <c r="A26" s="46">
        <v>15</v>
      </c>
      <c r="B26" s="174"/>
      <c r="C26" s="7"/>
      <c r="D26" s="227"/>
      <c r="E26" s="159" t="str">
        <f t="shared" si="1"/>
        <v/>
      </c>
      <c r="F26" s="85" t="str">
        <f t="shared" si="2"/>
        <v/>
      </c>
    </row>
    <row r="27" spans="1:6" x14ac:dyDescent="0.25">
      <c r="A27" s="46">
        <v>16</v>
      </c>
      <c r="B27" s="174"/>
      <c r="C27" s="7"/>
      <c r="D27" s="227"/>
      <c r="E27" s="159" t="str">
        <f t="shared" si="1"/>
        <v/>
      </c>
      <c r="F27" s="85" t="str">
        <f t="shared" si="2"/>
        <v/>
      </c>
    </row>
    <row r="28" spans="1:6" x14ac:dyDescent="0.25">
      <c r="A28" s="46">
        <v>17</v>
      </c>
      <c r="B28" s="174"/>
      <c r="C28" s="7"/>
      <c r="D28" s="227"/>
      <c r="E28" s="159" t="str">
        <f t="shared" si="1"/>
        <v/>
      </c>
      <c r="F28" s="85" t="str">
        <f t="shared" si="2"/>
        <v/>
      </c>
    </row>
    <row r="29" spans="1:6" x14ac:dyDescent="0.25">
      <c r="A29" s="46">
        <v>18</v>
      </c>
      <c r="B29" s="174"/>
      <c r="C29" s="7"/>
      <c r="D29" s="227"/>
      <c r="E29" s="159" t="str">
        <f t="shared" si="1"/>
        <v/>
      </c>
      <c r="F29" s="85" t="str">
        <f t="shared" si="2"/>
        <v/>
      </c>
    </row>
    <row r="30" spans="1:6" x14ac:dyDescent="0.25">
      <c r="A30" s="46">
        <v>19</v>
      </c>
      <c r="B30" s="174"/>
      <c r="C30" s="7"/>
      <c r="D30" s="227"/>
      <c r="E30" s="159" t="str">
        <f t="shared" si="1"/>
        <v/>
      </c>
      <c r="F30" s="85" t="str">
        <f t="shared" si="2"/>
        <v/>
      </c>
    </row>
    <row r="31" spans="1:6" x14ac:dyDescent="0.25">
      <c r="A31" s="46">
        <v>20</v>
      </c>
      <c r="B31" s="174"/>
      <c r="C31" s="7"/>
      <c r="D31" s="227"/>
      <c r="E31" s="159" t="str">
        <f t="shared" si="1"/>
        <v/>
      </c>
      <c r="F31" s="85" t="str">
        <f t="shared" si="2"/>
        <v/>
      </c>
    </row>
    <row r="32" spans="1:6" x14ac:dyDescent="0.25">
      <c r="A32" s="46">
        <v>21</v>
      </c>
      <c r="B32" s="174"/>
      <c r="C32" s="7"/>
      <c r="D32" s="227"/>
      <c r="E32" s="159" t="str">
        <f t="shared" si="1"/>
        <v/>
      </c>
      <c r="F32" s="85" t="str">
        <f t="shared" si="2"/>
        <v/>
      </c>
    </row>
    <row r="33" spans="1:6" x14ac:dyDescent="0.25">
      <c r="A33" s="46">
        <v>22</v>
      </c>
      <c r="B33" s="174"/>
      <c r="C33" s="7"/>
      <c r="D33" s="227"/>
      <c r="E33" s="159" t="str">
        <f t="shared" si="1"/>
        <v/>
      </c>
      <c r="F33" s="85" t="str">
        <f t="shared" si="2"/>
        <v/>
      </c>
    </row>
    <row r="34" spans="1:6" x14ac:dyDescent="0.25">
      <c r="A34" s="46">
        <v>23</v>
      </c>
      <c r="B34" s="174"/>
      <c r="C34" s="7"/>
      <c r="D34" s="227"/>
      <c r="E34" s="159" t="str">
        <f t="shared" si="1"/>
        <v/>
      </c>
      <c r="F34" s="85" t="str">
        <f t="shared" si="2"/>
        <v/>
      </c>
    </row>
    <row r="35" spans="1:6" x14ac:dyDescent="0.25">
      <c r="A35" s="46">
        <v>24</v>
      </c>
      <c r="B35" s="174"/>
      <c r="C35" s="7"/>
      <c r="D35" s="227"/>
      <c r="E35" s="159" t="str">
        <f t="shared" si="1"/>
        <v/>
      </c>
      <c r="F35" s="85" t="str">
        <f t="shared" si="2"/>
        <v/>
      </c>
    </row>
    <row r="36" spans="1:6" x14ac:dyDescent="0.25">
      <c r="A36" s="46">
        <v>25</v>
      </c>
      <c r="B36" s="174"/>
      <c r="C36" s="7"/>
      <c r="D36" s="227"/>
      <c r="E36" s="159" t="str">
        <f t="shared" si="1"/>
        <v/>
      </c>
      <c r="F36" s="85" t="str">
        <f t="shared" si="2"/>
        <v/>
      </c>
    </row>
    <row r="37" spans="1:6" x14ac:dyDescent="0.25">
      <c r="A37" s="46">
        <v>26</v>
      </c>
      <c r="B37" s="174"/>
      <c r="C37" s="7"/>
      <c r="D37" s="227"/>
      <c r="E37" s="159" t="str">
        <f t="shared" si="1"/>
        <v/>
      </c>
      <c r="F37" s="85" t="str">
        <f t="shared" si="2"/>
        <v/>
      </c>
    </row>
    <row r="38" spans="1:6" x14ac:dyDescent="0.25">
      <c r="A38" s="46">
        <v>27</v>
      </c>
      <c r="B38" s="174"/>
      <c r="C38" s="7"/>
      <c r="D38" s="227"/>
      <c r="E38" s="159" t="str">
        <f t="shared" si="1"/>
        <v/>
      </c>
      <c r="F38" s="85" t="str">
        <f t="shared" si="2"/>
        <v/>
      </c>
    </row>
    <row r="39" spans="1:6" x14ac:dyDescent="0.25">
      <c r="A39" s="46">
        <v>28</v>
      </c>
      <c r="B39" s="174"/>
      <c r="C39" s="7"/>
      <c r="D39" s="227"/>
      <c r="E39" s="159" t="str">
        <f t="shared" si="1"/>
        <v/>
      </c>
      <c r="F39" s="85" t="str">
        <f t="shared" si="2"/>
        <v/>
      </c>
    </row>
    <row r="40" spans="1:6" x14ac:dyDescent="0.25">
      <c r="A40" s="46">
        <v>29</v>
      </c>
      <c r="B40" s="174"/>
      <c r="C40" s="7"/>
      <c r="D40" s="227"/>
      <c r="E40" s="159" t="str">
        <f t="shared" si="1"/>
        <v/>
      </c>
      <c r="F40" s="85" t="str">
        <f t="shared" si="2"/>
        <v/>
      </c>
    </row>
    <row r="41" spans="1:6" x14ac:dyDescent="0.25">
      <c r="A41" s="46">
        <v>30</v>
      </c>
      <c r="B41" s="174"/>
      <c r="C41" s="7"/>
      <c r="D41" s="227"/>
      <c r="E41" s="159" t="str">
        <f t="shared" si="1"/>
        <v/>
      </c>
      <c r="F41" s="85" t="str">
        <f t="shared" si="2"/>
        <v/>
      </c>
    </row>
    <row r="42" spans="1:6" x14ac:dyDescent="0.25">
      <c r="A42" s="46">
        <v>31</v>
      </c>
      <c r="B42" s="174"/>
      <c r="C42" s="7"/>
      <c r="D42" s="227"/>
      <c r="E42" s="159" t="str">
        <f t="shared" si="1"/>
        <v/>
      </c>
      <c r="F42" s="85" t="str">
        <f t="shared" si="2"/>
        <v/>
      </c>
    </row>
    <row r="43" spans="1:6" x14ac:dyDescent="0.25">
      <c r="A43" s="46">
        <v>32</v>
      </c>
      <c r="B43" s="174"/>
      <c r="C43" s="7"/>
      <c r="D43" s="227"/>
      <c r="E43" s="159" t="str">
        <f t="shared" si="1"/>
        <v/>
      </c>
      <c r="F43" s="85" t="str">
        <f t="shared" si="2"/>
        <v/>
      </c>
    </row>
    <row r="44" spans="1:6" x14ac:dyDescent="0.25">
      <c r="A44" s="46">
        <v>33</v>
      </c>
      <c r="B44" s="174"/>
      <c r="C44" s="7"/>
      <c r="D44" s="227"/>
      <c r="E44" s="159" t="str">
        <f t="shared" si="1"/>
        <v/>
      </c>
      <c r="F44" s="85" t="str">
        <f t="shared" ref="F44:F75" si="3">IF(OR(,,$D44="",$D44&gt;an_final),"",IF($D44&gt;=an_initial,1,""))</f>
        <v/>
      </c>
    </row>
    <row r="45" spans="1:6" x14ac:dyDescent="0.25">
      <c r="A45" s="46">
        <v>34</v>
      </c>
      <c r="B45" s="174"/>
      <c r="C45" s="7"/>
      <c r="D45" s="227"/>
      <c r="E45" s="159" t="str">
        <f t="shared" si="1"/>
        <v/>
      </c>
      <c r="F45" s="85" t="str">
        <f t="shared" si="3"/>
        <v/>
      </c>
    </row>
    <row r="46" spans="1:6" x14ac:dyDescent="0.25">
      <c r="A46" s="46">
        <v>35</v>
      </c>
      <c r="B46" s="174"/>
      <c r="C46" s="7"/>
      <c r="D46" s="227"/>
      <c r="E46" s="159" t="str">
        <f t="shared" si="1"/>
        <v/>
      </c>
      <c r="F46" s="85" t="str">
        <f t="shared" si="3"/>
        <v/>
      </c>
    </row>
    <row r="47" spans="1:6" x14ac:dyDescent="0.25">
      <c r="A47" s="46">
        <v>36</v>
      </c>
      <c r="B47" s="174"/>
      <c r="C47" s="7"/>
      <c r="D47" s="227"/>
      <c r="E47" s="159" t="str">
        <f t="shared" si="1"/>
        <v/>
      </c>
      <c r="F47" s="85" t="str">
        <f t="shared" si="3"/>
        <v/>
      </c>
    </row>
    <row r="48" spans="1:6" x14ac:dyDescent="0.25">
      <c r="A48" s="46">
        <v>37</v>
      </c>
      <c r="B48" s="174"/>
      <c r="C48" s="7"/>
      <c r="D48" s="227"/>
      <c r="E48" s="159" t="str">
        <f t="shared" si="1"/>
        <v/>
      </c>
      <c r="F48" s="85" t="str">
        <f t="shared" si="3"/>
        <v/>
      </c>
    </row>
    <row r="49" spans="1:6" x14ac:dyDescent="0.25">
      <c r="A49" s="46">
        <v>38</v>
      </c>
      <c r="B49" s="174"/>
      <c r="C49" s="7"/>
      <c r="D49" s="227"/>
      <c r="E49" s="159" t="str">
        <f t="shared" si="1"/>
        <v/>
      </c>
      <c r="F49" s="85" t="str">
        <f t="shared" si="3"/>
        <v/>
      </c>
    </row>
    <row r="50" spans="1:6" x14ac:dyDescent="0.25">
      <c r="A50" s="46">
        <v>39</v>
      </c>
      <c r="B50" s="174"/>
      <c r="C50" s="7"/>
      <c r="D50" s="227"/>
      <c r="E50" s="159" t="str">
        <f t="shared" si="1"/>
        <v/>
      </c>
      <c r="F50" s="85" t="str">
        <f t="shared" si="3"/>
        <v/>
      </c>
    </row>
    <row r="51" spans="1:6" x14ac:dyDescent="0.25">
      <c r="A51" s="46">
        <v>40</v>
      </c>
      <c r="B51" s="174"/>
      <c r="C51" s="7"/>
      <c r="D51" s="227"/>
      <c r="E51" s="159" t="str">
        <f t="shared" si="1"/>
        <v/>
      </c>
      <c r="F51" s="85" t="str">
        <f t="shared" si="3"/>
        <v/>
      </c>
    </row>
    <row r="52" spans="1:6" x14ac:dyDescent="0.25">
      <c r="A52" s="46">
        <v>41</v>
      </c>
      <c r="B52" s="174"/>
      <c r="C52" s="7"/>
      <c r="D52" s="227"/>
      <c r="E52" s="159" t="str">
        <f t="shared" si="1"/>
        <v/>
      </c>
      <c r="F52" s="85" t="str">
        <f t="shared" si="3"/>
        <v/>
      </c>
    </row>
    <row r="53" spans="1:6" x14ac:dyDescent="0.25">
      <c r="A53" s="46">
        <v>42</v>
      </c>
      <c r="B53" s="174"/>
      <c r="C53" s="7"/>
      <c r="D53" s="227"/>
      <c r="E53" s="159" t="str">
        <f t="shared" si="1"/>
        <v/>
      </c>
      <c r="F53" s="85" t="str">
        <f t="shared" si="3"/>
        <v/>
      </c>
    </row>
    <row r="54" spans="1:6" x14ac:dyDescent="0.25">
      <c r="A54" s="46">
        <v>43</v>
      </c>
      <c r="B54" s="174"/>
      <c r="C54" s="7"/>
      <c r="D54" s="227"/>
      <c r="E54" s="159" t="str">
        <f t="shared" si="1"/>
        <v/>
      </c>
      <c r="F54" s="85" t="str">
        <f t="shared" si="3"/>
        <v/>
      </c>
    </row>
    <row r="55" spans="1:6" x14ac:dyDescent="0.25">
      <c r="A55" s="46">
        <v>44</v>
      </c>
      <c r="B55" s="174"/>
      <c r="C55" s="7"/>
      <c r="D55" s="227"/>
      <c r="E55" s="159" t="str">
        <f t="shared" si="1"/>
        <v/>
      </c>
      <c r="F55" s="85" t="str">
        <f t="shared" si="3"/>
        <v/>
      </c>
    </row>
    <row r="56" spans="1:6" x14ac:dyDescent="0.25">
      <c r="A56" s="46">
        <v>45</v>
      </c>
      <c r="B56" s="174"/>
      <c r="C56" s="7"/>
      <c r="D56" s="227"/>
      <c r="E56" s="159" t="str">
        <f t="shared" si="1"/>
        <v/>
      </c>
      <c r="F56" s="85" t="str">
        <f t="shared" si="3"/>
        <v/>
      </c>
    </row>
    <row r="57" spans="1:6" x14ac:dyDescent="0.25">
      <c r="A57" s="46">
        <v>46</v>
      </c>
      <c r="B57" s="174"/>
      <c r="C57" s="7"/>
      <c r="D57" s="227"/>
      <c r="E57" s="159" t="str">
        <f t="shared" si="1"/>
        <v/>
      </c>
      <c r="F57" s="85" t="str">
        <f t="shared" si="3"/>
        <v/>
      </c>
    </row>
    <row r="58" spans="1:6" x14ac:dyDescent="0.25">
      <c r="A58" s="46">
        <v>47</v>
      </c>
      <c r="B58" s="174"/>
      <c r="C58" s="7"/>
      <c r="D58" s="227"/>
      <c r="E58" s="159" t="str">
        <f t="shared" si="1"/>
        <v/>
      </c>
      <c r="F58" s="85" t="str">
        <f t="shared" si="3"/>
        <v/>
      </c>
    </row>
    <row r="59" spans="1:6" x14ac:dyDescent="0.25">
      <c r="A59" s="46">
        <v>48</v>
      </c>
      <c r="B59" s="174"/>
      <c r="C59" s="7"/>
      <c r="D59" s="227"/>
      <c r="E59" s="159" t="str">
        <f t="shared" si="1"/>
        <v/>
      </c>
      <c r="F59" s="85" t="str">
        <f t="shared" si="3"/>
        <v/>
      </c>
    </row>
    <row r="60" spans="1:6" x14ac:dyDescent="0.25">
      <c r="A60" s="46">
        <v>49</v>
      </c>
      <c r="B60" s="174"/>
      <c r="C60" s="7"/>
      <c r="D60" s="227"/>
      <c r="E60" s="159" t="str">
        <f t="shared" si="1"/>
        <v/>
      </c>
      <c r="F60" s="85" t="str">
        <f t="shared" si="3"/>
        <v/>
      </c>
    </row>
    <row r="61" spans="1:6" x14ac:dyDescent="0.25">
      <c r="A61" s="46">
        <v>50</v>
      </c>
      <c r="B61" s="174"/>
      <c r="C61" s="7"/>
      <c r="D61" s="227"/>
      <c r="E61" s="159" t="str">
        <f t="shared" si="1"/>
        <v/>
      </c>
      <c r="F61" s="85" t="str">
        <f t="shared" si="3"/>
        <v/>
      </c>
    </row>
    <row r="62" spans="1:6" x14ac:dyDescent="0.25">
      <c r="A62" s="46">
        <v>51</v>
      </c>
      <c r="B62" s="174"/>
      <c r="C62" s="7"/>
      <c r="D62" s="227"/>
      <c r="E62" s="159" t="str">
        <f t="shared" si="1"/>
        <v/>
      </c>
      <c r="F62" s="85" t="str">
        <f t="shared" si="3"/>
        <v/>
      </c>
    </row>
    <row r="63" spans="1:6" x14ac:dyDescent="0.25">
      <c r="A63" s="46">
        <v>52</v>
      </c>
      <c r="B63" s="174"/>
      <c r="C63" s="7"/>
      <c r="D63" s="227"/>
      <c r="E63" s="159" t="str">
        <f t="shared" si="1"/>
        <v/>
      </c>
      <c r="F63" s="85" t="str">
        <f t="shared" si="3"/>
        <v/>
      </c>
    </row>
    <row r="64" spans="1:6" x14ac:dyDescent="0.25">
      <c r="A64" s="46">
        <v>53</v>
      </c>
      <c r="B64" s="174"/>
      <c r="C64" s="7"/>
      <c r="D64" s="227"/>
      <c r="E64" s="159" t="str">
        <f t="shared" si="1"/>
        <v/>
      </c>
      <c r="F64" s="85" t="str">
        <f t="shared" si="3"/>
        <v/>
      </c>
    </row>
    <row r="65" spans="1:6" x14ac:dyDescent="0.25">
      <c r="A65" s="46">
        <v>54</v>
      </c>
      <c r="B65" s="174"/>
      <c r="C65" s="7"/>
      <c r="D65" s="227"/>
      <c r="E65" s="159" t="str">
        <f t="shared" si="1"/>
        <v/>
      </c>
      <c r="F65" s="85" t="str">
        <f t="shared" si="3"/>
        <v/>
      </c>
    </row>
    <row r="66" spans="1:6" x14ac:dyDescent="0.25">
      <c r="A66" s="46">
        <v>55</v>
      </c>
      <c r="B66" s="174"/>
      <c r="C66" s="7"/>
      <c r="D66" s="227"/>
      <c r="E66" s="159" t="str">
        <f t="shared" si="1"/>
        <v/>
      </c>
      <c r="F66" s="85" t="str">
        <f t="shared" si="3"/>
        <v/>
      </c>
    </row>
    <row r="67" spans="1:6" x14ac:dyDescent="0.25">
      <c r="A67" s="46">
        <v>56</v>
      </c>
      <c r="B67" s="174"/>
      <c r="C67" s="7"/>
      <c r="D67" s="227"/>
      <c r="E67" s="159" t="str">
        <f t="shared" si="1"/>
        <v/>
      </c>
      <c r="F67" s="85" t="str">
        <f t="shared" si="3"/>
        <v/>
      </c>
    </row>
    <row r="68" spans="1:6" x14ac:dyDescent="0.25">
      <c r="A68" s="46">
        <v>57</v>
      </c>
      <c r="B68" s="174"/>
      <c r="C68" s="7"/>
      <c r="D68" s="227"/>
      <c r="E68" s="159" t="str">
        <f t="shared" si="1"/>
        <v/>
      </c>
      <c r="F68" s="85" t="str">
        <f t="shared" si="3"/>
        <v/>
      </c>
    </row>
    <row r="69" spans="1:6" x14ac:dyDescent="0.25">
      <c r="A69" s="46">
        <v>58</v>
      </c>
      <c r="B69" s="174"/>
      <c r="C69" s="7"/>
      <c r="D69" s="227"/>
      <c r="E69" s="159" t="str">
        <f t="shared" si="1"/>
        <v/>
      </c>
      <c r="F69" s="85" t="str">
        <f t="shared" si="3"/>
        <v/>
      </c>
    </row>
    <row r="70" spans="1:6" x14ac:dyDescent="0.25">
      <c r="A70" s="46">
        <v>59</v>
      </c>
      <c r="B70" s="174"/>
      <c r="C70" s="7"/>
      <c r="D70" s="227"/>
      <c r="E70" s="159" t="str">
        <f t="shared" si="1"/>
        <v/>
      </c>
      <c r="F70" s="85" t="str">
        <f t="shared" si="3"/>
        <v/>
      </c>
    </row>
    <row r="71" spans="1:6" x14ac:dyDescent="0.25">
      <c r="A71" s="46">
        <v>60</v>
      </c>
      <c r="B71" s="174"/>
      <c r="C71" s="7"/>
      <c r="D71" s="227"/>
      <c r="E71" s="159" t="str">
        <f t="shared" si="1"/>
        <v/>
      </c>
      <c r="F71" s="85" t="str">
        <f t="shared" si="3"/>
        <v/>
      </c>
    </row>
    <row r="72" spans="1:6" x14ac:dyDescent="0.25">
      <c r="A72" s="46">
        <v>61</v>
      </c>
      <c r="B72" s="174"/>
      <c r="C72" s="7"/>
      <c r="D72" s="227"/>
      <c r="E72" s="159" t="str">
        <f t="shared" si="1"/>
        <v/>
      </c>
      <c r="F72" s="85" t="str">
        <f t="shared" si="3"/>
        <v/>
      </c>
    </row>
    <row r="73" spans="1:6" x14ac:dyDescent="0.25">
      <c r="A73" s="46">
        <v>62</v>
      </c>
      <c r="B73" s="174"/>
      <c r="C73" s="7"/>
      <c r="D73" s="227"/>
      <c r="E73" s="159" t="str">
        <f t="shared" si="1"/>
        <v/>
      </c>
      <c r="F73" s="85" t="str">
        <f t="shared" si="3"/>
        <v/>
      </c>
    </row>
    <row r="74" spans="1:6" x14ac:dyDescent="0.25">
      <c r="A74" s="46">
        <v>63</v>
      </c>
      <c r="B74" s="174"/>
      <c r="C74" s="7"/>
      <c r="D74" s="227"/>
      <c r="E74" s="159" t="str">
        <f t="shared" si="1"/>
        <v/>
      </c>
      <c r="F74" s="85" t="str">
        <f t="shared" si="3"/>
        <v/>
      </c>
    </row>
    <row r="75" spans="1:6" x14ac:dyDescent="0.25">
      <c r="A75" s="46">
        <v>64</v>
      </c>
      <c r="B75" s="174"/>
      <c r="C75" s="7"/>
      <c r="D75" s="227"/>
      <c r="E75" s="159" t="str">
        <f t="shared" si="1"/>
        <v/>
      </c>
      <c r="F75" s="85" t="str">
        <f t="shared" si="3"/>
        <v/>
      </c>
    </row>
    <row r="76" spans="1:6" x14ac:dyDescent="0.25">
      <c r="A76" s="46">
        <v>65</v>
      </c>
      <c r="B76" s="174"/>
      <c r="C76" s="7"/>
      <c r="D76" s="227"/>
      <c r="E76" s="159" t="str">
        <f t="shared" ref="E76:E139" si="4">IF(OR(,$D76&lt;an_initial,$D76&gt;an_final),"",F76*(HLOOKUP(C76,iii13punctaje,2,FALSE)))</f>
        <v/>
      </c>
      <c r="F76" s="85" t="str">
        <f t="shared" ref="F76:F110" si="5">IF(OR(,,$D76="",$D76&gt;an_final),"",IF($D76&gt;=an_initial,1,""))</f>
        <v/>
      </c>
    </row>
    <row r="77" spans="1:6" x14ac:dyDescent="0.25">
      <c r="A77" s="46">
        <v>66</v>
      </c>
      <c r="B77" s="174"/>
      <c r="C77" s="7"/>
      <c r="D77" s="227"/>
      <c r="E77" s="159" t="str">
        <f t="shared" si="4"/>
        <v/>
      </c>
      <c r="F77" s="85" t="str">
        <f t="shared" si="5"/>
        <v/>
      </c>
    </row>
    <row r="78" spans="1:6" x14ac:dyDescent="0.25">
      <c r="A78" s="46">
        <v>67</v>
      </c>
      <c r="B78" s="174"/>
      <c r="C78" s="7"/>
      <c r="D78" s="227"/>
      <c r="E78" s="159" t="str">
        <f t="shared" si="4"/>
        <v/>
      </c>
      <c r="F78" s="85" t="str">
        <f t="shared" si="5"/>
        <v/>
      </c>
    </row>
    <row r="79" spans="1:6" x14ac:dyDescent="0.25">
      <c r="A79" s="46">
        <v>68</v>
      </c>
      <c r="B79" s="174"/>
      <c r="C79" s="7"/>
      <c r="D79" s="227"/>
      <c r="E79" s="159" t="str">
        <f t="shared" si="4"/>
        <v/>
      </c>
      <c r="F79" s="85" t="str">
        <f t="shared" si="5"/>
        <v/>
      </c>
    </row>
    <row r="80" spans="1:6" x14ac:dyDescent="0.25">
      <c r="A80" s="46">
        <v>69</v>
      </c>
      <c r="B80" s="174"/>
      <c r="C80" s="7"/>
      <c r="D80" s="227"/>
      <c r="E80" s="159" t="str">
        <f t="shared" si="4"/>
        <v/>
      </c>
      <c r="F80" s="85" t="str">
        <f t="shared" si="5"/>
        <v/>
      </c>
    </row>
    <row r="81" spans="1:6" x14ac:dyDescent="0.25">
      <c r="A81" s="46">
        <v>70</v>
      </c>
      <c r="B81" s="174"/>
      <c r="C81" s="7"/>
      <c r="D81" s="227"/>
      <c r="E81" s="159" t="str">
        <f t="shared" si="4"/>
        <v/>
      </c>
      <c r="F81" s="85" t="str">
        <f t="shared" si="5"/>
        <v/>
      </c>
    </row>
    <row r="82" spans="1:6" x14ac:dyDescent="0.25">
      <c r="A82" s="46">
        <v>71</v>
      </c>
      <c r="B82" s="174"/>
      <c r="C82" s="7"/>
      <c r="D82" s="227"/>
      <c r="E82" s="159" t="str">
        <f t="shared" si="4"/>
        <v/>
      </c>
      <c r="F82" s="85" t="str">
        <f t="shared" si="5"/>
        <v/>
      </c>
    </row>
    <row r="83" spans="1:6" x14ac:dyDescent="0.25">
      <c r="A83" s="46">
        <v>72</v>
      </c>
      <c r="B83" s="174"/>
      <c r="C83" s="7"/>
      <c r="D83" s="227"/>
      <c r="E83" s="159" t="str">
        <f t="shared" si="4"/>
        <v/>
      </c>
      <c r="F83" s="85" t="str">
        <f t="shared" si="5"/>
        <v/>
      </c>
    </row>
    <row r="84" spans="1:6" x14ac:dyDescent="0.25">
      <c r="A84" s="46">
        <v>73</v>
      </c>
      <c r="B84" s="174"/>
      <c r="C84" s="7"/>
      <c r="D84" s="227"/>
      <c r="E84" s="159" t="str">
        <f t="shared" si="4"/>
        <v/>
      </c>
      <c r="F84" s="85" t="str">
        <f t="shared" si="5"/>
        <v/>
      </c>
    </row>
    <row r="85" spans="1:6" x14ac:dyDescent="0.25">
      <c r="A85" s="46">
        <v>74</v>
      </c>
      <c r="B85" s="174"/>
      <c r="C85" s="7"/>
      <c r="D85" s="227"/>
      <c r="E85" s="159" t="str">
        <f t="shared" si="4"/>
        <v/>
      </c>
      <c r="F85" s="85" t="str">
        <f t="shared" si="5"/>
        <v/>
      </c>
    </row>
    <row r="86" spans="1:6" x14ac:dyDescent="0.25">
      <c r="A86" s="46">
        <v>75</v>
      </c>
      <c r="B86" s="174"/>
      <c r="C86" s="7"/>
      <c r="D86" s="227"/>
      <c r="E86" s="159" t="str">
        <f t="shared" si="4"/>
        <v/>
      </c>
      <c r="F86" s="85" t="str">
        <f t="shared" si="5"/>
        <v/>
      </c>
    </row>
    <row r="87" spans="1:6" x14ac:dyDescent="0.25">
      <c r="A87" s="46">
        <v>76</v>
      </c>
      <c r="B87" s="174"/>
      <c r="C87" s="7"/>
      <c r="D87" s="227"/>
      <c r="E87" s="159" t="str">
        <f t="shared" si="4"/>
        <v/>
      </c>
      <c r="F87" s="85" t="str">
        <f t="shared" si="5"/>
        <v/>
      </c>
    </row>
    <row r="88" spans="1:6" x14ac:dyDescent="0.25">
      <c r="A88" s="46">
        <v>77</v>
      </c>
      <c r="B88" s="174"/>
      <c r="C88" s="7"/>
      <c r="D88" s="227"/>
      <c r="E88" s="159" t="str">
        <f t="shared" si="4"/>
        <v/>
      </c>
      <c r="F88" s="85" t="str">
        <f t="shared" si="5"/>
        <v/>
      </c>
    </row>
    <row r="89" spans="1:6" x14ac:dyDescent="0.25">
      <c r="A89" s="46">
        <v>78</v>
      </c>
      <c r="B89" s="174"/>
      <c r="C89" s="7"/>
      <c r="D89" s="227"/>
      <c r="E89" s="159" t="str">
        <f t="shared" si="4"/>
        <v/>
      </c>
      <c r="F89" s="85" t="str">
        <f t="shared" si="5"/>
        <v/>
      </c>
    </row>
    <row r="90" spans="1:6" x14ac:dyDescent="0.25">
      <c r="A90" s="46">
        <v>79</v>
      </c>
      <c r="B90" s="174"/>
      <c r="C90" s="7"/>
      <c r="D90" s="227"/>
      <c r="E90" s="159" t="str">
        <f t="shared" si="4"/>
        <v/>
      </c>
      <c r="F90" s="85" t="str">
        <f t="shared" si="5"/>
        <v/>
      </c>
    </row>
    <row r="91" spans="1:6" x14ac:dyDescent="0.25">
      <c r="A91" s="46">
        <v>80</v>
      </c>
      <c r="B91" s="174"/>
      <c r="C91" s="7"/>
      <c r="D91" s="227"/>
      <c r="E91" s="159" t="str">
        <f t="shared" si="4"/>
        <v/>
      </c>
      <c r="F91" s="85" t="str">
        <f t="shared" si="5"/>
        <v/>
      </c>
    </row>
    <row r="92" spans="1:6" x14ac:dyDescent="0.25">
      <c r="A92" s="46">
        <v>81</v>
      </c>
      <c r="B92" s="174"/>
      <c r="C92" s="7"/>
      <c r="D92" s="227"/>
      <c r="E92" s="159" t="str">
        <f t="shared" si="4"/>
        <v/>
      </c>
      <c r="F92" s="85" t="str">
        <f t="shared" si="5"/>
        <v/>
      </c>
    </row>
    <row r="93" spans="1:6" x14ac:dyDescent="0.25">
      <c r="A93" s="46">
        <v>82</v>
      </c>
      <c r="B93" s="174"/>
      <c r="C93" s="7"/>
      <c r="D93" s="227"/>
      <c r="E93" s="159" t="str">
        <f t="shared" si="4"/>
        <v/>
      </c>
      <c r="F93" s="85" t="str">
        <f t="shared" si="5"/>
        <v/>
      </c>
    </row>
    <row r="94" spans="1:6" x14ac:dyDescent="0.25">
      <c r="A94" s="46">
        <v>83</v>
      </c>
      <c r="B94" s="174"/>
      <c r="C94" s="7"/>
      <c r="D94" s="227"/>
      <c r="E94" s="159" t="str">
        <f t="shared" si="4"/>
        <v/>
      </c>
      <c r="F94" s="85" t="str">
        <f t="shared" si="5"/>
        <v/>
      </c>
    </row>
    <row r="95" spans="1:6" x14ac:dyDescent="0.25">
      <c r="A95" s="46">
        <v>84</v>
      </c>
      <c r="B95" s="174"/>
      <c r="C95" s="7"/>
      <c r="D95" s="227"/>
      <c r="E95" s="159" t="str">
        <f t="shared" si="4"/>
        <v/>
      </c>
      <c r="F95" s="85" t="str">
        <f t="shared" si="5"/>
        <v/>
      </c>
    </row>
    <row r="96" spans="1:6" x14ac:dyDescent="0.25">
      <c r="A96" s="46">
        <v>85</v>
      </c>
      <c r="B96" s="174"/>
      <c r="C96" s="7"/>
      <c r="D96" s="227"/>
      <c r="E96" s="159" t="str">
        <f t="shared" si="4"/>
        <v/>
      </c>
      <c r="F96" s="85" t="str">
        <f t="shared" si="5"/>
        <v/>
      </c>
    </row>
    <row r="97" spans="1:6" x14ac:dyDescent="0.25">
      <c r="A97" s="46">
        <v>86</v>
      </c>
      <c r="B97" s="174"/>
      <c r="C97" s="7"/>
      <c r="D97" s="227"/>
      <c r="E97" s="159" t="str">
        <f t="shared" si="4"/>
        <v/>
      </c>
      <c r="F97" s="85" t="str">
        <f t="shared" si="5"/>
        <v/>
      </c>
    </row>
    <row r="98" spans="1:6" x14ac:dyDescent="0.25">
      <c r="A98" s="46">
        <v>87</v>
      </c>
      <c r="B98" s="174"/>
      <c r="C98" s="7"/>
      <c r="D98" s="227"/>
      <c r="E98" s="159" t="str">
        <f t="shared" si="4"/>
        <v/>
      </c>
      <c r="F98" s="85" t="str">
        <f t="shared" si="5"/>
        <v/>
      </c>
    </row>
    <row r="99" spans="1:6" x14ac:dyDescent="0.25">
      <c r="A99" s="46">
        <v>88</v>
      </c>
      <c r="B99" s="174"/>
      <c r="C99" s="7"/>
      <c r="D99" s="227"/>
      <c r="E99" s="159" t="str">
        <f t="shared" si="4"/>
        <v/>
      </c>
      <c r="F99" s="85" t="str">
        <f t="shared" si="5"/>
        <v/>
      </c>
    </row>
    <row r="100" spans="1:6" x14ac:dyDescent="0.25">
      <c r="A100" s="46">
        <v>89</v>
      </c>
      <c r="B100" s="174"/>
      <c r="C100" s="7"/>
      <c r="D100" s="227"/>
      <c r="E100" s="159" t="str">
        <f t="shared" si="4"/>
        <v/>
      </c>
      <c r="F100" s="85" t="str">
        <f t="shared" si="5"/>
        <v/>
      </c>
    </row>
    <row r="101" spans="1:6" x14ac:dyDescent="0.25">
      <c r="A101" s="46">
        <v>90</v>
      </c>
      <c r="B101" s="174"/>
      <c r="C101" s="7"/>
      <c r="D101" s="227"/>
      <c r="E101" s="159" t="str">
        <f t="shared" si="4"/>
        <v/>
      </c>
      <c r="F101" s="85" t="str">
        <f t="shared" si="5"/>
        <v/>
      </c>
    </row>
    <row r="102" spans="1:6" x14ac:dyDescent="0.25">
      <c r="A102" s="46">
        <v>91</v>
      </c>
      <c r="B102" s="174"/>
      <c r="C102" s="7"/>
      <c r="D102" s="227"/>
      <c r="E102" s="159" t="str">
        <f t="shared" si="4"/>
        <v/>
      </c>
      <c r="F102" s="85" t="str">
        <f t="shared" si="5"/>
        <v/>
      </c>
    </row>
    <row r="103" spans="1:6" x14ac:dyDescent="0.25">
      <c r="A103" s="46">
        <v>92</v>
      </c>
      <c r="B103" s="174"/>
      <c r="C103" s="7"/>
      <c r="D103" s="227"/>
      <c r="E103" s="159" t="str">
        <f t="shared" si="4"/>
        <v/>
      </c>
      <c r="F103" s="85" t="str">
        <f t="shared" si="5"/>
        <v/>
      </c>
    </row>
    <row r="104" spans="1:6" x14ac:dyDescent="0.25">
      <c r="A104" s="46">
        <v>93</v>
      </c>
      <c r="B104" s="174"/>
      <c r="C104" s="7"/>
      <c r="D104" s="227"/>
      <c r="E104" s="159" t="str">
        <f t="shared" si="4"/>
        <v/>
      </c>
      <c r="F104" s="85" t="str">
        <f t="shared" si="5"/>
        <v/>
      </c>
    </row>
    <row r="105" spans="1:6" x14ac:dyDescent="0.25">
      <c r="A105" s="46">
        <v>94</v>
      </c>
      <c r="B105" s="174"/>
      <c r="C105" s="7"/>
      <c r="D105" s="227"/>
      <c r="E105" s="159" t="str">
        <f t="shared" si="4"/>
        <v/>
      </c>
      <c r="F105" s="85" t="str">
        <f t="shared" si="5"/>
        <v/>
      </c>
    </row>
    <row r="106" spans="1:6" x14ac:dyDescent="0.25">
      <c r="A106" s="46">
        <v>95</v>
      </c>
      <c r="B106" s="174"/>
      <c r="C106" s="7"/>
      <c r="D106" s="227"/>
      <c r="E106" s="159" t="str">
        <f t="shared" si="4"/>
        <v/>
      </c>
      <c r="F106" s="85" t="str">
        <f t="shared" si="5"/>
        <v/>
      </c>
    </row>
    <row r="107" spans="1:6" x14ac:dyDescent="0.25">
      <c r="A107" s="46">
        <v>96</v>
      </c>
      <c r="B107" s="174"/>
      <c r="C107" s="7"/>
      <c r="D107" s="227"/>
      <c r="E107" s="159" t="str">
        <f t="shared" si="4"/>
        <v/>
      </c>
      <c r="F107" s="85" t="str">
        <f t="shared" si="5"/>
        <v/>
      </c>
    </row>
    <row r="108" spans="1:6" x14ac:dyDescent="0.25">
      <c r="A108" s="46">
        <v>97</v>
      </c>
      <c r="B108" s="174"/>
      <c r="C108" s="7"/>
      <c r="D108" s="227"/>
      <c r="E108" s="159" t="str">
        <f t="shared" si="4"/>
        <v/>
      </c>
      <c r="F108" s="85" t="str">
        <f t="shared" si="5"/>
        <v/>
      </c>
    </row>
    <row r="109" spans="1:6" x14ac:dyDescent="0.25">
      <c r="A109" s="46">
        <v>98</v>
      </c>
      <c r="B109" s="174"/>
      <c r="C109" s="7"/>
      <c r="D109" s="227"/>
      <c r="E109" s="159" t="str">
        <f t="shared" si="4"/>
        <v/>
      </c>
      <c r="F109" s="85" t="str">
        <f t="shared" si="5"/>
        <v/>
      </c>
    </row>
    <row r="110" spans="1:6" x14ac:dyDescent="0.25">
      <c r="A110" s="152">
        <v>99</v>
      </c>
      <c r="B110" s="195"/>
      <c r="C110" s="7"/>
      <c r="D110" s="227"/>
      <c r="E110" s="159" t="str">
        <f t="shared" si="4"/>
        <v/>
      </c>
      <c r="F110" s="85" t="str">
        <f t="shared" si="5"/>
        <v/>
      </c>
    </row>
    <row r="111" spans="1:6" x14ac:dyDescent="0.25">
      <c r="A111" s="152">
        <v>100</v>
      </c>
      <c r="B111" s="195"/>
      <c r="C111" s="153"/>
      <c r="D111" s="155"/>
      <c r="E111" s="159" t="str">
        <f t="shared" si="4"/>
        <v/>
      </c>
    </row>
    <row r="112" spans="1:6" x14ac:dyDescent="0.25">
      <c r="A112" s="152">
        <v>101</v>
      </c>
      <c r="B112" s="195"/>
      <c r="C112" s="153"/>
      <c r="D112" s="155"/>
      <c r="E112" s="159" t="str">
        <f t="shared" si="4"/>
        <v/>
      </c>
    </row>
    <row r="113" spans="1:15" x14ac:dyDescent="0.25">
      <c r="A113" s="152">
        <v>102</v>
      </c>
      <c r="B113" s="195"/>
      <c r="C113" s="153"/>
      <c r="D113" s="155"/>
      <c r="E113" s="159" t="str">
        <f t="shared" si="4"/>
        <v/>
      </c>
    </row>
    <row r="114" spans="1:15" x14ac:dyDescent="0.25">
      <c r="A114" s="152">
        <v>103</v>
      </c>
      <c r="B114" s="195"/>
      <c r="C114" s="153"/>
      <c r="D114" s="155"/>
      <c r="E114" s="159" t="str">
        <f t="shared" si="4"/>
        <v/>
      </c>
    </row>
    <row r="115" spans="1:15" s="79" customFormat="1" x14ac:dyDescent="0.25">
      <c r="A115" s="152">
        <v>104</v>
      </c>
      <c r="B115" s="195"/>
      <c r="C115" s="153"/>
      <c r="D115" s="155"/>
      <c r="E115" s="159" t="str">
        <f t="shared" si="4"/>
        <v/>
      </c>
      <c r="G115" s="73"/>
      <c r="H115" s="73"/>
      <c r="I115" s="73"/>
      <c r="J115" s="73"/>
      <c r="K115" s="73"/>
      <c r="L115" s="73"/>
      <c r="M115" s="73"/>
      <c r="N115" s="73"/>
      <c r="O115" s="73"/>
    </row>
    <row r="116" spans="1:15" s="79" customFormat="1" x14ac:dyDescent="0.25">
      <c r="A116" s="152">
        <v>105</v>
      </c>
      <c r="B116" s="195"/>
      <c r="C116" s="153"/>
      <c r="D116" s="155"/>
      <c r="E116" s="159" t="str">
        <f t="shared" si="4"/>
        <v/>
      </c>
      <c r="G116" s="73"/>
      <c r="H116" s="73"/>
      <c r="I116" s="73"/>
      <c r="J116" s="73"/>
      <c r="K116" s="73"/>
      <c r="L116" s="73"/>
      <c r="M116" s="73"/>
      <c r="N116" s="73"/>
      <c r="O116" s="73"/>
    </row>
    <row r="117" spans="1:15" s="79" customFormat="1" x14ac:dyDescent="0.25">
      <c r="A117" s="152">
        <v>106</v>
      </c>
      <c r="B117" s="195"/>
      <c r="C117" s="153"/>
      <c r="D117" s="155"/>
      <c r="E117" s="159" t="str">
        <f t="shared" si="4"/>
        <v/>
      </c>
      <c r="G117" s="73"/>
      <c r="H117" s="73"/>
      <c r="I117" s="73"/>
      <c r="J117" s="73"/>
      <c r="K117" s="73"/>
      <c r="L117" s="73"/>
      <c r="M117" s="73"/>
      <c r="N117" s="73"/>
      <c r="O117" s="73"/>
    </row>
    <row r="118" spans="1:15" s="79" customFormat="1" x14ac:dyDescent="0.25">
      <c r="A118" s="152">
        <v>107</v>
      </c>
      <c r="B118" s="195"/>
      <c r="C118" s="153"/>
      <c r="D118" s="155"/>
      <c r="E118" s="159" t="str">
        <f t="shared" si="4"/>
        <v/>
      </c>
      <c r="G118" s="73"/>
      <c r="H118" s="73"/>
      <c r="I118" s="73"/>
      <c r="J118" s="73"/>
      <c r="K118" s="73"/>
      <c r="L118" s="73"/>
      <c r="M118" s="73"/>
      <c r="N118" s="73"/>
      <c r="O118" s="73"/>
    </row>
    <row r="119" spans="1:15" s="79" customFormat="1" x14ac:dyDescent="0.25">
      <c r="A119" s="152">
        <v>108</v>
      </c>
      <c r="B119" s="195"/>
      <c r="C119" s="153"/>
      <c r="D119" s="155"/>
      <c r="E119" s="159" t="str">
        <f t="shared" si="4"/>
        <v/>
      </c>
      <c r="G119" s="73"/>
      <c r="H119" s="73"/>
      <c r="I119" s="73"/>
      <c r="J119" s="73"/>
      <c r="K119" s="73"/>
      <c r="L119" s="73"/>
      <c r="M119" s="73"/>
      <c r="N119" s="73"/>
      <c r="O119" s="73"/>
    </row>
    <row r="120" spans="1:15" s="79" customFormat="1" x14ac:dyDescent="0.25">
      <c r="A120" s="152">
        <v>109</v>
      </c>
      <c r="B120" s="195"/>
      <c r="C120" s="153"/>
      <c r="D120" s="155"/>
      <c r="E120" s="159" t="str">
        <f t="shared" si="4"/>
        <v/>
      </c>
      <c r="G120" s="73"/>
      <c r="H120" s="73"/>
      <c r="I120" s="73"/>
      <c r="J120" s="73"/>
      <c r="K120" s="73"/>
      <c r="L120" s="73"/>
      <c r="M120" s="73"/>
      <c r="N120" s="73"/>
      <c r="O120" s="73"/>
    </row>
    <row r="121" spans="1:15" s="79" customFormat="1" x14ac:dyDescent="0.25">
      <c r="A121" s="152">
        <v>110</v>
      </c>
      <c r="B121" s="195"/>
      <c r="C121" s="153"/>
      <c r="D121" s="155"/>
      <c r="E121" s="159" t="str">
        <f t="shared" si="4"/>
        <v/>
      </c>
      <c r="G121" s="73"/>
      <c r="H121" s="73"/>
      <c r="I121" s="73"/>
      <c r="J121" s="73"/>
      <c r="K121" s="73"/>
      <c r="L121" s="73"/>
      <c r="M121" s="73"/>
      <c r="N121" s="73"/>
      <c r="O121" s="73"/>
    </row>
    <row r="122" spans="1:15" s="79" customFormat="1" x14ac:dyDescent="0.25">
      <c r="A122" s="152">
        <v>111</v>
      </c>
      <c r="B122" s="195"/>
      <c r="C122" s="153"/>
      <c r="D122" s="155"/>
      <c r="E122" s="159" t="str">
        <f t="shared" si="4"/>
        <v/>
      </c>
      <c r="G122" s="73"/>
      <c r="H122" s="73"/>
      <c r="I122" s="73"/>
      <c r="J122" s="73"/>
      <c r="K122" s="73"/>
      <c r="L122" s="73"/>
      <c r="M122" s="73"/>
      <c r="N122" s="73"/>
      <c r="O122" s="73"/>
    </row>
    <row r="123" spans="1:15" s="79" customFormat="1" x14ac:dyDescent="0.25">
      <c r="A123" s="152">
        <v>112</v>
      </c>
      <c r="B123" s="195"/>
      <c r="C123" s="153"/>
      <c r="D123" s="155"/>
      <c r="E123" s="159" t="str">
        <f t="shared" si="4"/>
        <v/>
      </c>
      <c r="G123" s="73"/>
      <c r="H123" s="73"/>
      <c r="I123" s="73"/>
      <c r="J123" s="73"/>
      <c r="K123" s="73"/>
      <c r="L123" s="73"/>
      <c r="M123" s="73"/>
      <c r="N123" s="73"/>
      <c r="O123" s="73"/>
    </row>
    <row r="124" spans="1:15" s="79" customFormat="1" x14ac:dyDescent="0.25">
      <c r="A124" s="152">
        <v>113</v>
      </c>
      <c r="B124" s="195"/>
      <c r="C124" s="153"/>
      <c r="D124" s="155"/>
      <c r="E124" s="159" t="str">
        <f t="shared" si="4"/>
        <v/>
      </c>
      <c r="G124" s="73"/>
      <c r="H124" s="73"/>
      <c r="I124" s="73"/>
      <c r="J124" s="73"/>
      <c r="K124" s="73"/>
      <c r="L124" s="73"/>
      <c r="M124" s="73"/>
      <c r="N124" s="73"/>
      <c r="O124" s="73"/>
    </row>
    <row r="125" spans="1:15" s="79" customFormat="1" x14ac:dyDescent="0.25">
      <c r="A125" s="152">
        <v>114</v>
      </c>
      <c r="B125" s="195"/>
      <c r="C125" s="153"/>
      <c r="D125" s="155"/>
      <c r="E125" s="159" t="str">
        <f t="shared" si="4"/>
        <v/>
      </c>
      <c r="G125" s="73"/>
      <c r="H125" s="73"/>
      <c r="I125" s="73"/>
      <c r="J125" s="73"/>
      <c r="K125" s="73"/>
      <c r="L125" s="73"/>
      <c r="M125" s="73"/>
      <c r="N125" s="73"/>
      <c r="O125" s="73"/>
    </row>
    <row r="126" spans="1:15" s="79" customFormat="1" x14ac:dyDescent="0.25">
      <c r="A126" s="152">
        <v>115</v>
      </c>
      <c r="B126" s="195"/>
      <c r="C126" s="153"/>
      <c r="D126" s="155"/>
      <c r="E126" s="159" t="str">
        <f t="shared" si="4"/>
        <v/>
      </c>
      <c r="G126" s="73"/>
      <c r="H126" s="73"/>
      <c r="I126" s="73"/>
      <c r="J126" s="73"/>
      <c r="K126" s="73"/>
      <c r="L126" s="73"/>
      <c r="M126" s="73"/>
      <c r="N126" s="73"/>
      <c r="O126" s="73"/>
    </row>
    <row r="127" spans="1:15" s="79" customFormat="1" x14ac:dyDescent="0.25">
      <c r="A127" s="152">
        <v>116</v>
      </c>
      <c r="B127" s="195"/>
      <c r="C127" s="153"/>
      <c r="D127" s="155"/>
      <c r="E127" s="159" t="str">
        <f t="shared" si="4"/>
        <v/>
      </c>
      <c r="G127" s="73"/>
      <c r="H127" s="73"/>
      <c r="I127" s="73"/>
      <c r="J127" s="73"/>
      <c r="K127" s="73"/>
      <c r="L127" s="73"/>
      <c r="M127" s="73"/>
      <c r="N127" s="73"/>
      <c r="O127" s="73"/>
    </row>
    <row r="128" spans="1:15" s="79" customFormat="1" x14ac:dyDescent="0.25">
      <c r="A128" s="152">
        <v>117</v>
      </c>
      <c r="B128" s="195"/>
      <c r="C128" s="153"/>
      <c r="D128" s="155"/>
      <c r="E128" s="159" t="str">
        <f t="shared" si="4"/>
        <v/>
      </c>
      <c r="G128" s="73"/>
      <c r="H128" s="73"/>
      <c r="I128" s="73"/>
      <c r="J128" s="73"/>
      <c r="K128" s="73"/>
      <c r="L128" s="73"/>
      <c r="M128" s="73"/>
      <c r="N128" s="73"/>
      <c r="O128" s="73"/>
    </row>
    <row r="129" spans="1:15" s="79" customFormat="1" x14ac:dyDescent="0.25">
      <c r="A129" s="152">
        <v>118</v>
      </c>
      <c r="B129" s="195"/>
      <c r="C129" s="153"/>
      <c r="D129" s="155"/>
      <c r="E129" s="159" t="str">
        <f t="shared" si="4"/>
        <v/>
      </c>
      <c r="G129" s="73"/>
      <c r="H129" s="73"/>
      <c r="I129" s="73"/>
      <c r="J129" s="73"/>
      <c r="K129" s="73"/>
      <c r="L129" s="73"/>
      <c r="M129" s="73"/>
      <c r="N129" s="73"/>
      <c r="O129" s="73"/>
    </row>
    <row r="130" spans="1:15" s="79" customFormat="1" x14ac:dyDescent="0.25">
      <c r="A130" s="152">
        <v>119</v>
      </c>
      <c r="B130" s="195"/>
      <c r="C130" s="153"/>
      <c r="D130" s="155"/>
      <c r="E130" s="159" t="str">
        <f t="shared" si="4"/>
        <v/>
      </c>
      <c r="G130" s="73"/>
      <c r="H130" s="73"/>
      <c r="I130" s="73"/>
      <c r="J130" s="73"/>
      <c r="K130" s="73"/>
      <c r="L130" s="73"/>
      <c r="M130" s="73"/>
      <c r="N130" s="73"/>
      <c r="O130" s="73"/>
    </row>
    <row r="131" spans="1:15" s="79" customFormat="1" x14ac:dyDescent="0.25">
      <c r="A131" s="152">
        <v>120</v>
      </c>
      <c r="B131" s="195"/>
      <c r="C131" s="153"/>
      <c r="D131" s="155"/>
      <c r="E131" s="159" t="str">
        <f t="shared" si="4"/>
        <v/>
      </c>
      <c r="G131" s="73"/>
      <c r="H131" s="73"/>
      <c r="I131" s="73"/>
      <c r="J131" s="73"/>
      <c r="K131" s="73"/>
      <c r="L131" s="73"/>
      <c r="M131" s="73"/>
      <c r="N131" s="73"/>
      <c r="O131" s="73"/>
    </row>
    <row r="132" spans="1:15" s="79" customFormat="1" x14ac:dyDescent="0.25">
      <c r="A132" s="152">
        <v>121</v>
      </c>
      <c r="B132" s="195"/>
      <c r="C132" s="153"/>
      <c r="D132" s="155"/>
      <c r="E132" s="159" t="str">
        <f t="shared" si="4"/>
        <v/>
      </c>
      <c r="G132" s="73"/>
      <c r="H132" s="73"/>
      <c r="I132" s="73"/>
      <c r="J132" s="73"/>
      <c r="K132" s="73"/>
      <c r="L132" s="73"/>
      <c r="M132" s="73"/>
      <c r="N132" s="73"/>
      <c r="O132" s="73"/>
    </row>
    <row r="133" spans="1:15" s="79" customFormat="1" x14ac:dyDescent="0.25">
      <c r="A133" s="152">
        <v>122</v>
      </c>
      <c r="B133" s="195"/>
      <c r="C133" s="153"/>
      <c r="D133" s="155"/>
      <c r="E133" s="159" t="str">
        <f t="shared" si="4"/>
        <v/>
      </c>
      <c r="G133" s="73"/>
      <c r="H133" s="73"/>
      <c r="I133" s="73"/>
      <c r="J133" s="73"/>
      <c r="K133" s="73"/>
      <c r="L133" s="73"/>
      <c r="M133" s="73"/>
      <c r="N133" s="73"/>
      <c r="O133" s="73"/>
    </row>
    <row r="134" spans="1:15" s="79" customFormat="1" x14ac:dyDescent="0.25">
      <c r="A134" s="152">
        <v>123</v>
      </c>
      <c r="B134" s="195"/>
      <c r="C134" s="153"/>
      <c r="D134" s="155"/>
      <c r="E134" s="159" t="str">
        <f t="shared" si="4"/>
        <v/>
      </c>
      <c r="G134" s="73"/>
      <c r="H134" s="73"/>
      <c r="I134" s="73"/>
      <c r="J134" s="73"/>
      <c r="K134" s="73"/>
      <c r="L134" s="73"/>
      <c r="M134" s="73"/>
      <c r="N134" s="73"/>
      <c r="O134" s="73"/>
    </row>
    <row r="135" spans="1:15" s="79" customFormat="1" x14ac:dyDescent="0.25">
      <c r="A135" s="152">
        <v>124</v>
      </c>
      <c r="B135" s="195"/>
      <c r="C135" s="153"/>
      <c r="D135" s="155"/>
      <c r="E135" s="159" t="str">
        <f t="shared" si="4"/>
        <v/>
      </c>
      <c r="G135" s="73"/>
      <c r="H135" s="73"/>
      <c r="I135" s="73"/>
      <c r="J135" s="73"/>
      <c r="K135" s="73"/>
      <c r="L135" s="73"/>
      <c r="M135" s="73"/>
      <c r="N135" s="73"/>
      <c r="O135" s="73"/>
    </row>
    <row r="136" spans="1:15" s="79" customFormat="1" x14ac:dyDescent="0.25">
      <c r="A136" s="152">
        <v>125</v>
      </c>
      <c r="B136" s="195"/>
      <c r="C136" s="153"/>
      <c r="D136" s="155"/>
      <c r="E136" s="159" t="str">
        <f t="shared" si="4"/>
        <v/>
      </c>
      <c r="G136" s="73"/>
      <c r="H136" s="73"/>
      <c r="I136" s="73"/>
      <c r="J136" s="73"/>
      <c r="K136" s="73"/>
      <c r="L136" s="73"/>
      <c r="M136" s="73"/>
      <c r="N136" s="73"/>
      <c r="O136" s="73"/>
    </row>
    <row r="137" spans="1:15" s="79" customFormat="1" x14ac:dyDescent="0.25">
      <c r="A137" s="152">
        <v>126</v>
      </c>
      <c r="B137" s="195"/>
      <c r="C137" s="153"/>
      <c r="D137" s="155"/>
      <c r="E137" s="159" t="str">
        <f t="shared" si="4"/>
        <v/>
      </c>
      <c r="G137" s="73"/>
      <c r="H137" s="73"/>
      <c r="I137" s="73"/>
      <c r="J137" s="73"/>
      <c r="K137" s="73"/>
      <c r="L137" s="73"/>
      <c r="M137" s="73"/>
      <c r="N137" s="73"/>
      <c r="O137" s="73"/>
    </row>
    <row r="138" spans="1:15" s="79" customFormat="1" x14ac:dyDescent="0.25">
      <c r="A138" s="152">
        <v>127</v>
      </c>
      <c r="B138" s="195"/>
      <c r="C138" s="153"/>
      <c r="D138" s="155"/>
      <c r="E138" s="159" t="str">
        <f t="shared" si="4"/>
        <v/>
      </c>
      <c r="G138" s="73"/>
      <c r="H138" s="73"/>
      <c r="I138" s="73"/>
      <c r="J138" s="73"/>
      <c r="K138" s="73"/>
      <c r="L138" s="73"/>
      <c r="M138" s="73"/>
      <c r="N138" s="73"/>
      <c r="O138" s="73"/>
    </row>
    <row r="139" spans="1:15" s="79" customFormat="1" x14ac:dyDescent="0.25">
      <c r="A139" s="152">
        <v>128</v>
      </c>
      <c r="B139" s="195"/>
      <c r="C139" s="153"/>
      <c r="D139" s="155"/>
      <c r="E139" s="159" t="str">
        <f t="shared" si="4"/>
        <v/>
      </c>
      <c r="G139" s="73"/>
      <c r="H139" s="73"/>
      <c r="I139" s="73"/>
      <c r="J139" s="73"/>
      <c r="K139" s="73"/>
      <c r="L139" s="73"/>
      <c r="M139" s="73"/>
      <c r="N139" s="73"/>
      <c r="O139" s="73"/>
    </row>
    <row r="140" spans="1:15" s="79" customFormat="1" x14ac:dyDescent="0.25">
      <c r="A140" s="152">
        <v>129</v>
      </c>
      <c r="B140" s="195"/>
      <c r="C140" s="153"/>
      <c r="D140" s="155"/>
      <c r="E140" s="159" t="str">
        <f t="shared" ref="E140:E203" si="6">IF(OR(,$D140&lt;an_initial,$D140&gt;an_final),"",F140*(HLOOKUP(C140,iii13punctaje,2,FALSE)))</f>
        <v/>
      </c>
      <c r="G140" s="73"/>
      <c r="H140" s="73"/>
      <c r="I140" s="73"/>
      <c r="J140" s="73"/>
      <c r="K140" s="73"/>
      <c r="L140" s="73"/>
      <c r="M140" s="73"/>
      <c r="N140" s="73"/>
      <c r="O140" s="73"/>
    </row>
    <row r="141" spans="1:15" s="79" customFormat="1" x14ac:dyDescent="0.25">
      <c r="A141" s="152">
        <v>130</v>
      </c>
      <c r="B141" s="195"/>
      <c r="C141" s="153"/>
      <c r="D141" s="155"/>
      <c r="E141" s="159" t="str">
        <f t="shared" si="6"/>
        <v/>
      </c>
      <c r="G141" s="73"/>
      <c r="H141" s="73"/>
      <c r="I141" s="73"/>
      <c r="J141" s="73"/>
      <c r="K141" s="73"/>
      <c r="L141" s="73"/>
      <c r="M141" s="73"/>
      <c r="N141" s="73"/>
      <c r="O141" s="73"/>
    </row>
    <row r="142" spans="1:15" s="79" customFormat="1" x14ac:dyDescent="0.25">
      <c r="A142" s="152">
        <v>131</v>
      </c>
      <c r="B142" s="195"/>
      <c r="C142" s="153"/>
      <c r="D142" s="155"/>
      <c r="E142" s="159" t="str">
        <f t="shared" si="6"/>
        <v/>
      </c>
      <c r="G142" s="73"/>
      <c r="H142" s="73"/>
      <c r="I142" s="73"/>
      <c r="J142" s="73"/>
      <c r="K142" s="73"/>
      <c r="L142" s="73"/>
      <c r="M142" s="73"/>
      <c r="N142" s="73"/>
      <c r="O142" s="73"/>
    </row>
    <row r="143" spans="1:15" s="79" customFormat="1" x14ac:dyDescent="0.25">
      <c r="A143" s="152">
        <v>132</v>
      </c>
      <c r="B143" s="195"/>
      <c r="C143" s="153"/>
      <c r="D143" s="155"/>
      <c r="E143" s="159" t="str">
        <f t="shared" si="6"/>
        <v/>
      </c>
      <c r="G143" s="73"/>
      <c r="H143" s="73"/>
      <c r="I143" s="73"/>
      <c r="J143" s="73"/>
      <c r="K143" s="73"/>
      <c r="L143" s="73"/>
      <c r="M143" s="73"/>
      <c r="N143" s="73"/>
      <c r="O143" s="73"/>
    </row>
    <row r="144" spans="1:15" s="79" customFormat="1" x14ac:dyDescent="0.25">
      <c r="A144" s="152">
        <v>133</v>
      </c>
      <c r="B144" s="195"/>
      <c r="C144" s="153"/>
      <c r="D144" s="155"/>
      <c r="E144" s="159" t="str">
        <f t="shared" si="6"/>
        <v/>
      </c>
      <c r="G144" s="73"/>
      <c r="H144" s="73"/>
      <c r="I144" s="73"/>
      <c r="J144" s="73"/>
      <c r="K144" s="73"/>
      <c r="L144" s="73"/>
      <c r="M144" s="73"/>
      <c r="N144" s="73"/>
      <c r="O144" s="73"/>
    </row>
    <row r="145" spans="1:15" s="79" customFormat="1" x14ac:dyDescent="0.25">
      <c r="A145" s="152">
        <v>134</v>
      </c>
      <c r="B145" s="195"/>
      <c r="C145" s="153"/>
      <c r="D145" s="155"/>
      <c r="E145" s="159" t="str">
        <f t="shared" si="6"/>
        <v/>
      </c>
      <c r="G145" s="73"/>
      <c r="H145" s="73"/>
      <c r="I145" s="73"/>
      <c r="J145" s="73"/>
      <c r="K145" s="73"/>
      <c r="L145" s="73"/>
      <c r="M145" s="73"/>
      <c r="N145" s="73"/>
      <c r="O145" s="73"/>
    </row>
    <row r="146" spans="1:15" s="79" customFormat="1" x14ac:dyDescent="0.25">
      <c r="A146" s="152">
        <v>135</v>
      </c>
      <c r="B146" s="195"/>
      <c r="C146" s="153"/>
      <c r="D146" s="155"/>
      <c r="E146" s="159" t="str">
        <f t="shared" si="6"/>
        <v/>
      </c>
      <c r="G146" s="73"/>
      <c r="H146" s="73"/>
      <c r="I146" s="73"/>
      <c r="J146" s="73"/>
      <c r="K146" s="73"/>
      <c r="L146" s="73"/>
      <c r="M146" s="73"/>
      <c r="N146" s="73"/>
      <c r="O146" s="73"/>
    </row>
    <row r="147" spans="1:15" s="79" customFormat="1" x14ac:dyDescent="0.25">
      <c r="A147" s="152">
        <v>136</v>
      </c>
      <c r="B147" s="195"/>
      <c r="C147" s="153"/>
      <c r="D147" s="155"/>
      <c r="E147" s="159" t="str">
        <f t="shared" si="6"/>
        <v/>
      </c>
      <c r="G147" s="73"/>
      <c r="H147" s="73"/>
      <c r="I147" s="73"/>
      <c r="J147" s="73"/>
      <c r="K147" s="73"/>
      <c r="L147" s="73"/>
      <c r="M147" s="73"/>
      <c r="N147" s="73"/>
      <c r="O147" s="73"/>
    </row>
    <row r="148" spans="1:15" s="79" customFormat="1" x14ac:dyDescent="0.25">
      <c r="A148" s="152">
        <v>137</v>
      </c>
      <c r="B148" s="195"/>
      <c r="C148" s="153"/>
      <c r="D148" s="155"/>
      <c r="E148" s="159" t="str">
        <f t="shared" si="6"/>
        <v/>
      </c>
      <c r="G148" s="73"/>
      <c r="H148" s="73"/>
      <c r="I148" s="73"/>
      <c r="J148" s="73"/>
      <c r="K148" s="73"/>
      <c r="L148" s="73"/>
      <c r="M148" s="73"/>
      <c r="N148" s="73"/>
      <c r="O148" s="73"/>
    </row>
    <row r="149" spans="1:15" s="79" customFormat="1" x14ac:dyDescent="0.25">
      <c r="A149" s="152">
        <v>138</v>
      </c>
      <c r="B149" s="195"/>
      <c r="C149" s="153"/>
      <c r="D149" s="155"/>
      <c r="E149" s="159" t="str">
        <f t="shared" si="6"/>
        <v/>
      </c>
      <c r="G149" s="73"/>
      <c r="H149" s="73"/>
      <c r="I149" s="73"/>
      <c r="J149" s="73"/>
      <c r="K149" s="73"/>
      <c r="L149" s="73"/>
      <c r="M149" s="73"/>
      <c r="N149" s="73"/>
      <c r="O149" s="73"/>
    </row>
    <row r="150" spans="1:15" s="79" customFormat="1" x14ac:dyDescent="0.25">
      <c r="A150" s="152">
        <v>139</v>
      </c>
      <c r="B150" s="195"/>
      <c r="C150" s="153"/>
      <c r="D150" s="155"/>
      <c r="E150" s="159" t="str">
        <f t="shared" si="6"/>
        <v/>
      </c>
      <c r="G150" s="73"/>
      <c r="H150" s="73"/>
      <c r="I150" s="73"/>
      <c r="J150" s="73"/>
      <c r="K150" s="73"/>
      <c r="L150" s="73"/>
      <c r="M150" s="73"/>
      <c r="N150" s="73"/>
      <c r="O150" s="73"/>
    </row>
    <row r="151" spans="1:15" s="79" customFormat="1" x14ac:dyDescent="0.25">
      <c r="A151" s="152">
        <v>140</v>
      </c>
      <c r="B151" s="195"/>
      <c r="C151" s="153"/>
      <c r="D151" s="155"/>
      <c r="E151" s="159" t="str">
        <f t="shared" si="6"/>
        <v/>
      </c>
      <c r="G151" s="73"/>
      <c r="H151" s="73"/>
      <c r="I151" s="73"/>
      <c r="J151" s="73"/>
      <c r="K151" s="73"/>
      <c r="L151" s="73"/>
      <c r="M151" s="73"/>
      <c r="N151" s="73"/>
      <c r="O151" s="73"/>
    </row>
    <row r="152" spans="1:15" s="79" customFormat="1" x14ac:dyDescent="0.25">
      <c r="A152" s="152">
        <v>141</v>
      </c>
      <c r="B152" s="195"/>
      <c r="C152" s="153"/>
      <c r="D152" s="155"/>
      <c r="E152" s="159" t="str">
        <f t="shared" si="6"/>
        <v/>
      </c>
      <c r="G152" s="73"/>
      <c r="H152" s="73"/>
      <c r="I152" s="73"/>
      <c r="J152" s="73"/>
      <c r="K152" s="73"/>
      <c r="L152" s="73"/>
      <c r="M152" s="73"/>
      <c r="N152" s="73"/>
      <c r="O152" s="73"/>
    </row>
    <row r="153" spans="1:15" s="79" customFormat="1" x14ac:dyDescent="0.25">
      <c r="A153" s="152">
        <v>142</v>
      </c>
      <c r="B153" s="195"/>
      <c r="C153" s="153"/>
      <c r="D153" s="155"/>
      <c r="E153" s="159" t="str">
        <f t="shared" si="6"/>
        <v/>
      </c>
      <c r="G153" s="73"/>
      <c r="H153" s="73"/>
      <c r="I153" s="73"/>
      <c r="J153" s="73"/>
      <c r="K153" s="73"/>
      <c r="L153" s="73"/>
      <c r="M153" s="73"/>
      <c r="N153" s="73"/>
      <c r="O153" s="73"/>
    </row>
    <row r="154" spans="1:15" s="79" customFormat="1" x14ac:dyDescent="0.25">
      <c r="A154" s="152">
        <v>143</v>
      </c>
      <c r="B154" s="195"/>
      <c r="C154" s="153"/>
      <c r="D154" s="155"/>
      <c r="E154" s="159" t="str">
        <f t="shared" si="6"/>
        <v/>
      </c>
      <c r="G154" s="73"/>
      <c r="H154" s="73"/>
      <c r="I154" s="73"/>
      <c r="J154" s="73"/>
      <c r="K154" s="73"/>
      <c r="L154" s="73"/>
      <c r="M154" s="73"/>
      <c r="N154" s="73"/>
      <c r="O154" s="73"/>
    </row>
    <row r="155" spans="1:15" s="79" customFormat="1" x14ac:dyDescent="0.25">
      <c r="A155" s="152">
        <v>144</v>
      </c>
      <c r="B155" s="195"/>
      <c r="C155" s="153"/>
      <c r="D155" s="155"/>
      <c r="E155" s="159" t="str">
        <f t="shared" si="6"/>
        <v/>
      </c>
      <c r="G155" s="73"/>
      <c r="H155" s="73"/>
      <c r="I155" s="73"/>
      <c r="J155" s="73"/>
      <c r="K155" s="73"/>
      <c r="L155" s="73"/>
      <c r="M155" s="73"/>
      <c r="N155" s="73"/>
      <c r="O155" s="73"/>
    </row>
    <row r="156" spans="1:15" s="79" customFormat="1" x14ac:dyDescent="0.25">
      <c r="A156" s="152">
        <v>145</v>
      </c>
      <c r="B156" s="195"/>
      <c r="C156" s="153"/>
      <c r="D156" s="155"/>
      <c r="E156" s="159" t="str">
        <f t="shared" si="6"/>
        <v/>
      </c>
      <c r="G156" s="73"/>
      <c r="H156" s="73"/>
      <c r="I156" s="73"/>
      <c r="J156" s="73"/>
      <c r="K156" s="73"/>
      <c r="L156" s="73"/>
      <c r="M156" s="73"/>
      <c r="N156" s="73"/>
      <c r="O156" s="73"/>
    </row>
    <row r="157" spans="1:15" s="79" customFormat="1" x14ac:dyDescent="0.25">
      <c r="A157" s="152">
        <v>146</v>
      </c>
      <c r="B157" s="195"/>
      <c r="C157" s="153"/>
      <c r="D157" s="155"/>
      <c r="E157" s="159" t="str">
        <f t="shared" si="6"/>
        <v/>
      </c>
      <c r="G157" s="73"/>
      <c r="H157" s="73"/>
      <c r="I157" s="73"/>
      <c r="J157" s="73"/>
      <c r="K157" s="73"/>
      <c r="L157" s="73"/>
      <c r="M157" s="73"/>
      <c r="N157" s="73"/>
      <c r="O157" s="73"/>
    </row>
    <row r="158" spans="1:15" s="79" customFormat="1" x14ac:dyDescent="0.25">
      <c r="A158" s="152">
        <v>147</v>
      </c>
      <c r="B158" s="195"/>
      <c r="C158" s="153"/>
      <c r="D158" s="155"/>
      <c r="E158" s="159" t="str">
        <f t="shared" si="6"/>
        <v/>
      </c>
      <c r="G158" s="73"/>
      <c r="H158" s="73"/>
      <c r="I158" s="73"/>
      <c r="J158" s="73"/>
      <c r="K158" s="73"/>
      <c r="L158" s="73"/>
      <c r="M158" s="73"/>
      <c r="N158" s="73"/>
      <c r="O158" s="73"/>
    </row>
    <row r="159" spans="1:15" s="79" customFormat="1" x14ac:dyDescent="0.25">
      <c r="A159" s="152">
        <v>148</v>
      </c>
      <c r="B159" s="195"/>
      <c r="C159" s="153"/>
      <c r="D159" s="155"/>
      <c r="E159" s="159" t="str">
        <f t="shared" si="6"/>
        <v/>
      </c>
      <c r="G159" s="73"/>
      <c r="H159" s="73"/>
      <c r="I159" s="73"/>
      <c r="J159" s="73"/>
      <c r="K159" s="73"/>
      <c r="L159" s="73"/>
      <c r="M159" s="73"/>
      <c r="N159" s="73"/>
      <c r="O159" s="73"/>
    </row>
    <row r="160" spans="1:15" s="79" customFormat="1" x14ac:dyDescent="0.25">
      <c r="A160" s="152">
        <v>149</v>
      </c>
      <c r="B160" s="195"/>
      <c r="C160" s="153"/>
      <c r="D160" s="155"/>
      <c r="E160" s="159" t="str">
        <f t="shared" si="6"/>
        <v/>
      </c>
      <c r="G160" s="73"/>
      <c r="H160" s="73"/>
      <c r="I160" s="73"/>
      <c r="J160" s="73"/>
      <c r="K160" s="73"/>
      <c r="L160" s="73"/>
      <c r="M160" s="73"/>
      <c r="N160" s="73"/>
      <c r="O160" s="73"/>
    </row>
    <row r="161" spans="1:15" s="79" customFormat="1" x14ac:dyDescent="0.25">
      <c r="A161" s="152">
        <v>150</v>
      </c>
      <c r="B161" s="195"/>
      <c r="C161" s="153"/>
      <c r="D161" s="155"/>
      <c r="E161" s="159" t="str">
        <f t="shared" si="6"/>
        <v/>
      </c>
      <c r="G161" s="73"/>
      <c r="H161" s="73"/>
      <c r="I161" s="73"/>
      <c r="J161" s="73"/>
      <c r="K161" s="73"/>
      <c r="L161" s="73"/>
      <c r="M161" s="73"/>
      <c r="N161" s="73"/>
      <c r="O161" s="73"/>
    </row>
    <row r="162" spans="1:15" s="79" customFormat="1" x14ac:dyDescent="0.25">
      <c r="A162" s="152">
        <v>151</v>
      </c>
      <c r="B162" s="195"/>
      <c r="C162" s="153"/>
      <c r="D162" s="155"/>
      <c r="E162" s="159" t="str">
        <f t="shared" si="6"/>
        <v/>
      </c>
      <c r="G162" s="73"/>
      <c r="H162" s="73"/>
      <c r="I162" s="73"/>
      <c r="J162" s="73"/>
      <c r="K162" s="73"/>
      <c r="L162" s="73"/>
      <c r="M162" s="73"/>
      <c r="N162" s="73"/>
      <c r="O162" s="73"/>
    </row>
    <row r="163" spans="1:15" s="79" customFormat="1" x14ac:dyDescent="0.25">
      <c r="A163" s="152">
        <v>152</v>
      </c>
      <c r="B163" s="195"/>
      <c r="C163" s="153"/>
      <c r="D163" s="155"/>
      <c r="E163" s="159" t="str">
        <f t="shared" si="6"/>
        <v/>
      </c>
      <c r="G163" s="73"/>
      <c r="H163" s="73"/>
      <c r="I163" s="73"/>
      <c r="J163" s="73"/>
      <c r="K163" s="73"/>
      <c r="L163" s="73"/>
      <c r="M163" s="73"/>
      <c r="N163" s="73"/>
      <c r="O163" s="73"/>
    </row>
    <row r="164" spans="1:15" s="79" customFormat="1" x14ac:dyDescent="0.25">
      <c r="A164" s="152">
        <v>153</v>
      </c>
      <c r="B164" s="195"/>
      <c r="C164" s="153"/>
      <c r="D164" s="155"/>
      <c r="E164" s="159" t="str">
        <f t="shared" si="6"/>
        <v/>
      </c>
      <c r="G164" s="73"/>
      <c r="H164" s="73"/>
      <c r="I164" s="73"/>
      <c r="J164" s="73"/>
      <c r="K164" s="73"/>
      <c r="L164" s="73"/>
      <c r="M164" s="73"/>
      <c r="N164" s="73"/>
      <c r="O164" s="73"/>
    </row>
    <row r="165" spans="1:15" s="79" customFormat="1" x14ac:dyDescent="0.25">
      <c r="A165" s="152">
        <v>154</v>
      </c>
      <c r="B165" s="195"/>
      <c r="C165" s="153"/>
      <c r="D165" s="155"/>
      <c r="E165" s="159" t="str">
        <f t="shared" si="6"/>
        <v/>
      </c>
      <c r="G165" s="73"/>
      <c r="H165" s="73"/>
      <c r="I165" s="73"/>
      <c r="J165" s="73"/>
      <c r="K165" s="73"/>
      <c r="L165" s="73"/>
      <c r="M165" s="73"/>
      <c r="N165" s="73"/>
      <c r="O165" s="73"/>
    </row>
    <row r="166" spans="1:15" s="79" customFormat="1" x14ac:dyDescent="0.25">
      <c r="A166" s="152">
        <v>155</v>
      </c>
      <c r="B166" s="195"/>
      <c r="C166" s="153"/>
      <c r="D166" s="155"/>
      <c r="E166" s="159" t="str">
        <f t="shared" si="6"/>
        <v/>
      </c>
      <c r="G166" s="73"/>
      <c r="H166" s="73"/>
      <c r="I166" s="73"/>
      <c r="J166" s="73"/>
      <c r="K166" s="73"/>
      <c r="L166" s="73"/>
      <c r="M166" s="73"/>
      <c r="N166" s="73"/>
      <c r="O166" s="73"/>
    </row>
    <row r="167" spans="1:15" s="79" customFormat="1" x14ac:dyDescent="0.25">
      <c r="A167" s="152">
        <v>156</v>
      </c>
      <c r="B167" s="195"/>
      <c r="C167" s="153"/>
      <c r="D167" s="155"/>
      <c r="E167" s="159" t="str">
        <f t="shared" si="6"/>
        <v/>
      </c>
      <c r="G167" s="73"/>
      <c r="H167" s="73"/>
      <c r="I167" s="73"/>
      <c r="J167" s="73"/>
      <c r="K167" s="73"/>
      <c r="L167" s="73"/>
      <c r="M167" s="73"/>
      <c r="N167" s="73"/>
      <c r="O167" s="73"/>
    </row>
    <row r="168" spans="1:15" s="79" customFormat="1" x14ac:dyDescent="0.25">
      <c r="A168" s="152">
        <v>157</v>
      </c>
      <c r="B168" s="195"/>
      <c r="C168" s="153"/>
      <c r="D168" s="155"/>
      <c r="E168" s="159" t="str">
        <f t="shared" si="6"/>
        <v/>
      </c>
      <c r="G168" s="73"/>
      <c r="H168" s="73"/>
      <c r="I168" s="73"/>
      <c r="J168" s="73"/>
      <c r="K168" s="73"/>
      <c r="L168" s="73"/>
      <c r="M168" s="73"/>
      <c r="N168" s="73"/>
      <c r="O168" s="73"/>
    </row>
    <row r="169" spans="1:15" s="79" customFormat="1" x14ac:dyDescent="0.25">
      <c r="A169" s="152">
        <v>158</v>
      </c>
      <c r="B169" s="195"/>
      <c r="C169" s="153"/>
      <c r="D169" s="155"/>
      <c r="E169" s="159" t="str">
        <f t="shared" si="6"/>
        <v/>
      </c>
      <c r="G169" s="73"/>
      <c r="H169" s="73"/>
      <c r="I169" s="73"/>
      <c r="J169" s="73"/>
      <c r="K169" s="73"/>
      <c r="L169" s="73"/>
      <c r="M169" s="73"/>
      <c r="N169" s="73"/>
      <c r="O169" s="73"/>
    </row>
    <row r="170" spans="1:15" s="79" customFormat="1" x14ac:dyDescent="0.25">
      <c r="A170" s="152">
        <v>159</v>
      </c>
      <c r="B170" s="195"/>
      <c r="C170" s="153"/>
      <c r="D170" s="155"/>
      <c r="E170" s="159" t="str">
        <f t="shared" si="6"/>
        <v/>
      </c>
      <c r="G170" s="73"/>
      <c r="H170" s="73"/>
      <c r="I170" s="73"/>
      <c r="J170" s="73"/>
      <c r="K170" s="73"/>
      <c r="L170" s="73"/>
      <c r="M170" s="73"/>
      <c r="N170" s="73"/>
      <c r="O170" s="73"/>
    </row>
    <row r="171" spans="1:15" s="79" customFormat="1" x14ac:dyDescent="0.25">
      <c r="A171" s="152">
        <v>160</v>
      </c>
      <c r="B171" s="195"/>
      <c r="C171" s="153"/>
      <c r="D171" s="155"/>
      <c r="E171" s="159" t="str">
        <f t="shared" si="6"/>
        <v/>
      </c>
      <c r="G171" s="73"/>
      <c r="H171" s="73"/>
      <c r="I171" s="73"/>
      <c r="J171" s="73"/>
      <c r="K171" s="73"/>
      <c r="L171" s="73"/>
      <c r="M171" s="73"/>
      <c r="N171" s="73"/>
      <c r="O171" s="73"/>
    </row>
    <row r="172" spans="1:15" s="79" customFormat="1" x14ac:dyDescent="0.25">
      <c r="A172" s="152">
        <v>161</v>
      </c>
      <c r="B172" s="195"/>
      <c r="C172" s="153"/>
      <c r="D172" s="155"/>
      <c r="E172" s="159" t="str">
        <f t="shared" si="6"/>
        <v/>
      </c>
      <c r="G172" s="73"/>
      <c r="H172" s="73"/>
      <c r="I172" s="73"/>
      <c r="J172" s="73"/>
      <c r="K172" s="73"/>
      <c r="L172" s="73"/>
      <c r="M172" s="73"/>
      <c r="N172" s="73"/>
      <c r="O172" s="73"/>
    </row>
    <row r="173" spans="1:15" s="79" customFormat="1" x14ac:dyDescent="0.25">
      <c r="A173" s="152">
        <v>162</v>
      </c>
      <c r="B173" s="195"/>
      <c r="C173" s="153"/>
      <c r="D173" s="155"/>
      <c r="E173" s="159" t="str">
        <f t="shared" si="6"/>
        <v/>
      </c>
      <c r="G173" s="73"/>
      <c r="H173" s="73"/>
      <c r="I173" s="73"/>
      <c r="J173" s="73"/>
      <c r="K173" s="73"/>
      <c r="L173" s="73"/>
      <c r="M173" s="73"/>
      <c r="N173" s="73"/>
      <c r="O173" s="73"/>
    </row>
    <row r="174" spans="1:15" s="79" customFormat="1" x14ac:dyDescent="0.25">
      <c r="A174" s="152">
        <v>163</v>
      </c>
      <c r="B174" s="195"/>
      <c r="C174" s="153"/>
      <c r="D174" s="155"/>
      <c r="E174" s="159" t="str">
        <f t="shared" si="6"/>
        <v/>
      </c>
      <c r="G174" s="73"/>
      <c r="H174" s="73"/>
      <c r="I174" s="73"/>
      <c r="J174" s="73"/>
      <c r="K174" s="73"/>
      <c r="L174" s="73"/>
      <c r="M174" s="73"/>
      <c r="N174" s="73"/>
      <c r="O174" s="73"/>
    </row>
    <row r="175" spans="1:15" s="79" customFormat="1" x14ac:dyDescent="0.25">
      <c r="A175" s="152">
        <v>164</v>
      </c>
      <c r="B175" s="195"/>
      <c r="C175" s="153"/>
      <c r="D175" s="155"/>
      <c r="E175" s="159" t="str">
        <f t="shared" si="6"/>
        <v/>
      </c>
      <c r="G175" s="73"/>
      <c r="H175" s="73"/>
      <c r="I175" s="73"/>
      <c r="J175" s="73"/>
      <c r="K175" s="73"/>
      <c r="L175" s="73"/>
      <c r="M175" s="73"/>
      <c r="N175" s="73"/>
      <c r="O175" s="73"/>
    </row>
    <row r="176" spans="1:15" s="79" customFormat="1" x14ac:dyDescent="0.25">
      <c r="A176" s="152">
        <v>165</v>
      </c>
      <c r="B176" s="195"/>
      <c r="C176" s="153"/>
      <c r="D176" s="155"/>
      <c r="E176" s="159" t="str">
        <f t="shared" si="6"/>
        <v/>
      </c>
      <c r="G176" s="73"/>
      <c r="H176" s="73"/>
      <c r="I176" s="73"/>
      <c r="J176" s="73"/>
      <c r="K176" s="73"/>
      <c r="L176" s="73"/>
      <c r="M176" s="73"/>
      <c r="N176" s="73"/>
      <c r="O176" s="73"/>
    </row>
    <row r="177" spans="1:15" s="79" customFormat="1" x14ac:dyDescent="0.25">
      <c r="A177" s="152">
        <v>166</v>
      </c>
      <c r="B177" s="195"/>
      <c r="C177" s="153"/>
      <c r="D177" s="155"/>
      <c r="E177" s="159" t="str">
        <f t="shared" si="6"/>
        <v/>
      </c>
      <c r="G177" s="73"/>
      <c r="H177" s="73"/>
      <c r="I177" s="73"/>
      <c r="J177" s="73"/>
      <c r="K177" s="73"/>
      <c r="L177" s="73"/>
      <c r="M177" s="73"/>
      <c r="N177" s="73"/>
      <c r="O177" s="73"/>
    </row>
    <row r="178" spans="1:15" s="79" customFormat="1" x14ac:dyDescent="0.25">
      <c r="A178" s="152">
        <v>167</v>
      </c>
      <c r="B178" s="195"/>
      <c r="C178" s="153"/>
      <c r="D178" s="155"/>
      <c r="E178" s="159" t="str">
        <f t="shared" si="6"/>
        <v/>
      </c>
      <c r="G178" s="73"/>
      <c r="H178" s="73"/>
      <c r="I178" s="73"/>
      <c r="J178" s="73"/>
      <c r="K178" s="73"/>
      <c r="L178" s="73"/>
      <c r="M178" s="73"/>
      <c r="N178" s="73"/>
      <c r="O178" s="73"/>
    </row>
    <row r="179" spans="1:15" s="79" customFormat="1" x14ac:dyDescent="0.25">
      <c r="A179" s="152">
        <v>168</v>
      </c>
      <c r="B179" s="195"/>
      <c r="C179" s="153"/>
      <c r="D179" s="155"/>
      <c r="E179" s="159" t="str">
        <f t="shared" si="6"/>
        <v/>
      </c>
      <c r="G179" s="73"/>
      <c r="H179" s="73"/>
      <c r="I179" s="73"/>
      <c r="J179" s="73"/>
      <c r="K179" s="73"/>
      <c r="L179" s="73"/>
      <c r="M179" s="73"/>
      <c r="N179" s="73"/>
      <c r="O179" s="73"/>
    </row>
    <row r="180" spans="1:15" s="79" customFormat="1" x14ac:dyDescent="0.25">
      <c r="A180" s="152">
        <v>169</v>
      </c>
      <c r="B180" s="195"/>
      <c r="C180" s="153"/>
      <c r="D180" s="155"/>
      <c r="E180" s="159" t="str">
        <f t="shared" si="6"/>
        <v/>
      </c>
      <c r="G180" s="73"/>
      <c r="H180" s="73"/>
      <c r="I180" s="73"/>
      <c r="J180" s="73"/>
      <c r="K180" s="73"/>
      <c r="L180" s="73"/>
      <c r="M180" s="73"/>
      <c r="N180" s="73"/>
      <c r="O180" s="73"/>
    </row>
    <row r="181" spans="1:15" s="79" customFormat="1" x14ac:dyDescent="0.25">
      <c r="A181" s="152">
        <v>170</v>
      </c>
      <c r="B181" s="195"/>
      <c r="C181" s="153"/>
      <c r="D181" s="155"/>
      <c r="E181" s="159" t="str">
        <f t="shared" si="6"/>
        <v/>
      </c>
      <c r="G181" s="73"/>
      <c r="H181" s="73"/>
      <c r="I181" s="73"/>
      <c r="J181" s="73"/>
      <c r="K181" s="73"/>
      <c r="L181" s="73"/>
      <c r="M181" s="73"/>
      <c r="N181" s="73"/>
      <c r="O181" s="73"/>
    </row>
    <row r="182" spans="1:15" s="79" customFormat="1" x14ac:dyDescent="0.25">
      <c r="A182" s="152">
        <v>171</v>
      </c>
      <c r="B182" s="195"/>
      <c r="C182" s="153"/>
      <c r="D182" s="155"/>
      <c r="E182" s="159" t="str">
        <f t="shared" si="6"/>
        <v/>
      </c>
      <c r="G182" s="73"/>
      <c r="H182" s="73"/>
      <c r="I182" s="73"/>
      <c r="J182" s="73"/>
      <c r="K182" s="73"/>
      <c r="L182" s="73"/>
      <c r="M182" s="73"/>
      <c r="N182" s="73"/>
      <c r="O182" s="73"/>
    </row>
    <row r="183" spans="1:15" s="79" customFormat="1" x14ac:dyDescent="0.25">
      <c r="A183" s="152">
        <v>172</v>
      </c>
      <c r="B183" s="195"/>
      <c r="C183" s="153"/>
      <c r="D183" s="155"/>
      <c r="E183" s="159" t="str">
        <f t="shared" si="6"/>
        <v/>
      </c>
      <c r="G183" s="73"/>
      <c r="H183" s="73"/>
      <c r="I183" s="73"/>
      <c r="J183" s="73"/>
      <c r="K183" s="73"/>
      <c r="L183" s="73"/>
      <c r="M183" s="73"/>
      <c r="N183" s="73"/>
      <c r="O183" s="73"/>
    </row>
    <row r="184" spans="1:15" s="79" customFormat="1" x14ac:dyDescent="0.25">
      <c r="A184" s="152">
        <v>173</v>
      </c>
      <c r="B184" s="195"/>
      <c r="C184" s="153"/>
      <c r="D184" s="155"/>
      <c r="E184" s="159" t="str">
        <f t="shared" si="6"/>
        <v/>
      </c>
      <c r="G184" s="73"/>
      <c r="H184" s="73"/>
      <c r="I184" s="73"/>
      <c r="J184" s="73"/>
      <c r="K184" s="73"/>
      <c r="L184" s="73"/>
      <c r="M184" s="73"/>
      <c r="N184" s="73"/>
      <c r="O184" s="73"/>
    </row>
    <row r="185" spans="1:15" s="79" customFormat="1" x14ac:dyDescent="0.25">
      <c r="A185" s="152">
        <v>174</v>
      </c>
      <c r="B185" s="195"/>
      <c r="C185" s="153"/>
      <c r="D185" s="155"/>
      <c r="E185" s="159" t="str">
        <f t="shared" si="6"/>
        <v/>
      </c>
      <c r="G185" s="73"/>
      <c r="H185" s="73"/>
      <c r="I185" s="73"/>
      <c r="J185" s="73"/>
      <c r="K185" s="73"/>
      <c r="L185" s="73"/>
      <c r="M185" s="73"/>
      <c r="N185" s="73"/>
      <c r="O185" s="73"/>
    </row>
    <row r="186" spans="1:15" s="79" customFormat="1" x14ac:dyDescent="0.25">
      <c r="A186" s="152">
        <v>175</v>
      </c>
      <c r="B186" s="195"/>
      <c r="C186" s="153"/>
      <c r="D186" s="155"/>
      <c r="E186" s="159" t="str">
        <f t="shared" si="6"/>
        <v/>
      </c>
      <c r="G186" s="73"/>
      <c r="H186" s="73"/>
      <c r="I186" s="73"/>
      <c r="J186" s="73"/>
      <c r="K186" s="73"/>
      <c r="L186" s="73"/>
      <c r="M186" s="73"/>
      <c r="N186" s="73"/>
      <c r="O186" s="73"/>
    </row>
    <row r="187" spans="1:15" s="79" customFormat="1" x14ac:dyDescent="0.25">
      <c r="A187" s="152">
        <v>176</v>
      </c>
      <c r="B187" s="195"/>
      <c r="C187" s="153"/>
      <c r="D187" s="155"/>
      <c r="E187" s="159" t="str">
        <f t="shared" si="6"/>
        <v/>
      </c>
      <c r="G187" s="73"/>
      <c r="H187" s="73"/>
      <c r="I187" s="73"/>
      <c r="J187" s="73"/>
      <c r="K187" s="73"/>
      <c r="L187" s="73"/>
      <c r="M187" s="73"/>
      <c r="N187" s="73"/>
      <c r="O187" s="73"/>
    </row>
    <row r="188" spans="1:15" s="79" customFormat="1" x14ac:dyDescent="0.25">
      <c r="A188" s="152">
        <v>177</v>
      </c>
      <c r="B188" s="195"/>
      <c r="C188" s="153"/>
      <c r="D188" s="155"/>
      <c r="E188" s="159" t="str">
        <f t="shared" si="6"/>
        <v/>
      </c>
      <c r="G188" s="73"/>
      <c r="H188" s="73"/>
      <c r="I188" s="73"/>
      <c r="J188" s="73"/>
      <c r="K188" s="73"/>
      <c r="L188" s="73"/>
      <c r="M188" s="73"/>
      <c r="N188" s="73"/>
      <c r="O188" s="73"/>
    </row>
    <row r="189" spans="1:15" s="79" customFormat="1" x14ac:dyDescent="0.25">
      <c r="A189" s="152">
        <v>178</v>
      </c>
      <c r="B189" s="195"/>
      <c r="C189" s="153"/>
      <c r="D189" s="155"/>
      <c r="E189" s="159" t="str">
        <f t="shared" si="6"/>
        <v/>
      </c>
      <c r="G189" s="73"/>
      <c r="H189" s="73"/>
      <c r="I189" s="73"/>
      <c r="J189" s="73"/>
      <c r="K189" s="73"/>
      <c r="L189" s="73"/>
      <c r="M189" s="73"/>
      <c r="N189" s="73"/>
      <c r="O189" s="73"/>
    </row>
    <row r="190" spans="1:15" s="79" customFormat="1" x14ac:dyDescent="0.25">
      <c r="A190" s="152">
        <v>179</v>
      </c>
      <c r="B190" s="195"/>
      <c r="C190" s="153"/>
      <c r="D190" s="155"/>
      <c r="E190" s="159" t="str">
        <f t="shared" si="6"/>
        <v/>
      </c>
      <c r="G190" s="73"/>
      <c r="H190" s="73"/>
      <c r="I190" s="73"/>
      <c r="J190" s="73"/>
      <c r="K190" s="73"/>
      <c r="L190" s="73"/>
      <c r="M190" s="73"/>
      <c r="N190" s="73"/>
      <c r="O190" s="73"/>
    </row>
    <row r="191" spans="1:15" s="79" customFormat="1" x14ac:dyDescent="0.25">
      <c r="A191" s="152">
        <v>180</v>
      </c>
      <c r="B191" s="195"/>
      <c r="C191" s="153"/>
      <c r="D191" s="155"/>
      <c r="E191" s="159" t="str">
        <f t="shared" si="6"/>
        <v/>
      </c>
      <c r="G191" s="73"/>
      <c r="H191" s="73"/>
      <c r="I191" s="73"/>
      <c r="J191" s="73"/>
      <c r="K191" s="73"/>
      <c r="L191" s="73"/>
      <c r="M191" s="73"/>
      <c r="N191" s="73"/>
      <c r="O191" s="73"/>
    </row>
    <row r="192" spans="1:15" s="79" customFormat="1" x14ac:dyDescent="0.25">
      <c r="A192" s="152">
        <v>181</v>
      </c>
      <c r="B192" s="195"/>
      <c r="C192" s="153"/>
      <c r="D192" s="155"/>
      <c r="E192" s="159" t="str">
        <f t="shared" si="6"/>
        <v/>
      </c>
      <c r="G192" s="73"/>
      <c r="H192" s="73"/>
      <c r="I192" s="73"/>
      <c r="J192" s="73"/>
      <c r="K192" s="73"/>
      <c r="L192" s="73"/>
      <c r="M192" s="73"/>
      <c r="N192" s="73"/>
      <c r="O192" s="73"/>
    </row>
    <row r="193" spans="1:15" s="79" customFormat="1" x14ac:dyDescent="0.25">
      <c r="A193" s="152">
        <v>182</v>
      </c>
      <c r="B193" s="195"/>
      <c r="C193" s="153"/>
      <c r="D193" s="155"/>
      <c r="E193" s="159" t="str">
        <f t="shared" si="6"/>
        <v/>
      </c>
      <c r="G193" s="73"/>
      <c r="H193" s="73"/>
      <c r="I193" s="73"/>
      <c r="J193" s="73"/>
      <c r="K193" s="73"/>
      <c r="L193" s="73"/>
      <c r="M193" s="73"/>
      <c r="N193" s="73"/>
      <c r="O193" s="73"/>
    </row>
    <row r="194" spans="1:15" s="79" customFormat="1" x14ac:dyDescent="0.25">
      <c r="A194" s="152">
        <v>183</v>
      </c>
      <c r="B194" s="195"/>
      <c r="C194" s="153"/>
      <c r="D194" s="155"/>
      <c r="E194" s="159" t="str">
        <f t="shared" si="6"/>
        <v/>
      </c>
      <c r="G194" s="73"/>
      <c r="H194" s="73"/>
      <c r="I194" s="73"/>
      <c r="J194" s="73"/>
      <c r="K194" s="73"/>
      <c r="L194" s="73"/>
      <c r="M194" s="73"/>
      <c r="N194" s="73"/>
      <c r="O194" s="73"/>
    </row>
    <row r="195" spans="1:15" s="79" customFormat="1" x14ac:dyDescent="0.25">
      <c r="A195" s="152">
        <v>184</v>
      </c>
      <c r="B195" s="195"/>
      <c r="C195" s="153"/>
      <c r="D195" s="155"/>
      <c r="E195" s="159" t="str">
        <f t="shared" si="6"/>
        <v/>
      </c>
      <c r="G195" s="73"/>
      <c r="H195" s="73"/>
      <c r="I195" s="73"/>
      <c r="J195" s="73"/>
      <c r="K195" s="73"/>
      <c r="L195" s="73"/>
      <c r="M195" s="73"/>
      <c r="N195" s="73"/>
      <c r="O195" s="73"/>
    </row>
    <row r="196" spans="1:15" s="79" customFormat="1" x14ac:dyDescent="0.25">
      <c r="A196" s="152">
        <v>185</v>
      </c>
      <c r="B196" s="195"/>
      <c r="C196" s="153"/>
      <c r="D196" s="155"/>
      <c r="E196" s="159" t="str">
        <f t="shared" si="6"/>
        <v/>
      </c>
      <c r="G196" s="73"/>
      <c r="H196" s="73"/>
      <c r="I196" s="73"/>
      <c r="J196" s="73"/>
      <c r="K196" s="73"/>
      <c r="L196" s="73"/>
      <c r="M196" s="73"/>
      <c r="N196" s="73"/>
      <c r="O196" s="73"/>
    </row>
    <row r="197" spans="1:15" s="79" customFormat="1" x14ac:dyDescent="0.25">
      <c r="A197" s="152">
        <v>186</v>
      </c>
      <c r="B197" s="195"/>
      <c r="C197" s="153"/>
      <c r="D197" s="155"/>
      <c r="E197" s="159" t="str">
        <f t="shared" si="6"/>
        <v/>
      </c>
      <c r="G197" s="73"/>
      <c r="H197" s="73"/>
      <c r="I197" s="73"/>
      <c r="J197" s="73"/>
      <c r="K197" s="73"/>
      <c r="L197" s="73"/>
      <c r="M197" s="73"/>
      <c r="N197" s="73"/>
      <c r="O197" s="73"/>
    </row>
    <row r="198" spans="1:15" s="79" customFormat="1" x14ac:dyDescent="0.25">
      <c r="A198" s="152">
        <v>187</v>
      </c>
      <c r="B198" s="195"/>
      <c r="C198" s="153"/>
      <c r="D198" s="155"/>
      <c r="E198" s="159" t="str">
        <f t="shared" si="6"/>
        <v/>
      </c>
      <c r="G198" s="73"/>
      <c r="H198" s="73"/>
      <c r="I198" s="73"/>
      <c r="J198" s="73"/>
      <c r="K198" s="73"/>
      <c r="L198" s="73"/>
      <c r="M198" s="73"/>
      <c r="N198" s="73"/>
      <c r="O198" s="73"/>
    </row>
    <row r="199" spans="1:15" s="79" customFormat="1" x14ac:dyDescent="0.25">
      <c r="A199" s="152">
        <v>188</v>
      </c>
      <c r="B199" s="195"/>
      <c r="C199" s="153"/>
      <c r="D199" s="155"/>
      <c r="E199" s="159" t="str">
        <f t="shared" si="6"/>
        <v/>
      </c>
      <c r="G199" s="73"/>
      <c r="H199" s="73"/>
      <c r="I199" s="73"/>
      <c r="J199" s="73"/>
      <c r="K199" s="73"/>
      <c r="L199" s="73"/>
      <c r="M199" s="73"/>
      <c r="N199" s="73"/>
      <c r="O199" s="73"/>
    </row>
    <row r="200" spans="1:15" s="79" customFormat="1" x14ac:dyDescent="0.25">
      <c r="A200" s="152">
        <v>189</v>
      </c>
      <c r="B200" s="195"/>
      <c r="C200" s="153"/>
      <c r="D200" s="155"/>
      <c r="E200" s="159" t="str">
        <f t="shared" si="6"/>
        <v/>
      </c>
      <c r="G200" s="73"/>
      <c r="H200" s="73"/>
      <c r="I200" s="73"/>
      <c r="J200" s="73"/>
      <c r="K200" s="73"/>
      <c r="L200" s="73"/>
      <c r="M200" s="73"/>
      <c r="N200" s="73"/>
      <c r="O200" s="73"/>
    </row>
    <row r="201" spans="1:15" s="79" customFormat="1" x14ac:dyDescent="0.25">
      <c r="A201" s="152">
        <v>190</v>
      </c>
      <c r="B201" s="195"/>
      <c r="C201" s="153"/>
      <c r="D201" s="155"/>
      <c r="E201" s="159" t="str">
        <f t="shared" si="6"/>
        <v/>
      </c>
      <c r="G201" s="73"/>
      <c r="H201" s="73"/>
      <c r="I201" s="73"/>
      <c r="J201" s="73"/>
      <c r="K201" s="73"/>
      <c r="L201" s="73"/>
      <c r="M201" s="73"/>
      <c r="N201" s="73"/>
      <c r="O201" s="73"/>
    </row>
    <row r="202" spans="1:15" s="79" customFormat="1" x14ac:dyDescent="0.25">
      <c r="A202" s="152">
        <v>191</v>
      </c>
      <c r="B202" s="195"/>
      <c r="C202" s="153"/>
      <c r="D202" s="155"/>
      <c r="E202" s="159" t="str">
        <f t="shared" si="6"/>
        <v/>
      </c>
      <c r="G202" s="73"/>
      <c r="H202" s="73"/>
      <c r="I202" s="73"/>
      <c r="J202" s="73"/>
      <c r="K202" s="73"/>
      <c r="L202" s="73"/>
      <c r="M202" s="73"/>
      <c r="N202" s="73"/>
      <c r="O202" s="73"/>
    </row>
    <row r="203" spans="1:15" s="79" customFormat="1" x14ac:dyDescent="0.25">
      <c r="A203" s="152">
        <v>192</v>
      </c>
      <c r="B203" s="195"/>
      <c r="C203" s="153"/>
      <c r="D203" s="155"/>
      <c r="E203" s="159" t="str">
        <f t="shared" si="6"/>
        <v/>
      </c>
      <c r="G203" s="73"/>
      <c r="H203" s="73"/>
      <c r="I203" s="73"/>
      <c r="J203" s="73"/>
      <c r="K203" s="73"/>
      <c r="L203" s="73"/>
      <c r="M203" s="73"/>
      <c r="N203" s="73"/>
      <c r="O203" s="73"/>
    </row>
    <row r="204" spans="1:15" s="79" customFormat="1" x14ac:dyDescent="0.25">
      <c r="A204" s="152">
        <v>193</v>
      </c>
      <c r="B204" s="195"/>
      <c r="C204" s="153"/>
      <c r="D204" s="155"/>
      <c r="E204" s="159" t="str">
        <f t="shared" ref="E204:E261" si="7">IF(OR(,$D204&lt;an_initial,$D204&gt;an_final),"",F204*(HLOOKUP(C204,iii13punctaje,2,FALSE)))</f>
        <v/>
      </c>
      <c r="G204" s="73"/>
      <c r="H204" s="73"/>
      <c r="I204" s="73"/>
      <c r="J204" s="73"/>
      <c r="K204" s="73"/>
      <c r="L204" s="73"/>
      <c r="M204" s="73"/>
      <c r="N204" s="73"/>
      <c r="O204" s="73"/>
    </row>
    <row r="205" spans="1:15" s="79" customFormat="1" x14ac:dyDescent="0.25">
      <c r="A205" s="152">
        <v>194</v>
      </c>
      <c r="B205" s="195"/>
      <c r="C205" s="153"/>
      <c r="D205" s="155"/>
      <c r="E205" s="159" t="str">
        <f t="shared" si="7"/>
        <v/>
      </c>
      <c r="G205" s="73"/>
      <c r="H205" s="73"/>
      <c r="I205" s="73"/>
      <c r="J205" s="73"/>
      <c r="K205" s="73"/>
      <c r="L205" s="73"/>
      <c r="M205" s="73"/>
      <c r="N205" s="73"/>
      <c r="O205" s="73"/>
    </row>
    <row r="206" spans="1:15" s="79" customFormat="1" x14ac:dyDescent="0.25">
      <c r="A206" s="152">
        <v>195</v>
      </c>
      <c r="B206" s="195"/>
      <c r="C206" s="153"/>
      <c r="D206" s="155"/>
      <c r="E206" s="159" t="str">
        <f t="shared" si="7"/>
        <v/>
      </c>
      <c r="G206" s="73"/>
      <c r="H206" s="73"/>
      <c r="I206" s="73"/>
      <c r="J206" s="73"/>
      <c r="K206" s="73"/>
      <c r="L206" s="73"/>
      <c r="M206" s="73"/>
      <c r="N206" s="73"/>
      <c r="O206" s="73"/>
    </row>
    <row r="207" spans="1:15" s="79" customFormat="1" x14ac:dyDescent="0.25">
      <c r="A207" s="152">
        <v>196</v>
      </c>
      <c r="B207" s="195"/>
      <c r="C207" s="153"/>
      <c r="D207" s="155"/>
      <c r="E207" s="159" t="str">
        <f t="shared" si="7"/>
        <v/>
      </c>
      <c r="G207" s="73"/>
      <c r="H207" s="73"/>
      <c r="I207" s="73"/>
      <c r="J207" s="73"/>
      <c r="K207" s="73"/>
      <c r="L207" s="73"/>
      <c r="M207" s="73"/>
      <c r="N207" s="73"/>
      <c r="O207" s="73"/>
    </row>
    <row r="208" spans="1:15" s="79" customFormat="1" x14ac:dyDescent="0.25">
      <c r="A208" s="152">
        <v>197</v>
      </c>
      <c r="B208" s="195"/>
      <c r="C208" s="153"/>
      <c r="D208" s="155"/>
      <c r="E208" s="159" t="str">
        <f t="shared" si="7"/>
        <v/>
      </c>
      <c r="G208" s="73"/>
      <c r="H208" s="73"/>
      <c r="I208" s="73"/>
      <c r="J208" s="73"/>
      <c r="K208" s="73"/>
      <c r="L208" s="73"/>
      <c r="M208" s="73"/>
      <c r="N208" s="73"/>
      <c r="O208" s="73"/>
    </row>
    <row r="209" spans="1:15" s="79" customFormat="1" x14ac:dyDescent="0.25">
      <c r="A209" s="152">
        <v>198</v>
      </c>
      <c r="B209" s="195"/>
      <c r="C209" s="153"/>
      <c r="D209" s="155"/>
      <c r="E209" s="159" t="str">
        <f t="shared" si="7"/>
        <v/>
      </c>
      <c r="G209" s="73"/>
      <c r="H209" s="73"/>
      <c r="I209" s="73"/>
      <c r="J209" s="73"/>
      <c r="K209" s="73"/>
      <c r="L209" s="73"/>
      <c r="M209" s="73"/>
      <c r="N209" s="73"/>
      <c r="O209" s="73"/>
    </row>
    <row r="210" spans="1:15" s="79" customFormat="1" x14ac:dyDescent="0.25">
      <c r="A210" s="152">
        <v>199</v>
      </c>
      <c r="B210" s="195"/>
      <c r="C210" s="153"/>
      <c r="D210" s="155"/>
      <c r="E210" s="159" t="str">
        <f t="shared" si="7"/>
        <v/>
      </c>
      <c r="G210" s="73"/>
      <c r="H210" s="73"/>
      <c r="I210" s="73"/>
      <c r="J210" s="73"/>
      <c r="K210" s="73"/>
      <c r="L210" s="73"/>
      <c r="M210" s="73"/>
      <c r="N210" s="73"/>
      <c r="O210" s="73"/>
    </row>
    <row r="211" spans="1:15" s="79" customFormat="1" x14ac:dyDescent="0.25">
      <c r="A211" s="152">
        <v>200</v>
      </c>
      <c r="B211" s="195"/>
      <c r="C211" s="153"/>
      <c r="D211" s="155"/>
      <c r="E211" s="159" t="str">
        <f t="shared" si="7"/>
        <v/>
      </c>
      <c r="G211" s="73"/>
      <c r="H211" s="73"/>
      <c r="I211" s="73"/>
      <c r="J211" s="73"/>
      <c r="K211" s="73"/>
      <c r="L211" s="73"/>
      <c r="M211" s="73"/>
      <c r="N211" s="73"/>
      <c r="O211" s="73"/>
    </row>
    <row r="212" spans="1:15" s="79" customFormat="1" x14ac:dyDescent="0.25">
      <c r="A212" s="152">
        <v>201</v>
      </c>
      <c r="B212" s="195"/>
      <c r="C212" s="153"/>
      <c r="D212" s="155"/>
      <c r="E212" s="159" t="str">
        <f t="shared" si="7"/>
        <v/>
      </c>
      <c r="G212" s="73"/>
      <c r="H212" s="73"/>
      <c r="I212" s="73"/>
      <c r="J212" s="73"/>
      <c r="K212" s="73"/>
      <c r="L212" s="73"/>
      <c r="M212" s="73"/>
      <c r="N212" s="73"/>
      <c r="O212" s="73"/>
    </row>
    <row r="213" spans="1:15" s="79" customFormat="1" x14ac:dyDescent="0.25">
      <c r="A213" s="152">
        <v>202</v>
      </c>
      <c r="B213" s="195"/>
      <c r="C213" s="153"/>
      <c r="D213" s="155"/>
      <c r="E213" s="159" t="str">
        <f t="shared" si="7"/>
        <v/>
      </c>
      <c r="G213" s="73"/>
      <c r="H213" s="73"/>
      <c r="I213" s="73"/>
      <c r="J213" s="73"/>
      <c r="K213" s="73"/>
      <c r="L213" s="73"/>
      <c r="M213" s="73"/>
      <c r="N213" s="73"/>
      <c r="O213" s="73"/>
    </row>
    <row r="214" spans="1:15" s="79" customFormat="1" x14ac:dyDescent="0.25">
      <c r="A214" s="152">
        <v>203</v>
      </c>
      <c r="B214" s="195"/>
      <c r="C214" s="153"/>
      <c r="D214" s="155"/>
      <c r="E214" s="159" t="str">
        <f t="shared" si="7"/>
        <v/>
      </c>
      <c r="G214" s="73"/>
      <c r="H214" s="73"/>
      <c r="I214" s="73"/>
      <c r="J214" s="73"/>
      <c r="K214" s="73"/>
      <c r="L214" s="73"/>
      <c r="M214" s="73"/>
      <c r="N214" s="73"/>
      <c r="O214" s="73"/>
    </row>
    <row r="215" spans="1:15" s="79" customFormat="1" x14ac:dyDescent="0.25">
      <c r="A215" s="152">
        <v>204</v>
      </c>
      <c r="B215" s="195"/>
      <c r="C215" s="153"/>
      <c r="D215" s="155"/>
      <c r="E215" s="159" t="str">
        <f t="shared" si="7"/>
        <v/>
      </c>
      <c r="G215" s="73"/>
      <c r="H215" s="73"/>
      <c r="I215" s="73"/>
      <c r="J215" s="73"/>
      <c r="K215" s="73"/>
      <c r="L215" s="73"/>
      <c r="M215" s="73"/>
      <c r="N215" s="73"/>
      <c r="O215" s="73"/>
    </row>
    <row r="216" spans="1:15" s="79" customFormat="1" x14ac:dyDescent="0.25">
      <c r="A216" s="152">
        <v>205</v>
      </c>
      <c r="B216" s="195"/>
      <c r="C216" s="153"/>
      <c r="D216" s="155"/>
      <c r="E216" s="159" t="str">
        <f t="shared" si="7"/>
        <v/>
      </c>
      <c r="G216" s="73"/>
      <c r="H216" s="73"/>
      <c r="I216" s="73"/>
      <c r="J216" s="73"/>
      <c r="K216" s="73"/>
      <c r="L216" s="73"/>
      <c r="M216" s="73"/>
      <c r="N216" s="73"/>
      <c r="O216" s="73"/>
    </row>
    <row r="217" spans="1:15" s="79" customFormat="1" x14ac:dyDescent="0.25">
      <c r="A217" s="152">
        <v>206</v>
      </c>
      <c r="B217" s="195"/>
      <c r="C217" s="153"/>
      <c r="D217" s="155"/>
      <c r="E217" s="159" t="str">
        <f t="shared" si="7"/>
        <v/>
      </c>
      <c r="G217" s="73"/>
      <c r="H217" s="73"/>
      <c r="I217" s="73"/>
      <c r="J217" s="73"/>
      <c r="K217" s="73"/>
      <c r="L217" s="73"/>
      <c r="M217" s="73"/>
      <c r="N217" s="73"/>
      <c r="O217" s="73"/>
    </row>
    <row r="218" spans="1:15" s="79" customFormat="1" x14ac:dyDescent="0.25">
      <c r="A218" s="152">
        <v>207</v>
      </c>
      <c r="B218" s="195"/>
      <c r="C218" s="153"/>
      <c r="D218" s="155"/>
      <c r="E218" s="159" t="str">
        <f t="shared" si="7"/>
        <v/>
      </c>
      <c r="G218" s="73"/>
      <c r="H218" s="73"/>
      <c r="I218" s="73"/>
      <c r="J218" s="73"/>
      <c r="K218" s="73"/>
      <c r="L218" s="73"/>
      <c r="M218" s="73"/>
      <c r="N218" s="73"/>
      <c r="O218" s="73"/>
    </row>
    <row r="219" spans="1:15" s="79" customFormat="1" x14ac:dyDescent="0.25">
      <c r="A219" s="152">
        <v>208</v>
      </c>
      <c r="B219" s="195"/>
      <c r="C219" s="153"/>
      <c r="D219" s="155"/>
      <c r="E219" s="159" t="str">
        <f t="shared" si="7"/>
        <v/>
      </c>
      <c r="G219" s="73"/>
      <c r="H219" s="73"/>
      <c r="I219" s="73"/>
      <c r="J219" s="73"/>
      <c r="K219" s="73"/>
      <c r="L219" s="73"/>
      <c r="M219" s="73"/>
      <c r="N219" s="73"/>
      <c r="O219" s="73"/>
    </row>
    <row r="220" spans="1:15" s="79" customFormat="1" x14ac:dyDescent="0.25">
      <c r="A220" s="152">
        <v>209</v>
      </c>
      <c r="B220" s="195"/>
      <c r="C220" s="153"/>
      <c r="D220" s="155"/>
      <c r="E220" s="159" t="str">
        <f t="shared" si="7"/>
        <v/>
      </c>
      <c r="G220" s="73"/>
      <c r="H220" s="73"/>
      <c r="I220" s="73"/>
      <c r="J220" s="73"/>
      <c r="K220" s="73"/>
      <c r="L220" s="73"/>
      <c r="M220" s="73"/>
      <c r="N220" s="73"/>
      <c r="O220" s="73"/>
    </row>
    <row r="221" spans="1:15" s="79" customFormat="1" x14ac:dyDescent="0.25">
      <c r="A221" s="152">
        <v>210</v>
      </c>
      <c r="B221" s="195"/>
      <c r="C221" s="153"/>
      <c r="D221" s="155"/>
      <c r="E221" s="159" t="str">
        <f t="shared" si="7"/>
        <v/>
      </c>
      <c r="G221" s="73"/>
      <c r="H221" s="73"/>
      <c r="I221" s="73"/>
      <c r="J221" s="73"/>
      <c r="K221" s="73"/>
      <c r="L221" s="73"/>
      <c r="M221" s="73"/>
      <c r="N221" s="73"/>
      <c r="O221" s="73"/>
    </row>
    <row r="222" spans="1:15" s="79" customFormat="1" x14ac:dyDescent="0.25">
      <c r="A222" s="152">
        <v>211</v>
      </c>
      <c r="B222" s="195"/>
      <c r="C222" s="153"/>
      <c r="D222" s="155"/>
      <c r="E222" s="159" t="str">
        <f t="shared" si="7"/>
        <v/>
      </c>
      <c r="G222" s="73"/>
      <c r="H222" s="73"/>
      <c r="I222" s="73"/>
      <c r="J222" s="73"/>
      <c r="K222" s="73"/>
      <c r="L222" s="73"/>
      <c r="M222" s="73"/>
      <c r="N222" s="73"/>
      <c r="O222" s="73"/>
    </row>
    <row r="223" spans="1:15" s="79" customFormat="1" x14ac:dyDescent="0.25">
      <c r="A223" s="152">
        <v>212</v>
      </c>
      <c r="B223" s="195"/>
      <c r="C223" s="153"/>
      <c r="D223" s="155"/>
      <c r="E223" s="159" t="str">
        <f t="shared" si="7"/>
        <v/>
      </c>
      <c r="G223" s="73"/>
      <c r="H223" s="73"/>
      <c r="I223" s="73"/>
      <c r="J223" s="73"/>
      <c r="K223" s="73"/>
      <c r="L223" s="73"/>
      <c r="M223" s="73"/>
      <c r="N223" s="73"/>
      <c r="O223" s="73"/>
    </row>
    <row r="224" spans="1:15" s="79" customFormat="1" x14ac:dyDescent="0.25">
      <c r="A224" s="152">
        <v>213</v>
      </c>
      <c r="B224" s="195"/>
      <c r="C224" s="153"/>
      <c r="D224" s="155"/>
      <c r="E224" s="159" t="str">
        <f t="shared" si="7"/>
        <v/>
      </c>
      <c r="G224" s="73"/>
      <c r="H224" s="73"/>
      <c r="I224" s="73"/>
      <c r="J224" s="73"/>
      <c r="K224" s="73"/>
      <c r="L224" s="73"/>
      <c r="M224" s="73"/>
      <c r="N224" s="73"/>
      <c r="O224" s="73"/>
    </row>
    <row r="225" spans="1:15" s="79" customFormat="1" x14ac:dyDescent="0.25">
      <c r="A225" s="152">
        <v>214</v>
      </c>
      <c r="B225" s="195"/>
      <c r="C225" s="153"/>
      <c r="D225" s="155"/>
      <c r="E225" s="159" t="str">
        <f t="shared" si="7"/>
        <v/>
      </c>
      <c r="G225" s="73"/>
      <c r="H225" s="73"/>
      <c r="I225" s="73"/>
      <c r="J225" s="73"/>
      <c r="K225" s="73"/>
      <c r="L225" s="73"/>
      <c r="M225" s="73"/>
      <c r="N225" s="73"/>
      <c r="O225" s="73"/>
    </row>
    <row r="226" spans="1:15" s="79" customFormat="1" x14ac:dyDescent="0.25">
      <c r="A226" s="152">
        <v>215</v>
      </c>
      <c r="B226" s="195"/>
      <c r="C226" s="153"/>
      <c r="D226" s="155"/>
      <c r="E226" s="159" t="str">
        <f t="shared" si="7"/>
        <v/>
      </c>
      <c r="G226" s="73"/>
      <c r="H226" s="73"/>
      <c r="I226" s="73"/>
      <c r="J226" s="73"/>
      <c r="K226" s="73"/>
      <c r="L226" s="73"/>
      <c r="M226" s="73"/>
      <c r="N226" s="73"/>
      <c r="O226" s="73"/>
    </row>
    <row r="227" spans="1:15" s="79" customFormat="1" x14ac:dyDescent="0.25">
      <c r="A227" s="152">
        <v>216</v>
      </c>
      <c r="B227" s="195"/>
      <c r="C227" s="153"/>
      <c r="D227" s="155"/>
      <c r="E227" s="159" t="str">
        <f t="shared" si="7"/>
        <v/>
      </c>
      <c r="G227" s="73"/>
      <c r="H227" s="73"/>
      <c r="I227" s="73"/>
      <c r="J227" s="73"/>
      <c r="K227" s="73"/>
      <c r="L227" s="73"/>
      <c r="M227" s="73"/>
      <c r="N227" s="73"/>
      <c r="O227" s="73"/>
    </row>
    <row r="228" spans="1:15" s="79" customFormat="1" x14ac:dyDescent="0.25">
      <c r="A228" s="152">
        <v>217</v>
      </c>
      <c r="B228" s="195"/>
      <c r="C228" s="153"/>
      <c r="D228" s="155"/>
      <c r="E228" s="159" t="str">
        <f t="shared" si="7"/>
        <v/>
      </c>
      <c r="G228" s="73"/>
      <c r="H228" s="73"/>
      <c r="I228" s="73"/>
      <c r="J228" s="73"/>
      <c r="K228" s="73"/>
      <c r="L228" s="73"/>
      <c r="M228" s="73"/>
      <c r="N228" s="73"/>
      <c r="O228" s="73"/>
    </row>
    <row r="229" spans="1:15" s="79" customFormat="1" x14ac:dyDescent="0.25">
      <c r="A229" s="152">
        <v>218</v>
      </c>
      <c r="B229" s="195"/>
      <c r="C229" s="153"/>
      <c r="D229" s="155"/>
      <c r="E229" s="159" t="str">
        <f t="shared" si="7"/>
        <v/>
      </c>
      <c r="G229" s="73"/>
      <c r="H229" s="73"/>
      <c r="I229" s="73"/>
      <c r="J229" s="73"/>
      <c r="K229" s="73"/>
      <c r="L229" s="73"/>
      <c r="M229" s="73"/>
      <c r="N229" s="73"/>
      <c r="O229" s="73"/>
    </row>
    <row r="230" spans="1:15" s="79" customFormat="1" x14ac:dyDescent="0.25">
      <c r="A230" s="152">
        <v>219</v>
      </c>
      <c r="B230" s="195"/>
      <c r="C230" s="153"/>
      <c r="D230" s="155"/>
      <c r="E230" s="159" t="str">
        <f t="shared" si="7"/>
        <v/>
      </c>
      <c r="G230" s="73"/>
      <c r="H230" s="73"/>
      <c r="I230" s="73"/>
      <c r="J230" s="73"/>
      <c r="K230" s="73"/>
      <c r="L230" s="73"/>
      <c r="M230" s="73"/>
      <c r="N230" s="73"/>
      <c r="O230" s="73"/>
    </row>
    <row r="231" spans="1:15" s="79" customFormat="1" x14ac:dyDescent="0.25">
      <c r="A231" s="152">
        <v>220</v>
      </c>
      <c r="B231" s="195"/>
      <c r="C231" s="153"/>
      <c r="D231" s="155"/>
      <c r="E231" s="159" t="str">
        <f t="shared" si="7"/>
        <v/>
      </c>
      <c r="G231" s="73"/>
      <c r="H231" s="73"/>
      <c r="I231" s="73"/>
      <c r="J231" s="73"/>
      <c r="K231" s="73"/>
      <c r="L231" s="73"/>
      <c r="M231" s="73"/>
      <c r="N231" s="73"/>
      <c r="O231" s="73"/>
    </row>
    <row r="232" spans="1:15" s="79" customFormat="1" x14ac:dyDescent="0.25">
      <c r="A232" s="152">
        <v>221</v>
      </c>
      <c r="B232" s="195"/>
      <c r="C232" s="153"/>
      <c r="D232" s="155"/>
      <c r="E232" s="159" t="str">
        <f t="shared" si="7"/>
        <v/>
      </c>
      <c r="G232" s="73"/>
      <c r="H232" s="73"/>
      <c r="I232" s="73"/>
      <c r="J232" s="73"/>
      <c r="K232" s="73"/>
      <c r="L232" s="73"/>
      <c r="M232" s="73"/>
      <c r="N232" s="73"/>
      <c r="O232" s="73"/>
    </row>
    <row r="233" spans="1:15" s="79" customFormat="1" x14ac:dyDescent="0.25">
      <c r="A233" s="152">
        <v>222</v>
      </c>
      <c r="B233" s="195"/>
      <c r="C233" s="153"/>
      <c r="D233" s="155"/>
      <c r="E233" s="159" t="str">
        <f t="shared" si="7"/>
        <v/>
      </c>
      <c r="G233" s="73"/>
      <c r="H233" s="73"/>
      <c r="I233" s="73"/>
      <c r="J233" s="73"/>
      <c r="K233" s="73"/>
      <c r="L233" s="73"/>
      <c r="M233" s="73"/>
      <c r="N233" s="73"/>
      <c r="O233" s="73"/>
    </row>
    <row r="234" spans="1:15" s="79" customFormat="1" x14ac:dyDescent="0.25">
      <c r="A234" s="152">
        <v>223</v>
      </c>
      <c r="B234" s="195"/>
      <c r="C234" s="153"/>
      <c r="D234" s="155"/>
      <c r="E234" s="159" t="str">
        <f t="shared" si="7"/>
        <v/>
      </c>
      <c r="G234" s="73"/>
      <c r="H234" s="73"/>
      <c r="I234" s="73"/>
      <c r="J234" s="73"/>
      <c r="K234" s="73"/>
      <c r="L234" s="73"/>
      <c r="M234" s="73"/>
      <c r="N234" s="73"/>
      <c r="O234" s="73"/>
    </row>
    <row r="235" spans="1:15" s="79" customFormat="1" x14ac:dyDescent="0.25">
      <c r="A235" s="152">
        <v>224</v>
      </c>
      <c r="B235" s="195"/>
      <c r="C235" s="153"/>
      <c r="D235" s="155"/>
      <c r="E235" s="159" t="str">
        <f t="shared" si="7"/>
        <v/>
      </c>
      <c r="G235" s="73"/>
      <c r="H235" s="73"/>
      <c r="I235" s="73"/>
      <c r="J235" s="73"/>
      <c r="K235" s="73"/>
      <c r="L235" s="73"/>
      <c r="M235" s="73"/>
      <c r="N235" s="73"/>
      <c r="O235" s="73"/>
    </row>
    <row r="236" spans="1:15" s="79" customFormat="1" x14ac:dyDescent="0.25">
      <c r="A236" s="152">
        <v>225</v>
      </c>
      <c r="B236" s="195"/>
      <c r="C236" s="153"/>
      <c r="D236" s="155"/>
      <c r="E236" s="159" t="str">
        <f t="shared" si="7"/>
        <v/>
      </c>
      <c r="G236" s="73"/>
      <c r="H236" s="73"/>
      <c r="I236" s="73"/>
      <c r="J236" s="73"/>
      <c r="K236" s="73"/>
      <c r="L236" s="73"/>
      <c r="M236" s="73"/>
      <c r="N236" s="73"/>
      <c r="O236" s="73"/>
    </row>
    <row r="237" spans="1:15" s="79" customFormat="1" x14ac:dyDescent="0.25">
      <c r="A237" s="152">
        <v>226</v>
      </c>
      <c r="B237" s="195"/>
      <c r="C237" s="153"/>
      <c r="D237" s="155"/>
      <c r="E237" s="159" t="str">
        <f t="shared" si="7"/>
        <v/>
      </c>
      <c r="G237" s="73"/>
      <c r="H237" s="73"/>
      <c r="I237" s="73"/>
      <c r="J237" s="73"/>
      <c r="K237" s="73"/>
      <c r="L237" s="73"/>
      <c r="M237" s="73"/>
      <c r="N237" s="73"/>
      <c r="O237" s="73"/>
    </row>
    <row r="238" spans="1:15" s="79" customFormat="1" x14ac:dyDescent="0.25">
      <c r="A238" s="152">
        <v>227</v>
      </c>
      <c r="B238" s="195"/>
      <c r="C238" s="153"/>
      <c r="D238" s="155"/>
      <c r="E238" s="159" t="str">
        <f t="shared" si="7"/>
        <v/>
      </c>
      <c r="G238" s="73"/>
      <c r="H238" s="73"/>
      <c r="I238" s="73"/>
      <c r="J238" s="73"/>
      <c r="K238" s="73"/>
      <c r="L238" s="73"/>
      <c r="M238" s="73"/>
      <c r="N238" s="73"/>
      <c r="O238" s="73"/>
    </row>
    <row r="239" spans="1:15" s="79" customFormat="1" x14ac:dyDescent="0.25">
      <c r="A239" s="152">
        <v>228</v>
      </c>
      <c r="B239" s="195"/>
      <c r="C239" s="153"/>
      <c r="D239" s="155"/>
      <c r="E239" s="159" t="str">
        <f t="shared" si="7"/>
        <v/>
      </c>
      <c r="G239" s="73"/>
      <c r="H239" s="73"/>
      <c r="I239" s="73"/>
      <c r="J239" s="73"/>
      <c r="K239" s="73"/>
      <c r="L239" s="73"/>
      <c r="M239" s="73"/>
      <c r="N239" s="73"/>
      <c r="O239" s="73"/>
    </row>
    <row r="240" spans="1:15" s="79" customFormat="1" x14ac:dyDescent="0.25">
      <c r="A240" s="152">
        <v>229</v>
      </c>
      <c r="B240" s="195"/>
      <c r="C240" s="153"/>
      <c r="D240" s="155"/>
      <c r="E240" s="159" t="str">
        <f t="shared" si="7"/>
        <v/>
      </c>
      <c r="G240" s="73"/>
      <c r="H240" s="73"/>
      <c r="I240" s="73"/>
      <c r="J240" s="73"/>
      <c r="K240" s="73"/>
      <c r="L240" s="73"/>
      <c r="M240" s="73"/>
      <c r="N240" s="73"/>
      <c r="O240" s="73"/>
    </row>
    <row r="241" spans="1:15" s="79" customFormat="1" x14ac:dyDescent="0.25">
      <c r="A241" s="152">
        <v>230</v>
      </c>
      <c r="B241" s="195"/>
      <c r="C241" s="153"/>
      <c r="D241" s="155"/>
      <c r="E241" s="159" t="str">
        <f t="shared" si="7"/>
        <v/>
      </c>
      <c r="G241" s="73"/>
      <c r="H241" s="73"/>
      <c r="I241" s="73"/>
      <c r="J241" s="73"/>
      <c r="K241" s="73"/>
      <c r="L241" s="73"/>
      <c r="M241" s="73"/>
      <c r="N241" s="73"/>
      <c r="O241" s="73"/>
    </row>
    <row r="242" spans="1:15" s="79" customFormat="1" x14ac:dyDescent="0.25">
      <c r="A242" s="152">
        <v>231</v>
      </c>
      <c r="B242" s="195"/>
      <c r="C242" s="153"/>
      <c r="D242" s="155"/>
      <c r="E242" s="159" t="str">
        <f t="shared" si="7"/>
        <v/>
      </c>
      <c r="G242" s="73"/>
      <c r="H242" s="73"/>
      <c r="I242" s="73"/>
      <c r="J242" s="73"/>
      <c r="K242" s="73"/>
      <c r="L242" s="73"/>
      <c r="M242" s="73"/>
      <c r="N242" s="73"/>
      <c r="O242" s="73"/>
    </row>
    <row r="243" spans="1:15" s="79" customFormat="1" x14ac:dyDescent="0.25">
      <c r="A243" s="152">
        <v>232</v>
      </c>
      <c r="B243" s="195"/>
      <c r="C243" s="153"/>
      <c r="D243" s="155"/>
      <c r="E243" s="159" t="str">
        <f t="shared" si="7"/>
        <v/>
      </c>
      <c r="G243" s="73"/>
      <c r="H243" s="73"/>
      <c r="I243" s="73"/>
      <c r="J243" s="73"/>
      <c r="K243" s="73"/>
      <c r="L243" s="73"/>
      <c r="M243" s="73"/>
      <c r="N243" s="73"/>
      <c r="O243" s="73"/>
    </row>
    <row r="244" spans="1:15" s="79" customFormat="1" x14ac:dyDescent="0.25">
      <c r="A244" s="152">
        <v>233</v>
      </c>
      <c r="B244" s="195"/>
      <c r="C244" s="153"/>
      <c r="D244" s="155"/>
      <c r="E244" s="159" t="str">
        <f t="shared" si="7"/>
        <v/>
      </c>
      <c r="G244" s="73"/>
      <c r="H244" s="73"/>
      <c r="I244" s="73"/>
      <c r="J244" s="73"/>
      <c r="K244" s="73"/>
      <c r="L244" s="73"/>
      <c r="M244" s="73"/>
      <c r="N244" s="73"/>
      <c r="O244" s="73"/>
    </row>
    <row r="245" spans="1:15" s="79" customFormat="1" x14ac:dyDescent="0.25">
      <c r="A245" s="152">
        <v>234</v>
      </c>
      <c r="B245" s="195"/>
      <c r="C245" s="153"/>
      <c r="D245" s="155"/>
      <c r="E245" s="159" t="str">
        <f t="shared" si="7"/>
        <v/>
      </c>
      <c r="G245" s="73"/>
      <c r="H245" s="73"/>
      <c r="I245" s="73"/>
      <c r="J245" s="73"/>
      <c r="K245" s="73"/>
      <c r="L245" s="73"/>
      <c r="M245" s="73"/>
      <c r="N245" s="73"/>
      <c r="O245" s="73"/>
    </row>
    <row r="246" spans="1:15" s="79" customFormat="1" x14ac:dyDescent="0.25">
      <c r="A246" s="152">
        <v>235</v>
      </c>
      <c r="B246" s="195"/>
      <c r="C246" s="153"/>
      <c r="D246" s="155"/>
      <c r="E246" s="159" t="str">
        <f t="shared" si="7"/>
        <v/>
      </c>
      <c r="G246" s="73"/>
      <c r="H246" s="73"/>
      <c r="I246" s="73"/>
      <c r="J246" s="73"/>
      <c r="K246" s="73"/>
      <c r="L246" s="73"/>
      <c r="M246" s="73"/>
      <c r="N246" s="73"/>
      <c r="O246" s="73"/>
    </row>
    <row r="247" spans="1:15" s="79" customFormat="1" x14ac:dyDescent="0.25">
      <c r="A247" s="152">
        <v>236</v>
      </c>
      <c r="B247" s="195"/>
      <c r="C247" s="153"/>
      <c r="D247" s="155"/>
      <c r="E247" s="159" t="str">
        <f t="shared" si="7"/>
        <v/>
      </c>
      <c r="G247" s="73"/>
      <c r="H247" s="73"/>
      <c r="I247" s="73"/>
      <c r="J247" s="73"/>
      <c r="K247" s="73"/>
      <c r="L247" s="73"/>
      <c r="M247" s="73"/>
      <c r="N247" s="73"/>
      <c r="O247" s="73"/>
    </row>
    <row r="248" spans="1:15" s="79" customFormat="1" x14ac:dyDescent="0.25">
      <c r="A248" s="152">
        <v>237</v>
      </c>
      <c r="B248" s="195"/>
      <c r="C248" s="153"/>
      <c r="D248" s="155"/>
      <c r="E248" s="159" t="str">
        <f t="shared" si="7"/>
        <v/>
      </c>
      <c r="G248" s="73"/>
      <c r="H248" s="73"/>
      <c r="I248" s="73"/>
      <c r="J248" s="73"/>
      <c r="K248" s="73"/>
      <c r="L248" s="73"/>
      <c r="M248" s="73"/>
      <c r="N248" s="73"/>
      <c r="O248" s="73"/>
    </row>
    <row r="249" spans="1:15" s="79" customFormat="1" x14ac:dyDescent="0.25">
      <c r="A249" s="152">
        <v>238</v>
      </c>
      <c r="B249" s="195"/>
      <c r="C249" s="153"/>
      <c r="D249" s="155"/>
      <c r="E249" s="159" t="str">
        <f t="shared" si="7"/>
        <v/>
      </c>
      <c r="G249" s="73"/>
      <c r="H249" s="73"/>
      <c r="I249" s="73"/>
      <c r="J249" s="73"/>
      <c r="K249" s="73"/>
      <c r="L249" s="73"/>
      <c r="M249" s="73"/>
      <c r="N249" s="73"/>
      <c r="O249" s="73"/>
    </row>
    <row r="250" spans="1:15" s="79" customFormat="1" x14ac:dyDescent="0.25">
      <c r="A250" s="152">
        <v>239</v>
      </c>
      <c r="B250" s="195"/>
      <c r="C250" s="153"/>
      <c r="D250" s="155"/>
      <c r="E250" s="159" t="str">
        <f t="shared" si="7"/>
        <v/>
      </c>
      <c r="G250" s="73"/>
      <c r="H250" s="73"/>
      <c r="I250" s="73"/>
      <c r="J250" s="73"/>
      <c r="K250" s="73"/>
      <c r="L250" s="73"/>
      <c r="M250" s="73"/>
      <c r="N250" s="73"/>
      <c r="O250" s="73"/>
    </row>
    <row r="251" spans="1:15" s="79" customFormat="1" x14ac:dyDescent="0.25">
      <c r="A251" s="152">
        <v>240</v>
      </c>
      <c r="B251" s="195"/>
      <c r="C251" s="153"/>
      <c r="D251" s="155"/>
      <c r="E251" s="159" t="str">
        <f t="shared" si="7"/>
        <v/>
      </c>
      <c r="G251" s="73"/>
      <c r="H251" s="73"/>
      <c r="I251" s="73"/>
      <c r="J251" s="73"/>
      <c r="K251" s="73"/>
      <c r="L251" s="73"/>
      <c r="M251" s="73"/>
      <c r="N251" s="73"/>
      <c r="O251" s="73"/>
    </row>
    <row r="252" spans="1:15" s="79" customFormat="1" x14ac:dyDescent="0.25">
      <c r="A252" s="152">
        <v>241</v>
      </c>
      <c r="B252" s="195"/>
      <c r="C252" s="153"/>
      <c r="D252" s="155"/>
      <c r="E252" s="159" t="str">
        <f t="shared" si="7"/>
        <v/>
      </c>
      <c r="G252" s="73"/>
      <c r="H252" s="73"/>
      <c r="I252" s="73"/>
      <c r="J252" s="73"/>
      <c r="K252" s="73"/>
      <c r="L252" s="73"/>
      <c r="M252" s="73"/>
      <c r="N252" s="73"/>
      <c r="O252" s="73"/>
    </row>
    <row r="253" spans="1:15" s="79" customFormat="1" x14ac:dyDescent="0.25">
      <c r="A253" s="152">
        <v>242</v>
      </c>
      <c r="B253" s="195"/>
      <c r="C253" s="153"/>
      <c r="D253" s="155"/>
      <c r="E253" s="159" t="str">
        <f t="shared" si="7"/>
        <v/>
      </c>
      <c r="G253" s="73"/>
      <c r="H253" s="73"/>
      <c r="I253" s="73"/>
      <c r="J253" s="73"/>
      <c r="K253" s="73"/>
      <c r="L253" s="73"/>
      <c r="M253" s="73"/>
      <c r="N253" s="73"/>
      <c r="O253" s="73"/>
    </row>
    <row r="254" spans="1:15" s="79" customFormat="1" x14ac:dyDescent="0.25">
      <c r="A254" s="152">
        <v>243</v>
      </c>
      <c r="B254" s="195"/>
      <c r="C254" s="153"/>
      <c r="D254" s="155"/>
      <c r="E254" s="159" t="str">
        <f t="shared" si="7"/>
        <v/>
      </c>
      <c r="G254" s="73"/>
      <c r="H254" s="73"/>
      <c r="I254" s="73"/>
      <c r="J254" s="73"/>
      <c r="K254" s="73"/>
      <c r="L254" s="73"/>
      <c r="M254" s="73"/>
      <c r="N254" s="73"/>
      <c r="O254" s="73"/>
    </row>
    <row r="255" spans="1:15" s="79" customFormat="1" x14ac:dyDescent="0.25">
      <c r="A255" s="152">
        <v>244</v>
      </c>
      <c r="B255" s="195"/>
      <c r="C255" s="153"/>
      <c r="D255" s="155"/>
      <c r="E255" s="159" t="str">
        <f t="shared" si="7"/>
        <v/>
      </c>
      <c r="G255" s="73"/>
      <c r="H255" s="73"/>
      <c r="I255" s="73"/>
      <c r="J255" s="73"/>
      <c r="K255" s="73"/>
      <c r="L255" s="73"/>
      <c r="M255" s="73"/>
      <c r="N255" s="73"/>
      <c r="O255" s="73"/>
    </row>
    <row r="256" spans="1:15" s="79" customFormat="1" x14ac:dyDescent="0.25">
      <c r="A256" s="152">
        <v>245</v>
      </c>
      <c r="B256" s="195"/>
      <c r="C256" s="153"/>
      <c r="D256" s="155"/>
      <c r="E256" s="159" t="str">
        <f t="shared" si="7"/>
        <v/>
      </c>
      <c r="G256" s="73"/>
      <c r="H256" s="73"/>
      <c r="I256" s="73"/>
      <c r="J256" s="73"/>
      <c r="K256" s="73"/>
      <c r="L256" s="73"/>
      <c r="M256" s="73"/>
      <c r="N256" s="73"/>
      <c r="O256" s="73"/>
    </row>
    <row r="257" spans="1:15" s="79" customFormat="1" x14ac:dyDescent="0.25">
      <c r="A257" s="152">
        <v>246</v>
      </c>
      <c r="B257" s="195"/>
      <c r="C257" s="153"/>
      <c r="D257" s="155"/>
      <c r="E257" s="159" t="str">
        <f t="shared" si="7"/>
        <v/>
      </c>
      <c r="G257" s="73"/>
      <c r="H257" s="73"/>
      <c r="I257" s="73"/>
      <c r="J257" s="73"/>
      <c r="K257" s="73"/>
      <c r="L257" s="73"/>
      <c r="M257" s="73"/>
      <c r="N257" s="73"/>
      <c r="O257" s="73"/>
    </row>
    <row r="258" spans="1:15" s="79" customFormat="1" x14ac:dyDescent="0.25">
      <c r="A258" s="152">
        <v>247</v>
      </c>
      <c r="B258" s="195"/>
      <c r="C258" s="153"/>
      <c r="D258" s="155"/>
      <c r="E258" s="159" t="str">
        <f t="shared" si="7"/>
        <v/>
      </c>
      <c r="G258" s="73"/>
      <c r="H258" s="73"/>
      <c r="I258" s="73"/>
      <c r="J258" s="73"/>
      <c r="K258" s="73"/>
      <c r="L258" s="73"/>
      <c r="M258" s="73"/>
      <c r="N258" s="73"/>
      <c r="O258" s="73"/>
    </row>
    <row r="259" spans="1:15" s="79" customFormat="1" x14ac:dyDescent="0.25">
      <c r="A259" s="152">
        <v>248</v>
      </c>
      <c r="B259" s="195"/>
      <c r="C259" s="153"/>
      <c r="D259" s="155"/>
      <c r="E259" s="159" t="str">
        <f t="shared" si="7"/>
        <v/>
      </c>
      <c r="G259" s="73"/>
      <c r="H259" s="73"/>
      <c r="I259" s="73"/>
      <c r="J259" s="73"/>
      <c r="K259" s="73"/>
      <c r="L259" s="73"/>
      <c r="M259" s="73"/>
      <c r="N259" s="73"/>
      <c r="O259" s="73"/>
    </row>
    <row r="260" spans="1:15" s="79" customFormat="1" x14ac:dyDescent="0.25">
      <c r="A260" s="152">
        <v>249</v>
      </c>
      <c r="B260" s="195"/>
      <c r="C260" s="153"/>
      <c r="D260" s="155"/>
      <c r="E260" s="159" t="str">
        <f t="shared" si="7"/>
        <v/>
      </c>
      <c r="G260" s="73"/>
      <c r="H260" s="73"/>
      <c r="I260" s="73"/>
      <c r="J260" s="73"/>
      <c r="K260" s="73"/>
      <c r="L260" s="73"/>
      <c r="M260" s="73"/>
      <c r="N260" s="73"/>
      <c r="O260" s="73"/>
    </row>
    <row r="261" spans="1:15" s="79" customFormat="1" x14ac:dyDescent="0.25">
      <c r="A261" s="152">
        <v>250</v>
      </c>
      <c r="B261" s="195"/>
      <c r="C261" s="153"/>
      <c r="D261" s="155"/>
      <c r="E261" s="159" t="str">
        <f t="shared" si="7"/>
        <v/>
      </c>
      <c r="G261" s="73"/>
      <c r="H261" s="73"/>
      <c r="I261" s="73"/>
      <c r="J261" s="73"/>
      <c r="K261" s="73"/>
      <c r="L261" s="73"/>
      <c r="M261" s="73"/>
      <c r="N261" s="73"/>
      <c r="O261" s="73"/>
    </row>
  </sheetData>
  <sheetProtection algorithmName="SHA-512" hashValue="EdfyprTp/hHVfudJmsg6PHd6k2LTZ+fLx/4KObM1VFX3U0yl6BsKqf3GALgeynajDBO3dYcoocRH5U7GwX1qwA==" saltValue="azxk8AzlTXRpdqukLs5VdA==" spinCount="100000" sheet="1" objects="1" scenarios="1" formatCells="0" formatRows="0" insertRows="0"/>
  <mergeCells count="8">
    <mergeCell ref="A4:F4"/>
    <mergeCell ref="A5:E5"/>
    <mergeCell ref="A7:A10"/>
    <mergeCell ref="C7:C10"/>
    <mergeCell ref="D7:D10"/>
    <mergeCell ref="E7:E9"/>
    <mergeCell ref="F7:F9"/>
    <mergeCell ref="B7:B10"/>
  </mergeCells>
  <dataValidations disablePrompts="1" count="1">
    <dataValidation type="list" allowBlank="1" showInputMessage="1" showErrorMessage="1" sqref="C12:C261">
      <formula1>iii13tip</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3">
    <pageSetUpPr fitToPage="1"/>
  </sheetPr>
  <dimension ref="A1:P261"/>
  <sheetViews>
    <sheetView zoomScaleNormal="100" workbookViewId="0">
      <selection activeCell="A12" sqref="A12"/>
    </sheetView>
  </sheetViews>
  <sheetFormatPr defaultRowHeight="15.75" x14ac:dyDescent="0.25"/>
  <cols>
    <col min="1" max="1" width="5.7109375" style="69" customWidth="1"/>
    <col min="2" max="2" width="68.7109375" style="73" customWidth="1"/>
    <col min="3" max="3" width="10.7109375" style="78" customWidth="1"/>
    <col min="4" max="4" width="17.7109375" style="73" customWidth="1"/>
    <col min="5" max="5" width="10.7109375" style="79" hidden="1" customWidth="1"/>
    <col min="6" max="6" width="9.140625" style="80" hidden="1" customWidth="1"/>
    <col min="7" max="7" width="9.140625" style="73" hidden="1" customWidth="1"/>
    <col min="8" max="17" width="9.140625" style="73" customWidth="1"/>
    <col min="18" max="16384" width="9.140625" style="73"/>
  </cols>
  <sheetData>
    <row r="1" spans="1:7" s="69" customFormat="1" x14ac:dyDescent="0.2">
      <c r="A1" s="68" t="s">
        <v>484</v>
      </c>
      <c r="C1" s="70"/>
      <c r="D1" s="72"/>
      <c r="E1" s="71"/>
      <c r="F1" s="326"/>
    </row>
    <row r="2" spans="1:7" s="69" customFormat="1" x14ac:dyDescent="0.2">
      <c r="A2" s="160" t="str">
        <f>IF(ISBLANK(facultate), IF(ISBLANK(departament),"","Departament " &amp; departament), "Facultatea " &amp; facultate)</f>
        <v>Facultatea Automatică și Calculatoare</v>
      </c>
      <c r="C2" s="70"/>
      <c r="D2" s="72"/>
      <c r="E2" s="71"/>
      <c r="F2" s="326"/>
    </row>
    <row r="3" spans="1:7" s="69" customFormat="1" x14ac:dyDescent="0.2">
      <c r="A3" s="160" t="str">
        <f>IF(ISBLANK(departament),"","Departamentul " &amp; departament)</f>
        <v>Departamentul Automatică și Informatică Aplicată</v>
      </c>
      <c r="C3" s="70"/>
      <c r="D3" s="72"/>
      <c r="E3" s="71"/>
      <c r="F3" s="326"/>
    </row>
    <row r="4" spans="1:7" x14ac:dyDescent="0.25">
      <c r="A4" s="485" t="s">
        <v>884</v>
      </c>
      <c r="B4" s="485"/>
      <c r="C4" s="485"/>
      <c r="D4" s="485"/>
      <c r="E4" s="485"/>
      <c r="F4" s="485"/>
    </row>
    <row r="5" spans="1:7" ht="39.75" customHeight="1" x14ac:dyDescent="0.25">
      <c r="A5" s="491" t="s">
        <v>950</v>
      </c>
      <c r="B5" s="491"/>
      <c r="C5" s="491"/>
      <c r="D5" s="491"/>
      <c r="E5" s="238"/>
    </row>
    <row r="6" spans="1:7" ht="13.5" customHeight="1" x14ac:dyDescent="0.25">
      <c r="C6" s="73"/>
      <c r="D6" s="336" t="str">
        <f>CONCATENATE(functie," ",nume_candidat)</f>
        <v>Profesor Andreescu Gheorghe-Daniel</v>
      </c>
    </row>
    <row r="7" spans="1:7" ht="18.75" customHeight="1" x14ac:dyDescent="0.25">
      <c r="A7" s="483" t="s">
        <v>339</v>
      </c>
      <c r="B7" s="483" t="s">
        <v>941</v>
      </c>
      <c r="C7" s="493" t="s">
        <v>2</v>
      </c>
      <c r="D7" s="483" t="s">
        <v>546</v>
      </c>
      <c r="E7" s="483" t="s">
        <v>4</v>
      </c>
      <c r="F7" s="504" t="s">
        <v>542</v>
      </c>
      <c r="G7" s="490" t="s">
        <v>553</v>
      </c>
    </row>
    <row r="8" spans="1:7" ht="18.75" customHeight="1" x14ac:dyDescent="0.25">
      <c r="A8" s="500"/>
      <c r="B8" s="500"/>
      <c r="C8" s="494"/>
      <c r="D8" s="500"/>
      <c r="E8" s="500"/>
      <c r="F8" s="505"/>
      <c r="G8" s="490"/>
    </row>
    <row r="9" spans="1:7" ht="18.75" customHeight="1" x14ac:dyDescent="0.25">
      <c r="A9" s="500"/>
      <c r="B9" s="500"/>
      <c r="C9" s="494"/>
      <c r="D9" s="484"/>
      <c r="E9" s="484"/>
      <c r="F9" s="505"/>
      <c r="G9" s="490"/>
    </row>
    <row r="10" spans="1:7" ht="18.75" customHeight="1" x14ac:dyDescent="0.25">
      <c r="A10" s="484"/>
      <c r="B10" s="484"/>
      <c r="C10" s="495"/>
      <c r="D10" s="337" t="str">
        <f>CONCATENATE("ultimii ",durata_evaluare," ani")</f>
        <v>ultimii 5 ani</v>
      </c>
      <c r="E10" s="337" t="str">
        <f>CONCATENATE("ultimii                                  ",durata_evaluare," ani")</f>
        <v>ultimii                                  5 ani</v>
      </c>
      <c r="F10" s="506"/>
      <c r="G10" s="490"/>
    </row>
    <row r="11" spans="1:7" x14ac:dyDescent="0.25">
      <c r="A11" s="97"/>
      <c r="B11" s="74"/>
      <c r="C11" s="39"/>
      <c r="D11" s="158">
        <f t="shared" ref="D11:E11" si="0">SUMIF(D12:D110,"&gt;0")</f>
        <v>0</v>
      </c>
      <c r="E11" s="84">
        <f t="shared" si="0"/>
        <v>0</v>
      </c>
      <c r="F11" s="335"/>
    </row>
    <row r="12" spans="1:7" x14ac:dyDescent="0.25">
      <c r="A12" s="46">
        <v>1</v>
      </c>
      <c r="B12" s="8"/>
      <c r="C12" s="231"/>
      <c r="D12" s="159" t="str">
        <f t="shared" ref="D12:D75" si="1">IF(OR($B12="",,$C12&lt;an_initial,$C12&gt;an_final),"",E12*50)</f>
        <v/>
      </c>
      <c r="E12" s="85" t="str">
        <f t="shared" ref="E12:E43" si="2">IF(OR($B12="",,$C12="",$C12&gt;an_final),"",IF($C12&gt;=an_initial,1,""))</f>
        <v/>
      </c>
      <c r="F12" s="81" t="b">
        <f t="shared" ref="F12:F75" si="3">IF(nume_candidat="",FALSE,ISNUMBER(SEARCH(nume_candidat,$B12)))</f>
        <v>0</v>
      </c>
      <c r="G12" s="82">
        <f t="shared" ref="G12:G43" si="4">LEN(B12)-LEN(SUBSTITUTE(B12,",",""))+1</f>
        <v>1</v>
      </c>
    </row>
    <row r="13" spans="1:7" x14ac:dyDescent="0.25">
      <c r="A13" s="46">
        <v>2</v>
      </c>
      <c r="B13" s="8"/>
      <c r="C13" s="231"/>
      <c r="D13" s="159" t="str">
        <f t="shared" si="1"/>
        <v/>
      </c>
      <c r="E13" s="85" t="str">
        <f t="shared" si="2"/>
        <v/>
      </c>
      <c r="F13" s="81" t="b">
        <f t="shared" si="3"/>
        <v>0</v>
      </c>
      <c r="G13" s="82">
        <f t="shared" si="4"/>
        <v>1</v>
      </c>
    </row>
    <row r="14" spans="1:7" x14ac:dyDescent="0.25">
      <c r="A14" s="46">
        <v>3</v>
      </c>
      <c r="B14" s="8"/>
      <c r="C14" s="231"/>
      <c r="D14" s="159" t="str">
        <f t="shared" si="1"/>
        <v/>
      </c>
      <c r="E14" s="85" t="str">
        <f t="shared" si="2"/>
        <v/>
      </c>
      <c r="F14" s="81" t="b">
        <f t="shared" si="3"/>
        <v>0</v>
      </c>
      <c r="G14" s="82">
        <f t="shared" si="4"/>
        <v>1</v>
      </c>
    </row>
    <row r="15" spans="1:7" x14ac:dyDescent="0.25">
      <c r="A15" s="46">
        <v>4</v>
      </c>
      <c r="B15" s="7"/>
      <c r="C15" s="227"/>
      <c r="D15" s="159" t="str">
        <f t="shared" si="1"/>
        <v/>
      </c>
      <c r="E15" s="85" t="str">
        <f t="shared" si="2"/>
        <v/>
      </c>
      <c r="F15" s="81" t="b">
        <f t="shared" si="3"/>
        <v>0</v>
      </c>
      <c r="G15" s="82">
        <f t="shared" si="4"/>
        <v>1</v>
      </c>
    </row>
    <row r="16" spans="1:7" x14ac:dyDescent="0.25">
      <c r="A16" s="46">
        <v>5</v>
      </c>
      <c r="B16" s="7"/>
      <c r="C16" s="227"/>
      <c r="D16" s="159" t="str">
        <f t="shared" si="1"/>
        <v/>
      </c>
      <c r="E16" s="85" t="str">
        <f t="shared" si="2"/>
        <v/>
      </c>
      <c r="F16" s="81" t="b">
        <f t="shared" si="3"/>
        <v>0</v>
      </c>
      <c r="G16" s="82">
        <f t="shared" si="4"/>
        <v>1</v>
      </c>
    </row>
    <row r="17" spans="1:7" x14ac:dyDescent="0.25">
      <c r="A17" s="46">
        <v>6</v>
      </c>
      <c r="B17" s="7"/>
      <c r="C17" s="227"/>
      <c r="D17" s="159" t="str">
        <f t="shared" si="1"/>
        <v/>
      </c>
      <c r="E17" s="85" t="str">
        <f t="shared" si="2"/>
        <v/>
      </c>
      <c r="F17" s="81" t="b">
        <f t="shared" si="3"/>
        <v>0</v>
      </c>
      <c r="G17" s="82">
        <f t="shared" si="4"/>
        <v>1</v>
      </c>
    </row>
    <row r="18" spans="1:7" x14ac:dyDescent="0.25">
      <c r="A18" s="46">
        <v>7</v>
      </c>
      <c r="B18" s="7"/>
      <c r="C18" s="227"/>
      <c r="D18" s="159" t="str">
        <f t="shared" si="1"/>
        <v/>
      </c>
      <c r="E18" s="85" t="str">
        <f t="shared" si="2"/>
        <v/>
      </c>
      <c r="F18" s="81" t="b">
        <f t="shared" si="3"/>
        <v>0</v>
      </c>
      <c r="G18" s="82">
        <f t="shared" si="4"/>
        <v>1</v>
      </c>
    </row>
    <row r="19" spans="1:7" x14ac:dyDescent="0.25">
      <c r="A19" s="46">
        <v>8</v>
      </c>
      <c r="B19" s="7"/>
      <c r="C19" s="227"/>
      <c r="D19" s="159" t="str">
        <f t="shared" si="1"/>
        <v/>
      </c>
      <c r="E19" s="85" t="str">
        <f t="shared" si="2"/>
        <v/>
      </c>
      <c r="F19" s="81" t="b">
        <f t="shared" si="3"/>
        <v>0</v>
      </c>
      <c r="G19" s="82">
        <f t="shared" si="4"/>
        <v>1</v>
      </c>
    </row>
    <row r="20" spans="1:7" x14ac:dyDescent="0.25">
      <c r="A20" s="46">
        <v>9</v>
      </c>
      <c r="B20" s="7"/>
      <c r="C20" s="227"/>
      <c r="D20" s="159" t="str">
        <f t="shared" si="1"/>
        <v/>
      </c>
      <c r="E20" s="85" t="str">
        <f t="shared" si="2"/>
        <v/>
      </c>
      <c r="F20" s="81" t="b">
        <f t="shared" si="3"/>
        <v>0</v>
      </c>
      <c r="G20" s="82">
        <f t="shared" si="4"/>
        <v>1</v>
      </c>
    </row>
    <row r="21" spans="1:7" x14ac:dyDescent="0.25">
      <c r="A21" s="46">
        <v>10</v>
      </c>
      <c r="B21" s="7"/>
      <c r="C21" s="227"/>
      <c r="D21" s="159" t="str">
        <f t="shared" si="1"/>
        <v/>
      </c>
      <c r="E21" s="85" t="str">
        <f t="shared" si="2"/>
        <v/>
      </c>
      <c r="F21" s="81" t="b">
        <f t="shared" si="3"/>
        <v>0</v>
      </c>
      <c r="G21" s="82">
        <f t="shared" si="4"/>
        <v>1</v>
      </c>
    </row>
    <row r="22" spans="1:7" x14ac:dyDescent="0.25">
      <c r="A22" s="46">
        <v>11</v>
      </c>
      <c r="B22" s="7"/>
      <c r="C22" s="227"/>
      <c r="D22" s="159" t="str">
        <f t="shared" si="1"/>
        <v/>
      </c>
      <c r="E22" s="85" t="str">
        <f t="shared" si="2"/>
        <v/>
      </c>
      <c r="F22" s="81" t="b">
        <f t="shared" si="3"/>
        <v>0</v>
      </c>
      <c r="G22" s="82">
        <f t="shared" si="4"/>
        <v>1</v>
      </c>
    </row>
    <row r="23" spans="1:7" x14ac:dyDescent="0.25">
      <c r="A23" s="46">
        <v>12</v>
      </c>
      <c r="B23" s="7"/>
      <c r="C23" s="227"/>
      <c r="D23" s="159" t="str">
        <f t="shared" si="1"/>
        <v/>
      </c>
      <c r="E23" s="85" t="str">
        <f t="shared" si="2"/>
        <v/>
      </c>
      <c r="F23" s="81" t="b">
        <f t="shared" si="3"/>
        <v>0</v>
      </c>
      <c r="G23" s="82">
        <f t="shared" si="4"/>
        <v>1</v>
      </c>
    </row>
    <row r="24" spans="1:7" x14ac:dyDescent="0.25">
      <c r="A24" s="46">
        <v>13</v>
      </c>
      <c r="B24" s="7"/>
      <c r="C24" s="227"/>
      <c r="D24" s="159" t="str">
        <f t="shared" si="1"/>
        <v/>
      </c>
      <c r="E24" s="85" t="str">
        <f t="shared" si="2"/>
        <v/>
      </c>
      <c r="F24" s="81" t="b">
        <f t="shared" si="3"/>
        <v>0</v>
      </c>
      <c r="G24" s="82">
        <f t="shared" si="4"/>
        <v>1</v>
      </c>
    </row>
    <row r="25" spans="1:7" x14ac:dyDescent="0.25">
      <c r="A25" s="46">
        <v>14</v>
      </c>
      <c r="B25" s="7"/>
      <c r="C25" s="227"/>
      <c r="D25" s="159" t="str">
        <f t="shared" si="1"/>
        <v/>
      </c>
      <c r="E25" s="85" t="str">
        <f t="shared" si="2"/>
        <v/>
      </c>
      <c r="F25" s="81" t="b">
        <f t="shared" si="3"/>
        <v>0</v>
      </c>
      <c r="G25" s="82">
        <f t="shared" si="4"/>
        <v>1</v>
      </c>
    </row>
    <row r="26" spans="1:7" x14ac:dyDescent="0.25">
      <c r="A26" s="46">
        <v>15</v>
      </c>
      <c r="B26" s="7"/>
      <c r="C26" s="227"/>
      <c r="D26" s="159" t="str">
        <f t="shared" si="1"/>
        <v/>
      </c>
      <c r="E26" s="85" t="str">
        <f t="shared" si="2"/>
        <v/>
      </c>
      <c r="F26" s="81" t="b">
        <f t="shared" si="3"/>
        <v>0</v>
      </c>
      <c r="G26" s="82">
        <f t="shared" si="4"/>
        <v>1</v>
      </c>
    </row>
    <row r="27" spans="1:7" x14ac:dyDescent="0.25">
      <c r="A27" s="46">
        <v>16</v>
      </c>
      <c r="B27" s="7"/>
      <c r="C27" s="227"/>
      <c r="D27" s="159" t="str">
        <f t="shared" si="1"/>
        <v/>
      </c>
      <c r="E27" s="85" t="str">
        <f t="shared" si="2"/>
        <v/>
      </c>
      <c r="F27" s="81" t="b">
        <f t="shared" si="3"/>
        <v>0</v>
      </c>
      <c r="G27" s="82">
        <f t="shared" si="4"/>
        <v>1</v>
      </c>
    </row>
    <row r="28" spans="1:7" x14ac:dyDescent="0.25">
      <c r="A28" s="46">
        <v>17</v>
      </c>
      <c r="B28" s="7"/>
      <c r="C28" s="227"/>
      <c r="D28" s="159" t="str">
        <f t="shared" si="1"/>
        <v/>
      </c>
      <c r="E28" s="85" t="str">
        <f t="shared" si="2"/>
        <v/>
      </c>
      <c r="F28" s="81" t="b">
        <f t="shared" si="3"/>
        <v>0</v>
      </c>
      <c r="G28" s="82">
        <f t="shared" si="4"/>
        <v>1</v>
      </c>
    </row>
    <row r="29" spans="1:7" x14ac:dyDescent="0.25">
      <c r="A29" s="46">
        <v>18</v>
      </c>
      <c r="B29" s="7"/>
      <c r="C29" s="227"/>
      <c r="D29" s="159" t="str">
        <f t="shared" si="1"/>
        <v/>
      </c>
      <c r="E29" s="85" t="str">
        <f t="shared" si="2"/>
        <v/>
      </c>
      <c r="F29" s="81" t="b">
        <f t="shared" si="3"/>
        <v>0</v>
      </c>
      <c r="G29" s="82">
        <f t="shared" si="4"/>
        <v>1</v>
      </c>
    </row>
    <row r="30" spans="1:7" x14ac:dyDescent="0.25">
      <c r="A30" s="46">
        <v>19</v>
      </c>
      <c r="B30" s="7"/>
      <c r="C30" s="227"/>
      <c r="D30" s="159" t="str">
        <f t="shared" si="1"/>
        <v/>
      </c>
      <c r="E30" s="85" t="str">
        <f t="shared" si="2"/>
        <v/>
      </c>
      <c r="F30" s="81" t="b">
        <f t="shared" si="3"/>
        <v>0</v>
      </c>
      <c r="G30" s="82">
        <f t="shared" si="4"/>
        <v>1</v>
      </c>
    </row>
    <row r="31" spans="1:7" x14ac:dyDescent="0.25">
      <c r="A31" s="46">
        <v>20</v>
      </c>
      <c r="B31" s="7"/>
      <c r="C31" s="227"/>
      <c r="D31" s="159" t="str">
        <f t="shared" si="1"/>
        <v/>
      </c>
      <c r="E31" s="85" t="str">
        <f t="shared" si="2"/>
        <v/>
      </c>
      <c r="F31" s="81" t="b">
        <f t="shared" si="3"/>
        <v>0</v>
      </c>
      <c r="G31" s="82">
        <f t="shared" si="4"/>
        <v>1</v>
      </c>
    </row>
    <row r="32" spans="1:7" x14ac:dyDescent="0.25">
      <c r="A32" s="46">
        <v>21</v>
      </c>
      <c r="B32" s="7"/>
      <c r="C32" s="227"/>
      <c r="D32" s="159" t="str">
        <f t="shared" si="1"/>
        <v/>
      </c>
      <c r="E32" s="85" t="str">
        <f t="shared" si="2"/>
        <v/>
      </c>
      <c r="F32" s="81" t="b">
        <f t="shared" si="3"/>
        <v>0</v>
      </c>
      <c r="G32" s="82">
        <f t="shared" si="4"/>
        <v>1</v>
      </c>
    </row>
    <row r="33" spans="1:7" x14ac:dyDescent="0.25">
      <c r="A33" s="46">
        <v>22</v>
      </c>
      <c r="B33" s="7"/>
      <c r="C33" s="227"/>
      <c r="D33" s="159" t="str">
        <f t="shared" si="1"/>
        <v/>
      </c>
      <c r="E33" s="85" t="str">
        <f t="shared" si="2"/>
        <v/>
      </c>
      <c r="F33" s="81" t="b">
        <f t="shared" si="3"/>
        <v>0</v>
      </c>
      <c r="G33" s="82">
        <f t="shared" si="4"/>
        <v>1</v>
      </c>
    </row>
    <row r="34" spans="1:7" x14ac:dyDescent="0.25">
      <c r="A34" s="46">
        <v>23</v>
      </c>
      <c r="B34" s="7"/>
      <c r="C34" s="227"/>
      <c r="D34" s="159" t="str">
        <f t="shared" si="1"/>
        <v/>
      </c>
      <c r="E34" s="85" t="str">
        <f t="shared" si="2"/>
        <v/>
      </c>
      <c r="F34" s="81" t="b">
        <f t="shared" si="3"/>
        <v>0</v>
      </c>
      <c r="G34" s="82">
        <f t="shared" si="4"/>
        <v>1</v>
      </c>
    </row>
    <row r="35" spans="1:7" x14ac:dyDescent="0.25">
      <c r="A35" s="46">
        <v>24</v>
      </c>
      <c r="B35" s="7"/>
      <c r="C35" s="227"/>
      <c r="D35" s="159" t="str">
        <f t="shared" si="1"/>
        <v/>
      </c>
      <c r="E35" s="85" t="str">
        <f t="shared" si="2"/>
        <v/>
      </c>
      <c r="F35" s="81" t="b">
        <f t="shared" si="3"/>
        <v>0</v>
      </c>
      <c r="G35" s="82">
        <f t="shared" si="4"/>
        <v>1</v>
      </c>
    </row>
    <row r="36" spans="1:7" x14ac:dyDescent="0.25">
      <c r="A36" s="46">
        <v>25</v>
      </c>
      <c r="B36" s="7"/>
      <c r="C36" s="227"/>
      <c r="D36" s="159" t="str">
        <f t="shared" si="1"/>
        <v/>
      </c>
      <c r="E36" s="85" t="str">
        <f t="shared" si="2"/>
        <v/>
      </c>
      <c r="F36" s="81" t="b">
        <f t="shared" si="3"/>
        <v>0</v>
      </c>
      <c r="G36" s="82">
        <f t="shared" si="4"/>
        <v>1</v>
      </c>
    </row>
    <row r="37" spans="1:7" x14ac:dyDescent="0.25">
      <c r="A37" s="46">
        <v>26</v>
      </c>
      <c r="B37" s="7"/>
      <c r="C37" s="227"/>
      <c r="D37" s="159" t="str">
        <f t="shared" si="1"/>
        <v/>
      </c>
      <c r="E37" s="85" t="str">
        <f t="shared" si="2"/>
        <v/>
      </c>
      <c r="F37" s="81" t="b">
        <f t="shared" si="3"/>
        <v>0</v>
      </c>
      <c r="G37" s="82">
        <f t="shared" si="4"/>
        <v>1</v>
      </c>
    </row>
    <row r="38" spans="1:7" x14ac:dyDescent="0.25">
      <c r="A38" s="46">
        <v>27</v>
      </c>
      <c r="B38" s="7"/>
      <c r="C38" s="227"/>
      <c r="D38" s="159" t="str">
        <f t="shared" si="1"/>
        <v/>
      </c>
      <c r="E38" s="85" t="str">
        <f t="shared" si="2"/>
        <v/>
      </c>
      <c r="F38" s="81" t="b">
        <f t="shared" si="3"/>
        <v>0</v>
      </c>
      <c r="G38" s="82">
        <f t="shared" si="4"/>
        <v>1</v>
      </c>
    </row>
    <row r="39" spans="1:7" x14ac:dyDescent="0.25">
      <c r="A39" s="46">
        <v>28</v>
      </c>
      <c r="B39" s="7"/>
      <c r="C39" s="227"/>
      <c r="D39" s="159" t="str">
        <f t="shared" si="1"/>
        <v/>
      </c>
      <c r="E39" s="85" t="str">
        <f t="shared" si="2"/>
        <v/>
      </c>
      <c r="F39" s="81" t="b">
        <f t="shared" si="3"/>
        <v>0</v>
      </c>
      <c r="G39" s="82">
        <f t="shared" si="4"/>
        <v>1</v>
      </c>
    </row>
    <row r="40" spans="1:7" x14ac:dyDescent="0.25">
      <c r="A40" s="46">
        <v>29</v>
      </c>
      <c r="B40" s="7"/>
      <c r="C40" s="227"/>
      <c r="D40" s="159" t="str">
        <f t="shared" si="1"/>
        <v/>
      </c>
      <c r="E40" s="85" t="str">
        <f t="shared" si="2"/>
        <v/>
      </c>
      <c r="F40" s="81" t="b">
        <f t="shared" si="3"/>
        <v>0</v>
      </c>
      <c r="G40" s="82">
        <f t="shared" si="4"/>
        <v>1</v>
      </c>
    </row>
    <row r="41" spans="1:7" x14ac:dyDescent="0.25">
      <c r="A41" s="46">
        <v>30</v>
      </c>
      <c r="B41" s="7"/>
      <c r="C41" s="227"/>
      <c r="D41" s="159" t="str">
        <f t="shared" si="1"/>
        <v/>
      </c>
      <c r="E41" s="85" t="str">
        <f t="shared" si="2"/>
        <v/>
      </c>
      <c r="F41" s="81" t="b">
        <f t="shared" si="3"/>
        <v>0</v>
      </c>
      <c r="G41" s="82">
        <f t="shared" si="4"/>
        <v>1</v>
      </c>
    </row>
    <row r="42" spans="1:7" x14ac:dyDescent="0.25">
      <c r="A42" s="46">
        <v>31</v>
      </c>
      <c r="B42" s="7"/>
      <c r="C42" s="227"/>
      <c r="D42" s="159" t="str">
        <f t="shared" si="1"/>
        <v/>
      </c>
      <c r="E42" s="85" t="str">
        <f t="shared" si="2"/>
        <v/>
      </c>
      <c r="F42" s="81" t="b">
        <f t="shared" si="3"/>
        <v>0</v>
      </c>
      <c r="G42" s="82">
        <f t="shared" si="4"/>
        <v>1</v>
      </c>
    </row>
    <row r="43" spans="1:7" x14ac:dyDescent="0.25">
      <c r="A43" s="46">
        <v>32</v>
      </c>
      <c r="B43" s="7"/>
      <c r="C43" s="227"/>
      <c r="D43" s="159" t="str">
        <f t="shared" si="1"/>
        <v/>
      </c>
      <c r="E43" s="85" t="str">
        <f t="shared" si="2"/>
        <v/>
      </c>
      <c r="F43" s="81" t="b">
        <f t="shared" si="3"/>
        <v>0</v>
      </c>
      <c r="G43" s="82">
        <f t="shared" si="4"/>
        <v>1</v>
      </c>
    </row>
    <row r="44" spans="1:7" x14ac:dyDescent="0.25">
      <c r="A44" s="46">
        <v>33</v>
      </c>
      <c r="B44" s="7"/>
      <c r="C44" s="227"/>
      <c r="D44" s="159" t="str">
        <f t="shared" si="1"/>
        <v/>
      </c>
      <c r="E44" s="85" t="str">
        <f t="shared" ref="E44:E75" si="5">IF(OR($B44="",,$C44="",$C44&gt;an_final),"",IF($C44&gt;=an_initial,1,""))</f>
        <v/>
      </c>
      <c r="F44" s="81" t="b">
        <f t="shared" si="3"/>
        <v>0</v>
      </c>
      <c r="G44" s="82">
        <f t="shared" ref="G44:G75" si="6">LEN(B44)-LEN(SUBSTITUTE(B44,",",""))+1</f>
        <v>1</v>
      </c>
    </row>
    <row r="45" spans="1:7" x14ac:dyDescent="0.25">
      <c r="A45" s="46">
        <v>34</v>
      </c>
      <c r="B45" s="7"/>
      <c r="C45" s="227"/>
      <c r="D45" s="159" t="str">
        <f t="shared" si="1"/>
        <v/>
      </c>
      <c r="E45" s="85" t="str">
        <f t="shared" si="5"/>
        <v/>
      </c>
      <c r="F45" s="81" t="b">
        <f t="shared" si="3"/>
        <v>0</v>
      </c>
      <c r="G45" s="82">
        <f t="shared" si="6"/>
        <v>1</v>
      </c>
    </row>
    <row r="46" spans="1:7" x14ac:dyDescent="0.25">
      <c r="A46" s="46">
        <v>35</v>
      </c>
      <c r="B46" s="7"/>
      <c r="C46" s="227"/>
      <c r="D46" s="159" t="str">
        <f t="shared" si="1"/>
        <v/>
      </c>
      <c r="E46" s="85" t="str">
        <f t="shared" si="5"/>
        <v/>
      </c>
      <c r="F46" s="81" t="b">
        <f t="shared" si="3"/>
        <v>0</v>
      </c>
      <c r="G46" s="82">
        <f t="shared" si="6"/>
        <v>1</v>
      </c>
    </row>
    <row r="47" spans="1:7" x14ac:dyDescent="0.25">
      <c r="A47" s="46">
        <v>36</v>
      </c>
      <c r="B47" s="7"/>
      <c r="C47" s="227"/>
      <c r="D47" s="159" t="str">
        <f t="shared" si="1"/>
        <v/>
      </c>
      <c r="E47" s="85" t="str">
        <f t="shared" si="5"/>
        <v/>
      </c>
      <c r="F47" s="81" t="b">
        <f t="shared" si="3"/>
        <v>0</v>
      </c>
      <c r="G47" s="82">
        <f t="shared" si="6"/>
        <v>1</v>
      </c>
    </row>
    <row r="48" spans="1:7" x14ac:dyDescent="0.25">
      <c r="A48" s="46">
        <v>37</v>
      </c>
      <c r="B48" s="7"/>
      <c r="C48" s="227"/>
      <c r="D48" s="159" t="str">
        <f t="shared" si="1"/>
        <v/>
      </c>
      <c r="E48" s="85" t="str">
        <f t="shared" si="5"/>
        <v/>
      </c>
      <c r="F48" s="81" t="b">
        <f t="shared" si="3"/>
        <v>0</v>
      </c>
      <c r="G48" s="82">
        <f t="shared" si="6"/>
        <v>1</v>
      </c>
    </row>
    <row r="49" spans="1:7" x14ac:dyDescent="0.25">
      <c r="A49" s="46">
        <v>38</v>
      </c>
      <c r="B49" s="7"/>
      <c r="C49" s="227"/>
      <c r="D49" s="159" t="str">
        <f t="shared" si="1"/>
        <v/>
      </c>
      <c r="E49" s="85" t="str">
        <f t="shared" si="5"/>
        <v/>
      </c>
      <c r="F49" s="81" t="b">
        <f t="shared" si="3"/>
        <v>0</v>
      </c>
      <c r="G49" s="82">
        <f t="shared" si="6"/>
        <v>1</v>
      </c>
    </row>
    <row r="50" spans="1:7" x14ac:dyDescent="0.25">
      <c r="A50" s="46">
        <v>39</v>
      </c>
      <c r="B50" s="7"/>
      <c r="C50" s="227"/>
      <c r="D50" s="159" t="str">
        <f t="shared" si="1"/>
        <v/>
      </c>
      <c r="E50" s="85" t="str">
        <f t="shared" si="5"/>
        <v/>
      </c>
      <c r="F50" s="81" t="b">
        <f t="shared" si="3"/>
        <v>0</v>
      </c>
      <c r="G50" s="82">
        <f t="shared" si="6"/>
        <v>1</v>
      </c>
    </row>
    <row r="51" spans="1:7" x14ac:dyDescent="0.25">
      <c r="A51" s="46">
        <v>40</v>
      </c>
      <c r="B51" s="7"/>
      <c r="C51" s="227"/>
      <c r="D51" s="159" t="str">
        <f t="shared" si="1"/>
        <v/>
      </c>
      <c r="E51" s="85" t="str">
        <f t="shared" si="5"/>
        <v/>
      </c>
      <c r="F51" s="81" t="b">
        <f t="shared" si="3"/>
        <v>0</v>
      </c>
      <c r="G51" s="82">
        <f t="shared" si="6"/>
        <v>1</v>
      </c>
    </row>
    <row r="52" spans="1:7" x14ac:dyDescent="0.25">
      <c r="A52" s="46">
        <v>41</v>
      </c>
      <c r="B52" s="7"/>
      <c r="C52" s="227"/>
      <c r="D52" s="159" t="str">
        <f t="shared" si="1"/>
        <v/>
      </c>
      <c r="E52" s="85" t="str">
        <f t="shared" si="5"/>
        <v/>
      </c>
      <c r="F52" s="81" t="b">
        <f t="shared" si="3"/>
        <v>0</v>
      </c>
      <c r="G52" s="82">
        <f t="shared" si="6"/>
        <v>1</v>
      </c>
    </row>
    <row r="53" spans="1:7" x14ac:dyDescent="0.25">
      <c r="A53" s="46">
        <v>42</v>
      </c>
      <c r="B53" s="7"/>
      <c r="C53" s="227"/>
      <c r="D53" s="159" t="str">
        <f t="shared" si="1"/>
        <v/>
      </c>
      <c r="E53" s="85" t="str">
        <f t="shared" si="5"/>
        <v/>
      </c>
      <c r="F53" s="81" t="b">
        <f t="shared" si="3"/>
        <v>0</v>
      </c>
      <c r="G53" s="82">
        <f t="shared" si="6"/>
        <v>1</v>
      </c>
    </row>
    <row r="54" spans="1:7" x14ac:dyDescent="0.25">
      <c r="A54" s="46">
        <v>43</v>
      </c>
      <c r="B54" s="7"/>
      <c r="C54" s="227"/>
      <c r="D54" s="159" t="str">
        <f t="shared" si="1"/>
        <v/>
      </c>
      <c r="E54" s="85" t="str">
        <f t="shared" si="5"/>
        <v/>
      </c>
      <c r="F54" s="81" t="b">
        <f t="shared" si="3"/>
        <v>0</v>
      </c>
      <c r="G54" s="82">
        <f t="shared" si="6"/>
        <v>1</v>
      </c>
    </row>
    <row r="55" spans="1:7" x14ac:dyDescent="0.25">
      <c r="A55" s="46">
        <v>44</v>
      </c>
      <c r="B55" s="7"/>
      <c r="C55" s="227"/>
      <c r="D55" s="159" t="str">
        <f t="shared" si="1"/>
        <v/>
      </c>
      <c r="E55" s="85" t="str">
        <f t="shared" si="5"/>
        <v/>
      </c>
      <c r="F55" s="81" t="b">
        <f t="shared" si="3"/>
        <v>0</v>
      </c>
      <c r="G55" s="82">
        <f t="shared" si="6"/>
        <v>1</v>
      </c>
    </row>
    <row r="56" spans="1:7" x14ac:dyDescent="0.25">
      <c r="A56" s="46">
        <v>45</v>
      </c>
      <c r="B56" s="7"/>
      <c r="C56" s="227"/>
      <c r="D56" s="159" t="str">
        <f t="shared" si="1"/>
        <v/>
      </c>
      <c r="E56" s="85" t="str">
        <f t="shared" si="5"/>
        <v/>
      </c>
      <c r="F56" s="81" t="b">
        <f t="shared" si="3"/>
        <v>0</v>
      </c>
      <c r="G56" s="82">
        <f t="shared" si="6"/>
        <v>1</v>
      </c>
    </row>
    <row r="57" spans="1:7" x14ac:dyDescent="0.25">
      <c r="A57" s="46">
        <v>46</v>
      </c>
      <c r="B57" s="7"/>
      <c r="C57" s="227"/>
      <c r="D57" s="159" t="str">
        <f t="shared" si="1"/>
        <v/>
      </c>
      <c r="E57" s="85" t="str">
        <f t="shared" si="5"/>
        <v/>
      </c>
      <c r="F57" s="81" t="b">
        <f t="shared" si="3"/>
        <v>0</v>
      </c>
      <c r="G57" s="82">
        <f t="shared" si="6"/>
        <v>1</v>
      </c>
    </row>
    <row r="58" spans="1:7" x14ac:dyDescent="0.25">
      <c r="A58" s="46">
        <v>47</v>
      </c>
      <c r="B58" s="7"/>
      <c r="C58" s="227"/>
      <c r="D58" s="159" t="str">
        <f t="shared" si="1"/>
        <v/>
      </c>
      <c r="E58" s="85" t="str">
        <f t="shared" si="5"/>
        <v/>
      </c>
      <c r="F58" s="81" t="b">
        <f t="shared" si="3"/>
        <v>0</v>
      </c>
      <c r="G58" s="82">
        <f t="shared" si="6"/>
        <v>1</v>
      </c>
    </row>
    <row r="59" spans="1:7" x14ac:dyDescent="0.25">
      <c r="A59" s="46">
        <v>48</v>
      </c>
      <c r="B59" s="7"/>
      <c r="C59" s="227"/>
      <c r="D59" s="159" t="str">
        <f t="shared" si="1"/>
        <v/>
      </c>
      <c r="E59" s="85" t="str">
        <f t="shared" si="5"/>
        <v/>
      </c>
      <c r="F59" s="81" t="b">
        <f t="shared" si="3"/>
        <v>0</v>
      </c>
      <c r="G59" s="82">
        <f t="shared" si="6"/>
        <v>1</v>
      </c>
    </row>
    <row r="60" spans="1:7" x14ac:dyDescent="0.25">
      <c r="A60" s="46">
        <v>49</v>
      </c>
      <c r="B60" s="7"/>
      <c r="C60" s="227"/>
      <c r="D60" s="159" t="str">
        <f t="shared" si="1"/>
        <v/>
      </c>
      <c r="E60" s="85" t="str">
        <f t="shared" si="5"/>
        <v/>
      </c>
      <c r="F60" s="81" t="b">
        <f t="shared" si="3"/>
        <v>0</v>
      </c>
      <c r="G60" s="82">
        <f t="shared" si="6"/>
        <v>1</v>
      </c>
    </row>
    <row r="61" spans="1:7" x14ac:dyDescent="0.25">
      <c r="A61" s="46">
        <v>50</v>
      </c>
      <c r="B61" s="7"/>
      <c r="C61" s="227"/>
      <c r="D61" s="159" t="str">
        <f t="shared" si="1"/>
        <v/>
      </c>
      <c r="E61" s="85" t="str">
        <f t="shared" si="5"/>
        <v/>
      </c>
      <c r="F61" s="81" t="b">
        <f t="shared" si="3"/>
        <v>0</v>
      </c>
      <c r="G61" s="82">
        <f t="shared" si="6"/>
        <v>1</v>
      </c>
    </row>
    <row r="62" spans="1:7" x14ac:dyDescent="0.25">
      <c r="A62" s="46">
        <v>51</v>
      </c>
      <c r="B62" s="7"/>
      <c r="C62" s="227"/>
      <c r="D62" s="159" t="str">
        <f t="shared" si="1"/>
        <v/>
      </c>
      <c r="E62" s="85" t="str">
        <f t="shared" si="5"/>
        <v/>
      </c>
      <c r="F62" s="81" t="b">
        <f t="shared" si="3"/>
        <v>0</v>
      </c>
      <c r="G62" s="82">
        <f t="shared" si="6"/>
        <v>1</v>
      </c>
    </row>
    <row r="63" spans="1:7" x14ac:dyDescent="0.25">
      <c r="A63" s="46">
        <v>52</v>
      </c>
      <c r="B63" s="7"/>
      <c r="C63" s="227"/>
      <c r="D63" s="159" t="str">
        <f t="shared" si="1"/>
        <v/>
      </c>
      <c r="E63" s="85" t="str">
        <f t="shared" si="5"/>
        <v/>
      </c>
      <c r="F63" s="81" t="b">
        <f t="shared" si="3"/>
        <v>0</v>
      </c>
      <c r="G63" s="82">
        <f t="shared" si="6"/>
        <v>1</v>
      </c>
    </row>
    <row r="64" spans="1:7" x14ac:dyDescent="0.25">
      <c r="A64" s="46">
        <v>53</v>
      </c>
      <c r="B64" s="7"/>
      <c r="C64" s="227"/>
      <c r="D64" s="159" t="str">
        <f t="shared" si="1"/>
        <v/>
      </c>
      <c r="E64" s="85" t="str">
        <f t="shared" si="5"/>
        <v/>
      </c>
      <c r="F64" s="81" t="b">
        <f t="shared" si="3"/>
        <v>0</v>
      </c>
      <c r="G64" s="82">
        <f t="shared" si="6"/>
        <v>1</v>
      </c>
    </row>
    <row r="65" spans="1:7" x14ac:dyDescent="0.25">
      <c r="A65" s="46">
        <v>54</v>
      </c>
      <c r="B65" s="7"/>
      <c r="C65" s="227"/>
      <c r="D65" s="159" t="str">
        <f t="shared" si="1"/>
        <v/>
      </c>
      <c r="E65" s="85" t="str">
        <f t="shared" si="5"/>
        <v/>
      </c>
      <c r="F65" s="81" t="b">
        <f t="shared" si="3"/>
        <v>0</v>
      </c>
      <c r="G65" s="82">
        <f t="shared" si="6"/>
        <v>1</v>
      </c>
    </row>
    <row r="66" spans="1:7" x14ac:dyDescent="0.25">
      <c r="A66" s="46">
        <v>55</v>
      </c>
      <c r="B66" s="7"/>
      <c r="C66" s="227"/>
      <c r="D66" s="159" t="str">
        <f t="shared" si="1"/>
        <v/>
      </c>
      <c r="E66" s="85" t="str">
        <f t="shared" si="5"/>
        <v/>
      </c>
      <c r="F66" s="81" t="b">
        <f t="shared" si="3"/>
        <v>0</v>
      </c>
      <c r="G66" s="82">
        <f t="shared" si="6"/>
        <v>1</v>
      </c>
    </row>
    <row r="67" spans="1:7" x14ac:dyDescent="0.25">
      <c r="A67" s="46">
        <v>56</v>
      </c>
      <c r="B67" s="7"/>
      <c r="C67" s="227"/>
      <c r="D67" s="159" t="str">
        <f t="shared" si="1"/>
        <v/>
      </c>
      <c r="E67" s="85" t="str">
        <f t="shared" si="5"/>
        <v/>
      </c>
      <c r="F67" s="81" t="b">
        <f t="shared" si="3"/>
        <v>0</v>
      </c>
      <c r="G67" s="82">
        <f t="shared" si="6"/>
        <v>1</v>
      </c>
    </row>
    <row r="68" spans="1:7" x14ac:dyDescent="0.25">
      <c r="A68" s="46">
        <v>57</v>
      </c>
      <c r="B68" s="7"/>
      <c r="C68" s="227"/>
      <c r="D68" s="159" t="str">
        <f t="shared" si="1"/>
        <v/>
      </c>
      <c r="E68" s="85" t="str">
        <f t="shared" si="5"/>
        <v/>
      </c>
      <c r="F68" s="81" t="b">
        <f t="shared" si="3"/>
        <v>0</v>
      </c>
      <c r="G68" s="82">
        <f t="shared" si="6"/>
        <v>1</v>
      </c>
    </row>
    <row r="69" spans="1:7" x14ac:dyDescent="0.25">
      <c r="A69" s="46">
        <v>58</v>
      </c>
      <c r="B69" s="7"/>
      <c r="C69" s="227"/>
      <c r="D69" s="159" t="str">
        <f t="shared" si="1"/>
        <v/>
      </c>
      <c r="E69" s="85" t="str">
        <f t="shared" si="5"/>
        <v/>
      </c>
      <c r="F69" s="81" t="b">
        <f t="shared" si="3"/>
        <v>0</v>
      </c>
      <c r="G69" s="82">
        <f t="shared" si="6"/>
        <v>1</v>
      </c>
    </row>
    <row r="70" spans="1:7" x14ac:dyDescent="0.25">
      <c r="A70" s="46">
        <v>59</v>
      </c>
      <c r="B70" s="7"/>
      <c r="C70" s="227"/>
      <c r="D70" s="159" t="str">
        <f t="shared" si="1"/>
        <v/>
      </c>
      <c r="E70" s="85" t="str">
        <f t="shared" si="5"/>
        <v/>
      </c>
      <c r="F70" s="81" t="b">
        <f t="shared" si="3"/>
        <v>0</v>
      </c>
      <c r="G70" s="82">
        <f t="shared" si="6"/>
        <v>1</v>
      </c>
    </row>
    <row r="71" spans="1:7" x14ac:dyDescent="0.25">
      <c r="A71" s="46">
        <v>60</v>
      </c>
      <c r="B71" s="7"/>
      <c r="C71" s="227"/>
      <c r="D71" s="159" t="str">
        <f t="shared" si="1"/>
        <v/>
      </c>
      <c r="E71" s="85" t="str">
        <f t="shared" si="5"/>
        <v/>
      </c>
      <c r="F71" s="81" t="b">
        <f t="shared" si="3"/>
        <v>0</v>
      </c>
      <c r="G71" s="82">
        <f t="shared" si="6"/>
        <v>1</v>
      </c>
    </row>
    <row r="72" spans="1:7" x14ac:dyDescent="0.25">
      <c r="A72" s="46">
        <v>61</v>
      </c>
      <c r="B72" s="7"/>
      <c r="C72" s="227"/>
      <c r="D72" s="159" t="str">
        <f t="shared" si="1"/>
        <v/>
      </c>
      <c r="E72" s="85" t="str">
        <f t="shared" si="5"/>
        <v/>
      </c>
      <c r="F72" s="81" t="b">
        <f t="shared" si="3"/>
        <v>0</v>
      </c>
      <c r="G72" s="82">
        <f t="shared" si="6"/>
        <v>1</v>
      </c>
    </row>
    <row r="73" spans="1:7" x14ac:dyDescent="0.25">
      <c r="A73" s="46">
        <v>62</v>
      </c>
      <c r="B73" s="7"/>
      <c r="C73" s="227"/>
      <c r="D73" s="159" t="str">
        <f t="shared" si="1"/>
        <v/>
      </c>
      <c r="E73" s="85" t="str">
        <f t="shared" si="5"/>
        <v/>
      </c>
      <c r="F73" s="81" t="b">
        <f t="shared" si="3"/>
        <v>0</v>
      </c>
      <c r="G73" s="82">
        <f t="shared" si="6"/>
        <v>1</v>
      </c>
    </row>
    <row r="74" spans="1:7" x14ac:dyDescent="0.25">
      <c r="A74" s="46">
        <v>63</v>
      </c>
      <c r="B74" s="7"/>
      <c r="C74" s="227"/>
      <c r="D74" s="159" t="str">
        <f t="shared" si="1"/>
        <v/>
      </c>
      <c r="E74" s="85" t="str">
        <f t="shared" si="5"/>
        <v/>
      </c>
      <c r="F74" s="81" t="b">
        <f t="shared" si="3"/>
        <v>0</v>
      </c>
      <c r="G74" s="82">
        <f t="shared" si="6"/>
        <v>1</v>
      </c>
    </row>
    <row r="75" spans="1:7" x14ac:dyDescent="0.25">
      <c r="A75" s="46">
        <v>64</v>
      </c>
      <c r="B75" s="7"/>
      <c r="C75" s="227"/>
      <c r="D75" s="159" t="str">
        <f t="shared" si="1"/>
        <v/>
      </c>
      <c r="E75" s="85" t="str">
        <f t="shared" si="5"/>
        <v/>
      </c>
      <c r="F75" s="81" t="b">
        <f t="shared" si="3"/>
        <v>0</v>
      </c>
      <c r="G75" s="82">
        <f t="shared" si="6"/>
        <v>1</v>
      </c>
    </row>
    <row r="76" spans="1:7" x14ac:dyDescent="0.25">
      <c r="A76" s="46">
        <v>65</v>
      </c>
      <c r="B76" s="7"/>
      <c r="C76" s="227"/>
      <c r="D76" s="159" t="str">
        <f t="shared" ref="D76:D139" si="7">IF(OR($B76="",,$C76&lt;an_initial,$C76&gt;an_final),"",E76*50)</f>
        <v/>
      </c>
      <c r="E76" s="85" t="str">
        <f t="shared" ref="E76:E110" si="8">IF(OR($B76="",,$C76="",$C76&gt;an_final),"",IF($C76&gt;=an_initial,1,""))</f>
        <v/>
      </c>
      <c r="F76" s="81" t="b">
        <f t="shared" ref="F76:F110" si="9">IF(nume_candidat="",FALSE,ISNUMBER(SEARCH(nume_candidat,$B76)))</f>
        <v>0</v>
      </c>
      <c r="G76" s="82">
        <f t="shared" ref="G76:G110" si="10">LEN(B76)-LEN(SUBSTITUTE(B76,",",""))+1</f>
        <v>1</v>
      </c>
    </row>
    <row r="77" spans="1:7" x14ac:dyDescent="0.25">
      <c r="A77" s="46">
        <v>66</v>
      </c>
      <c r="B77" s="7"/>
      <c r="C77" s="227"/>
      <c r="D77" s="159" t="str">
        <f t="shared" si="7"/>
        <v/>
      </c>
      <c r="E77" s="85" t="str">
        <f t="shared" si="8"/>
        <v/>
      </c>
      <c r="F77" s="81" t="b">
        <f t="shared" si="9"/>
        <v>0</v>
      </c>
      <c r="G77" s="82">
        <f t="shared" si="10"/>
        <v>1</v>
      </c>
    </row>
    <row r="78" spans="1:7" x14ac:dyDescent="0.25">
      <c r="A78" s="46">
        <v>67</v>
      </c>
      <c r="B78" s="7"/>
      <c r="C78" s="227"/>
      <c r="D78" s="159" t="str">
        <f t="shared" si="7"/>
        <v/>
      </c>
      <c r="E78" s="85" t="str">
        <f t="shared" si="8"/>
        <v/>
      </c>
      <c r="F78" s="81" t="b">
        <f t="shared" si="9"/>
        <v>0</v>
      </c>
      <c r="G78" s="82">
        <f t="shared" si="10"/>
        <v>1</v>
      </c>
    </row>
    <row r="79" spans="1:7" x14ac:dyDescent="0.25">
      <c r="A79" s="46">
        <v>68</v>
      </c>
      <c r="B79" s="7"/>
      <c r="C79" s="227"/>
      <c r="D79" s="159" t="str">
        <f t="shared" si="7"/>
        <v/>
      </c>
      <c r="E79" s="85" t="str">
        <f t="shared" si="8"/>
        <v/>
      </c>
      <c r="F79" s="81" t="b">
        <f t="shared" si="9"/>
        <v>0</v>
      </c>
      <c r="G79" s="82">
        <f t="shared" si="10"/>
        <v>1</v>
      </c>
    </row>
    <row r="80" spans="1:7" x14ac:dyDescent="0.25">
      <c r="A80" s="46">
        <v>69</v>
      </c>
      <c r="B80" s="7"/>
      <c r="C80" s="227"/>
      <c r="D80" s="159" t="str">
        <f t="shared" si="7"/>
        <v/>
      </c>
      <c r="E80" s="85" t="str">
        <f t="shared" si="8"/>
        <v/>
      </c>
      <c r="F80" s="81" t="b">
        <f t="shared" si="9"/>
        <v>0</v>
      </c>
      <c r="G80" s="82">
        <f t="shared" si="10"/>
        <v>1</v>
      </c>
    </row>
    <row r="81" spans="1:7" x14ac:dyDescent="0.25">
      <c r="A81" s="46">
        <v>70</v>
      </c>
      <c r="B81" s="7"/>
      <c r="C81" s="227"/>
      <c r="D81" s="159" t="str">
        <f t="shared" si="7"/>
        <v/>
      </c>
      <c r="E81" s="85" t="str">
        <f t="shared" si="8"/>
        <v/>
      </c>
      <c r="F81" s="81" t="b">
        <f t="shared" si="9"/>
        <v>0</v>
      </c>
      <c r="G81" s="82">
        <f t="shared" si="10"/>
        <v>1</v>
      </c>
    </row>
    <row r="82" spans="1:7" x14ac:dyDescent="0.25">
      <c r="A82" s="46">
        <v>71</v>
      </c>
      <c r="B82" s="7"/>
      <c r="C82" s="227"/>
      <c r="D82" s="159" t="str">
        <f t="shared" si="7"/>
        <v/>
      </c>
      <c r="E82" s="85" t="str">
        <f t="shared" si="8"/>
        <v/>
      </c>
      <c r="F82" s="81" t="b">
        <f t="shared" si="9"/>
        <v>0</v>
      </c>
      <c r="G82" s="82">
        <f t="shared" si="10"/>
        <v>1</v>
      </c>
    </row>
    <row r="83" spans="1:7" x14ac:dyDescent="0.25">
      <c r="A83" s="46">
        <v>72</v>
      </c>
      <c r="B83" s="7"/>
      <c r="C83" s="227"/>
      <c r="D83" s="159" t="str">
        <f t="shared" si="7"/>
        <v/>
      </c>
      <c r="E83" s="85" t="str">
        <f t="shared" si="8"/>
        <v/>
      </c>
      <c r="F83" s="81" t="b">
        <f t="shared" si="9"/>
        <v>0</v>
      </c>
      <c r="G83" s="82">
        <f t="shared" si="10"/>
        <v>1</v>
      </c>
    </row>
    <row r="84" spans="1:7" x14ac:dyDescent="0.25">
      <c r="A84" s="46">
        <v>73</v>
      </c>
      <c r="B84" s="7"/>
      <c r="C84" s="227"/>
      <c r="D84" s="159" t="str">
        <f t="shared" si="7"/>
        <v/>
      </c>
      <c r="E84" s="85" t="str">
        <f t="shared" si="8"/>
        <v/>
      </c>
      <c r="F84" s="81" t="b">
        <f t="shared" si="9"/>
        <v>0</v>
      </c>
      <c r="G84" s="82">
        <f t="shared" si="10"/>
        <v>1</v>
      </c>
    </row>
    <row r="85" spans="1:7" x14ac:dyDescent="0.25">
      <c r="A85" s="46">
        <v>74</v>
      </c>
      <c r="B85" s="7"/>
      <c r="C85" s="227"/>
      <c r="D85" s="159" t="str">
        <f t="shared" si="7"/>
        <v/>
      </c>
      <c r="E85" s="85" t="str">
        <f t="shared" si="8"/>
        <v/>
      </c>
      <c r="F85" s="81" t="b">
        <f t="shared" si="9"/>
        <v>0</v>
      </c>
      <c r="G85" s="82">
        <f t="shared" si="10"/>
        <v>1</v>
      </c>
    </row>
    <row r="86" spans="1:7" x14ac:dyDescent="0.25">
      <c r="A86" s="46">
        <v>75</v>
      </c>
      <c r="B86" s="7"/>
      <c r="C86" s="227"/>
      <c r="D86" s="159" t="str">
        <f t="shared" si="7"/>
        <v/>
      </c>
      <c r="E86" s="85" t="str">
        <f t="shared" si="8"/>
        <v/>
      </c>
      <c r="F86" s="81" t="b">
        <f t="shared" si="9"/>
        <v>0</v>
      </c>
      <c r="G86" s="82">
        <f t="shared" si="10"/>
        <v>1</v>
      </c>
    </row>
    <row r="87" spans="1:7" x14ac:dyDescent="0.25">
      <c r="A87" s="46">
        <v>76</v>
      </c>
      <c r="B87" s="7"/>
      <c r="C87" s="227"/>
      <c r="D87" s="159" t="str">
        <f t="shared" si="7"/>
        <v/>
      </c>
      <c r="E87" s="85" t="str">
        <f t="shared" si="8"/>
        <v/>
      </c>
      <c r="F87" s="81" t="b">
        <f t="shared" si="9"/>
        <v>0</v>
      </c>
      <c r="G87" s="82">
        <f t="shared" si="10"/>
        <v>1</v>
      </c>
    </row>
    <row r="88" spans="1:7" x14ac:dyDescent="0.25">
      <c r="A88" s="46">
        <v>77</v>
      </c>
      <c r="B88" s="7"/>
      <c r="C88" s="227"/>
      <c r="D88" s="159" t="str">
        <f t="shared" si="7"/>
        <v/>
      </c>
      <c r="E88" s="85" t="str">
        <f t="shared" si="8"/>
        <v/>
      </c>
      <c r="F88" s="81" t="b">
        <f t="shared" si="9"/>
        <v>0</v>
      </c>
      <c r="G88" s="82">
        <f t="shared" si="10"/>
        <v>1</v>
      </c>
    </row>
    <row r="89" spans="1:7" x14ac:dyDescent="0.25">
      <c r="A89" s="46">
        <v>78</v>
      </c>
      <c r="B89" s="7"/>
      <c r="C89" s="227"/>
      <c r="D89" s="159" t="str">
        <f t="shared" si="7"/>
        <v/>
      </c>
      <c r="E89" s="85" t="str">
        <f t="shared" si="8"/>
        <v/>
      </c>
      <c r="F89" s="81" t="b">
        <f t="shared" si="9"/>
        <v>0</v>
      </c>
      <c r="G89" s="82">
        <f t="shared" si="10"/>
        <v>1</v>
      </c>
    </row>
    <row r="90" spans="1:7" x14ac:dyDescent="0.25">
      <c r="A90" s="46">
        <v>79</v>
      </c>
      <c r="B90" s="7"/>
      <c r="C90" s="227"/>
      <c r="D90" s="159" t="str">
        <f t="shared" si="7"/>
        <v/>
      </c>
      <c r="E90" s="85" t="str">
        <f t="shared" si="8"/>
        <v/>
      </c>
      <c r="F90" s="81" t="b">
        <f t="shared" si="9"/>
        <v>0</v>
      </c>
      <c r="G90" s="82">
        <f t="shared" si="10"/>
        <v>1</v>
      </c>
    </row>
    <row r="91" spans="1:7" x14ac:dyDescent="0.25">
      <c r="A91" s="46">
        <v>80</v>
      </c>
      <c r="B91" s="7"/>
      <c r="C91" s="227"/>
      <c r="D91" s="159" t="str">
        <f t="shared" si="7"/>
        <v/>
      </c>
      <c r="E91" s="85" t="str">
        <f t="shared" si="8"/>
        <v/>
      </c>
      <c r="F91" s="81" t="b">
        <f t="shared" si="9"/>
        <v>0</v>
      </c>
      <c r="G91" s="82">
        <f t="shared" si="10"/>
        <v>1</v>
      </c>
    </row>
    <row r="92" spans="1:7" x14ac:dyDescent="0.25">
      <c r="A92" s="46">
        <v>81</v>
      </c>
      <c r="B92" s="7"/>
      <c r="C92" s="227"/>
      <c r="D92" s="159" t="str">
        <f t="shared" si="7"/>
        <v/>
      </c>
      <c r="E92" s="85" t="str">
        <f t="shared" si="8"/>
        <v/>
      </c>
      <c r="F92" s="81" t="b">
        <f t="shared" si="9"/>
        <v>0</v>
      </c>
      <c r="G92" s="82">
        <f t="shared" si="10"/>
        <v>1</v>
      </c>
    </row>
    <row r="93" spans="1:7" x14ac:dyDescent="0.25">
      <c r="A93" s="46">
        <v>82</v>
      </c>
      <c r="B93" s="7"/>
      <c r="C93" s="227"/>
      <c r="D93" s="159" t="str">
        <f t="shared" si="7"/>
        <v/>
      </c>
      <c r="E93" s="85" t="str">
        <f t="shared" si="8"/>
        <v/>
      </c>
      <c r="F93" s="81" t="b">
        <f t="shared" si="9"/>
        <v>0</v>
      </c>
      <c r="G93" s="82">
        <f t="shared" si="10"/>
        <v>1</v>
      </c>
    </row>
    <row r="94" spans="1:7" x14ac:dyDescent="0.25">
      <c r="A94" s="46">
        <v>83</v>
      </c>
      <c r="B94" s="7"/>
      <c r="C94" s="227"/>
      <c r="D94" s="159" t="str">
        <f t="shared" si="7"/>
        <v/>
      </c>
      <c r="E94" s="85" t="str">
        <f t="shared" si="8"/>
        <v/>
      </c>
      <c r="F94" s="81" t="b">
        <f t="shared" si="9"/>
        <v>0</v>
      </c>
      <c r="G94" s="82">
        <f t="shared" si="10"/>
        <v>1</v>
      </c>
    </row>
    <row r="95" spans="1:7" x14ac:dyDescent="0.25">
      <c r="A95" s="46">
        <v>84</v>
      </c>
      <c r="B95" s="7"/>
      <c r="C95" s="227"/>
      <c r="D95" s="159" t="str">
        <f t="shared" si="7"/>
        <v/>
      </c>
      <c r="E95" s="85" t="str">
        <f t="shared" si="8"/>
        <v/>
      </c>
      <c r="F95" s="81" t="b">
        <f t="shared" si="9"/>
        <v>0</v>
      </c>
      <c r="G95" s="82">
        <f t="shared" si="10"/>
        <v>1</v>
      </c>
    </row>
    <row r="96" spans="1:7" x14ac:dyDescent="0.25">
      <c r="A96" s="46">
        <v>85</v>
      </c>
      <c r="B96" s="7"/>
      <c r="C96" s="227"/>
      <c r="D96" s="159" t="str">
        <f t="shared" si="7"/>
        <v/>
      </c>
      <c r="E96" s="85" t="str">
        <f t="shared" si="8"/>
        <v/>
      </c>
      <c r="F96" s="81" t="b">
        <f t="shared" si="9"/>
        <v>0</v>
      </c>
      <c r="G96" s="82">
        <f t="shared" si="10"/>
        <v>1</v>
      </c>
    </row>
    <row r="97" spans="1:7" x14ac:dyDescent="0.25">
      <c r="A97" s="46">
        <v>86</v>
      </c>
      <c r="B97" s="7"/>
      <c r="C97" s="227"/>
      <c r="D97" s="159" t="str">
        <f t="shared" si="7"/>
        <v/>
      </c>
      <c r="E97" s="85" t="str">
        <f t="shared" si="8"/>
        <v/>
      </c>
      <c r="F97" s="81" t="b">
        <f t="shared" si="9"/>
        <v>0</v>
      </c>
      <c r="G97" s="82">
        <f t="shared" si="10"/>
        <v>1</v>
      </c>
    </row>
    <row r="98" spans="1:7" x14ac:dyDescent="0.25">
      <c r="A98" s="46">
        <v>87</v>
      </c>
      <c r="B98" s="7"/>
      <c r="C98" s="227"/>
      <c r="D98" s="159" t="str">
        <f t="shared" si="7"/>
        <v/>
      </c>
      <c r="E98" s="85" t="str">
        <f t="shared" si="8"/>
        <v/>
      </c>
      <c r="F98" s="81" t="b">
        <f t="shared" si="9"/>
        <v>0</v>
      </c>
      <c r="G98" s="82">
        <f t="shared" si="10"/>
        <v>1</v>
      </c>
    </row>
    <row r="99" spans="1:7" x14ac:dyDescent="0.25">
      <c r="A99" s="46">
        <v>88</v>
      </c>
      <c r="B99" s="7"/>
      <c r="C99" s="227"/>
      <c r="D99" s="159" t="str">
        <f t="shared" si="7"/>
        <v/>
      </c>
      <c r="E99" s="85" t="str">
        <f t="shared" si="8"/>
        <v/>
      </c>
      <c r="F99" s="81" t="b">
        <f t="shared" si="9"/>
        <v>0</v>
      </c>
      <c r="G99" s="82">
        <f t="shared" si="10"/>
        <v>1</v>
      </c>
    </row>
    <row r="100" spans="1:7" x14ac:dyDescent="0.25">
      <c r="A100" s="46">
        <v>89</v>
      </c>
      <c r="B100" s="7"/>
      <c r="C100" s="227"/>
      <c r="D100" s="159" t="str">
        <f t="shared" si="7"/>
        <v/>
      </c>
      <c r="E100" s="85" t="str">
        <f t="shared" si="8"/>
        <v/>
      </c>
      <c r="F100" s="81" t="b">
        <f t="shared" si="9"/>
        <v>0</v>
      </c>
      <c r="G100" s="82">
        <f t="shared" si="10"/>
        <v>1</v>
      </c>
    </row>
    <row r="101" spans="1:7" x14ac:dyDescent="0.25">
      <c r="A101" s="46">
        <v>90</v>
      </c>
      <c r="B101" s="7"/>
      <c r="C101" s="227"/>
      <c r="D101" s="159" t="str">
        <f t="shared" si="7"/>
        <v/>
      </c>
      <c r="E101" s="85" t="str">
        <f t="shared" si="8"/>
        <v/>
      </c>
      <c r="F101" s="81" t="b">
        <f t="shared" si="9"/>
        <v>0</v>
      </c>
      <c r="G101" s="82">
        <f t="shared" si="10"/>
        <v>1</v>
      </c>
    </row>
    <row r="102" spans="1:7" x14ac:dyDescent="0.25">
      <c r="A102" s="46">
        <v>91</v>
      </c>
      <c r="B102" s="7"/>
      <c r="C102" s="227"/>
      <c r="D102" s="159" t="str">
        <f t="shared" si="7"/>
        <v/>
      </c>
      <c r="E102" s="85" t="str">
        <f t="shared" si="8"/>
        <v/>
      </c>
      <c r="F102" s="81" t="b">
        <f t="shared" si="9"/>
        <v>0</v>
      </c>
      <c r="G102" s="82">
        <f t="shared" si="10"/>
        <v>1</v>
      </c>
    </row>
    <row r="103" spans="1:7" x14ac:dyDescent="0.25">
      <c r="A103" s="46">
        <v>92</v>
      </c>
      <c r="B103" s="7"/>
      <c r="C103" s="227"/>
      <c r="D103" s="159" t="str">
        <f t="shared" si="7"/>
        <v/>
      </c>
      <c r="E103" s="85" t="str">
        <f t="shared" si="8"/>
        <v/>
      </c>
      <c r="F103" s="81" t="b">
        <f t="shared" si="9"/>
        <v>0</v>
      </c>
      <c r="G103" s="82">
        <f t="shared" si="10"/>
        <v>1</v>
      </c>
    </row>
    <row r="104" spans="1:7" x14ac:dyDescent="0.25">
      <c r="A104" s="46">
        <v>93</v>
      </c>
      <c r="B104" s="7"/>
      <c r="C104" s="227"/>
      <c r="D104" s="159" t="str">
        <f t="shared" si="7"/>
        <v/>
      </c>
      <c r="E104" s="85" t="str">
        <f t="shared" si="8"/>
        <v/>
      </c>
      <c r="F104" s="81" t="b">
        <f t="shared" si="9"/>
        <v>0</v>
      </c>
      <c r="G104" s="82">
        <f t="shared" si="10"/>
        <v>1</v>
      </c>
    </row>
    <row r="105" spans="1:7" x14ac:dyDescent="0.25">
      <c r="A105" s="46">
        <v>94</v>
      </c>
      <c r="B105" s="7"/>
      <c r="C105" s="227"/>
      <c r="D105" s="159" t="str">
        <f t="shared" si="7"/>
        <v/>
      </c>
      <c r="E105" s="85" t="str">
        <f t="shared" si="8"/>
        <v/>
      </c>
      <c r="F105" s="81" t="b">
        <f t="shared" si="9"/>
        <v>0</v>
      </c>
      <c r="G105" s="82">
        <f t="shared" si="10"/>
        <v>1</v>
      </c>
    </row>
    <row r="106" spans="1:7" x14ac:dyDescent="0.25">
      <c r="A106" s="46">
        <v>95</v>
      </c>
      <c r="B106" s="7"/>
      <c r="C106" s="227"/>
      <c r="D106" s="159" t="str">
        <f t="shared" si="7"/>
        <v/>
      </c>
      <c r="E106" s="85" t="str">
        <f t="shared" si="8"/>
        <v/>
      </c>
      <c r="F106" s="81" t="b">
        <f t="shared" si="9"/>
        <v>0</v>
      </c>
      <c r="G106" s="82">
        <f t="shared" si="10"/>
        <v>1</v>
      </c>
    </row>
    <row r="107" spans="1:7" x14ac:dyDescent="0.25">
      <c r="A107" s="46">
        <v>96</v>
      </c>
      <c r="B107" s="7"/>
      <c r="C107" s="227"/>
      <c r="D107" s="159" t="str">
        <f t="shared" si="7"/>
        <v/>
      </c>
      <c r="E107" s="85" t="str">
        <f t="shared" si="8"/>
        <v/>
      </c>
      <c r="F107" s="81" t="b">
        <f t="shared" si="9"/>
        <v>0</v>
      </c>
      <c r="G107" s="82">
        <f t="shared" si="10"/>
        <v>1</v>
      </c>
    </row>
    <row r="108" spans="1:7" x14ac:dyDescent="0.25">
      <c r="A108" s="46">
        <v>97</v>
      </c>
      <c r="B108" s="7"/>
      <c r="C108" s="227"/>
      <c r="D108" s="159" t="str">
        <f t="shared" si="7"/>
        <v/>
      </c>
      <c r="E108" s="85" t="str">
        <f t="shared" si="8"/>
        <v/>
      </c>
      <c r="F108" s="81" t="b">
        <f t="shared" si="9"/>
        <v>0</v>
      </c>
      <c r="G108" s="82">
        <f t="shared" si="10"/>
        <v>1</v>
      </c>
    </row>
    <row r="109" spans="1:7" x14ac:dyDescent="0.25">
      <c r="A109" s="46">
        <v>98</v>
      </c>
      <c r="B109" s="7"/>
      <c r="C109" s="227"/>
      <c r="D109" s="159" t="str">
        <f t="shared" si="7"/>
        <v/>
      </c>
      <c r="E109" s="85" t="str">
        <f t="shared" si="8"/>
        <v/>
      </c>
      <c r="F109" s="81" t="b">
        <f t="shared" si="9"/>
        <v>0</v>
      </c>
      <c r="G109" s="82">
        <f t="shared" si="10"/>
        <v>1</v>
      </c>
    </row>
    <row r="110" spans="1:7" x14ac:dyDescent="0.25">
      <c r="A110" s="152">
        <v>99</v>
      </c>
      <c r="B110" s="7"/>
      <c r="C110" s="227"/>
      <c r="D110" s="159" t="str">
        <f t="shared" si="7"/>
        <v/>
      </c>
      <c r="E110" s="85" t="str">
        <f t="shared" si="8"/>
        <v/>
      </c>
      <c r="F110" s="81" t="b">
        <f t="shared" si="9"/>
        <v>0</v>
      </c>
      <c r="G110" s="82">
        <f t="shared" si="10"/>
        <v>1</v>
      </c>
    </row>
    <row r="111" spans="1:7" x14ac:dyDescent="0.25">
      <c r="A111" s="152">
        <v>100</v>
      </c>
      <c r="B111" s="153"/>
      <c r="C111" s="155"/>
      <c r="D111" s="159" t="str">
        <f t="shared" si="7"/>
        <v/>
      </c>
    </row>
    <row r="112" spans="1:7" x14ac:dyDescent="0.25">
      <c r="A112" s="152">
        <v>101</v>
      </c>
      <c r="B112" s="153"/>
      <c r="C112" s="155"/>
      <c r="D112" s="159" t="str">
        <f t="shared" si="7"/>
        <v/>
      </c>
    </row>
    <row r="113" spans="1:16" x14ac:dyDescent="0.25">
      <c r="A113" s="152">
        <v>102</v>
      </c>
      <c r="B113" s="153"/>
      <c r="C113" s="155"/>
      <c r="D113" s="159" t="str">
        <f t="shared" si="7"/>
        <v/>
      </c>
    </row>
    <row r="114" spans="1:16" x14ac:dyDescent="0.25">
      <c r="A114" s="152">
        <v>103</v>
      </c>
      <c r="B114" s="153"/>
      <c r="C114" s="155"/>
      <c r="D114" s="159" t="str">
        <f t="shared" si="7"/>
        <v/>
      </c>
    </row>
    <row r="115" spans="1:16" s="79" customFormat="1" x14ac:dyDescent="0.25">
      <c r="A115" s="152">
        <v>104</v>
      </c>
      <c r="B115" s="153"/>
      <c r="C115" s="155"/>
      <c r="D115" s="159" t="str">
        <f t="shared" si="7"/>
        <v/>
      </c>
      <c r="F115" s="80"/>
      <c r="G115" s="73"/>
      <c r="H115" s="73"/>
      <c r="I115" s="73"/>
      <c r="J115" s="73"/>
      <c r="K115" s="73"/>
      <c r="L115" s="73"/>
      <c r="M115" s="73"/>
      <c r="N115" s="73"/>
      <c r="O115" s="73"/>
      <c r="P115" s="73"/>
    </row>
    <row r="116" spans="1:16" s="79" customFormat="1" x14ac:dyDescent="0.25">
      <c r="A116" s="152">
        <v>105</v>
      </c>
      <c r="B116" s="153"/>
      <c r="C116" s="155"/>
      <c r="D116" s="159" t="str">
        <f t="shared" si="7"/>
        <v/>
      </c>
      <c r="F116" s="80"/>
      <c r="G116" s="73"/>
      <c r="H116" s="73"/>
      <c r="I116" s="73"/>
      <c r="J116" s="73"/>
      <c r="K116" s="73"/>
      <c r="L116" s="73"/>
      <c r="M116" s="73"/>
      <c r="N116" s="73"/>
      <c r="O116" s="73"/>
      <c r="P116" s="73"/>
    </row>
    <row r="117" spans="1:16" s="79" customFormat="1" x14ac:dyDescent="0.25">
      <c r="A117" s="152">
        <v>106</v>
      </c>
      <c r="B117" s="153"/>
      <c r="C117" s="155"/>
      <c r="D117" s="159" t="str">
        <f t="shared" si="7"/>
        <v/>
      </c>
      <c r="F117" s="80"/>
      <c r="G117" s="73"/>
      <c r="H117" s="73"/>
      <c r="I117" s="73"/>
      <c r="J117" s="73"/>
      <c r="K117" s="73"/>
      <c r="L117" s="73"/>
      <c r="M117" s="73"/>
      <c r="N117" s="73"/>
      <c r="O117" s="73"/>
      <c r="P117" s="73"/>
    </row>
    <row r="118" spans="1:16" s="79" customFormat="1" x14ac:dyDescent="0.25">
      <c r="A118" s="152">
        <v>107</v>
      </c>
      <c r="B118" s="153"/>
      <c r="C118" s="155"/>
      <c r="D118" s="159" t="str">
        <f t="shared" si="7"/>
        <v/>
      </c>
      <c r="F118" s="80"/>
      <c r="G118" s="73"/>
      <c r="H118" s="73"/>
      <c r="I118" s="73"/>
      <c r="J118" s="73"/>
      <c r="K118" s="73"/>
      <c r="L118" s="73"/>
      <c r="M118" s="73"/>
      <c r="N118" s="73"/>
      <c r="O118" s="73"/>
      <c r="P118" s="73"/>
    </row>
    <row r="119" spans="1:16" s="79" customFormat="1" x14ac:dyDescent="0.25">
      <c r="A119" s="152">
        <v>108</v>
      </c>
      <c r="B119" s="153"/>
      <c r="C119" s="155"/>
      <c r="D119" s="159" t="str">
        <f t="shared" si="7"/>
        <v/>
      </c>
      <c r="F119" s="80"/>
      <c r="G119" s="73"/>
      <c r="H119" s="73"/>
      <c r="I119" s="73"/>
      <c r="J119" s="73"/>
      <c r="K119" s="73"/>
      <c r="L119" s="73"/>
      <c r="M119" s="73"/>
      <c r="N119" s="73"/>
      <c r="O119" s="73"/>
      <c r="P119" s="73"/>
    </row>
    <row r="120" spans="1:16" s="79" customFormat="1" x14ac:dyDescent="0.25">
      <c r="A120" s="152">
        <v>109</v>
      </c>
      <c r="B120" s="153"/>
      <c r="C120" s="155"/>
      <c r="D120" s="159" t="str">
        <f t="shared" si="7"/>
        <v/>
      </c>
      <c r="F120" s="80"/>
      <c r="G120" s="73"/>
      <c r="H120" s="73"/>
      <c r="I120" s="73"/>
      <c r="J120" s="73"/>
      <c r="K120" s="73"/>
      <c r="L120" s="73"/>
      <c r="M120" s="73"/>
      <c r="N120" s="73"/>
      <c r="O120" s="73"/>
      <c r="P120" s="73"/>
    </row>
    <row r="121" spans="1:16" s="79" customFormat="1" x14ac:dyDescent="0.25">
      <c r="A121" s="152">
        <v>110</v>
      </c>
      <c r="B121" s="153"/>
      <c r="C121" s="155"/>
      <c r="D121" s="159" t="str">
        <f t="shared" si="7"/>
        <v/>
      </c>
      <c r="F121" s="80"/>
      <c r="G121" s="73"/>
      <c r="H121" s="73"/>
      <c r="I121" s="73"/>
      <c r="J121" s="73"/>
      <c r="K121" s="73"/>
      <c r="L121" s="73"/>
      <c r="M121" s="73"/>
      <c r="N121" s="73"/>
      <c r="O121" s="73"/>
      <c r="P121" s="73"/>
    </row>
    <row r="122" spans="1:16" s="79" customFormat="1" x14ac:dyDescent="0.25">
      <c r="A122" s="152">
        <v>111</v>
      </c>
      <c r="B122" s="153"/>
      <c r="C122" s="155"/>
      <c r="D122" s="159" t="str">
        <f t="shared" si="7"/>
        <v/>
      </c>
      <c r="F122" s="80"/>
      <c r="G122" s="73"/>
      <c r="H122" s="73"/>
      <c r="I122" s="73"/>
      <c r="J122" s="73"/>
      <c r="K122" s="73"/>
      <c r="L122" s="73"/>
      <c r="M122" s="73"/>
      <c r="N122" s="73"/>
      <c r="O122" s="73"/>
      <c r="P122" s="73"/>
    </row>
    <row r="123" spans="1:16" s="79" customFormat="1" x14ac:dyDescent="0.25">
      <c r="A123" s="152">
        <v>112</v>
      </c>
      <c r="B123" s="153"/>
      <c r="C123" s="155"/>
      <c r="D123" s="159" t="str">
        <f t="shared" si="7"/>
        <v/>
      </c>
      <c r="F123" s="80"/>
      <c r="G123" s="73"/>
      <c r="H123" s="73"/>
      <c r="I123" s="73"/>
      <c r="J123" s="73"/>
      <c r="K123" s="73"/>
      <c r="L123" s="73"/>
      <c r="M123" s="73"/>
      <c r="N123" s="73"/>
      <c r="O123" s="73"/>
      <c r="P123" s="73"/>
    </row>
    <row r="124" spans="1:16" s="79" customFormat="1" x14ac:dyDescent="0.25">
      <c r="A124" s="152">
        <v>113</v>
      </c>
      <c r="B124" s="153"/>
      <c r="C124" s="155"/>
      <c r="D124" s="159" t="str">
        <f t="shared" si="7"/>
        <v/>
      </c>
      <c r="F124" s="80"/>
      <c r="G124" s="73"/>
      <c r="H124" s="73"/>
      <c r="I124" s="73"/>
      <c r="J124" s="73"/>
      <c r="K124" s="73"/>
      <c r="L124" s="73"/>
      <c r="M124" s="73"/>
      <c r="N124" s="73"/>
      <c r="O124" s="73"/>
      <c r="P124" s="73"/>
    </row>
    <row r="125" spans="1:16" s="79" customFormat="1" x14ac:dyDescent="0.25">
      <c r="A125" s="152">
        <v>114</v>
      </c>
      <c r="B125" s="153"/>
      <c r="C125" s="155"/>
      <c r="D125" s="159" t="str">
        <f t="shared" si="7"/>
        <v/>
      </c>
      <c r="F125" s="80"/>
      <c r="G125" s="73"/>
      <c r="H125" s="73"/>
      <c r="I125" s="73"/>
      <c r="J125" s="73"/>
      <c r="K125" s="73"/>
      <c r="L125" s="73"/>
      <c r="M125" s="73"/>
      <c r="N125" s="73"/>
      <c r="O125" s="73"/>
      <c r="P125" s="73"/>
    </row>
    <row r="126" spans="1:16" s="79" customFormat="1" x14ac:dyDescent="0.25">
      <c r="A126" s="152">
        <v>115</v>
      </c>
      <c r="B126" s="153"/>
      <c r="C126" s="155"/>
      <c r="D126" s="159" t="str">
        <f t="shared" si="7"/>
        <v/>
      </c>
      <c r="F126" s="80"/>
      <c r="G126" s="73"/>
      <c r="H126" s="73"/>
      <c r="I126" s="73"/>
      <c r="J126" s="73"/>
      <c r="K126" s="73"/>
      <c r="L126" s="73"/>
      <c r="M126" s="73"/>
      <c r="N126" s="73"/>
      <c r="O126" s="73"/>
      <c r="P126" s="73"/>
    </row>
    <row r="127" spans="1:16" s="79" customFormat="1" x14ac:dyDescent="0.25">
      <c r="A127" s="152">
        <v>116</v>
      </c>
      <c r="B127" s="153"/>
      <c r="C127" s="155"/>
      <c r="D127" s="159" t="str">
        <f t="shared" si="7"/>
        <v/>
      </c>
      <c r="F127" s="80"/>
      <c r="G127" s="73"/>
      <c r="H127" s="73"/>
      <c r="I127" s="73"/>
      <c r="J127" s="73"/>
      <c r="K127" s="73"/>
      <c r="L127" s="73"/>
      <c r="M127" s="73"/>
      <c r="N127" s="73"/>
      <c r="O127" s="73"/>
      <c r="P127" s="73"/>
    </row>
    <row r="128" spans="1:16" s="79" customFormat="1" x14ac:dyDescent="0.25">
      <c r="A128" s="152">
        <v>117</v>
      </c>
      <c r="B128" s="153"/>
      <c r="C128" s="155"/>
      <c r="D128" s="159" t="str">
        <f t="shared" si="7"/>
        <v/>
      </c>
      <c r="F128" s="80"/>
      <c r="G128" s="73"/>
      <c r="H128" s="73"/>
      <c r="I128" s="73"/>
      <c r="J128" s="73"/>
      <c r="K128" s="73"/>
      <c r="L128" s="73"/>
      <c r="M128" s="73"/>
      <c r="N128" s="73"/>
      <c r="O128" s="73"/>
      <c r="P128" s="73"/>
    </row>
    <row r="129" spans="1:16" s="79" customFormat="1" x14ac:dyDescent="0.25">
      <c r="A129" s="152">
        <v>118</v>
      </c>
      <c r="B129" s="153"/>
      <c r="C129" s="155"/>
      <c r="D129" s="159" t="str">
        <f t="shared" si="7"/>
        <v/>
      </c>
      <c r="F129" s="80"/>
      <c r="G129" s="73"/>
      <c r="H129" s="73"/>
      <c r="I129" s="73"/>
      <c r="J129" s="73"/>
      <c r="K129" s="73"/>
      <c r="L129" s="73"/>
      <c r="M129" s="73"/>
      <c r="N129" s="73"/>
      <c r="O129" s="73"/>
      <c r="P129" s="73"/>
    </row>
    <row r="130" spans="1:16" s="79" customFormat="1" x14ac:dyDescent="0.25">
      <c r="A130" s="152">
        <v>119</v>
      </c>
      <c r="B130" s="153"/>
      <c r="C130" s="155"/>
      <c r="D130" s="159" t="str">
        <f t="shared" si="7"/>
        <v/>
      </c>
      <c r="F130" s="80"/>
      <c r="G130" s="73"/>
      <c r="H130" s="73"/>
      <c r="I130" s="73"/>
      <c r="J130" s="73"/>
      <c r="K130" s="73"/>
      <c r="L130" s="73"/>
      <c r="M130" s="73"/>
      <c r="N130" s="73"/>
      <c r="O130" s="73"/>
      <c r="P130" s="73"/>
    </row>
    <row r="131" spans="1:16" s="79" customFormat="1" x14ac:dyDescent="0.25">
      <c r="A131" s="152">
        <v>120</v>
      </c>
      <c r="B131" s="153"/>
      <c r="C131" s="155"/>
      <c r="D131" s="159" t="str">
        <f t="shared" si="7"/>
        <v/>
      </c>
      <c r="F131" s="80"/>
      <c r="G131" s="73"/>
      <c r="H131" s="73"/>
      <c r="I131" s="73"/>
      <c r="J131" s="73"/>
      <c r="K131" s="73"/>
      <c r="L131" s="73"/>
      <c r="M131" s="73"/>
      <c r="N131" s="73"/>
      <c r="O131" s="73"/>
      <c r="P131" s="73"/>
    </row>
    <row r="132" spans="1:16" s="79" customFormat="1" x14ac:dyDescent="0.25">
      <c r="A132" s="152">
        <v>121</v>
      </c>
      <c r="B132" s="153"/>
      <c r="C132" s="155"/>
      <c r="D132" s="159" t="str">
        <f t="shared" si="7"/>
        <v/>
      </c>
      <c r="F132" s="80"/>
      <c r="G132" s="73"/>
      <c r="H132" s="73"/>
      <c r="I132" s="73"/>
      <c r="J132" s="73"/>
      <c r="K132" s="73"/>
      <c r="L132" s="73"/>
      <c r="M132" s="73"/>
      <c r="N132" s="73"/>
      <c r="O132" s="73"/>
      <c r="P132" s="73"/>
    </row>
    <row r="133" spans="1:16" s="79" customFormat="1" x14ac:dyDescent="0.25">
      <c r="A133" s="152">
        <v>122</v>
      </c>
      <c r="B133" s="153"/>
      <c r="C133" s="155"/>
      <c r="D133" s="159" t="str">
        <f t="shared" si="7"/>
        <v/>
      </c>
      <c r="F133" s="80"/>
      <c r="G133" s="73"/>
      <c r="H133" s="73"/>
      <c r="I133" s="73"/>
      <c r="J133" s="73"/>
      <c r="K133" s="73"/>
      <c r="L133" s="73"/>
      <c r="M133" s="73"/>
      <c r="N133" s="73"/>
      <c r="O133" s="73"/>
      <c r="P133" s="73"/>
    </row>
    <row r="134" spans="1:16" s="79" customFormat="1" x14ac:dyDescent="0.25">
      <c r="A134" s="152">
        <v>123</v>
      </c>
      <c r="B134" s="153"/>
      <c r="C134" s="155"/>
      <c r="D134" s="159" t="str">
        <f t="shared" si="7"/>
        <v/>
      </c>
      <c r="F134" s="80"/>
      <c r="G134" s="73"/>
      <c r="H134" s="73"/>
      <c r="I134" s="73"/>
      <c r="J134" s="73"/>
      <c r="K134" s="73"/>
      <c r="L134" s="73"/>
      <c r="M134" s="73"/>
      <c r="N134" s="73"/>
      <c r="O134" s="73"/>
      <c r="P134" s="73"/>
    </row>
    <row r="135" spans="1:16" s="79" customFormat="1" x14ac:dyDescent="0.25">
      <c r="A135" s="152">
        <v>124</v>
      </c>
      <c r="B135" s="153"/>
      <c r="C135" s="155"/>
      <c r="D135" s="159" t="str">
        <f t="shared" si="7"/>
        <v/>
      </c>
      <c r="F135" s="80"/>
      <c r="G135" s="73"/>
      <c r="H135" s="73"/>
      <c r="I135" s="73"/>
      <c r="J135" s="73"/>
      <c r="K135" s="73"/>
      <c r="L135" s="73"/>
      <c r="M135" s="73"/>
      <c r="N135" s="73"/>
      <c r="O135" s="73"/>
      <c r="P135" s="73"/>
    </row>
    <row r="136" spans="1:16" s="79" customFormat="1" x14ac:dyDescent="0.25">
      <c r="A136" s="152">
        <v>125</v>
      </c>
      <c r="B136" s="153"/>
      <c r="C136" s="155"/>
      <c r="D136" s="159" t="str">
        <f t="shared" si="7"/>
        <v/>
      </c>
      <c r="F136" s="80"/>
      <c r="G136" s="73"/>
      <c r="H136" s="73"/>
      <c r="I136" s="73"/>
      <c r="J136" s="73"/>
      <c r="K136" s="73"/>
      <c r="L136" s="73"/>
      <c r="M136" s="73"/>
      <c r="N136" s="73"/>
      <c r="O136" s="73"/>
      <c r="P136" s="73"/>
    </row>
    <row r="137" spans="1:16" s="79" customFormat="1" x14ac:dyDescent="0.25">
      <c r="A137" s="152">
        <v>126</v>
      </c>
      <c r="B137" s="153"/>
      <c r="C137" s="155"/>
      <c r="D137" s="159" t="str">
        <f t="shared" si="7"/>
        <v/>
      </c>
      <c r="F137" s="80"/>
      <c r="G137" s="73"/>
      <c r="H137" s="73"/>
      <c r="I137" s="73"/>
      <c r="J137" s="73"/>
      <c r="K137" s="73"/>
      <c r="L137" s="73"/>
      <c r="M137" s="73"/>
      <c r="N137" s="73"/>
      <c r="O137" s="73"/>
      <c r="P137" s="73"/>
    </row>
    <row r="138" spans="1:16" s="79" customFormat="1" x14ac:dyDescent="0.25">
      <c r="A138" s="152">
        <v>127</v>
      </c>
      <c r="B138" s="153"/>
      <c r="C138" s="155"/>
      <c r="D138" s="159" t="str">
        <f t="shared" si="7"/>
        <v/>
      </c>
      <c r="F138" s="80"/>
      <c r="G138" s="73"/>
      <c r="H138" s="73"/>
      <c r="I138" s="73"/>
      <c r="J138" s="73"/>
      <c r="K138" s="73"/>
      <c r="L138" s="73"/>
      <c r="M138" s="73"/>
      <c r="N138" s="73"/>
      <c r="O138" s="73"/>
      <c r="P138" s="73"/>
    </row>
    <row r="139" spans="1:16" s="79" customFormat="1" x14ac:dyDescent="0.25">
      <c r="A139" s="152">
        <v>128</v>
      </c>
      <c r="B139" s="153"/>
      <c r="C139" s="155"/>
      <c r="D139" s="159" t="str">
        <f t="shared" si="7"/>
        <v/>
      </c>
      <c r="F139" s="80"/>
      <c r="G139" s="73"/>
      <c r="H139" s="73"/>
      <c r="I139" s="73"/>
      <c r="J139" s="73"/>
      <c r="K139" s="73"/>
      <c r="L139" s="73"/>
      <c r="M139" s="73"/>
      <c r="N139" s="73"/>
      <c r="O139" s="73"/>
      <c r="P139" s="73"/>
    </row>
    <row r="140" spans="1:16" s="79" customFormat="1" x14ac:dyDescent="0.25">
      <c r="A140" s="152">
        <v>129</v>
      </c>
      <c r="B140" s="153"/>
      <c r="C140" s="155"/>
      <c r="D140" s="159" t="str">
        <f t="shared" ref="D140:D203" si="11">IF(OR($B140="",,$C140&lt;an_initial,$C140&gt;an_final),"",E140*50)</f>
        <v/>
      </c>
      <c r="F140" s="80"/>
      <c r="G140" s="73"/>
      <c r="H140" s="73"/>
      <c r="I140" s="73"/>
      <c r="J140" s="73"/>
      <c r="K140" s="73"/>
      <c r="L140" s="73"/>
      <c r="M140" s="73"/>
      <c r="N140" s="73"/>
      <c r="O140" s="73"/>
      <c r="P140" s="73"/>
    </row>
    <row r="141" spans="1:16" s="79" customFormat="1" x14ac:dyDescent="0.25">
      <c r="A141" s="152">
        <v>130</v>
      </c>
      <c r="B141" s="153"/>
      <c r="C141" s="155"/>
      <c r="D141" s="159" t="str">
        <f t="shared" si="11"/>
        <v/>
      </c>
      <c r="F141" s="80"/>
      <c r="G141" s="73"/>
      <c r="H141" s="73"/>
      <c r="I141" s="73"/>
      <c r="J141" s="73"/>
      <c r="K141" s="73"/>
      <c r="L141" s="73"/>
      <c r="M141" s="73"/>
      <c r="N141" s="73"/>
      <c r="O141" s="73"/>
      <c r="P141" s="73"/>
    </row>
    <row r="142" spans="1:16" s="79" customFormat="1" x14ac:dyDescent="0.25">
      <c r="A142" s="152">
        <v>131</v>
      </c>
      <c r="B142" s="153"/>
      <c r="C142" s="155"/>
      <c r="D142" s="159" t="str">
        <f t="shared" si="11"/>
        <v/>
      </c>
      <c r="F142" s="80"/>
      <c r="G142" s="73"/>
      <c r="H142" s="73"/>
      <c r="I142" s="73"/>
      <c r="J142" s="73"/>
      <c r="K142" s="73"/>
      <c r="L142" s="73"/>
      <c r="M142" s="73"/>
      <c r="N142" s="73"/>
      <c r="O142" s="73"/>
      <c r="P142" s="73"/>
    </row>
    <row r="143" spans="1:16" s="79" customFormat="1" x14ac:dyDescent="0.25">
      <c r="A143" s="152">
        <v>132</v>
      </c>
      <c r="B143" s="153"/>
      <c r="C143" s="155"/>
      <c r="D143" s="159" t="str">
        <f t="shared" si="11"/>
        <v/>
      </c>
      <c r="F143" s="80"/>
      <c r="G143" s="73"/>
      <c r="H143" s="73"/>
      <c r="I143" s="73"/>
      <c r="J143" s="73"/>
      <c r="K143" s="73"/>
      <c r="L143" s="73"/>
      <c r="M143" s="73"/>
      <c r="N143" s="73"/>
      <c r="O143" s="73"/>
      <c r="P143" s="73"/>
    </row>
    <row r="144" spans="1:16" s="79" customFormat="1" x14ac:dyDescent="0.25">
      <c r="A144" s="152">
        <v>133</v>
      </c>
      <c r="B144" s="153"/>
      <c r="C144" s="155"/>
      <c r="D144" s="159" t="str">
        <f t="shared" si="11"/>
        <v/>
      </c>
      <c r="F144" s="80"/>
      <c r="G144" s="73"/>
      <c r="H144" s="73"/>
      <c r="I144" s="73"/>
      <c r="J144" s="73"/>
      <c r="K144" s="73"/>
      <c r="L144" s="73"/>
      <c r="M144" s="73"/>
      <c r="N144" s="73"/>
      <c r="O144" s="73"/>
      <c r="P144" s="73"/>
    </row>
    <row r="145" spans="1:16" s="79" customFormat="1" x14ac:dyDescent="0.25">
      <c r="A145" s="152">
        <v>134</v>
      </c>
      <c r="B145" s="153"/>
      <c r="C145" s="155"/>
      <c r="D145" s="159" t="str">
        <f t="shared" si="11"/>
        <v/>
      </c>
      <c r="F145" s="80"/>
      <c r="G145" s="73"/>
      <c r="H145" s="73"/>
      <c r="I145" s="73"/>
      <c r="J145" s="73"/>
      <c r="K145" s="73"/>
      <c r="L145" s="73"/>
      <c r="M145" s="73"/>
      <c r="N145" s="73"/>
      <c r="O145" s="73"/>
      <c r="P145" s="73"/>
    </row>
    <row r="146" spans="1:16" s="79" customFormat="1" x14ac:dyDescent="0.25">
      <c r="A146" s="152">
        <v>135</v>
      </c>
      <c r="B146" s="153"/>
      <c r="C146" s="155"/>
      <c r="D146" s="159" t="str">
        <f t="shared" si="11"/>
        <v/>
      </c>
      <c r="F146" s="80"/>
      <c r="G146" s="73"/>
      <c r="H146" s="73"/>
      <c r="I146" s="73"/>
      <c r="J146" s="73"/>
      <c r="K146" s="73"/>
      <c r="L146" s="73"/>
      <c r="M146" s="73"/>
      <c r="N146" s="73"/>
      <c r="O146" s="73"/>
      <c r="P146" s="73"/>
    </row>
    <row r="147" spans="1:16" s="79" customFormat="1" x14ac:dyDescent="0.25">
      <c r="A147" s="152">
        <v>136</v>
      </c>
      <c r="B147" s="153"/>
      <c r="C147" s="155"/>
      <c r="D147" s="159" t="str">
        <f t="shared" si="11"/>
        <v/>
      </c>
      <c r="F147" s="80"/>
      <c r="G147" s="73"/>
      <c r="H147" s="73"/>
      <c r="I147" s="73"/>
      <c r="J147" s="73"/>
      <c r="K147" s="73"/>
      <c r="L147" s="73"/>
      <c r="M147" s="73"/>
      <c r="N147" s="73"/>
      <c r="O147" s="73"/>
      <c r="P147" s="73"/>
    </row>
    <row r="148" spans="1:16" s="79" customFormat="1" x14ac:dyDescent="0.25">
      <c r="A148" s="152">
        <v>137</v>
      </c>
      <c r="B148" s="153"/>
      <c r="C148" s="155"/>
      <c r="D148" s="159" t="str">
        <f t="shared" si="11"/>
        <v/>
      </c>
      <c r="F148" s="80"/>
      <c r="G148" s="73"/>
      <c r="H148" s="73"/>
      <c r="I148" s="73"/>
      <c r="J148" s="73"/>
      <c r="K148" s="73"/>
      <c r="L148" s="73"/>
      <c r="M148" s="73"/>
      <c r="N148" s="73"/>
      <c r="O148" s="73"/>
      <c r="P148" s="73"/>
    </row>
    <row r="149" spans="1:16" s="79" customFormat="1" x14ac:dyDescent="0.25">
      <c r="A149" s="152">
        <v>138</v>
      </c>
      <c r="B149" s="153"/>
      <c r="C149" s="155"/>
      <c r="D149" s="159" t="str">
        <f t="shared" si="11"/>
        <v/>
      </c>
      <c r="F149" s="80"/>
      <c r="G149" s="73"/>
      <c r="H149" s="73"/>
      <c r="I149" s="73"/>
      <c r="J149" s="73"/>
      <c r="K149" s="73"/>
      <c r="L149" s="73"/>
      <c r="M149" s="73"/>
      <c r="N149" s="73"/>
      <c r="O149" s="73"/>
      <c r="P149" s="73"/>
    </row>
    <row r="150" spans="1:16" s="79" customFormat="1" x14ac:dyDescent="0.25">
      <c r="A150" s="152">
        <v>139</v>
      </c>
      <c r="B150" s="153"/>
      <c r="C150" s="155"/>
      <c r="D150" s="159" t="str">
        <f t="shared" si="11"/>
        <v/>
      </c>
      <c r="F150" s="80"/>
      <c r="G150" s="73"/>
      <c r="H150" s="73"/>
      <c r="I150" s="73"/>
      <c r="J150" s="73"/>
      <c r="K150" s="73"/>
      <c r="L150" s="73"/>
      <c r="M150" s="73"/>
      <c r="N150" s="73"/>
      <c r="O150" s="73"/>
      <c r="P150" s="73"/>
    </row>
    <row r="151" spans="1:16" s="79" customFormat="1" x14ac:dyDescent="0.25">
      <c r="A151" s="152">
        <v>140</v>
      </c>
      <c r="B151" s="153"/>
      <c r="C151" s="155"/>
      <c r="D151" s="159" t="str">
        <f t="shared" si="11"/>
        <v/>
      </c>
      <c r="F151" s="80"/>
      <c r="G151" s="73"/>
      <c r="H151" s="73"/>
      <c r="I151" s="73"/>
      <c r="J151" s="73"/>
      <c r="K151" s="73"/>
      <c r="L151" s="73"/>
      <c r="M151" s="73"/>
      <c r="N151" s="73"/>
      <c r="O151" s="73"/>
      <c r="P151" s="73"/>
    </row>
    <row r="152" spans="1:16" s="79" customFormat="1" x14ac:dyDescent="0.25">
      <c r="A152" s="152">
        <v>141</v>
      </c>
      <c r="B152" s="153"/>
      <c r="C152" s="155"/>
      <c r="D152" s="159" t="str">
        <f t="shared" si="11"/>
        <v/>
      </c>
      <c r="F152" s="80"/>
      <c r="G152" s="73"/>
      <c r="H152" s="73"/>
      <c r="I152" s="73"/>
      <c r="J152" s="73"/>
      <c r="K152" s="73"/>
      <c r="L152" s="73"/>
      <c r="M152" s="73"/>
      <c r="N152" s="73"/>
      <c r="O152" s="73"/>
      <c r="P152" s="73"/>
    </row>
    <row r="153" spans="1:16" s="79" customFormat="1" x14ac:dyDescent="0.25">
      <c r="A153" s="152">
        <v>142</v>
      </c>
      <c r="B153" s="153"/>
      <c r="C153" s="155"/>
      <c r="D153" s="159" t="str">
        <f t="shared" si="11"/>
        <v/>
      </c>
      <c r="F153" s="80"/>
      <c r="G153" s="73"/>
      <c r="H153" s="73"/>
      <c r="I153" s="73"/>
      <c r="J153" s="73"/>
      <c r="K153" s="73"/>
      <c r="L153" s="73"/>
      <c r="M153" s="73"/>
      <c r="N153" s="73"/>
      <c r="O153" s="73"/>
      <c r="P153" s="73"/>
    </row>
    <row r="154" spans="1:16" s="79" customFormat="1" x14ac:dyDescent="0.25">
      <c r="A154" s="152">
        <v>143</v>
      </c>
      <c r="B154" s="153"/>
      <c r="C154" s="155"/>
      <c r="D154" s="159" t="str">
        <f t="shared" si="11"/>
        <v/>
      </c>
      <c r="F154" s="80"/>
      <c r="G154" s="73"/>
      <c r="H154" s="73"/>
      <c r="I154" s="73"/>
      <c r="J154" s="73"/>
      <c r="K154" s="73"/>
      <c r="L154" s="73"/>
      <c r="M154" s="73"/>
      <c r="N154" s="73"/>
      <c r="O154" s="73"/>
      <c r="P154" s="73"/>
    </row>
    <row r="155" spans="1:16" s="79" customFormat="1" x14ac:dyDescent="0.25">
      <c r="A155" s="152">
        <v>144</v>
      </c>
      <c r="B155" s="153"/>
      <c r="C155" s="155"/>
      <c r="D155" s="159" t="str">
        <f t="shared" si="11"/>
        <v/>
      </c>
      <c r="F155" s="80"/>
      <c r="G155" s="73"/>
      <c r="H155" s="73"/>
      <c r="I155" s="73"/>
      <c r="J155" s="73"/>
      <c r="K155" s="73"/>
      <c r="L155" s="73"/>
      <c r="M155" s="73"/>
      <c r="N155" s="73"/>
      <c r="O155" s="73"/>
      <c r="P155" s="73"/>
    </row>
    <row r="156" spans="1:16" s="79" customFormat="1" x14ac:dyDescent="0.25">
      <c r="A156" s="152">
        <v>145</v>
      </c>
      <c r="B156" s="153"/>
      <c r="C156" s="155"/>
      <c r="D156" s="159" t="str">
        <f t="shared" si="11"/>
        <v/>
      </c>
      <c r="F156" s="80"/>
      <c r="G156" s="73"/>
      <c r="H156" s="73"/>
      <c r="I156" s="73"/>
      <c r="J156" s="73"/>
      <c r="K156" s="73"/>
      <c r="L156" s="73"/>
      <c r="M156" s="73"/>
      <c r="N156" s="73"/>
      <c r="O156" s="73"/>
      <c r="P156" s="73"/>
    </row>
    <row r="157" spans="1:16" s="79" customFormat="1" x14ac:dyDescent="0.25">
      <c r="A157" s="152">
        <v>146</v>
      </c>
      <c r="B157" s="153"/>
      <c r="C157" s="155"/>
      <c r="D157" s="159" t="str">
        <f t="shared" si="11"/>
        <v/>
      </c>
      <c r="F157" s="80"/>
      <c r="G157" s="73"/>
      <c r="H157" s="73"/>
      <c r="I157" s="73"/>
      <c r="J157" s="73"/>
      <c r="K157" s="73"/>
      <c r="L157" s="73"/>
      <c r="M157" s="73"/>
      <c r="N157" s="73"/>
      <c r="O157" s="73"/>
      <c r="P157" s="73"/>
    </row>
    <row r="158" spans="1:16" s="79" customFormat="1" x14ac:dyDescent="0.25">
      <c r="A158" s="152">
        <v>147</v>
      </c>
      <c r="B158" s="153"/>
      <c r="C158" s="155"/>
      <c r="D158" s="159" t="str">
        <f t="shared" si="11"/>
        <v/>
      </c>
      <c r="F158" s="80"/>
      <c r="G158" s="73"/>
      <c r="H158" s="73"/>
      <c r="I158" s="73"/>
      <c r="J158" s="73"/>
      <c r="K158" s="73"/>
      <c r="L158" s="73"/>
      <c r="M158" s="73"/>
      <c r="N158" s="73"/>
      <c r="O158" s="73"/>
      <c r="P158" s="73"/>
    </row>
    <row r="159" spans="1:16" s="79" customFormat="1" x14ac:dyDescent="0.25">
      <c r="A159" s="152">
        <v>148</v>
      </c>
      <c r="B159" s="153"/>
      <c r="C159" s="155"/>
      <c r="D159" s="159" t="str">
        <f t="shared" si="11"/>
        <v/>
      </c>
      <c r="F159" s="80"/>
      <c r="G159" s="73"/>
      <c r="H159" s="73"/>
      <c r="I159" s="73"/>
      <c r="J159" s="73"/>
      <c r="K159" s="73"/>
      <c r="L159" s="73"/>
      <c r="M159" s="73"/>
      <c r="N159" s="73"/>
      <c r="O159" s="73"/>
      <c r="P159" s="73"/>
    </row>
    <row r="160" spans="1:16" s="79" customFormat="1" x14ac:dyDescent="0.25">
      <c r="A160" s="152">
        <v>149</v>
      </c>
      <c r="B160" s="153"/>
      <c r="C160" s="155"/>
      <c r="D160" s="159" t="str">
        <f t="shared" si="11"/>
        <v/>
      </c>
      <c r="F160" s="80"/>
      <c r="G160" s="73"/>
      <c r="H160" s="73"/>
      <c r="I160" s="73"/>
      <c r="J160" s="73"/>
      <c r="K160" s="73"/>
      <c r="L160" s="73"/>
      <c r="M160" s="73"/>
      <c r="N160" s="73"/>
      <c r="O160" s="73"/>
      <c r="P160" s="73"/>
    </row>
    <row r="161" spans="1:16" s="79" customFormat="1" x14ac:dyDescent="0.25">
      <c r="A161" s="152">
        <v>150</v>
      </c>
      <c r="B161" s="153"/>
      <c r="C161" s="155"/>
      <c r="D161" s="159" t="str">
        <f t="shared" si="11"/>
        <v/>
      </c>
      <c r="F161" s="80"/>
      <c r="G161" s="73"/>
      <c r="H161" s="73"/>
      <c r="I161" s="73"/>
      <c r="J161" s="73"/>
      <c r="K161" s="73"/>
      <c r="L161" s="73"/>
      <c r="M161" s="73"/>
      <c r="N161" s="73"/>
      <c r="O161" s="73"/>
      <c r="P161" s="73"/>
    </row>
    <row r="162" spans="1:16" s="79" customFormat="1" x14ac:dyDescent="0.25">
      <c r="A162" s="152">
        <v>151</v>
      </c>
      <c r="B162" s="153"/>
      <c r="C162" s="155"/>
      <c r="D162" s="159" t="str">
        <f t="shared" si="11"/>
        <v/>
      </c>
      <c r="F162" s="80"/>
      <c r="G162" s="73"/>
      <c r="H162" s="73"/>
      <c r="I162" s="73"/>
      <c r="J162" s="73"/>
      <c r="K162" s="73"/>
      <c r="L162" s="73"/>
      <c r="M162" s="73"/>
      <c r="N162" s="73"/>
      <c r="O162" s="73"/>
      <c r="P162" s="73"/>
    </row>
    <row r="163" spans="1:16" s="79" customFormat="1" x14ac:dyDescent="0.25">
      <c r="A163" s="152">
        <v>152</v>
      </c>
      <c r="B163" s="153"/>
      <c r="C163" s="155"/>
      <c r="D163" s="159" t="str">
        <f t="shared" si="11"/>
        <v/>
      </c>
      <c r="F163" s="80"/>
      <c r="G163" s="73"/>
      <c r="H163" s="73"/>
      <c r="I163" s="73"/>
      <c r="J163" s="73"/>
      <c r="K163" s="73"/>
      <c r="L163" s="73"/>
      <c r="M163" s="73"/>
      <c r="N163" s="73"/>
      <c r="O163" s="73"/>
      <c r="P163" s="73"/>
    </row>
    <row r="164" spans="1:16" s="79" customFormat="1" x14ac:dyDescent="0.25">
      <c r="A164" s="152">
        <v>153</v>
      </c>
      <c r="B164" s="153"/>
      <c r="C164" s="155"/>
      <c r="D164" s="159" t="str">
        <f t="shared" si="11"/>
        <v/>
      </c>
      <c r="F164" s="80"/>
      <c r="G164" s="73"/>
      <c r="H164" s="73"/>
      <c r="I164" s="73"/>
      <c r="J164" s="73"/>
      <c r="K164" s="73"/>
      <c r="L164" s="73"/>
      <c r="M164" s="73"/>
      <c r="N164" s="73"/>
      <c r="O164" s="73"/>
      <c r="P164" s="73"/>
    </row>
    <row r="165" spans="1:16" s="79" customFormat="1" x14ac:dyDescent="0.25">
      <c r="A165" s="152">
        <v>154</v>
      </c>
      <c r="B165" s="153"/>
      <c r="C165" s="155"/>
      <c r="D165" s="159" t="str">
        <f t="shared" si="11"/>
        <v/>
      </c>
      <c r="F165" s="80"/>
      <c r="G165" s="73"/>
      <c r="H165" s="73"/>
      <c r="I165" s="73"/>
      <c r="J165" s="73"/>
      <c r="K165" s="73"/>
      <c r="L165" s="73"/>
      <c r="M165" s="73"/>
      <c r="N165" s="73"/>
      <c r="O165" s="73"/>
      <c r="P165" s="73"/>
    </row>
    <row r="166" spans="1:16" s="79" customFormat="1" x14ac:dyDescent="0.25">
      <c r="A166" s="152">
        <v>155</v>
      </c>
      <c r="B166" s="153"/>
      <c r="C166" s="155"/>
      <c r="D166" s="159" t="str">
        <f t="shared" si="11"/>
        <v/>
      </c>
      <c r="F166" s="80"/>
      <c r="G166" s="73"/>
      <c r="H166" s="73"/>
      <c r="I166" s="73"/>
      <c r="J166" s="73"/>
      <c r="K166" s="73"/>
      <c r="L166" s="73"/>
      <c r="M166" s="73"/>
      <c r="N166" s="73"/>
      <c r="O166" s="73"/>
      <c r="P166" s="73"/>
    </row>
    <row r="167" spans="1:16" s="79" customFormat="1" x14ac:dyDescent="0.25">
      <c r="A167" s="152">
        <v>156</v>
      </c>
      <c r="B167" s="153"/>
      <c r="C167" s="155"/>
      <c r="D167" s="159" t="str">
        <f t="shared" si="11"/>
        <v/>
      </c>
      <c r="F167" s="80"/>
      <c r="G167" s="73"/>
      <c r="H167" s="73"/>
      <c r="I167" s="73"/>
      <c r="J167" s="73"/>
      <c r="K167" s="73"/>
      <c r="L167" s="73"/>
      <c r="M167" s="73"/>
      <c r="N167" s="73"/>
      <c r="O167" s="73"/>
      <c r="P167" s="73"/>
    </row>
    <row r="168" spans="1:16" s="79" customFormat="1" x14ac:dyDescent="0.25">
      <c r="A168" s="152">
        <v>157</v>
      </c>
      <c r="B168" s="153"/>
      <c r="C168" s="155"/>
      <c r="D168" s="159" t="str">
        <f t="shared" si="11"/>
        <v/>
      </c>
      <c r="F168" s="80"/>
      <c r="G168" s="73"/>
      <c r="H168" s="73"/>
      <c r="I168" s="73"/>
      <c r="J168" s="73"/>
      <c r="K168" s="73"/>
      <c r="L168" s="73"/>
      <c r="M168" s="73"/>
      <c r="N168" s="73"/>
      <c r="O168" s="73"/>
      <c r="P168" s="73"/>
    </row>
    <row r="169" spans="1:16" s="79" customFormat="1" x14ac:dyDescent="0.25">
      <c r="A169" s="152">
        <v>158</v>
      </c>
      <c r="B169" s="153"/>
      <c r="C169" s="155"/>
      <c r="D169" s="159" t="str">
        <f t="shared" si="11"/>
        <v/>
      </c>
      <c r="F169" s="80"/>
      <c r="G169" s="73"/>
      <c r="H169" s="73"/>
      <c r="I169" s="73"/>
      <c r="J169" s="73"/>
      <c r="K169" s="73"/>
      <c r="L169" s="73"/>
      <c r="M169" s="73"/>
      <c r="N169" s="73"/>
      <c r="O169" s="73"/>
      <c r="P169" s="73"/>
    </row>
    <row r="170" spans="1:16" s="79" customFormat="1" x14ac:dyDescent="0.25">
      <c r="A170" s="152">
        <v>159</v>
      </c>
      <c r="B170" s="153"/>
      <c r="C170" s="155"/>
      <c r="D170" s="159" t="str">
        <f t="shared" si="11"/>
        <v/>
      </c>
      <c r="F170" s="80"/>
      <c r="G170" s="73"/>
      <c r="H170" s="73"/>
      <c r="I170" s="73"/>
      <c r="J170" s="73"/>
      <c r="K170" s="73"/>
      <c r="L170" s="73"/>
      <c r="M170" s="73"/>
      <c r="N170" s="73"/>
      <c r="O170" s="73"/>
      <c r="P170" s="73"/>
    </row>
    <row r="171" spans="1:16" s="79" customFormat="1" x14ac:dyDescent="0.25">
      <c r="A171" s="152">
        <v>160</v>
      </c>
      <c r="B171" s="153"/>
      <c r="C171" s="155"/>
      <c r="D171" s="159" t="str">
        <f t="shared" si="11"/>
        <v/>
      </c>
      <c r="F171" s="80"/>
      <c r="G171" s="73"/>
      <c r="H171" s="73"/>
      <c r="I171" s="73"/>
      <c r="J171" s="73"/>
      <c r="K171" s="73"/>
      <c r="L171" s="73"/>
      <c r="M171" s="73"/>
      <c r="N171" s="73"/>
      <c r="O171" s="73"/>
      <c r="P171" s="73"/>
    </row>
    <row r="172" spans="1:16" s="79" customFormat="1" x14ac:dyDescent="0.25">
      <c r="A172" s="152">
        <v>161</v>
      </c>
      <c r="B172" s="153"/>
      <c r="C172" s="155"/>
      <c r="D172" s="159" t="str">
        <f t="shared" si="11"/>
        <v/>
      </c>
      <c r="F172" s="80"/>
      <c r="G172" s="73"/>
      <c r="H172" s="73"/>
      <c r="I172" s="73"/>
      <c r="J172" s="73"/>
      <c r="K172" s="73"/>
      <c r="L172" s="73"/>
      <c r="M172" s="73"/>
      <c r="N172" s="73"/>
      <c r="O172" s="73"/>
      <c r="P172" s="73"/>
    </row>
    <row r="173" spans="1:16" s="79" customFormat="1" x14ac:dyDescent="0.25">
      <c r="A173" s="152">
        <v>162</v>
      </c>
      <c r="B173" s="153"/>
      <c r="C173" s="155"/>
      <c r="D173" s="159" t="str">
        <f t="shared" si="11"/>
        <v/>
      </c>
      <c r="F173" s="80"/>
      <c r="G173" s="73"/>
      <c r="H173" s="73"/>
      <c r="I173" s="73"/>
      <c r="J173" s="73"/>
      <c r="K173" s="73"/>
      <c r="L173" s="73"/>
      <c r="M173" s="73"/>
      <c r="N173" s="73"/>
      <c r="O173" s="73"/>
      <c r="P173" s="73"/>
    </row>
    <row r="174" spans="1:16" s="79" customFormat="1" x14ac:dyDescent="0.25">
      <c r="A174" s="152">
        <v>163</v>
      </c>
      <c r="B174" s="153"/>
      <c r="C174" s="155"/>
      <c r="D174" s="159" t="str">
        <f t="shared" si="11"/>
        <v/>
      </c>
      <c r="F174" s="80"/>
      <c r="G174" s="73"/>
      <c r="H174" s="73"/>
      <c r="I174" s="73"/>
      <c r="J174" s="73"/>
      <c r="K174" s="73"/>
      <c r="L174" s="73"/>
      <c r="M174" s="73"/>
      <c r="N174" s="73"/>
      <c r="O174" s="73"/>
      <c r="P174" s="73"/>
    </row>
    <row r="175" spans="1:16" s="79" customFormat="1" x14ac:dyDescent="0.25">
      <c r="A175" s="152">
        <v>164</v>
      </c>
      <c r="B175" s="153"/>
      <c r="C175" s="155"/>
      <c r="D175" s="159" t="str">
        <f t="shared" si="11"/>
        <v/>
      </c>
      <c r="F175" s="80"/>
      <c r="G175" s="73"/>
      <c r="H175" s="73"/>
      <c r="I175" s="73"/>
      <c r="J175" s="73"/>
      <c r="K175" s="73"/>
      <c r="L175" s="73"/>
      <c r="M175" s="73"/>
      <c r="N175" s="73"/>
      <c r="O175" s="73"/>
      <c r="P175" s="73"/>
    </row>
    <row r="176" spans="1:16" s="79" customFormat="1" x14ac:dyDescent="0.25">
      <c r="A176" s="152">
        <v>165</v>
      </c>
      <c r="B176" s="153"/>
      <c r="C176" s="155"/>
      <c r="D176" s="159" t="str">
        <f t="shared" si="11"/>
        <v/>
      </c>
      <c r="F176" s="80"/>
      <c r="G176" s="73"/>
      <c r="H176" s="73"/>
      <c r="I176" s="73"/>
      <c r="J176" s="73"/>
      <c r="K176" s="73"/>
      <c r="L176" s="73"/>
      <c r="M176" s="73"/>
      <c r="N176" s="73"/>
      <c r="O176" s="73"/>
      <c r="P176" s="73"/>
    </row>
    <row r="177" spans="1:16" s="79" customFormat="1" x14ac:dyDescent="0.25">
      <c r="A177" s="152">
        <v>166</v>
      </c>
      <c r="B177" s="153"/>
      <c r="C177" s="155"/>
      <c r="D177" s="159" t="str">
        <f t="shared" si="11"/>
        <v/>
      </c>
      <c r="F177" s="80"/>
      <c r="G177" s="73"/>
      <c r="H177" s="73"/>
      <c r="I177" s="73"/>
      <c r="J177" s="73"/>
      <c r="K177" s="73"/>
      <c r="L177" s="73"/>
      <c r="M177" s="73"/>
      <c r="N177" s="73"/>
      <c r="O177" s="73"/>
      <c r="P177" s="73"/>
    </row>
    <row r="178" spans="1:16" s="79" customFormat="1" x14ac:dyDescent="0.25">
      <c r="A178" s="152">
        <v>167</v>
      </c>
      <c r="B178" s="153"/>
      <c r="C178" s="155"/>
      <c r="D178" s="159" t="str">
        <f t="shared" si="11"/>
        <v/>
      </c>
      <c r="F178" s="80"/>
      <c r="G178" s="73"/>
      <c r="H178" s="73"/>
      <c r="I178" s="73"/>
      <c r="J178" s="73"/>
      <c r="K178" s="73"/>
      <c r="L178" s="73"/>
      <c r="M178" s="73"/>
      <c r="N178" s="73"/>
      <c r="O178" s="73"/>
      <c r="P178" s="73"/>
    </row>
    <row r="179" spans="1:16" s="79" customFormat="1" x14ac:dyDescent="0.25">
      <c r="A179" s="152">
        <v>168</v>
      </c>
      <c r="B179" s="153"/>
      <c r="C179" s="155"/>
      <c r="D179" s="159" t="str">
        <f t="shared" si="11"/>
        <v/>
      </c>
      <c r="F179" s="80"/>
      <c r="G179" s="73"/>
      <c r="H179" s="73"/>
      <c r="I179" s="73"/>
      <c r="J179" s="73"/>
      <c r="K179" s="73"/>
      <c r="L179" s="73"/>
      <c r="M179" s="73"/>
      <c r="N179" s="73"/>
      <c r="O179" s="73"/>
      <c r="P179" s="73"/>
    </row>
    <row r="180" spans="1:16" s="79" customFormat="1" x14ac:dyDescent="0.25">
      <c r="A180" s="152">
        <v>169</v>
      </c>
      <c r="B180" s="153"/>
      <c r="C180" s="155"/>
      <c r="D180" s="159" t="str">
        <f t="shared" si="11"/>
        <v/>
      </c>
      <c r="F180" s="80"/>
      <c r="G180" s="73"/>
      <c r="H180" s="73"/>
      <c r="I180" s="73"/>
      <c r="J180" s="73"/>
      <c r="K180" s="73"/>
      <c r="L180" s="73"/>
      <c r="M180" s="73"/>
      <c r="N180" s="73"/>
      <c r="O180" s="73"/>
      <c r="P180" s="73"/>
    </row>
    <row r="181" spans="1:16" s="79" customFormat="1" x14ac:dyDescent="0.25">
      <c r="A181" s="152">
        <v>170</v>
      </c>
      <c r="B181" s="153"/>
      <c r="C181" s="155"/>
      <c r="D181" s="159" t="str">
        <f t="shared" si="11"/>
        <v/>
      </c>
      <c r="F181" s="80"/>
      <c r="G181" s="73"/>
      <c r="H181" s="73"/>
      <c r="I181" s="73"/>
      <c r="J181" s="73"/>
      <c r="K181" s="73"/>
      <c r="L181" s="73"/>
      <c r="M181" s="73"/>
      <c r="N181" s="73"/>
      <c r="O181" s="73"/>
      <c r="P181" s="73"/>
    </row>
    <row r="182" spans="1:16" s="79" customFormat="1" x14ac:dyDescent="0.25">
      <c r="A182" s="152">
        <v>171</v>
      </c>
      <c r="B182" s="153"/>
      <c r="C182" s="155"/>
      <c r="D182" s="159" t="str">
        <f t="shared" si="11"/>
        <v/>
      </c>
      <c r="F182" s="80"/>
      <c r="G182" s="73"/>
      <c r="H182" s="73"/>
      <c r="I182" s="73"/>
      <c r="J182" s="73"/>
      <c r="K182" s="73"/>
      <c r="L182" s="73"/>
      <c r="M182" s="73"/>
      <c r="N182" s="73"/>
      <c r="O182" s="73"/>
      <c r="P182" s="73"/>
    </row>
    <row r="183" spans="1:16" s="79" customFormat="1" x14ac:dyDescent="0.25">
      <c r="A183" s="152">
        <v>172</v>
      </c>
      <c r="B183" s="153"/>
      <c r="C183" s="155"/>
      <c r="D183" s="159" t="str">
        <f t="shared" si="11"/>
        <v/>
      </c>
      <c r="F183" s="80"/>
      <c r="G183" s="73"/>
      <c r="H183" s="73"/>
      <c r="I183" s="73"/>
      <c r="J183" s="73"/>
      <c r="K183" s="73"/>
      <c r="L183" s="73"/>
      <c r="M183" s="73"/>
      <c r="N183" s="73"/>
      <c r="O183" s="73"/>
      <c r="P183" s="73"/>
    </row>
    <row r="184" spans="1:16" s="79" customFormat="1" x14ac:dyDescent="0.25">
      <c r="A184" s="152">
        <v>173</v>
      </c>
      <c r="B184" s="153"/>
      <c r="C184" s="155"/>
      <c r="D184" s="159" t="str">
        <f t="shared" si="11"/>
        <v/>
      </c>
      <c r="F184" s="80"/>
      <c r="G184" s="73"/>
      <c r="H184" s="73"/>
      <c r="I184" s="73"/>
      <c r="J184" s="73"/>
      <c r="K184" s="73"/>
      <c r="L184" s="73"/>
      <c r="M184" s="73"/>
      <c r="N184" s="73"/>
      <c r="O184" s="73"/>
      <c r="P184" s="73"/>
    </row>
    <row r="185" spans="1:16" s="79" customFormat="1" x14ac:dyDescent="0.25">
      <c r="A185" s="152">
        <v>174</v>
      </c>
      <c r="B185" s="153"/>
      <c r="C185" s="155"/>
      <c r="D185" s="159" t="str">
        <f t="shared" si="11"/>
        <v/>
      </c>
      <c r="F185" s="80"/>
      <c r="G185" s="73"/>
      <c r="H185" s="73"/>
      <c r="I185" s="73"/>
      <c r="J185" s="73"/>
      <c r="K185" s="73"/>
      <c r="L185" s="73"/>
      <c r="M185" s="73"/>
      <c r="N185" s="73"/>
      <c r="O185" s="73"/>
      <c r="P185" s="73"/>
    </row>
    <row r="186" spans="1:16" s="79" customFormat="1" x14ac:dyDescent="0.25">
      <c r="A186" s="152">
        <v>175</v>
      </c>
      <c r="B186" s="153"/>
      <c r="C186" s="155"/>
      <c r="D186" s="159" t="str">
        <f t="shared" si="11"/>
        <v/>
      </c>
      <c r="F186" s="80"/>
      <c r="G186" s="73"/>
      <c r="H186" s="73"/>
      <c r="I186" s="73"/>
      <c r="J186" s="73"/>
      <c r="K186" s="73"/>
      <c r="L186" s="73"/>
      <c r="M186" s="73"/>
      <c r="N186" s="73"/>
      <c r="O186" s="73"/>
      <c r="P186" s="73"/>
    </row>
    <row r="187" spans="1:16" s="79" customFormat="1" x14ac:dyDescent="0.25">
      <c r="A187" s="152">
        <v>176</v>
      </c>
      <c r="B187" s="153"/>
      <c r="C187" s="155"/>
      <c r="D187" s="159" t="str">
        <f t="shared" si="11"/>
        <v/>
      </c>
      <c r="F187" s="80"/>
      <c r="G187" s="73"/>
      <c r="H187" s="73"/>
      <c r="I187" s="73"/>
      <c r="J187" s="73"/>
      <c r="K187" s="73"/>
      <c r="L187" s="73"/>
      <c r="M187" s="73"/>
      <c r="N187" s="73"/>
      <c r="O187" s="73"/>
      <c r="P187" s="73"/>
    </row>
    <row r="188" spans="1:16" s="79" customFormat="1" x14ac:dyDescent="0.25">
      <c r="A188" s="152">
        <v>177</v>
      </c>
      <c r="B188" s="153"/>
      <c r="C188" s="155"/>
      <c r="D188" s="159" t="str">
        <f t="shared" si="11"/>
        <v/>
      </c>
      <c r="F188" s="80"/>
      <c r="G188" s="73"/>
      <c r="H188" s="73"/>
      <c r="I188" s="73"/>
      <c r="J188" s="73"/>
      <c r="K188" s="73"/>
      <c r="L188" s="73"/>
      <c r="M188" s="73"/>
      <c r="N188" s="73"/>
      <c r="O188" s="73"/>
      <c r="P188" s="73"/>
    </row>
    <row r="189" spans="1:16" s="79" customFormat="1" x14ac:dyDescent="0.25">
      <c r="A189" s="152">
        <v>178</v>
      </c>
      <c r="B189" s="153"/>
      <c r="C189" s="155"/>
      <c r="D189" s="159" t="str">
        <f t="shared" si="11"/>
        <v/>
      </c>
      <c r="F189" s="80"/>
      <c r="G189" s="73"/>
      <c r="H189" s="73"/>
      <c r="I189" s="73"/>
      <c r="J189" s="73"/>
      <c r="K189" s="73"/>
      <c r="L189" s="73"/>
      <c r="M189" s="73"/>
      <c r="N189" s="73"/>
      <c r="O189" s="73"/>
      <c r="P189" s="73"/>
    </row>
    <row r="190" spans="1:16" s="79" customFormat="1" x14ac:dyDescent="0.25">
      <c r="A190" s="152">
        <v>179</v>
      </c>
      <c r="B190" s="153"/>
      <c r="C190" s="155"/>
      <c r="D190" s="159" t="str">
        <f t="shared" si="11"/>
        <v/>
      </c>
      <c r="F190" s="80"/>
      <c r="G190" s="73"/>
      <c r="H190" s="73"/>
      <c r="I190" s="73"/>
      <c r="J190" s="73"/>
      <c r="K190" s="73"/>
      <c r="L190" s="73"/>
      <c r="M190" s="73"/>
      <c r="N190" s="73"/>
      <c r="O190" s="73"/>
      <c r="P190" s="73"/>
    </row>
    <row r="191" spans="1:16" s="79" customFormat="1" x14ac:dyDescent="0.25">
      <c r="A191" s="152">
        <v>180</v>
      </c>
      <c r="B191" s="153"/>
      <c r="C191" s="155"/>
      <c r="D191" s="159" t="str">
        <f t="shared" si="11"/>
        <v/>
      </c>
      <c r="F191" s="80"/>
      <c r="G191" s="73"/>
      <c r="H191" s="73"/>
      <c r="I191" s="73"/>
      <c r="J191" s="73"/>
      <c r="K191" s="73"/>
      <c r="L191" s="73"/>
      <c r="M191" s="73"/>
      <c r="N191" s="73"/>
      <c r="O191" s="73"/>
      <c r="P191" s="73"/>
    </row>
    <row r="192" spans="1:16" s="79" customFormat="1" x14ac:dyDescent="0.25">
      <c r="A192" s="152">
        <v>181</v>
      </c>
      <c r="B192" s="153"/>
      <c r="C192" s="155"/>
      <c r="D192" s="159" t="str">
        <f t="shared" si="11"/>
        <v/>
      </c>
      <c r="F192" s="80"/>
      <c r="G192" s="73"/>
      <c r="H192" s="73"/>
      <c r="I192" s="73"/>
      <c r="J192" s="73"/>
      <c r="K192" s="73"/>
      <c r="L192" s="73"/>
      <c r="M192" s="73"/>
      <c r="N192" s="73"/>
      <c r="O192" s="73"/>
      <c r="P192" s="73"/>
    </row>
    <row r="193" spans="1:16" s="79" customFormat="1" x14ac:dyDescent="0.25">
      <c r="A193" s="152">
        <v>182</v>
      </c>
      <c r="B193" s="153"/>
      <c r="C193" s="155"/>
      <c r="D193" s="159" t="str">
        <f t="shared" si="11"/>
        <v/>
      </c>
      <c r="F193" s="80"/>
      <c r="G193" s="73"/>
      <c r="H193" s="73"/>
      <c r="I193" s="73"/>
      <c r="J193" s="73"/>
      <c r="K193" s="73"/>
      <c r="L193" s="73"/>
      <c r="M193" s="73"/>
      <c r="N193" s="73"/>
      <c r="O193" s="73"/>
      <c r="P193" s="73"/>
    </row>
    <row r="194" spans="1:16" s="79" customFormat="1" x14ac:dyDescent="0.25">
      <c r="A194" s="152">
        <v>183</v>
      </c>
      <c r="B194" s="153"/>
      <c r="C194" s="155"/>
      <c r="D194" s="159" t="str">
        <f t="shared" si="11"/>
        <v/>
      </c>
      <c r="F194" s="80"/>
      <c r="G194" s="73"/>
      <c r="H194" s="73"/>
      <c r="I194" s="73"/>
      <c r="J194" s="73"/>
      <c r="K194" s="73"/>
      <c r="L194" s="73"/>
      <c r="M194" s="73"/>
      <c r="N194" s="73"/>
      <c r="O194" s="73"/>
      <c r="P194" s="73"/>
    </row>
    <row r="195" spans="1:16" s="79" customFormat="1" x14ac:dyDescent="0.25">
      <c r="A195" s="152">
        <v>184</v>
      </c>
      <c r="B195" s="153"/>
      <c r="C195" s="155"/>
      <c r="D195" s="159" t="str">
        <f t="shared" si="11"/>
        <v/>
      </c>
      <c r="F195" s="80"/>
      <c r="G195" s="73"/>
      <c r="H195" s="73"/>
      <c r="I195" s="73"/>
      <c r="J195" s="73"/>
      <c r="K195" s="73"/>
      <c r="L195" s="73"/>
      <c r="M195" s="73"/>
      <c r="N195" s="73"/>
      <c r="O195" s="73"/>
      <c r="P195" s="73"/>
    </row>
    <row r="196" spans="1:16" s="79" customFormat="1" x14ac:dyDescent="0.25">
      <c r="A196" s="152">
        <v>185</v>
      </c>
      <c r="B196" s="153"/>
      <c r="C196" s="155"/>
      <c r="D196" s="159" t="str">
        <f t="shared" si="11"/>
        <v/>
      </c>
      <c r="F196" s="80"/>
      <c r="G196" s="73"/>
      <c r="H196" s="73"/>
      <c r="I196" s="73"/>
      <c r="J196" s="73"/>
      <c r="K196" s="73"/>
      <c r="L196" s="73"/>
      <c r="M196" s="73"/>
      <c r="N196" s="73"/>
      <c r="O196" s="73"/>
      <c r="P196" s="73"/>
    </row>
    <row r="197" spans="1:16" s="79" customFormat="1" x14ac:dyDescent="0.25">
      <c r="A197" s="152">
        <v>186</v>
      </c>
      <c r="B197" s="153"/>
      <c r="C197" s="155"/>
      <c r="D197" s="159" t="str">
        <f t="shared" si="11"/>
        <v/>
      </c>
      <c r="F197" s="80"/>
      <c r="G197" s="73"/>
      <c r="H197" s="73"/>
      <c r="I197" s="73"/>
      <c r="J197" s="73"/>
      <c r="K197" s="73"/>
      <c r="L197" s="73"/>
      <c r="M197" s="73"/>
      <c r="N197" s="73"/>
      <c r="O197" s="73"/>
      <c r="P197" s="73"/>
    </row>
    <row r="198" spans="1:16" s="79" customFormat="1" x14ac:dyDescent="0.25">
      <c r="A198" s="152">
        <v>187</v>
      </c>
      <c r="B198" s="153"/>
      <c r="C198" s="155"/>
      <c r="D198" s="159" t="str">
        <f t="shared" si="11"/>
        <v/>
      </c>
      <c r="F198" s="80"/>
      <c r="G198" s="73"/>
      <c r="H198" s="73"/>
      <c r="I198" s="73"/>
      <c r="J198" s="73"/>
      <c r="K198" s="73"/>
      <c r="L198" s="73"/>
      <c r="M198" s="73"/>
      <c r="N198" s="73"/>
      <c r="O198" s="73"/>
      <c r="P198" s="73"/>
    </row>
    <row r="199" spans="1:16" s="79" customFormat="1" x14ac:dyDescent="0.25">
      <c r="A199" s="152">
        <v>188</v>
      </c>
      <c r="B199" s="153"/>
      <c r="C199" s="155"/>
      <c r="D199" s="159" t="str">
        <f t="shared" si="11"/>
        <v/>
      </c>
      <c r="F199" s="80"/>
      <c r="G199" s="73"/>
      <c r="H199" s="73"/>
      <c r="I199" s="73"/>
      <c r="J199" s="73"/>
      <c r="K199" s="73"/>
      <c r="L199" s="73"/>
      <c r="M199" s="73"/>
      <c r="N199" s="73"/>
      <c r="O199" s="73"/>
      <c r="P199" s="73"/>
    </row>
    <row r="200" spans="1:16" s="79" customFormat="1" x14ac:dyDescent="0.25">
      <c r="A200" s="152">
        <v>189</v>
      </c>
      <c r="B200" s="153"/>
      <c r="C200" s="155"/>
      <c r="D200" s="159" t="str">
        <f t="shared" si="11"/>
        <v/>
      </c>
      <c r="F200" s="80"/>
      <c r="G200" s="73"/>
      <c r="H200" s="73"/>
      <c r="I200" s="73"/>
      <c r="J200" s="73"/>
      <c r="K200" s="73"/>
      <c r="L200" s="73"/>
      <c r="M200" s="73"/>
      <c r="N200" s="73"/>
      <c r="O200" s="73"/>
      <c r="P200" s="73"/>
    </row>
    <row r="201" spans="1:16" s="79" customFormat="1" x14ac:dyDescent="0.25">
      <c r="A201" s="152">
        <v>190</v>
      </c>
      <c r="B201" s="153"/>
      <c r="C201" s="155"/>
      <c r="D201" s="159" t="str">
        <f t="shared" si="11"/>
        <v/>
      </c>
      <c r="F201" s="80"/>
      <c r="G201" s="73"/>
      <c r="H201" s="73"/>
      <c r="I201" s="73"/>
      <c r="J201" s="73"/>
      <c r="K201" s="73"/>
      <c r="L201" s="73"/>
      <c r="M201" s="73"/>
      <c r="N201" s="73"/>
      <c r="O201" s="73"/>
      <c r="P201" s="73"/>
    </row>
    <row r="202" spans="1:16" s="79" customFormat="1" x14ac:dyDescent="0.25">
      <c r="A202" s="152">
        <v>191</v>
      </c>
      <c r="B202" s="153"/>
      <c r="C202" s="155"/>
      <c r="D202" s="159" t="str">
        <f t="shared" si="11"/>
        <v/>
      </c>
      <c r="F202" s="80"/>
      <c r="G202" s="73"/>
      <c r="H202" s="73"/>
      <c r="I202" s="73"/>
      <c r="J202" s="73"/>
      <c r="K202" s="73"/>
      <c r="L202" s="73"/>
      <c r="M202" s="73"/>
      <c r="N202" s="73"/>
      <c r="O202" s="73"/>
      <c r="P202" s="73"/>
    </row>
    <row r="203" spans="1:16" s="79" customFormat="1" x14ac:dyDescent="0.25">
      <c r="A203" s="152">
        <v>192</v>
      </c>
      <c r="B203" s="153"/>
      <c r="C203" s="155"/>
      <c r="D203" s="159" t="str">
        <f t="shared" si="11"/>
        <v/>
      </c>
      <c r="F203" s="80"/>
      <c r="G203" s="73"/>
      <c r="H203" s="73"/>
      <c r="I203" s="73"/>
      <c r="J203" s="73"/>
      <c r="K203" s="73"/>
      <c r="L203" s="73"/>
      <c r="M203" s="73"/>
      <c r="N203" s="73"/>
      <c r="O203" s="73"/>
      <c r="P203" s="73"/>
    </row>
    <row r="204" spans="1:16" s="79" customFormat="1" x14ac:dyDescent="0.25">
      <c r="A204" s="152">
        <v>193</v>
      </c>
      <c r="B204" s="153"/>
      <c r="C204" s="155"/>
      <c r="D204" s="159" t="str">
        <f t="shared" ref="D204:D261" si="12">IF(OR($B204="",,$C204&lt;an_initial,$C204&gt;an_final),"",E204*50)</f>
        <v/>
      </c>
      <c r="F204" s="80"/>
      <c r="G204" s="73"/>
      <c r="H204" s="73"/>
      <c r="I204" s="73"/>
      <c r="J204" s="73"/>
      <c r="K204" s="73"/>
      <c r="L204" s="73"/>
      <c r="M204" s="73"/>
      <c r="N204" s="73"/>
      <c r="O204" s="73"/>
      <c r="P204" s="73"/>
    </row>
    <row r="205" spans="1:16" s="79" customFormat="1" x14ac:dyDescent="0.25">
      <c r="A205" s="152">
        <v>194</v>
      </c>
      <c r="B205" s="153"/>
      <c r="C205" s="155"/>
      <c r="D205" s="159" t="str">
        <f t="shared" si="12"/>
        <v/>
      </c>
      <c r="F205" s="80"/>
      <c r="G205" s="73"/>
      <c r="H205" s="73"/>
      <c r="I205" s="73"/>
      <c r="J205" s="73"/>
      <c r="K205" s="73"/>
      <c r="L205" s="73"/>
      <c r="M205" s="73"/>
      <c r="N205" s="73"/>
      <c r="O205" s="73"/>
      <c r="P205" s="73"/>
    </row>
    <row r="206" spans="1:16" s="79" customFormat="1" x14ac:dyDescent="0.25">
      <c r="A206" s="152">
        <v>195</v>
      </c>
      <c r="B206" s="153"/>
      <c r="C206" s="155"/>
      <c r="D206" s="159" t="str">
        <f t="shared" si="12"/>
        <v/>
      </c>
      <c r="F206" s="80"/>
      <c r="G206" s="73"/>
      <c r="H206" s="73"/>
      <c r="I206" s="73"/>
      <c r="J206" s="73"/>
      <c r="K206" s="73"/>
      <c r="L206" s="73"/>
      <c r="M206" s="73"/>
      <c r="N206" s="73"/>
      <c r="O206" s="73"/>
      <c r="P206" s="73"/>
    </row>
    <row r="207" spans="1:16" s="79" customFormat="1" x14ac:dyDescent="0.25">
      <c r="A207" s="152">
        <v>196</v>
      </c>
      <c r="B207" s="153"/>
      <c r="C207" s="155"/>
      <c r="D207" s="159" t="str">
        <f t="shared" si="12"/>
        <v/>
      </c>
      <c r="F207" s="80"/>
      <c r="G207" s="73"/>
      <c r="H207" s="73"/>
      <c r="I207" s="73"/>
      <c r="J207" s="73"/>
      <c r="K207" s="73"/>
      <c r="L207" s="73"/>
      <c r="M207" s="73"/>
      <c r="N207" s="73"/>
      <c r="O207" s="73"/>
      <c r="P207" s="73"/>
    </row>
    <row r="208" spans="1:16" s="79" customFormat="1" x14ac:dyDescent="0.25">
      <c r="A208" s="152">
        <v>197</v>
      </c>
      <c r="B208" s="153"/>
      <c r="C208" s="155"/>
      <c r="D208" s="159" t="str">
        <f t="shared" si="12"/>
        <v/>
      </c>
      <c r="F208" s="80"/>
      <c r="G208" s="73"/>
      <c r="H208" s="73"/>
      <c r="I208" s="73"/>
      <c r="J208" s="73"/>
      <c r="K208" s="73"/>
      <c r="L208" s="73"/>
      <c r="M208" s="73"/>
      <c r="N208" s="73"/>
      <c r="O208" s="73"/>
      <c r="P208" s="73"/>
    </row>
    <row r="209" spans="1:16" s="79" customFormat="1" x14ac:dyDescent="0.25">
      <c r="A209" s="152">
        <v>198</v>
      </c>
      <c r="B209" s="153"/>
      <c r="C209" s="155"/>
      <c r="D209" s="159" t="str">
        <f t="shared" si="12"/>
        <v/>
      </c>
      <c r="F209" s="80"/>
      <c r="G209" s="73"/>
      <c r="H209" s="73"/>
      <c r="I209" s="73"/>
      <c r="J209" s="73"/>
      <c r="K209" s="73"/>
      <c r="L209" s="73"/>
      <c r="M209" s="73"/>
      <c r="N209" s="73"/>
      <c r="O209" s="73"/>
      <c r="P209" s="73"/>
    </row>
    <row r="210" spans="1:16" s="79" customFormat="1" x14ac:dyDescent="0.25">
      <c r="A210" s="152">
        <v>199</v>
      </c>
      <c r="B210" s="153"/>
      <c r="C210" s="155"/>
      <c r="D210" s="159" t="str">
        <f t="shared" si="12"/>
        <v/>
      </c>
      <c r="F210" s="80"/>
      <c r="G210" s="73"/>
      <c r="H210" s="73"/>
      <c r="I210" s="73"/>
      <c r="J210" s="73"/>
      <c r="K210" s="73"/>
      <c r="L210" s="73"/>
      <c r="M210" s="73"/>
      <c r="N210" s="73"/>
      <c r="O210" s="73"/>
      <c r="P210" s="73"/>
    </row>
    <row r="211" spans="1:16" s="79" customFormat="1" x14ac:dyDescent="0.25">
      <c r="A211" s="152">
        <v>200</v>
      </c>
      <c r="B211" s="153"/>
      <c r="C211" s="155"/>
      <c r="D211" s="159" t="str">
        <f t="shared" si="12"/>
        <v/>
      </c>
      <c r="F211" s="80"/>
      <c r="G211" s="73"/>
      <c r="H211" s="73"/>
      <c r="I211" s="73"/>
      <c r="J211" s="73"/>
      <c r="K211" s="73"/>
      <c r="L211" s="73"/>
      <c r="M211" s="73"/>
      <c r="N211" s="73"/>
      <c r="O211" s="73"/>
      <c r="P211" s="73"/>
    </row>
    <row r="212" spans="1:16" s="79" customFormat="1" x14ac:dyDescent="0.25">
      <c r="A212" s="152">
        <v>201</v>
      </c>
      <c r="B212" s="153"/>
      <c r="C212" s="155"/>
      <c r="D212" s="159" t="str">
        <f t="shared" si="12"/>
        <v/>
      </c>
      <c r="F212" s="80"/>
      <c r="G212" s="73"/>
      <c r="H212" s="73"/>
      <c r="I212" s="73"/>
      <c r="J212" s="73"/>
      <c r="K212" s="73"/>
      <c r="L212" s="73"/>
      <c r="M212" s="73"/>
      <c r="N212" s="73"/>
      <c r="O212" s="73"/>
      <c r="P212" s="73"/>
    </row>
    <row r="213" spans="1:16" s="79" customFormat="1" x14ac:dyDescent="0.25">
      <c r="A213" s="152">
        <v>202</v>
      </c>
      <c r="B213" s="153"/>
      <c r="C213" s="155"/>
      <c r="D213" s="159" t="str">
        <f t="shared" si="12"/>
        <v/>
      </c>
      <c r="F213" s="80"/>
      <c r="G213" s="73"/>
      <c r="H213" s="73"/>
      <c r="I213" s="73"/>
      <c r="J213" s="73"/>
      <c r="K213" s="73"/>
      <c r="L213" s="73"/>
      <c r="M213" s="73"/>
      <c r="N213" s="73"/>
      <c r="O213" s="73"/>
      <c r="P213" s="73"/>
    </row>
    <row r="214" spans="1:16" s="79" customFormat="1" x14ac:dyDescent="0.25">
      <c r="A214" s="152">
        <v>203</v>
      </c>
      <c r="B214" s="153"/>
      <c r="C214" s="155"/>
      <c r="D214" s="159" t="str">
        <f t="shared" si="12"/>
        <v/>
      </c>
      <c r="F214" s="80"/>
      <c r="G214" s="73"/>
      <c r="H214" s="73"/>
      <c r="I214" s="73"/>
      <c r="J214" s="73"/>
      <c r="K214" s="73"/>
      <c r="L214" s="73"/>
      <c r="M214" s="73"/>
      <c r="N214" s="73"/>
      <c r="O214" s="73"/>
      <c r="P214" s="73"/>
    </row>
    <row r="215" spans="1:16" s="79" customFormat="1" x14ac:dyDescent="0.25">
      <c r="A215" s="152">
        <v>204</v>
      </c>
      <c r="B215" s="153"/>
      <c r="C215" s="155"/>
      <c r="D215" s="159" t="str">
        <f t="shared" si="12"/>
        <v/>
      </c>
      <c r="F215" s="80"/>
      <c r="G215" s="73"/>
      <c r="H215" s="73"/>
      <c r="I215" s="73"/>
      <c r="J215" s="73"/>
      <c r="K215" s="73"/>
      <c r="L215" s="73"/>
      <c r="M215" s="73"/>
      <c r="N215" s="73"/>
      <c r="O215" s="73"/>
      <c r="P215" s="73"/>
    </row>
    <row r="216" spans="1:16" s="79" customFormat="1" x14ac:dyDescent="0.25">
      <c r="A216" s="152">
        <v>205</v>
      </c>
      <c r="B216" s="153"/>
      <c r="C216" s="155"/>
      <c r="D216" s="159" t="str">
        <f t="shared" si="12"/>
        <v/>
      </c>
      <c r="F216" s="80"/>
      <c r="G216" s="73"/>
      <c r="H216" s="73"/>
      <c r="I216" s="73"/>
      <c r="J216" s="73"/>
      <c r="K216" s="73"/>
      <c r="L216" s="73"/>
      <c r="M216" s="73"/>
      <c r="N216" s="73"/>
      <c r="O216" s="73"/>
      <c r="P216" s="73"/>
    </row>
    <row r="217" spans="1:16" s="79" customFormat="1" x14ac:dyDescent="0.25">
      <c r="A217" s="152">
        <v>206</v>
      </c>
      <c r="B217" s="153"/>
      <c r="C217" s="155"/>
      <c r="D217" s="159" t="str">
        <f t="shared" si="12"/>
        <v/>
      </c>
      <c r="F217" s="80"/>
      <c r="G217" s="73"/>
      <c r="H217" s="73"/>
      <c r="I217" s="73"/>
      <c r="J217" s="73"/>
      <c r="K217" s="73"/>
      <c r="L217" s="73"/>
      <c r="M217" s="73"/>
      <c r="N217" s="73"/>
      <c r="O217" s="73"/>
      <c r="P217" s="73"/>
    </row>
    <row r="218" spans="1:16" s="79" customFormat="1" x14ac:dyDescent="0.25">
      <c r="A218" s="152">
        <v>207</v>
      </c>
      <c r="B218" s="153"/>
      <c r="C218" s="155"/>
      <c r="D218" s="159" t="str">
        <f t="shared" si="12"/>
        <v/>
      </c>
      <c r="F218" s="80"/>
      <c r="G218" s="73"/>
      <c r="H218" s="73"/>
      <c r="I218" s="73"/>
      <c r="J218" s="73"/>
      <c r="K218" s="73"/>
      <c r="L218" s="73"/>
      <c r="M218" s="73"/>
      <c r="N218" s="73"/>
      <c r="O218" s="73"/>
      <c r="P218" s="73"/>
    </row>
    <row r="219" spans="1:16" s="79" customFormat="1" x14ac:dyDescent="0.25">
      <c r="A219" s="152">
        <v>208</v>
      </c>
      <c r="B219" s="153"/>
      <c r="C219" s="155"/>
      <c r="D219" s="159" t="str">
        <f t="shared" si="12"/>
        <v/>
      </c>
      <c r="F219" s="80"/>
      <c r="G219" s="73"/>
      <c r="H219" s="73"/>
      <c r="I219" s="73"/>
      <c r="J219" s="73"/>
      <c r="K219" s="73"/>
      <c r="L219" s="73"/>
      <c r="M219" s="73"/>
      <c r="N219" s="73"/>
      <c r="O219" s="73"/>
      <c r="P219" s="73"/>
    </row>
    <row r="220" spans="1:16" s="79" customFormat="1" x14ac:dyDescent="0.25">
      <c r="A220" s="152">
        <v>209</v>
      </c>
      <c r="B220" s="153"/>
      <c r="C220" s="155"/>
      <c r="D220" s="159" t="str">
        <f t="shared" si="12"/>
        <v/>
      </c>
      <c r="F220" s="80"/>
      <c r="G220" s="73"/>
      <c r="H220" s="73"/>
      <c r="I220" s="73"/>
      <c r="J220" s="73"/>
      <c r="K220" s="73"/>
      <c r="L220" s="73"/>
      <c r="M220" s="73"/>
      <c r="N220" s="73"/>
      <c r="O220" s="73"/>
      <c r="P220" s="73"/>
    </row>
    <row r="221" spans="1:16" s="79" customFormat="1" x14ac:dyDescent="0.25">
      <c r="A221" s="152">
        <v>210</v>
      </c>
      <c r="B221" s="153"/>
      <c r="C221" s="155"/>
      <c r="D221" s="159" t="str">
        <f t="shared" si="12"/>
        <v/>
      </c>
      <c r="F221" s="80"/>
      <c r="G221" s="73"/>
      <c r="H221" s="73"/>
      <c r="I221" s="73"/>
      <c r="J221" s="73"/>
      <c r="K221" s="73"/>
      <c r="L221" s="73"/>
      <c r="M221" s="73"/>
      <c r="N221" s="73"/>
      <c r="O221" s="73"/>
      <c r="P221" s="73"/>
    </row>
    <row r="222" spans="1:16" s="79" customFormat="1" x14ac:dyDescent="0.25">
      <c r="A222" s="152">
        <v>211</v>
      </c>
      <c r="B222" s="153"/>
      <c r="C222" s="155"/>
      <c r="D222" s="159" t="str">
        <f t="shared" si="12"/>
        <v/>
      </c>
      <c r="F222" s="80"/>
      <c r="G222" s="73"/>
      <c r="H222" s="73"/>
      <c r="I222" s="73"/>
      <c r="J222" s="73"/>
      <c r="K222" s="73"/>
      <c r="L222" s="73"/>
      <c r="M222" s="73"/>
      <c r="N222" s="73"/>
      <c r="O222" s="73"/>
      <c r="P222" s="73"/>
    </row>
    <row r="223" spans="1:16" s="79" customFormat="1" x14ac:dyDescent="0.25">
      <c r="A223" s="152">
        <v>212</v>
      </c>
      <c r="B223" s="153"/>
      <c r="C223" s="155"/>
      <c r="D223" s="159" t="str">
        <f t="shared" si="12"/>
        <v/>
      </c>
      <c r="F223" s="80"/>
      <c r="G223" s="73"/>
      <c r="H223" s="73"/>
      <c r="I223" s="73"/>
      <c r="J223" s="73"/>
      <c r="K223" s="73"/>
      <c r="L223" s="73"/>
      <c r="M223" s="73"/>
      <c r="N223" s="73"/>
      <c r="O223" s="73"/>
      <c r="P223" s="73"/>
    </row>
    <row r="224" spans="1:16" s="79" customFormat="1" x14ac:dyDescent="0.25">
      <c r="A224" s="152">
        <v>213</v>
      </c>
      <c r="B224" s="153"/>
      <c r="C224" s="155"/>
      <c r="D224" s="159" t="str">
        <f t="shared" si="12"/>
        <v/>
      </c>
      <c r="F224" s="80"/>
      <c r="G224" s="73"/>
      <c r="H224" s="73"/>
      <c r="I224" s="73"/>
      <c r="J224" s="73"/>
      <c r="K224" s="73"/>
      <c r="L224" s="73"/>
      <c r="M224" s="73"/>
      <c r="N224" s="73"/>
      <c r="O224" s="73"/>
      <c r="P224" s="73"/>
    </row>
    <row r="225" spans="1:16" s="79" customFormat="1" x14ac:dyDescent="0.25">
      <c r="A225" s="152">
        <v>214</v>
      </c>
      <c r="B225" s="153"/>
      <c r="C225" s="155"/>
      <c r="D225" s="159" t="str">
        <f t="shared" si="12"/>
        <v/>
      </c>
      <c r="F225" s="80"/>
      <c r="G225" s="73"/>
      <c r="H225" s="73"/>
      <c r="I225" s="73"/>
      <c r="J225" s="73"/>
      <c r="K225" s="73"/>
      <c r="L225" s="73"/>
      <c r="M225" s="73"/>
      <c r="N225" s="73"/>
      <c r="O225" s="73"/>
      <c r="P225" s="73"/>
    </row>
    <row r="226" spans="1:16" s="79" customFormat="1" x14ac:dyDescent="0.25">
      <c r="A226" s="152">
        <v>215</v>
      </c>
      <c r="B226" s="153"/>
      <c r="C226" s="155"/>
      <c r="D226" s="159" t="str">
        <f t="shared" si="12"/>
        <v/>
      </c>
      <c r="F226" s="80"/>
      <c r="G226" s="73"/>
      <c r="H226" s="73"/>
      <c r="I226" s="73"/>
      <c r="J226" s="73"/>
      <c r="K226" s="73"/>
      <c r="L226" s="73"/>
      <c r="M226" s="73"/>
      <c r="N226" s="73"/>
      <c r="O226" s="73"/>
      <c r="P226" s="73"/>
    </row>
    <row r="227" spans="1:16" s="79" customFormat="1" x14ac:dyDescent="0.25">
      <c r="A227" s="152">
        <v>216</v>
      </c>
      <c r="B227" s="153"/>
      <c r="C227" s="155"/>
      <c r="D227" s="159" t="str">
        <f t="shared" si="12"/>
        <v/>
      </c>
      <c r="F227" s="80"/>
      <c r="G227" s="73"/>
      <c r="H227" s="73"/>
      <c r="I227" s="73"/>
      <c r="J227" s="73"/>
      <c r="K227" s="73"/>
      <c r="L227" s="73"/>
      <c r="M227" s="73"/>
      <c r="N227" s="73"/>
      <c r="O227" s="73"/>
      <c r="P227" s="73"/>
    </row>
    <row r="228" spans="1:16" s="79" customFormat="1" x14ac:dyDescent="0.25">
      <c r="A228" s="152">
        <v>217</v>
      </c>
      <c r="B228" s="153"/>
      <c r="C228" s="155"/>
      <c r="D228" s="159" t="str">
        <f t="shared" si="12"/>
        <v/>
      </c>
      <c r="F228" s="80"/>
      <c r="G228" s="73"/>
      <c r="H228" s="73"/>
      <c r="I228" s="73"/>
      <c r="J228" s="73"/>
      <c r="K228" s="73"/>
      <c r="L228" s="73"/>
      <c r="M228" s="73"/>
      <c r="N228" s="73"/>
      <c r="O228" s="73"/>
      <c r="P228" s="73"/>
    </row>
    <row r="229" spans="1:16" s="79" customFormat="1" x14ac:dyDescent="0.25">
      <c r="A229" s="152">
        <v>218</v>
      </c>
      <c r="B229" s="153"/>
      <c r="C229" s="155"/>
      <c r="D229" s="159" t="str">
        <f t="shared" si="12"/>
        <v/>
      </c>
      <c r="F229" s="80"/>
      <c r="G229" s="73"/>
      <c r="H229" s="73"/>
      <c r="I229" s="73"/>
      <c r="J229" s="73"/>
      <c r="K229" s="73"/>
      <c r="L229" s="73"/>
      <c r="M229" s="73"/>
      <c r="N229" s="73"/>
      <c r="O229" s="73"/>
      <c r="P229" s="73"/>
    </row>
    <row r="230" spans="1:16" s="79" customFormat="1" x14ac:dyDescent="0.25">
      <c r="A230" s="152">
        <v>219</v>
      </c>
      <c r="B230" s="153"/>
      <c r="C230" s="155"/>
      <c r="D230" s="159" t="str">
        <f t="shared" si="12"/>
        <v/>
      </c>
      <c r="F230" s="80"/>
      <c r="G230" s="73"/>
      <c r="H230" s="73"/>
      <c r="I230" s="73"/>
      <c r="J230" s="73"/>
      <c r="K230" s="73"/>
      <c r="L230" s="73"/>
      <c r="M230" s="73"/>
      <c r="N230" s="73"/>
      <c r="O230" s="73"/>
      <c r="P230" s="73"/>
    </row>
    <row r="231" spans="1:16" s="79" customFormat="1" x14ac:dyDescent="0.25">
      <c r="A231" s="152">
        <v>220</v>
      </c>
      <c r="B231" s="153"/>
      <c r="C231" s="155"/>
      <c r="D231" s="159" t="str">
        <f t="shared" si="12"/>
        <v/>
      </c>
      <c r="F231" s="80"/>
      <c r="G231" s="73"/>
      <c r="H231" s="73"/>
      <c r="I231" s="73"/>
      <c r="J231" s="73"/>
      <c r="K231" s="73"/>
      <c r="L231" s="73"/>
      <c r="M231" s="73"/>
      <c r="N231" s="73"/>
      <c r="O231" s="73"/>
      <c r="P231" s="73"/>
    </row>
    <row r="232" spans="1:16" s="79" customFormat="1" x14ac:dyDescent="0.25">
      <c r="A232" s="152">
        <v>221</v>
      </c>
      <c r="B232" s="153"/>
      <c r="C232" s="155"/>
      <c r="D232" s="159" t="str">
        <f t="shared" si="12"/>
        <v/>
      </c>
      <c r="F232" s="80"/>
      <c r="G232" s="73"/>
      <c r="H232" s="73"/>
      <c r="I232" s="73"/>
      <c r="J232" s="73"/>
      <c r="K232" s="73"/>
      <c r="L232" s="73"/>
      <c r="M232" s="73"/>
      <c r="N232" s="73"/>
      <c r="O232" s="73"/>
      <c r="P232" s="73"/>
    </row>
    <row r="233" spans="1:16" s="79" customFormat="1" x14ac:dyDescent="0.25">
      <c r="A233" s="152">
        <v>222</v>
      </c>
      <c r="B233" s="153"/>
      <c r="C233" s="155"/>
      <c r="D233" s="159" t="str">
        <f t="shared" si="12"/>
        <v/>
      </c>
      <c r="F233" s="80"/>
      <c r="G233" s="73"/>
      <c r="H233" s="73"/>
      <c r="I233" s="73"/>
      <c r="J233" s="73"/>
      <c r="K233" s="73"/>
      <c r="L233" s="73"/>
      <c r="M233" s="73"/>
      <c r="N233" s="73"/>
      <c r="O233" s="73"/>
      <c r="P233" s="73"/>
    </row>
    <row r="234" spans="1:16" s="79" customFormat="1" x14ac:dyDescent="0.25">
      <c r="A234" s="152">
        <v>223</v>
      </c>
      <c r="B234" s="153"/>
      <c r="C234" s="155"/>
      <c r="D234" s="159" t="str">
        <f t="shared" si="12"/>
        <v/>
      </c>
      <c r="F234" s="80"/>
      <c r="G234" s="73"/>
      <c r="H234" s="73"/>
      <c r="I234" s="73"/>
      <c r="J234" s="73"/>
      <c r="K234" s="73"/>
      <c r="L234" s="73"/>
      <c r="M234" s="73"/>
      <c r="N234" s="73"/>
      <c r="O234" s="73"/>
      <c r="P234" s="73"/>
    </row>
    <row r="235" spans="1:16" s="79" customFormat="1" x14ac:dyDescent="0.25">
      <c r="A235" s="152">
        <v>224</v>
      </c>
      <c r="B235" s="153"/>
      <c r="C235" s="155"/>
      <c r="D235" s="159" t="str">
        <f t="shared" si="12"/>
        <v/>
      </c>
      <c r="F235" s="80"/>
      <c r="G235" s="73"/>
      <c r="H235" s="73"/>
      <c r="I235" s="73"/>
      <c r="J235" s="73"/>
      <c r="K235" s="73"/>
      <c r="L235" s="73"/>
      <c r="M235" s="73"/>
      <c r="N235" s="73"/>
      <c r="O235" s="73"/>
      <c r="P235" s="73"/>
    </row>
    <row r="236" spans="1:16" s="79" customFormat="1" x14ac:dyDescent="0.25">
      <c r="A236" s="152">
        <v>225</v>
      </c>
      <c r="B236" s="153"/>
      <c r="C236" s="155"/>
      <c r="D236" s="159" t="str">
        <f t="shared" si="12"/>
        <v/>
      </c>
      <c r="F236" s="80"/>
      <c r="G236" s="73"/>
      <c r="H236" s="73"/>
      <c r="I236" s="73"/>
      <c r="J236" s="73"/>
      <c r="K236" s="73"/>
      <c r="L236" s="73"/>
      <c r="M236" s="73"/>
      <c r="N236" s="73"/>
      <c r="O236" s="73"/>
      <c r="P236" s="73"/>
    </row>
    <row r="237" spans="1:16" s="79" customFormat="1" x14ac:dyDescent="0.25">
      <c r="A237" s="152">
        <v>226</v>
      </c>
      <c r="B237" s="153"/>
      <c r="C237" s="155"/>
      <c r="D237" s="159" t="str">
        <f t="shared" si="12"/>
        <v/>
      </c>
      <c r="F237" s="80"/>
      <c r="G237" s="73"/>
      <c r="H237" s="73"/>
      <c r="I237" s="73"/>
      <c r="J237" s="73"/>
      <c r="K237" s="73"/>
      <c r="L237" s="73"/>
      <c r="M237" s="73"/>
      <c r="N237" s="73"/>
      <c r="O237" s="73"/>
      <c r="P237" s="73"/>
    </row>
    <row r="238" spans="1:16" s="79" customFormat="1" x14ac:dyDescent="0.25">
      <c r="A238" s="152">
        <v>227</v>
      </c>
      <c r="B238" s="153"/>
      <c r="C238" s="155"/>
      <c r="D238" s="159" t="str">
        <f t="shared" si="12"/>
        <v/>
      </c>
      <c r="F238" s="80"/>
      <c r="G238" s="73"/>
      <c r="H238" s="73"/>
      <c r="I238" s="73"/>
      <c r="J238" s="73"/>
      <c r="K238" s="73"/>
      <c r="L238" s="73"/>
      <c r="M238" s="73"/>
      <c r="N238" s="73"/>
      <c r="O238" s="73"/>
      <c r="P238" s="73"/>
    </row>
    <row r="239" spans="1:16" s="79" customFormat="1" x14ac:dyDescent="0.25">
      <c r="A239" s="152">
        <v>228</v>
      </c>
      <c r="B239" s="153"/>
      <c r="C239" s="155"/>
      <c r="D239" s="159" t="str">
        <f t="shared" si="12"/>
        <v/>
      </c>
      <c r="F239" s="80"/>
      <c r="G239" s="73"/>
      <c r="H239" s="73"/>
      <c r="I239" s="73"/>
      <c r="J239" s="73"/>
      <c r="K239" s="73"/>
      <c r="L239" s="73"/>
      <c r="M239" s="73"/>
      <c r="N239" s="73"/>
      <c r="O239" s="73"/>
      <c r="P239" s="73"/>
    </row>
    <row r="240" spans="1:16" s="79" customFormat="1" x14ac:dyDescent="0.25">
      <c r="A240" s="152">
        <v>229</v>
      </c>
      <c r="B240" s="153"/>
      <c r="C240" s="155"/>
      <c r="D240" s="159" t="str">
        <f t="shared" si="12"/>
        <v/>
      </c>
      <c r="F240" s="80"/>
      <c r="G240" s="73"/>
      <c r="H240" s="73"/>
      <c r="I240" s="73"/>
      <c r="J240" s="73"/>
      <c r="K240" s="73"/>
      <c r="L240" s="73"/>
      <c r="M240" s="73"/>
      <c r="N240" s="73"/>
      <c r="O240" s="73"/>
      <c r="P240" s="73"/>
    </row>
    <row r="241" spans="1:16" s="79" customFormat="1" x14ac:dyDescent="0.25">
      <c r="A241" s="152">
        <v>230</v>
      </c>
      <c r="B241" s="153"/>
      <c r="C241" s="155"/>
      <c r="D241" s="159" t="str">
        <f t="shared" si="12"/>
        <v/>
      </c>
      <c r="F241" s="80"/>
      <c r="G241" s="73"/>
      <c r="H241" s="73"/>
      <c r="I241" s="73"/>
      <c r="J241" s="73"/>
      <c r="K241" s="73"/>
      <c r="L241" s="73"/>
      <c r="M241" s="73"/>
      <c r="N241" s="73"/>
      <c r="O241" s="73"/>
      <c r="P241" s="73"/>
    </row>
    <row r="242" spans="1:16" s="79" customFormat="1" x14ac:dyDescent="0.25">
      <c r="A242" s="152">
        <v>231</v>
      </c>
      <c r="B242" s="153"/>
      <c r="C242" s="155"/>
      <c r="D242" s="159" t="str">
        <f t="shared" si="12"/>
        <v/>
      </c>
      <c r="F242" s="80"/>
      <c r="G242" s="73"/>
      <c r="H242" s="73"/>
      <c r="I242" s="73"/>
      <c r="J242" s="73"/>
      <c r="K242" s="73"/>
      <c r="L242" s="73"/>
      <c r="M242" s="73"/>
      <c r="N242" s="73"/>
      <c r="O242" s="73"/>
      <c r="P242" s="73"/>
    </row>
    <row r="243" spans="1:16" s="79" customFormat="1" x14ac:dyDescent="0.25">
      <c r="A243" s="152">
        <v>232</v>
      </c>
      <c r="B243" s="153"/>
      <c r="C243" s="155"/>
      <c r="D243" s="159" t="str">
        <f t="shared" si="12"/>
        <v/>
      </c>
      <c r="F243" s="80"/>
      <c r="G243" s="73"/>
      <c r="H243" s="73"/>
      <c r="I243" s="73"/>
      <c r="J243" s="73"/>
      <c r="K243" s="73"/>
      <c r="L243" s="73"/>
      <c r="M243" s="73"/>
      <c r="N243" s="73"/>
      <c r="O243" s="73"/>
      <c r="P243" s="73"/>
    </row>
    <row r="244" spans="1:16" s="79" customFormat="1" x14ac:dyDescent="0.25">
      <c r="A244" s="152">
        <v>233</v>
      </c>
      <c r="B244" s="153"/>
      <c r="C244" s="155"/>
      <c r="D244" s="159" t="str">
        <f t="shared" si="12"/>
        <v/>
      </c>
      <c r="F244" s="80"/>
      <c r="G244" s="73"/>
      <c r="H244" s="73"/>
      <c r="I244" s="73"/>
      <c r="J244" s="73"/>
      <c r="K244" s="73"/>
      <c r="L244" s="73"/>
      <c r="M244" s="73"/>
      <c r="N244" s="73"/>
      <c r="O244" s="73"/>
      <c r="P244" s="73"/>
    </row>
    <row r="245" spans="1:16" s="79" customFormat="1" x14ac:dyDescent="0.25">
      <c r="A245" s="152">
        <v>234</v>
      </c>
      <c r="B245" s="153"/>
      <c r="C245" s="155"/>
      <c r="D245" s="159" t="str">
        <f t="shared" si="12"/>
        <v/>
      </c>
      <c r="F245" s="80"/>
      <c r="G245" s="73"/>
      <c r="H245" s="73"/>
      <c r="I245" s="73"/>
      <c r="J245" s="73"/>
      <c r="K245" s="73"/>
      <c r="L245" s="73"/>
      <c r="M245" s="73"/>
      <c r="N245" s="73"/>
      <c r="O245" s="73"/>
      <c r="P245" s="73"/>
    </row>
    <row r="246" spans="1:16" s="79" customFormat="1" x14ac:dyDescent="0.25">
      <c r="A246" s="152">
        <v>235</v>
      </c>
      <c r="B246" s="153"/>
      <c r="C246" s="155"/>
      <c r="D246" s="159" t="str">
        <f t="shared" si="12"/>
        <v/>
      </c>
      <c r="F246" s="80"/>
      <c r="G246" s="73"/>
      <c r="H246" s="73"/>
      <c r="I246" s="73"/>
      <c r="J246" s="73"/>
      <c r="K246" s="73"/>
      <c r="L246" s="73"/>
      <c r="M246" s="73"/>
      <c r="N246" s="73"/>
      <c r="O246" s="73"/>
      <c r="P246" s="73"/>
    </row>
    <row r="247" spans="1:16" s="79" customFormat="1" x14ac:dyDescent="0.25">
      <c r="A247" s="152">
        <v>236</v>
      </c>
      <c r="B247" s="153"/>
      <c r="C247" s="155"/>
      <c r="D247" s="159" t="str">
        <f t="shared" si="12"/>
        <v/>
      </c>
      <c r="F247" s="80"/>
      <c r="G247" s="73"/>
      <c r="H247" s="73"/>
      <c r="I247" s="73"/>
      <c r="J247" s="73"/>
      <c r="K247" s="73"/>
      <c r="L247" s="73"/>
      <c r="M247" s="73"/>
      <c r="N247" s="73"/>
      <c r="O247" s="73"/>
      <c r="P247" s="73"/>
    </row>
    <row r="248" spans="1:16" s="79" customFormat="1" x14ac:dyDescent="0.25">
      <c r="A248" s="152">
        <v>237</v>
      </c>
      <c r="B248" s="153"/>
      <c r="C248" s="155"/>
      <c r="D248" s="159" t="str">
        <f t="shared" si="12"/>
        <v/>
      </c>
      <c r="F248" s="80"/>
      <c r="G248" s="73"/>
      <c r="H248" s="73"/>
      <c r="I248" s="73"/>
      <c r="J248" s="73"/>
      <c r="K248" s="73"/>
      <c r="L248" s="73"/>
      <c r="M248" s="73"/>
      <c r="N248" s="73"/>
      <c r="O248" s="73"/>
      <c r="P248" s="73"/>
    </row>
    <row r="249" spans="1:16" s="79" customFormat="1" x14ac:dyDescent="0.25">
      <c r="A249" s="152">
        <v>238</v>
      </c>
      <c r="B249" s="153"/>
      <c r="C249" s="155"/>
      <c r="D249" s="159" t="str">
        <f t="shared" si="12"/>
        <v/>
      </c>
      <c r="F249" s="80"/>
      <c r="G249" s="73"/>
      <c r="H249" s="73"/>
      <c r="I249" s="73"/>
      <c r="J249" s="73"/>
      <c r="K249" s="73"/>
      <c r="L249" s="73"/>
      <c r="M249" s="73"/>
      <c r="N249" s="73"/>
      <c r="O249" s="73"/>
      <c r="P249" s="73"/>
    </row>
    <row r="250" spans="1:16" s="79" customFormat="1" x14ac:dyDescent="0.25">
      <c r="A250" s="152">
        <v>239</v>
      </c>
      <c r="B250" s="153"/>
      <c r="C250" s="155"/>
      <c r="D250" s="159" t="str">
        <f t="shared" si="12"/>
        <v/>
      </c>
      <c r="F250" s="80"/>
      <c r="G250" s="73"/>
      <c r="H250" s="73"/>
      <c r="I250" s="73"/>
      <c r="J250" s="73"/>
      <c r="K250" s="73"/>
      <c r="L250" s="73"/>
      <c r="M250" s="73"/>
      <c r="N250" s="73"/>
      <c r="O250" s="73"/>
      <c r="P250" s="73"/>
    </row>
    <row r="251" spans="1:16" s="79" customFormat="1" x14ac:dyDescent="0.25">
      <c r="A251" s="152">
        <v>240</v>
      </c>
      <c r="B251" s="153"/>
      <c r="C251" s="155"/>
      <c r="D251" s="159" t="str">
        <f t="shared" si="12"/>
        <v/>
      </c>
      <c r="F251" s="80"/>
      <c r="G251" s="73"/>
      <c r="H251" s="73"/>
      <c r="I251" s="73"/>
      <c r="J251" s="73"/>
      <c r="K251" s="73"/>
      <c r="L251" s="73"/>
      <c r="M251" s="73"/>
      <c r="N251" s="73"/>
      <c r="O251" s="73"/>
      <c r="P251" s="73"/>
    </row>
    <row r="252" spans="1:16" s="79" customFormat="1" x14ac:dyDescent="0.25">
      <c r="A252" s="152">
        <v>241</v>
      </c>
      <c r="B252" s="153"/>
      <c r="C252" s="155"/>
      <c r="D252" s="159" t="str">
        <f t="shared" si="12"/>
        <v/>
      </c>
      <c r="F252" s="80"/>
      <c r="G252" s="73"/>
      <c r="H252" s="73"/>
      <c r="I252" s="73"/>
      <c r="J252" s="73"/>
      <c r="K252" s="73"/>
      <c r="L252" s="73"/>
      <c r="M252" s="73"/>
      <c r="N252" s="73"/>
      <c r="O252" s="73"/>
      <c r="P252" s="73"/>
    </row>
    <row r="253" spans="1:16" s="79" customFormat="1" x14ac:dyDescent="0.25">
      <c r="A253" s="152">
        <v>242</v>
      </c>
      <c r="B253" s="153"/>
      <c r="C253" s="155"/>
      <c r="D253" s="159" t="str">
        <f t="shared" si="12"/>
        <v/>
      </c>
      <c r="F253" s="80"/>
      <c r="G253" s="73"/>
      <c r="H253" s="73"/>
      <c r="I253" s="73"/>
      <c r="J253" s="73"/>
      <c r="K253" s="73"/>
      <c r="L253" s="73"/>
      <c r="M253" s="73"/>
      <c r="N253" s="73"/>
      <c r="O253" s="73"/>
      <c r="P253" s="73"/>
    </row>
    <row r="254" spans="1:16" s="79" customFormat="1" x14ac:dyDescent="0.25">
      <c r="A254" s="152">
        <v>243</v>
      </c>
      <c r="B254" s="153"/>
      <c r="C254" s="155"/>
      <c r="D254" s="159" t="str">
        <f t="shared" si="12"/>
        <v/>
      </c>
      <c r="F254" s="80"/>
      <c r="G254" s="73"/>
      <c r="H254" s="73"/>
      <c r="I254" s="73"/>
      <c r="J254" s="73"/>
      <c r="K254" s="73"/>
      <c r="L254" s="73"/>
      <c r="M254" s="73"/>
      <c r="N254" s="73"/>
      <c r="O254" s="73"/>
      <c r="P254" s="73"/>
    </row>
    <row r="255" spans="1:16" s="79" customFormat="1" x14ac:dyDescent="0.25">
      <c r="A255" s="152">
        <v>244</v>
      </c>
      <c r="B255" s="153"/>
      <c r="C255" s="155"/>
      <c r="D255" s="159" t="str">
        <f t="shared" si="12"/>
        <v/>
      </c>
      <c r="F255" s="80"/>
      <c r="G255" s="73"/>
      <c r="H255" s="73"/>
      <c r="I255" s="73"/>
      <c r="J255" s="73"/>
      <c r="K255" s="73"/>
      <c r="L255" s="73"/>
      <c r="M255" s="73"/>
      <c r="N255" s="73"/>
      <c r="O255" s="73"/>
      <c r="P255" s="73"/>
    </row>
    <row r="256" spans="1:16" s="79" customFormat="1" x14ac:dyDescent="0.25">
      <c r="A256" s="152">
        <v>245</v>
      </c>
      <c r="B256" s="153"/>
      <c r="C256" s="155"/>
      <c r="D256" s="159" t="str">
        <f t="shared" si="12"/>
        <v/>
      </c>
      <c r="F256" s="80"/>
      <c r="G256" s="73"/>
      <c r="H256" s="73"/>
      <c r="I256" s="73"/>
      <c r="J256" s="73"/>
      <c r="K256" s="73"/>
      <c r="L256" s="73"/>
      <c r="M256" s="73"/>
      <c r="N256" s="73"/>
      <c r="O256" s="73"/>
      <c r="P256" s="73"/>
    </row>
    <row r="257" spans="1:16" s="79" customFormat="1" x14ac:dyDescent="0.25">
      <c r="A257" s="152">
        <v>246</v>
      </c>
      <c r="B257" s="153"/>
      <c r="C257" s="155"/>
      <c r="D257" s="159" t="str">
        <f t="shared" si="12"/>
        <v/>
      </c>
      <c r="F257" s="80"/>
      <c r="G257" s="73"/>
      <c r="H257" s="73"/>
      <c r="I257" s="73"/>
      <c r="J257" s="73"/>
      <c r="K257" s="73"/>
      <c r="L257" s="73"/>
      <c r="M257" s="73"/>
      <c r="N257" s="73"/>
      <c r="O257" s="73"/>
      <c r="P257" s="73"/>
    </row>
    <row r="258" spans="1:16" s="79" customFormat="1" x14ac:dyDescent="0.25">
      <c r="A258" s="152">
        <v>247</v>
      </c>
      <c r="B258" s="153"/>
      <c r="C258" s="155"/>
      <c r="D258" s="159" t="str">
        <f t="shared" si="12"/>
        <v/>
      </c>
      <c r="F258" s="80"/>
      <c r="G258" s="73"/>
      <c r="H258" s="73"/>
      <c r="I258" s="73"/>
      <c r="J258" s="73"/>
      <c r="K258" s="73"/>
      <c r="L258" s="73"/>
      <c r="M258" s="73"/>
      <c r="N258" s="73"/>
      <c r="O258" s="73"/>
      <c r="P258" s="73"/>
    </row>
    <row r="259" spans="1:16" s="79" customFormat="1" x14ac:dyDescent="0.25">
      <c r="A259" s="152">
        <v>248</v>
      </c>
      <c r="B259" s="153"/>
      <c r="C259" s="155"/>
      <c r="D259" s="159" t="str">
        <f t="shared" si="12"/>
        <v/>
      </c>
      <c r="F259" s="80"/>
      <c r="G259" s="73"/>
      <c r="H259" s="73"/>
      <c r="I259" s="73"/>
      <c r="J259" s="73"/>
      <c r="K259" s="73"/>
      <c r="L259" s="73"/>
      <c r="M259" s="73"/>
      <c r="N259" s="73"/>
      <c r="O259" s="73"/>
      <c r="P259" s="73"/>
    </row>
    <row r="260" spans="1:16" s="79" customFormat="1" x14ac:dyDescent="0.25">
      <c r="A260" s="152">
        <v>249</v>
      </c>
      <c r="B260" s="153"/>
      <c r="C260" s="155"/>
      <c r="D260" s="159" t="str">
        <f t="shared" si="12"/>
        <v/>
      </c>
      <c r="F260" s="80"/>
      <c r="G260" s="73"/>
      <c r="H260" s="73"/>
      <c r="I260" s="73"/>
      <c r="J260" s="73"/>
      <c r="K260" s="73"/>
      <c r="L260" s="73"/>
      <c r="M260" s="73"/>
      <c r="N260" s="73"/>
      <c r="O260" s="73"/>
      <c r="P260" s="73"/>
    </row>
    <row r="261" spans="1:16" s="79" customFormat="1" x14ac:dyDescent="0.25">
      <c r="A261" s="152">
        <v>250</v>
      </c>
      <c r="B261" s="153"/>
      <c r="C261" s="155"/>
      <c r="D261" s="159" t="str">
        <f t="shared" si="12"/>
        <v/>
      </c>
      <c r="F261" s="80"/>
      <c r="G261" s="73"/>
      <c r="H261" s="73"/>
      <c r="I261" s="73"/>
      <c r="J261" s="73"/>
      <c r="K261" s="73"/>
      <c r="L261" s="73"/>
      <c r="M261" s="73"/>
      <c r="N261" s="73"/>
      <c r="O261" s="73"/>
      <c r="P261" s="73"/>
    </row>
  </sheetData>
  <sheetProtection algorithmName="SHA-512" hashValue="NwL6tCoZFjtu9xNd7X6KnkEUxwTh6rt6ApDplV+CTO1q/xrLB+CqOIpP3XAWRCANPzAap35YPdNQ8/QQVy0IpA==" saltValue="7TArLDXcdrpdMO4QoU+Thg==" spinCount="100000" sheet="1" objects="1" scenarios="1" formatCells="0" formatRows="0" insertRows="0"/>
  <mergeCells count="9">
    <mergeCell ref="G7:G10"/>
    <mergeCell ref="A4:F4"/>
    <mergeCell ref="A5:D5"/>
    <mergeCell ref="A7:A10"/>
    <mergeCell ref="B7:B10"/>
    <mergeCell ref="C7:C10"/>
    <mergeCell ref="D7:D9"/>
    <mergeCell ref="E7:E9"/>
    <mergeCell ref="F7:F10"/>
  </mergeCell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4">
    <pageSetUpPr fitToPage="1"/>
  </sheetPr>
  <dimension ref="A1:Q261"/>
  <sheetViews>
    <sheetView zoomScaleNormal="100" workbookViewId="0">
      <selection activeCell="A12" sqref="A12"/>
    </sheetView>
  </sheetViews>
  <sheetFormatPr defaultRowHeight="15.75" x14ac:dyDescent="0.25"/>
  <cols>
    <col min="1" max="1" width="5.7109375" style="69" customWidth="1"/>
    <col min="2" max="2" width="68.7109375" style="73" customWidth="1"/>
    <col min="3" max="3" width="24.7109375" style="73" customWidth="1"/>
    <col min="4" max="4" width="10.7109375" style="78" customWidth="1"/>
    <col min="5" max="5" width="17.7109375" style="73" customWidth="1"/>
    <col min="6" max="6" width="10.7109375" style="79" hidden="1" customWidth="1"/>
    <col min="7" max="7" width="9.140625" style="80" hidden="1" customWidth="1"/>
    <col min="8" max="8" width="9.140625" style="73" hidden="1" customWidth="1"/>
    <col min="9" max="18" width="9.140625" style="73" customWidth="1"/>
    <col min="19" max="16384" width="9.140625" style="73"/>
  </cols>
  <sheetData>
    <row r="1" spans="1:8" s="69" customFormat="1" x14ac:dyDescent="0.2">
      <c r="A1" s="68" t="s">
        <v>484</v>
      </c>
      <c r="D1" s="70"/>
      <c r="E1" s="72"/>
      <c r="F1" s="71"/>
      <c r="G1" s="326"/>
    </row>
    <row r="2" spans="1:8" s="69" customFormat="1" x14ac:dyDescent="0.2">
      <c r="A2" s="160" t="str">
        <f>IF(ISBLANK(facultate), IF(ISBLANK(departament),"","Departament " &amp; departament), "Facultatea " &amp; facultate)</f>
        <v>Facultatea Automatică și Calculatoare</v>
      </c>
      <c r="D2" s="70"/>
      <c r="E2" s="72"/>
      <c r="F2" s="71"/>
      <c r="G2" s="326"/>
    </row>
    <row r="3" spans="1:8" s="69" customFormat="1" x14ac:dyDescent="0.2">
      <c r="A3" s="160" t="str">
        <f>IF(ISBLANK(departament),"","Departamentul " &amp; departament)</f>
        <v>Departamentul Automatică și Informatică Aplicată</v>
      </c>
      <c r="D3" s="70"/>
      <c r="E3" s="72"/>
      <c r="F3" s="71"/>
      <c r="G3" s="326"/>
    </row>
    <row r="4" spans="1:8" x14ac:dyDescent="0.25">
      <c r="A4" s="485" t="s">
        <v>884</v>
      </c>
      <c r="B4" s="485"/>
      <c r="C4" s="485"/>
      <c r="D4" s="485"/>
      <c r="E4" s="485"/>
      <c r="F4" s="485"/>
      <c r="G4" s="485"/>
    </row>
    <row r="5" spans="1:8" ht="51.75" customHeight="1" x14ac:dyDescent="0.25">
      <c r="A5" s="491" t="s">
        <v>952</v>
      </c>
      <c r="B5" s="491"/>
      <c r="C5" s="491"/>
      <c r="D5" s="491"/>
      <c r="E5" s="491"/>
      <c r="F5" s="238"/>
    </row>
    <row r="6" spans="1:8" ht="13.5" customHeight="1" x14ac:dyDescent="0.25">
      <c r="D6" s="73"/>
      <c r="E6" s="336" t="str">
        <f>CONCATENATE(functie," ",nume_candidat)</f>
        <v>Profesor Andreescu Gheorghe-Daniel</v>
      </c>
    </row>
    <row r="7" spans="1:8" ht="18.75" customHeight="1" x14ac:dyDescent="0.25">
      <c r="A7" s="483" t="s">
        <v>339</v>
      </c>
      <c r="B7" s="483" t="s">
        <v>953</v>
      </c>
      <c r="C7" s="483" t="s">
        <v>951</v>
      </c>
      <c r="D7" s="493" t="s">
        <v>2</v>
      </c>
      <c r="E7" s="483" t="s">
        <v>546</v>
      </c>
      <c r="F7" s="483" t="s">
        <v>4</v>
      </c>
      <c r="G7" s="504" t="s">
        <v>542</v>
      </c>
      <c r="H7" s="490" t="s">
        <v>553</v>
      </c>
    </row>
    <row r="8" spans="1:8" ht="18.75" customHeight="1" x14ac:dyDescent="0.25">
      <c r="A8" s="500"/>
      <c r="B8" s="500"/>
      <c r="C8" s="500"/>
      <c r="D8" s="494"/>
      <c r="E8" s="500"/>
      <c r="F8" s="500"/>
      <c r="G8" s="505"/>
      <c r="H8" s="490"/>
    </row>
    <row r="9" spans="1:8" ht="18.75" customHeight="1" x14ac:dyDescent="0.25">
      <c r="A9" s="500"/>
      <c r="B9" s="500"/>
      <c r="C9" s="500"/>
      <c r="D9" s="494"/>
      <c r="E9" s="484"/>
      <c r="F9" s="484"/>
      <c r="G9" s="505"/>
      <c r="H9" s="490"/>
    </row>
    <row r="10" spans="1:8" ht="18.75" customHeight="1" x14ac:dyDescent="0.25">
      <c r="A10" s="484"/>
      <c r="B10" s="484"/>
      <c r="C10" s="484"/>
      <c r="D10" s="495"/>
      <c r="E10" s="337" t="str">
        <f>CONCATENATE("ultimii ",durata_evaluare," ani")</f>
        <v>ultimii 5 ani</v>
      </c>
      <c r="F10" s="337" t="str">
        <f>CONCATENATE("ultimii                                  ",durata_evaluare," ani")</f>
        <v>ultimii                                  5 ani</v>
      </c>
      <c r="G10" s="506"/>
      <c r="H10" s="490"/>
    </row>
    <row r="11" spans="1:8" x14ac:dyDescent="0.25">
      <c r="A11" s="97"/>
      <c r="B11" s="74"/>
      <c r="C11" s="74"/>
      <c r="D11" s="39"/>
      <c r="E11" s="384">
        <f>SUMIF(E12:E110,"&gt;0")</f>
        <v>0</v>
      </c>
      <c r="F11" s="84">
        <f t="shared" ref="F11" si="0">SUMIF(F12:F110,"&gt;0")</f>
        <v>0</v>
      </c>
      <c r="G11" s="335"/>
    </row>
    <row r="12" spans="1:8" x14ac:dyDescent="0.25">
      <c r="A12" s="46">
        <v>1</v>
      </c>
      <c r="B12" s="8"/>
      <c r="C12" s="203"/>
      <c r="D12" s="231"/>
      <c r="E12" s="385" t="str">
        <f t="shared" ref="E12:E75" si="1">IF(OR($B12="",,$D12&lt;an_initial,$D12&gt;an_final),"",C12/100)</f>
        <v/>
      </c>
      <c r="F12" s="85" t="str">
        <f t="shared" ref="F12:F43" si="2">IF(OR($B12="",,$D12="",$D12&gt;an_final),"",IF($D12&gt;=an_initial,1,""))</f>
        <v/>
      </c>
      <c r="G12" s="81" t="b">
        <f t="shared" ref="G12:G75" si="3">IF(nume_candidat="",FALSE,ISNUMBER(SEARCH(nume_candidat,$B12)))</f>
        <v>0</v>
      </c>
      <c r="H12" s="82">
        <f t="shared" ref="H12:H43" si="4">LEN(B12)-LEN(SUBSTITUTE(B12,",",""))+1</f>
        <v>1</v>
      </c>
    </row>
    <row r="13" spans="1:8" x14ac:dyDescent="0.25">
      <c r="A13" s="46">
        <v>2</v>
      </c>
      <c r="B13" s="8"/>
      <c r="C13" s="203"/>
      <c r="D13" s="231"/>
      <c r="E13" s="385" t="str">
        <f t="shared" si="1"/>
        <v/>
      </c>
      <c r="F13" s="85" t="str">
        <f t="shared" si="2"/>
        <v/>
      </c>
      <c r="G13" s="81" t="b">
        <f t="shared" si="3"/>
        <v>0</v>
      </c>
      <c r="H13" s="82">
        <f t="shared" si="4"/>
        <v>1</v>
      </c>
    </row>
    <row r="14" spans="1:8" x14ac:dyDescent="0.25">
      <c r="A14" s="46">
        <v>3</v>
      </c>
      <c r="B14" s="8"/>
      <c r="C14" s="203"/>
      <c r="D14" s="231"/>
      <c r="E14" s="385" t="str">
        <f t="shared" si="1"/>
        <v/>
      </c>
      <c r="F14" s="85" t="str">
        <f t="shared" si="2"/>
        <v/>
      </c>
      <c r="G14" s="81" t="b">
        <f t="shared" si="3"/>
        <v>0</v>
      </c>
      <c r="H14" s="82">
        <f t="shared" si="4"/>
        <v>1</v>
      </c>
    </row>
    <row r="15" spans="1:8" x14ac:dyDescent="0.25">
      <c r="A15" s="46">
        <v>4</v>
      </c>
      <c r="B15" s="7"/>
      <c r="C15" s="204"/>
      <c r="D15" s="227"/>
      <c r="E15" s="385" t="str">
        <f t="shared" si="1"/>
        <v/>
      </c>
      <c r="F15" s="85" t="str">
        <f t="shared" si="2"/>
        <v/>
      </c>
      <c r="G15" s="81" t="b">
        <f t="shared" si="3"/>
        <v>0</v>
      </c>
      <c r="H15" s="82">
        <f t="shared" si="4"/>
        <v>1</v>
      </c>
    </row>
    <row r="16" spans="1:8" x14ac:dyDescent="0.25">
      <c r="A16" s="46">
        <v>5</v>
      </c>
      <c r="B16" s="7"/>
      <c r="C16" s="204"/>
      <c r="D16" s="227"/>
      <c r="E16" s="385" t="str">
        <f t="shared" si="1"/>
        <v/>
      </c>
      <c r="F16" s="85" t="str">
        <f t="shared" si="2"/>
        <v/>
      </c>
      <c r="G16" s="81" t="b">
        <f t="shared" si="3"/>
        <v>0</v>
      </c>
      <c r="H16" s="82">
        <f t="shared" si="4"/>
        <v>1</v>
      </c>
    </row>
    <row r="17" spans="1:8" x14ac:dyDescent="0.25">
      <c r="A17" s="46">
        <v>6</v>
      </c>
      <c r="B17" s="7"/>
      <c r="C17" s="204"/>
      <c r="D17" s="227"/>
      <c r="E17" s="385" t="str">
        <f t="shared" si="1"/>
        <v/>
      </c>
      <c r="F17" s="85" t="str">
        <f t="shared" si="2"/>
        <v/>
      </c>
      <c r="G17" s="81" t="b">
        <f t="shared" si="3"/>
        <v>0</v>
      </c>
      <c r="H17" s="82">
        <f t="shared" si="4"/>
        <v>1</v>
      </c>
    </row>
    <row r="18" spans="1:8" x14ac:dyDescent="0.25">
      <c r="A18" s="46">
        <v>7</v>
      </c>
      <c r="B18" s="7"/>
      <c r="C18" s="204"/>
      <c r="D18" s="227"/>
      <c r="E18" s="385" t="str">
        <f t="shared" si="1"/>
        <v/>
      </c>
      <c r="F18" s="85" t="str">
        <f t="shared" si="2"/>
        <v/>
      </c>
      <c r="G18" s="81" t="b">
        <f t="shared" si="3"/>
        <v>0</v>
      </c>
      <c r="H18" s="82">
        <f t="shared" si="4"/>
        <v>1</v>
      </c>
    </row>
    <row r="19" spans="1:8" x14ac:dyDescent="0.25">
      <c r="A19" s="46">
        <v>8</v>
      </c>
      <c r="B19" s="7"/>
      <c r="C19" s="204"/>
      <c r="D19" s="227"/>
      <c r="E19" s="385" t="str">
        <f t="shared" si="1"/>
        <v/>
      </c>
      <c r="F19" s="85" t="str">
        <f t="shared" si="2"/>
        <v/>
      </c>
      <c r="G19" s="81" t="b">
        <f t="shared" si="3"/>
        <v>0</v>
      </c>
      <c r="H19" s="82">
        <f t="shared" si="4"/>
        <v>1</v>
      </c>
    </row>
    <row r="20" spans="1:8" x14ac:dyDescent="0.25">
      <c r="A20" s="46">
        <v>9</v>
      </c>
      <c r="B20" s="7"/>
      <c r="C20" s="204"/>
      <c r="D20" s="227"/>
      <c r="E20" s="385" t="str">
        <f t="shared" si="1"/>
        <v/>
      </c>
      <c r="F20" s="85" t="str">
        <f t="shared" si="2"/>
        <v/>
      </c>
      <c r="G20" s="81" t="b">
        <f t="shared" si="3"/>
        <v>0</v>
      </c>
      <c r="H20" s="82">
        <f t="shared" si="4"/>
        <v>1</v>
      </c>
    </row>
    <row r="21" spans="1:8" x14ac:dyDescent="0.25">
      <c r="A21" s="46">
        <v>10</v>
      </c>
      <c r="B21" s="7"/>
      <c r="C21" s="204"/>
      <c r="D21" s="227"/>
      <c r="E21" s="385" t="str">
        <f t="shared" si="1"/>
        <v/>
      </c>
      <c r="F21" s="85" t="str">
        <f t="shared" si="2"/>
        <v/>
      </c>
      <c r="G21" s="81" t="b">
        <f t="shared" si="3"/>
        <v>0</v>
      </c>
      <c r="H21" s="82">
        <f t="shared" si="4"/>
        <v>1</v>
      </c>
    </row>
    <row r="22" spans="1:8" x14ac:dyDescent="0.25">
      <c r="A22" s="46">
        <v>11</v>
      </c>
      <c r="B22" s="7"/>
      <c r="C22" s="204"/>
      <c r="D22" s="227"/>
      <c r="E22" s="385" t="str">
        <f t="shared" si="1"/>
        <v/>
      </c>
      <c r="F22" s="85" t="str">
        <f t="shared" si="2"/>
        <v/>
      </c>
      <c r="G22" s="81" t="b">
        <f t="shared" si="3"/>
        <v>0</v>
      </c>
      <c r="H22" s="82">
        <f t="shared" si="4"/>
        <v>1</v>
      </c>
    </row>
    <row r="23" spans="1:8" x14ac:dyDescent="0.25">
      <c r="A23" s="46">
        <v>12</v>
      </c>
      <c r="B23" s="7"/>
      <c r="C23" s="204"/>
      <c r="D23" s="227"/>
      <c r="E23" s="385" t="str">
        <f t="shared" si="1"/>
        <v/>
      </c>
      <c r="F23" s="85" t="str">
        <f t="shared" si="2"/>
        <v/>
      </c>
      <c r="G23" s="81" t="b">
        <f t="shared" si="3"/>
        <v>0</v>
      </c>
      <c r="H23" s="82">
        <f t="shared" si="4"/>
        <v>1</v>
      </c>
    </row>
    <row r="24" spans="1:8" x14ac:dyDescent="0.25">
      <c r="A24" s="46">
        <v>13</v>
      </c>
      <c r="B24" s="7"/>
      <c r="C24" s="204"/>
      <c r="D24" s="227"/>
      <c r="E24" s="385" t="str">
        <f t="shared" si="1"/>
        <v/>
      </c>
      <c r="F24" s="85" t="str">
        <f t="shared" si="2"/>
        <v/>
      </c>
      <c r="G24" s="81" t="b">
        <f t="shared" si="3"/>
        <v>0</v>
      </c>
      <c r="H24" s="82">
        <f t="shared" si="4"/>
        <v>1</v>
      </c>
    </row>
    <row r="25" spans="1:8" x14ac:dyDescent="0.25">
      <c r="A25" s="46">
        <v>14</v>
      </c>
      <c r="B25" s="7"/>
      <c r="C25" s="204"/>
      <c r="D25" s="227"/>
      <c r="E25" s="385" t="str">
        <f t="shared" si="1"/>
        <v/>
      </c>
      <c r="F25" s="85" t="str">
        <f t="shared" si="2"/>
        <v/>
      </c>
      <c r="G25" s="81" t="b">
        <f t="shared" si="3"/>
        <v>0</v>
      </c>
      <c r="H25" s="82">
        <f t="shared" si="4"/>
        <v>1</v>
      </c>
    </row>
    <row r="26" spans="1:8" x14ac:dyDescent="0.25">
      <c r="A26" s="46">
        <v>15</v>
      </c>
      <c r="B26" s="7"/>
      <c r="C26" s="204"/>
      <c r="D26" s="227"/>
      <c r="E26" s="385" t="str">
        <f t="shared" si="1"/>
        <v/>
      </c>
      <c r="F26" s="85" t="str">
        <f t="shared" si="2"/>
        <v/>
      </c>
      <c r="G26" s="81" t="b">
        <f t="shared" si="3"/>
        <v>0</v>
      </c>
      <c r="H26" s="82">
        <f t="shared" si="4"/>
        <v>1</v>
      </c>
    </row>
    <row r="27" spans="1:8" x14ac:dyDescent="0.25">
      <c r="A27" s="46">
        <v>16</v>
      </c>
      <c r="B27" s="7"/>
      <c r="C27" s="204"/>
      <c r="D27" s="227"/>
      <c r="E27" s="385" t="str">
        <f t="shared" si="1"/>
        <v/>
      </c>
      <c r="F27" s="85" t="str">
        <f t="shared" si="2"/>
        <v/>
      </c>
      <c r="G27" s="81" t="b">
        <f t="shared" si="3"/>
        <v>0</v>
      </c>
      <c r="H27" s="82">
        <f t="shared" si="4"/>
        <v>1</v>
      </c>
    </row>
    <row r="28" spans="1:8" x14ac:dyDescent="0.25">
      <c r="A28" s="46">
        <v>17</v>
      </c>
      <c r="B28" s="7"/>
      <c r="C28" s="204"/>
      <c r="D28" s="227"/>
      <c r="E28" s="385" t="str">
        <f t="shared" si="1"/>
        <v/>
      </c>
      <c r="F28" s="85" t="str">
        <f t="shared" si="2"/>
        <v/>
      </c>
      <c r="G28" s="81" t="b">
        <f t="shared" si="3"/>
        <v>0</v>
      </c>
      <c r="H28" s="82">
        <f t="shared" si="4"/>
        <v>1</v>
      </c>
    </row>
    <row r="29" spans="1:8" x14ac:dyDescent="0.25">
      <c r="A29" s="46">
        <v>18</v>
      </c>
      <c r="B29" s="7"/>
      <c r="C29" s="204"/>
      <c r="D29" s="227"/>
      <c r="E29" s="385" t="str">
        <f t="shared" si="1"/>
        <v/>
      </c>
      <c r="F29" s="85" t="str">
        <f t="shared" si="2"/>
        <v/>
      </c>
      <c r="G29" s="81" t="b">
        <f t="shared" si="3"/>
        <v>0</v>
      </c>
      <c r="H29" s="82">
        <f t="shared" si="4"/>
        <v>1</v>
      </c>
    </row>
    <row r="30" spans="1:8" x14ac:dyDescent="0.25">
      <c r="A30" s="46">
        <v>19</v>
      </c>
      <c r="B30" s="7"/>
      <c r="C30" s="204"/>
      <c r="D30" s="227"/>
      <c r="E30" s="385" t="str">
        <f t="shared" si="1"/>
        <v/>
      </c>
      <c r="F30" s="85" t="str">
        <f t="shared" si="2"/>
        <v/>
      </c>
      <c r="G30" s="81" t="b">
        <f t="shared" si="3"/>
        <v>0</v>
      </c>
      <c r="H30" s="82">
        <f t="shared" si="4"/>
        <v>1</v>
      </c>
    </row>
    <row r="31" spans="1:8" x14ac:dyDescent="0.25">
      <c r="A31" s="46">
        <v>20</v>
      </c>
      <c r="B31" s="7"/>
      <c r="C31" s="204"/>
      <c r="D31" s="227"/>
      <c r="E31" s="385" t="str">
        <f t="shared" si="1"/>
        <v/>
      </c>
      <c r="F31" s="85" t="str">
        <f t="shared" si="2"/>
        <v/>
      </c>
      <c r="G31" s="81" t="b">
        <f t="shared" si="3"/>
        <v>0</v>
      </c>
      <c r="H31" s="82">
        <f t="shared" si="4"/>
        <v>1</v>
      </c>
    </row>
    <row r="32" spans="1:8" x14ac:dyDescent="0.25">
      <c r="A32" s="46">
        <v>21</v>
      </c>
      <c r="B32" s="7"/>
      <c r="C32" s="204"/>
      <c r="D32" s="227"/>
      <c r="E32" s="385" t="str">
        <f t="shared" si="1"/>
        <v/>
      </c>
      <c r="F32" s="85" t="str">
        <f t="shared" si="2"/>
        <v/>
      </c>
      <c r="G32" s="81" t="b">
        <f t="shared" si="3"/>
        <v>0</v>
      </c>
      <c r="H32" s="82">
        <f t="shared" si="4"/>
        <v>1</v>
      </c>
    </row>
    <row r="33" spans="1:8" x14ac:dyDescent="0.25">
      <c r="A33" s="46">
        <v>22</v>
      </c>
      <c r="B33" s="7"/>
      <c r="C33" s="204"/>
      <c r="D33" s="227"/>
      <c r="E33" s="385" t="str">
        <f t="shared" si="1"/>
        <v/>
      </c>
      <c r="F33" s="85" t="str">
        <f t="shared" si="2"/>
        <v/>
      </c>
      <c r="G33" s="81" t="b">
        <f t="shared" si="3"/>
        <v>0</v>
      </c>
      <c r="H33" s="82">
        <f t="shared" si="4"/>
        <v>1</v>
      </c>
    </row>
    <row r="34" spans="1:8" x14ac:dyDescent="0.25">
      <c r="A34" s="46">
        <v>23</v>
      </c>
      <c r="B34" s="7"/>
      <c r="C34" s="204"/>
      <c r="D34" s="227"/>
      <c r="E34" s="385" t="str">
        <f t="shared" si="1"/>
        <v/>
      </c>
      <c r="F34" s="85" t="str">
        <f t="shared" si="2"/>
        <v/>
      </c>
      <c r="G34" s="81" t="b">
        <f t="shared" si="3"/>
        <v>0</v>
      </c>
      <c r="H34" s="82">
        <f t="shared" si="4"/>
        <v>1</v>
      </c>
    </row>
    <row r="35" spans="1:8" x14ac:dyDescent="0.25">
      <c r="A35" s="46">
        <v>24</v>
      </c>
      <c r="B35" s="7"/>
      <c r="C35" s="204"/>
      <c r="D35" s="227"/>
      <c r="E35" s="385" t="str">
        <f t="shared" si="1"/>
        <v/>
      </c>
      <c r="F35" s="85" t="str">
        <f t="shared" si="2"/>
        <v/>
      </c>
      <c r="G35" s="81" t="b">
        <f t="shared" si="3"/>
        <v>0</v>
      </c>
      <c r="H35" s="82">
        <f t="shared" si="4"/>
        <v>1</v>
      </c>
    </row>
    <row r="36" spans="1:8" x14ac:dyDescent="0.25">
      <c r="A36" s="46">
        <v>25</v>
      </c>
      <c r="B36" s="7"/>
      <c r="C36" s="204"/>
      <c r="D36" s="227"/>
      <c r="E36" s="385" t="str">
        <f t="shared" si="1"/>
        <v/>
      </c>
      <c r="F36" s="85" t="str">
        <f t="shared" si="2"/>
        <v/>
      </c>
      <c r="G36" s="81" t="b">
        <f t="shared" si="3"/>
        <v>0</v>
      </c>
      <c r="H36" s="82">
        <f t="shared" si="4"/>
        <v>1</v>
      </c>
    </row>
    <row r="37" spans="1:8" x14ac:dyDescent="0.25">
      <c r="A37" s="46">
        <v>26</v>
      </c>
      <c r="B37" s="7"/>
      <c r="C37" s="204"/>
      <c r="D37" s="227"/>
      <c r="E37" s="385" t="str">
        <f t="shared" si="1"/>
        <v/>
      </c>
      <c r="F37" s="85" t="str">
        <f t="shared" si="2"/>
        <v/>
      </c>
      <c r="G37" s="81" t="b">
        <f t="shared" si="3"/>
        <v>0</v>
      </c>
      <c r="H37" s="82">
        <f t="shared" si="4"/>
        <v>1</v>
      </c>
    </row>
    <row r="38" spans="1:8" x14ac:dyDescent="0.25">
      <c r="A38" s="46">
        <v>27</v>
      </c>
      <c r="B38" s="7"/>
      <c r="C38" s="204"/>
      <c r="D38" s="227"/>
      <c r="E38" s="385" t="str">
        <f t="shared" si="1"/>
        <v/>
      </c>
      <c r="F38" s="85" t="str">
        <f t="shared" si="2"/>
        <v/>
      </c>
      <c r="G38" s="81" t="b">
        <f t="shared" si="3"/>
        <v>0</v>
      </c>
      <c r="H38" s="82">
        <f t="shared" si="4"/>
        <v>1</v>
      </c>
    </row>
    <row r="39" spans="1:8" x14ac:dyDescent="0.25">
      <c r="A39" s="46">
        <v>28</v>
      </c>
      <c r="B39" s="7"/>
      <c r="C39" s="204"/>
      <c r="D39" s="227"/>
      <c r="E39" s="385" t="str">
        <f t="shared" si="1"/>
        <v/>
      </c>
      <c r="F39" s="85" t="str">
        <f t="shared" si="2"/>
        <v/>
      </c>
      <c r="G39" s="81" t="b">
        <f t="shared" si="3"/>
        <v>0</v>
      </c>
      <c r="H39" s="82">
        <f t="shared" si="4"/>
        <v>1</v>
      </c>
    </row>
    <row r="40" spans="1:8" x14ac:dyDescent="0.25">
      <c r="A40" s="46">
        <v>29</v>
      </c>
      <c r="B40" s="7"/>
      <c r="C40" s="204"/>
      <c r="D40" s="227"/>
      <c r="E40" s="385" t="str">
        <f t="shared" si="1"/>
        <v/>
      </c>
      <c r="F40" s="85" t="str">
        <f t="shared" si="2"/>
        <v/>
      </c>
      <c r="G40" s="81" t="b">
        <f t="shared" si="3"/>
        <v>0</v>
      </c>
      <c r="H40" s="82">
        <f t="shared" si="4"/>
        <v>1</v>
      </c>
    </row>
    <row r="41" spans="1:8" x14ac:dyDescent="0.25">
      <c r="A41" s="46">
        <v>30</v>
      </c>
      <c r="B41" s="7"/>
      <c r="C41" s="204"/>
      <c r="D41" s="227"/>
      <c r="E41" s="385" t="str">
        <f t="shared" si="1"/>
        <v/>
      </c>
      <c r="F41" s="85" t="str">
        <f t="shared" si="2"/>
        <v/>
      </c>
      <c r="G41" s="81" t="b">
        <f t="shared" si="3"/>
        <v>0</v>
      </c>
      <c r="H41" s="82">
        <f t="shared" si="4"/>
        <v>1</v>
      </c>
    </row>
    <row r="42" spans="1:8" x14ac:dyDescent="0.25">
      <c r="A42" s="46">
        <v>31</v>
      </c>
      <c r="B42" s="7"/>
      <c r="C42" s="204"/>
      <c r="D42" s="227"/>
      <c r="E42" s="385" t="str">
        <f t="shared" si="1"/>
        <v/>
      </c>
      <c r="F42" s="85" t="str">
        <f t="shared" si="2"/>
        <v/>
      </c>
      <c r="G42" s="81" t="b">
        <f t="shared" si="3"/>
        <v>0</v>
      </c>
      <c r="H42" s="82">
        <f t="shared" si="4"/>
        <v>1</v>
      </c>
    </row>
    <row r="43" spans="1:8" x14ac:dyDescent="0.25">
      <c r="A43" s="46">
        <v>32</v>
      </c>
      <c r="B43" s="7"/>
      <c r="C43" s="204"/>
      <c r="D43" s="227"/>
      <c r="E43" s="385" t="str">
        <f t="shared" si="1"/>
        <v/>
      </c>
      <c r="F43" s="85" t="str">
        <f t="shared" si="2"/>
        <v/>
      </c>
      <c r="G43" s="81" t="b">
        <f t="shared" si="3"/>
        <v>0</v>
      </c>
      <c r="H43" s="82">
        <f t="shared" si="4"/>
        <v>1</v>
      </c>
    </row>
    <row r="44" spans="1:8" x14ac:dyDescent="0.25">
      <c r="A44" s="46">
        <v>33</v>
      </c>
      <c r="B44" s="7"/>
      <c r="C44" s="204"/>
      <c r="D44" s="227"/>
      <c r="E44" s="385" t="str">
        <f t="shared" si="1"/>
        <v/>
      </c>
      <c r="F44" s="85" t="str">
        <f t="shared" ref="F44:F75" si="5">IF(OR($B44="",,$D44="",$D44&gt;an_final),"",IF($D44&gt;=an_initial,1,""))</f>
        <v/>
      </c>
      <c r="G44" s="81" t="b">
        <f t="shared" si="3"/>
        <v>0</v>
      </c>
      <c r="H44" s="82">
        <f t="shared" ref="H44:H75" si="6">LEN(B44)-LEN(SUBSTITUTE(B44,",",""))+1</f>
        <v>1</v>
      </c>
    </row>
    <row r="45" spans="1:8" x14ac:dyDescent="0.25">
      <c r="A45" s="46">
        <v>34</v>
      </c>
      <c r="B45" s="7"/>
      <c r="C45" s="204"/>
      <c r="D45" s="227"/>
      <c r="E45" s="385" t="str">
        <f t="shared" si="1"/>
        <v/>
      </c>
      <c r="F45" s="85" t="str">
        <f t="shared" si="5"/>
        <v/>
      </c>
      <c r="G45" s="81" t="b">
        <f t="shared" si="3"/>
        <v>0</v>
      </c>
      <c r="H45" s="82">
        <f t="shared" si="6"/>
        <v>1</v>
      </c>
    </row>
    <row r="46" spans="1:8" x14ac:dyDescent="0.25">
      <c r="A46" s="46">
        <v>35</v>
      </c>
      <c r="B46" s="7"/>
      <c r="C46" s="204"/>
      <c r="D46" s="227"/>
      <c r="E46" s="385" t="str">
        <f t="shared" si="1"/>
        <v/>
      </c>
      <c r="F46" s="85" t="str">
        <f t="shared" si="5"/>
        <v/>
      </c>
      <c r="G46" s="81" t="b">
        <f t="shared" si="3"/>
        <v>0</v>
      </c>
      <c r="H46" s="82">
        <f t="shared" si="6"/>
        <v>1</v>
      </c>
    </row>
    <row r="47" spans="1:8" x14ac:dyDescent="0.25">
      <c r="A47" s="46">
        <v>36</v>
      </c>
      <c r="B47" s="7"/>
      <c r="C47" s="204"/>
      <c r="D47" s="227"/>
      <c r="E47" s="385" t="str">
        <f t="shared" si="1"/>
        <v/>
      </c>
      <c r="F47" s="85" t="str">
        <f t="shared" si="5"/>
        <v/>
      </c>
      <c r="G47" s="81" t="b">
        <f t="shared" si="3"/>
        <v>0</v>
      </c>
      <c r="H47" s="82">
        <f t="shared" si="6"/>
        <v>1</v>
      </c>
    </row>
    <row r="48" spans="1:8" x14ac:dyDescent="0.25">
      <c r="A48" s="46">
        <v>37</v>
      </c>
      <c r="B48" s="7"/>
      <c r="C48" s="204"/>
      <c r="D48" s="227"/>
      <c r="E48" s="385" t="str">
        <f t="shared" si="1"/>
        <v/>
      </c>
      <c r="F48" s="85" t="str">
        <f t="shared" si="5"/>
        <v/>
      </c>
      <c r="G48" s="81" t="b">
        <f t="shared" si="3"/>
        <v>0</v>
      </c>
      <c r="H48" s="82">
        <f t="shared" si="6"/>
        <v>1</v>
      </c>
    </row>
    <row r="49" spans="1:8" x14ac:dyDescent="0.25">
      <c r="A49" s="46">
        <v>38</v>
      </c>
      <c r="B49" s="7"/>
      <c r="C49" s="204"/>
      <c r="D49" s="227"/>
      <c r="E49" s="385" t="str">
        <f t="shared" si="1"/>
        <v/>
      </c>
      <c r="F49" s="85" t="str">
        <f t="shared" si="5"/>
        <v/>
      </c>
      <c r="G49" s="81" t="b">
        <f t="shared" si="3"/>
        <v>0</v>
      </c>
      <c r="H49" s="82">
        <f t="shared" si="6"/>
        <v>1</v>
      </c>
    </row>
    <row r="50" spans="1:8" x14ac:dyDescent="0.25">
      <c r="A50" s="46">
        <v>39</v>
      </c>
      <c r="B50" s="7"/>
      <c r="C50" s="204"/>
      <c r="D50" s="227"/>
      <c r="E50" s="385" t="str">
        <f t="shared" si="1"/>
        <v/>
      </c>
      <c r="F50" s="85" t="str">
        <f t="shared" si="5"/>
        <v/>
      </c>
      <c r="G50" s="81" t="b">
        <f t="shared" si="3"/>
        <v>0</v>
      </c>
      <c r="H50" s="82">
        <f t="shared" si="6"/>
        <v>1</v>
      </c>
    </row>
    <row r="51" spans="1:8" x14ac:dyDescent="0.25">
      <c r="A51" s="46">
        <v>40</v>
      </c>
      <c r="B51" s="7"/>
      <c r="C51" s="204"/>
      <c r="D51" s="227"/>
      <c r="E51" s="385" t="str">
        <f t="shared" si="1"/>
        <v/>
      </c>
      <c r="F51" s="85" t="str">
        <f t="shared" si="5"/>
        <v/>
      </c>
      <c r="G51" s="81" t="b">
        <f t="shared" si="3"/>
        <v>0</v>
      </c>
      <c r="H51" s="82">
        <f t="shared" si="6"/>
        <v>1</v>
      </c>
    </row>
    <row r="52" spans="1:8" x14ac:dyDescent="0.25">
      <c r="A52" s="46">
        <v>41</v>
      </c>
      <c r="B52" s="7"/>
      <c r="C52" s="204"/>
      <c r="D52" s="227"/>
      <c r="E52" s="385" t="str">
        <f t="shared" si="1"/>
        <v/>
      </c>
      <c r="F52" s="85" t="str">
        <f t="shared" si="5"/>
        <v/>
      </c>
      <c r="G52" s="81" t="b">
        <f t="shared" si="3"/>
        <v>0</v>
      </c>
      <c r="H52" s="82">
        <f t="shared" si="6"/>
        <v>1</v>
      </c>
    </row>
    <row r="53" spans="1:8" x14ac:dyDescent="0.25">
      <c r="A53" s="46">
        <v>42</v>
      </c>
      <c r="B53" s="7"/>
      <c r="C53" s="204"/>
      <c r="D53" s="227"/>
      <c r="E53" s="385" t="str">
        <f t="shared" si="1"/>
        <v/>
      </c>
      <c r="F53" s="85" t="str">
        <f t="shared" si="5"/>
        <v/>
      </c>
      <c r="G53" s="81" t="b">
        <f t="shared" si="3"/>
        <v>0</v>
      </c>
      <c r="H53" s="82">
        <f t="shared" si="6"/>
        <v>1</v>
      </c>
    </row>
    <row r="54" spans="1:8" x14ac:dyDescent="0.25">
      <c r="A54" s="46">
        <v>43</v>
      </c>
      <c r="B54" s="7"/>
      <c r="C54" s="204"/>
      <c r="D54" s="227"/>
      <c r="E54" s="385" t="str">
        <f t="shared" si="1"/>
        <v/>
      </c>
      <c r="F54" s="85" t="str">
        <f t="shared" si="5"/>
        <v/>
      </c>
      <c r="G54" s="81" t="b">
        <f t="shared" si="3"/>
        <v>0</v>
      </c>
      <c r="H54" s="82">
        <f t="shared" si="6"/>
        <v>1</v>
      </c>
    </row>
    <row r="55" spans="1:8" x14ac:dyDescent="0.25">
      <c r="A55" s="46">
        <v>44</v>
      </c>
      <c r="B55" s="7"/>
      <c r="C55" s="204"/>
      <c r="D55" s="227"/>
      <c r="E55" s="385" t="str">
        <f t="shared" si="1"/>
        <v/>
      </c>
      <c r="F55" s="85" t="str">
        <f t="shared" si="5"/>
        <v/>
      </c>
      <c r="G55" s="81" t="b">
        <f t="shared" si="3"/>
        <v>0</v>
      </c>
      <c r="H55" s="82">
        <f t="shared" si="6"/>
        <v>1</v>
      </c>
    </row>
    <row r="56" spans="1:8" x14ac:dyDescent="0.25">
      <c r="A56" s="46">
        <v>45</v>
      </c>
      <c r="B56" s="7"/>
      <c r="C56" s="204"/>
      <c r="D56" s="227"/>
      <c r="E56" s="385" t="str">
        <f t="shared" si="1"/>
        <v/>
      </c>
      <c r="F56" s="85" t="str">
        <f t="shared" si="5"/>
        <v/>
      </c>
      <c r="G56" s="81" t="b">
        <f t="shared" si="3"/>
        <v>0</v>
      </c>
      <c r="H56" s="82">
        <f t="shared" si="6"/>
        <v>1</v>
      </c>
    </row>
    <row r="57" spans="1:8" x14ac:dyDescent="0.25">
      <c r="A57" s="46">
        <v>46</v>
      </c>
      <c r="B57" s="7"/>
      <c r="C57" s="204"/>
      <c r="D57" s="227"/>
      <c r="E57" s="385" t="str">
        <f t="shared" si="1"/>
        <v/>
      </c>
      <c r="F57" s="85" t="str">
        <f t="shared" si="5"/>
        <v/>
      </c>
      <c r="G57" s="81" t="b">
        <f t="shared" si="3"/>
        <v>0</v>
      </c>
      <c r="H57" s="82">
        <f t="shared" si="6"/>
        <v>1</v>
      </c>
    </row>
    <row r="58" spans="1:8" x14ac:dyDescent="0.25">
      <c r="A58" s="46">
        <v>47</v>
      </c>
      <c r="B58" s="7"/>
      <c r="C58" s="204"/>
      <c r="D58" s="227"/>
      <c r="E58" s="385" t="str">
        <f t="shared" si="1"/>
        <v/>
      </c>
      <c r="F58" s="85" t="str">
        <f t="shared" si="5"/>
        <v/>
      </c>
      <c r="G58" s="81" t="b">
        <f t="shared" si="3"/>
        <v>0</v>
      </c>
      <c r="H58" s="82">
        <f t="shared" si="6"/>
        <v>1</v>
      </c>
    </row>
    <row r="59" spans="1:8" x14ac:dyDescent="0.25">
      <c r="A59" s="46">
        <v>48</v>
      </c>
      <c r="B59" s="7"/>
      <c r="C59" s="204"/>
      <c r="D59" s="227"/>
      <c r="E59" s="385" t="str">
        <f t="shared" si="1"/>
        <v/>
      </c>
      <c r="F59" s="85" t="str">
        <f t="shared" si="5"/>
        <v/>
      </c>
      <c r="G59" s="81" t="b">
        <f t="shared" si="3"/>
        <v>0</v>
      </c>
      <c r="H59" s="82">
        <f t="shared" si="6"/>
        <v>1</v>
      </c>
    </row>
    <row r="60" spans="1:8" x14ac:dyDescent="0.25">
      <c r="A60" s="46">
        <v>49</v>
      </c>
      <c r="B60" s="7"/>
      <c r="C60" s="204"/>
      <c r="D60" s="227"/>
      <c r="E60" s="385" t="str">
        <f t="shared" si="1"/>
        <v/>
      </c>
      <c r="F60" s="85" t="str">
        <f t="shared" si="5"/>
        <v/>
      </c>
      <c r="G60" s="81" t="b">
        <f t="shared" si="3"/>
        <v>0</v>
      </c>
      <c r="H60" s="82">
        <f t="shared" si="6"/>
        <v>1</v>
      </c>
    </row>
    <row r="61" spans="1:8" x14ac:dyDescent="0.25">
      <c r="A61" s="46">
        <v>50</v>
      </c>
      <c r="B61" s="7"/>
      <c r="C61" s="204"/>
      <c r="D61" s="227"/>
      <c r="E61" s="385" t="str">
        <f t="shared" si="1"/>
        <v/>
      </c>
      <c r="F61" s="85" t="str">
        <f t="shared" si="5"/>
        <v/>
      </c>
      <c r="G61" s="81" t="b">
        <f t="shared" si="3"/>
        <v>0</v>
      </c>
      <c r="H61" s="82">
        <f t="shared" si="6"/>
        <v>1</v>
      </c>
    </row>
    <row r="62" spans="1:8" x14ac:dyDescent="0.25">
      <c r="A62" s="46">
        <v>51</v>
      </c>
      <c r="B62" s="7"/>
      <c r="C62" s="204"/>
      <c r="D62" s="227"/>
      <c r="E62" s="385" t="str">
        <f t="shared" si="1"/>
        <v/>
      </c>
      <c r="F62" s="85" t="str">
        <f t="shared" si="5"/>
        <v/>
      </c>
      <c r="G62" s="81" t="b">
        <f t="shared" si="3"/>
        <v>0</v>
      </c>
      <c r="H62" s="82">
        <f t="shared" si="6"/>
        <v>1</v>
      </c>
    </row>
    <row r="63" spans="1:8" x14ac:dyDescent="0.25">
      <c r="A63" s="46">
        <v>52</v>
      </c>
      <c r="B63" s="7"/>
      <c r="C63" s="204"/>
      <c r="D63" s="227"/>
      <c r="E63" s="385" t="str">
        <f t="shared" si="1"/>
        <v/>
      </c>
      <c r="F63" s="85" t="str">
        <f t="shared" si="5"/>
        <v/>
      </c>
      <c r="G63" s="81" t="b">
        <f t="shared" si="3"/>
        <v>0</v>
      </c>
      <c r="H63" s="82">
        <f t="shared" si="6"/>
        <v>1</v>
      </c>
    </row>
    <row r="64" spans="1:8" x14ac:dyDescent="0.25">
      <c r="A64" s="46">
        <v>53</v>
      </c>
      <c r="B64" s="7"/>
      <c r="C64" s="204"/>
      <c r="D64" s="227"/>
      <c r="E64" s="385" t="str">
        <f t="shared" si="1"/>
        <v/>
      </c>
      <c r="F64" s="85" t="str">
        <f t="shared" si="5"/>
        <v/>
      </c>
      <c r="G64" s="81" t="b">
        <f t="shared" si="3"/>
        <v>0</v>
      </c>
      <c r="H64" s="82">
        <f t="shared" si="6"/>
        <v>1</v>
      </c>
    </row>
    <row r="65" spans="1:8" x14ac:dyDescent="0.25">
      <c r="A65" s="46">
        <v>54</v>
      </c>
      <c r="B65" s="7"/>
      <c r="C65" s="204"/>
      <c r="D65" s="227"/>
      <c r="E65" s="385" t="str">
        <f t="shared" si="1"/>
        <v/>
      </c>
      <c r="F65" s="85" t="str">
        <f t="shared" si="5"/>
        <v/>
      </c>
      <c r="G65" s="81" t="b">
        <f t="shared" si="3"/>
        <v>0</v>
      </c>
      <c r="H65" s="82">
        <f t="shared" si="6"/>
        <v>1</v>
      </c>
    </row>
    <row r="66" spans="1:8" x14ac:dyDescent="0.25">
      <c r="A66" s="46">
        <v>55</v>
      </c>
      <c r="B66" s="7"/>
      <c r="C66" s="204"/>
      <c r="D66" s="227"/>
      <c r="E66" s="385" t="str">
        <f t="shared" si="1"/>
        <v/>
      </c>
      <c r="F66" s="85" t="str">
        <f t="shared" si="5"/>
        <v/>
      </c>
      <c r="G66" s="81" t="b">
        <f t="shared" si="3"/>
        <v>0</v>
      </c>
      <c r="H66" s="82">
        <f t="shared" si="6"/>
        <v>1</v>
      </c>
    </row>
    <row r="67" spans="1:8" x14ac:dyDescent="0.25">
      <c r="A67" s="46">
        <v>56</v>
      </c>
      <c r="B67" s="7"/>
      <c r="C67" s="204"/>
      <c r="D67" s="227"/>
      <c r="E67" s="385" t="str">
        <f t="shared" si="1"/>
        <v/>
      </c>
      <c r="F67" s="85" t="str">
        <f t="shared" si="5"/>
        <v/>
      </c>
      <c r="G67" s="81" t="b">
        <f t="shared" si="3"/>
        <v>0</v>
      </c>
      <c r="H67" s="82">
        <f t="shared" si="6"/>
        <v>1</v>
      </c>
    </row>
    <row r="68" spans="1:8" x14ac:dyDescent="0.25">
      <c r="A68" s="46">
        <v>57</v>
      </c>
      <c r="B68" s="7"/>
      <c r="C68" s="204"/>
      <c r="D68" s="227"/>
      <c r="E68" s="385" t="str">
        <f t="shared" si="1"/>
        <v/>
      </c>
      <c r="F68" s="85" t="str">
        <f t="shared" si="5"/>
        <v/>
      </c>
      <c r="G68" s="81" t="b">
        <f t="shared" si="3"/>
        <v>0</v>
      </c>
      <c r="H68" s="82">
        <f t="shared" si="6"/>
        <v>1</v>
      </c>
    </row>
    <row r="69" spans="1:8" x14ac:dyDescent="0.25">
      <c r="A69" s="46">
        <v>58</v>
      </c>
      <c r="B69" s="7"/>
      <c r="C69" s="204"/>
      <c r="D69" s="227"/>
      <c r="E69" s="385" t="str">
        <f t="shared" si="1"/>
        <v/>
      </c>
      <c r="F69" s="85" t="str">
        <f t="shared" si="5"/>
        <v/>
      </c>
      <c r="G69" s="81" t="b">
        <f t="shared" si="3"/>
        <v>0</v>
      </c>
      <c r="H69" s="82">
        <f t="shared" si="6"/>
        <v>1</v>
      </c>
    </row>
    <row r="70" spans="1:8" x14ac:dyDescent="0.25">
      <c r="A70" s="46">
        <v>59</v>
      </c>
      <c r="B70" s="7"/>
      <c r="C70" s="204"/>
      <c r="D70" s="227"/>
      <c r="E70" s="385" t="str">
        <f t="shared" si="1"/>
        <v/>
      </c>
      <c r="F70" s="85" t="str">
        <f t="shared" si="5"/>
        <v/>
      </c>
      <c r="G70" s="81" t="b">
        <f t="shared" si="3"/>
        <v>0</v>
      </c>
      <c r="H70" s="82">
        <f t="shared" si="6"/>
        <v>1</v>
      </c>
    </row>
    <row r="71" spans="1:8" x14ac:dyDescent="0.25">
      <c r="A71" s="46">
        <v>60</v>
      </c>
      <c r="B71" s="7"/>
      <c r="C71" s="204"/>
      <c r="D71" s="227"/>
      <c r="E71" s="385" t="str">
        <f t="shared" si="1"/>
        <v/>
      </c>
      <c r="F71" s="85" t="str">
        <f t="shared" si="5"/>
        <v/>
      </c>
      <c r="G71" s="81" t="b">
        <f t="shared" si="3"/>
        <v>0</v>
      </c>
      <c r="H71" s="82">
        <f t="shared" si="6"/>
        <v>1</v>
      </c>
    </row>
    <row r="72" spans="1:8" x14ac:dyDescent="0.25">
      <c r="A72" s="46">
        <v>61</v>
      </c>
      <c r="B72" s="7"/>
      <c r="C72" s="204"/>
      <c r="D72" s="227"/>
      <c r="E72" s="385" t="str">
        <f t="shared" si="1"/>
        <v/>
      </c>
      <c r="F72" s="85" t="str">
        <f t="shared" si="5"/>
        <v/>
      </c>
      <c r="G72" s="81" t="b">
        <f t="shared" si="3"/>
        <v>0</v>
      </c>
      <c r="H72" s="82">
        <f t="shared" si="6"/>
        <v>1</v>
      </c>
    </row>
    <row r="73" spans="1:8" x14ac:dyDescent="0.25">
      <c r="A73" s="46">
        <v>62</v>
      </c>
      <c r="B73" s="7"/>
      <c r="C73" s="204"/>
      <c r="D73" s="227"/>
      <c r="E73" s="385" t="str">
        <f t="shared" si="1"/>
        <v/>
      </c>
      <c r="F73" s="85" t="str">
        <f t="shared" si="5"/>
        <v/>
      </c>
      <c r="G73" s="81" t="b">
        <f t="shared" si="3"/>
        <v>0</v>
      </c>
      <c r="H73" s="82">
        <f t="shared" si="6"/>
        <v>1</v>
      </c>
    </row>
    <row r="74" spans="1:8" x14ac:dyDescent="0.25">
      <c r="A74" s="46">
        <v>63</v>
      </c>
      <c r="B74" s="7"/>
      <c r="C74" s="204"/>
      <c r="D74" s="227"/>
      <c r="E74" s="385" t="str">
        <f t="shared" si="1"/>
        <v/>
      </c>
      <c r="F74" s="85" t="str">
        <f t="shared" si="5"/>
        <v/>
      </c>
      <c r="G74" s="81" t="b">
        <f t="shared" si="3"/>
        <v>0</v>
      </c>
      <c r="H74" s="82">
        <f t="shared" si="6"/>
        <v>1</v>
      </c>
    </row>
    <row r="75" spans="1:8" x14ac:dyDescent="0.25">
      <c r="A75" s="46">
        <v>64</v>
      </c>
      <c r="B75" s="7"/>
      <c r="C75" s="204"/>
      <c r="D75" s="227"/>
      <c r="E75" s="385" t="str">
        <f t="shared" si="1"/>
        <v/>
      </c>
      <c r="F75" s="85" t="str">
        <f t="shared" si="5"/>
        <v/>
      </c>
      <c r="G75" s="81" t="b">
        <f t="shared" si="3"/>
        <v>0</v>
      </c>
      <c r="H75" s="82">
        <f t="shared" si="6"/>
        <v>1</v>
      </c>
    </row>
    <row r="76" spans="1:8" x14ac:dyDescent="0.25">
      <c r="A76" s="46">
        <v>65</v>
      </c>
      <c r="B76" s="7"/>
      <c r="C76" s="204"/>
      <c r="D76" s="227"/>
      <c r="E76" s="385" t="str">
        <f t="shared" ref="E76:E139" si="7">IF(OR($B76="",,$D76&lt;an_initial,$D76&gt;an_final),"",C76/100)</f>
        <v/>
      </c>
      <c r="F76" s="85" t="str">
        <f t="shared" ref="F76:F110" si="8">IF(OR($B76="",,$D76="",$D76&gt;an_final),"",IF($D76&gt;=an_initial,1,""))</f>
        <v/>
      </c>
      <c r="G76" s="81" t="b">
        <f t="shared" ref="G76:G110" si="9">IF(nume_candidat="",FALSE,ISNUMBER(SEARCH(nume_candidat,$B76)))</f>
        <v>0</v>
      </c>
      <c r="H76" s="82">
        <f t="shared" ref="H76:H110" si="10">LEN(B76)-LEN(SUBSTITUTE(B76,",",""))+1</f>
        <v>1</v>
      </c>
    </row>
    <row r="77" spans="1:8" x14ac:dyDescent="0.25">
      <c r="A77" s="46">
        <v>66</v>
      </c>
      <c r="B77" s="7"/>
      <c r="C77" s="204"/>
      <c r="D77" s="227"/>
      <c r="E77" s="385" t="str">
        <f t="shared" si="7"/>
        <v/>
      </c>
      <c r="F77" s="85" t="str">
        <f t="shared" si="8"/>
        <v/>
      </c>
      <c r="G77" s="81" t="b">
        <f t="shared" si="9"/>
        <v>0</v>
      </c>
      <c r="H77" s="82">
        <f t="shared" si="10"/>
        <v>1</v>
      </c>
    </row>
    <row r="78" spans="1:8" x14ac:dyDescent="0.25">
      <c r="A78" s="46">
        <v>67</v>
      </c>
      <c r="B78" s="7"/>
      <c r="C78" s="204"/>
      <c r="D78" s="227"/>
      <c r="E78" s="385" t="str">
        <f t="shared" si="7"/>
        <v/>
      </c>
      <c r="F78" s="85" t="str">
        <f t="shared" si="8"/>
        <v/>
      </c>
      <c r="G78" s="81" t="b">
        <f t="shared" si="9"/>
        <v>0</v>
      </c>
      <c r="H78" s="82">
        <f t="shared" si="10"/>
        <v>1</v>
      </c>
    </row>
    <row r="79" spans="1:8" x14ac:dyDescent="0.25">
      <c r="A79" s="46">
        <v>68</v>
      </c>
      <c r="B79" s="7"/>
      <c r="C79" s="204"/>
      <c r="D79" s="227"/>
      <c r="E79" s="385" t="str">
        <f t="shared" si="7"/>
        <v/>
      </c>
      <c r="F79" s="85" t="str">
        <f t="shared" si="8"/>
        <v/>
      </c>
      <c r="G79" s="81" t="b">
        <f t="shared" si="9"/>
        <v>0</v>
      </c>
      <c r="H79" s="82">
        <f t="shared" si="10"/>
        <v>1</v>
      </c>
    </row>
    <row r="80" spans="1:8" x14ac:dyDescent="0.25">
      <c r="A80" s="46">
        <v>69</v>
      </c>
      <c r="B80" s="7"/>
      <c r="C80" s="204"/>
      <c r="D80" s="227"/>
      <c r="E80" s="385" t="str">
        <f t="shared" si="7"/>
        <v/>
      </c>
      <c r="F80" s="85" t="str">
        <f t="shared" si="8"/>
        <v/>
      </c>
      <c r="G80" s="81" t="b">
        <f t="shared" si="9"/>
        <v>0</v>
      </c>
      <c r="H80" s="82">
        <f t="shared" si="10"/>
        <v>1</v>
      </c>
    </row>
    <row r="81" spans="1:8" x14ac:dyDescent="0.25">
      <c r="A81" s="46">
        <v>70</v>
      </c>
      <c r="B81" s="7"/>
      <c r="C81" s="204"/>
      <c r="D81" s="227"/>
      <c r="E81" s="385" t="str">
        <f t="shared" si="7"/>
        <v/>
      </c>
      <c r="F81" s="85" t="str">
        <f t="shared" si="8"/>
        <v/>
      </c>
      <c r="G81" s="81" t="b">
        <f t="shared" si="9"/>
        <v>0</v>
      </c>
      <c r="H81" s="82">
        <f t="shared" si="10"/>
        <v>1</v>
      </c>
    </row>
    <row r="82" spans="1:8" x14ac:dyDescent="0.25">
      <c r="A82" s="46">
        <v>71</v>
      </c>
      <c r="B82" s="7"/>
      <c r="C82" s="204"/>
      <c r="D82" s="227"/>
      <c r="E82" s="385" t="str">
        <f t="shared" si="7"/>
        <v/>
      </c>
      <c r="F82" s="85" t="str">
        <f t="shared" si="8"/>
        <v/>
      </c>
      <c r="G82" s="81" t="b">
        <f t="shared" si="9"/>
        <v>0</v>
      </c>
      <c r="H82" s="82">
        <f t="shared" si="10"/>
        <v>1</v>
      </c>
    </row>
    <row r="83" spans="1:8" x14ac:dyDescent="0.25">
      <c r="A83" s="46">
        <v>72</v>
      </c>
      <c r="B83" s="7"/>
      <c r="C83" s="204"/>
      <c r="D83" s="227"/>
      <c r="E83" s="385" t="str">
        <f t="shared" si="7"/>
        <v/>
      </c>
      <c r="F83" s="85" t="str">
        <f t="shared" si="8"/>
        <v/>
      </c>
      <c r="G83" s="81" t="b">
        <f t="shared" si="9"/>
        <v>0</v>
      </c>
      <c r="H83" s="82">
        <f t="shared" si="10"/>
        <v>1</v>
      </c>
    </row>
    <row r="84" spans="1:8" x14ac:dyDescent="0.25">
      <c r="A84" s="46">
        <v>73</v>
      </c>
      <c r="B84" s="7"/>
      <c r="C84" s="204"/>
      <c r="D84" s="227"/>
      <c r="E84" s="385" t="str">
        <f t="shared" si="7"/>
        <v/>
      </c>
      <c r="F84" s="85" t="str">
        <f t="shared" si="8"/>
        <v/>
      </c>
      <c r="G84" s="81" t="b">
        <f t="shared" si="9"/>
        <v>0</v>
      </c>
      <c r="H84" s="82">
        <f t="shared" si="10"/>
        <v>1</v>
      </c>
    </row>
    <row r="85" spans="1:8" x14ac:dyDescent="0.25">
      <c r="A85" s="46">
        <v>74</v>
      </c>
      <c r="B85" s="7"/>
      <c r="C85" s="204"/>
      <c r="D85" s="227"/>
      <c r="E85" s="385" t="str">
        <f t="shared" si="7"/>
        <v/>
      </c>
      <c r="F85" s="85" t="str">
        <f t="shared" si="8"/>
        <v/>
      </c>
      <c r="G85" s="81" t="b">
        <f t="shared" si="9"/>
        <v>0</v>
      </c>
      <c r="H85" s="82">
        <f t="shared" si="10"/>
        <v>1</v>
      </c>
    </row>
    <row r="86" spans="1:8" x14ac:dyDescent="0.25">
      <c r="A86" s="46">
        <v>75</v>
      </c>
      <c r="B86" s="7"/>
      <c r="C86" s="204"/>
      <c r="D86" s="227"/>
      <c r="E86" s="385" t="str">
        <f t="shared" si="7"/>
        <v/>
      </c>
      <c r="F86" s="85" t="str">
        <f t="shared" si="8"/>
        <v/>
      </c>
      <c r="G86" s="81" t="b">
        <f t="shared" si="9"/>
        <v>0</v>
      </c>
      <c r="H86" s="82">
        <f t="shared" si="10"/>
        <v>1</v>
      </c>
    </row>
    <row r="87" spans="1:8" x14ac:dyDescent="0.25">
      <c r="A87" s="46">
        <v>76</v>
      </c>
      <c r="B87" s="7"/>
      <c r="C87" s="204"/>
      <c r="D87" s="227"/>
      <c r="E87" s="385" t="str">
        <f t="shared" si="7"/>
        <v/>
      </c>
      <c r="F87" s="85" t="str">
        <f t="shared" si="8"/>
        <v/>
      </c>
      <c r="G87" s="81" t="b">
        <f t="shared" si="9"/>
        <v>0</v>
      </c>
      <c r="H87" s="82">
        <f t="shared" si="10"/>
        <v>1</v>
      </c>
    </row>
    <row r="88" spans="1:8" x14ac:dyDescent="0.25">
      <c r="A88" s="46">
        <v>77</v>
      </c>
      <c r="B88" s="7"/>
      <c r="C88" s="204"/>
      <c r="D88" s="227"/>
      <c r="E88" s="385" t="str">
        <f t="shared" si="7"/>
        <v/>
      </c>
      <c r="F88" s="85" t="str">
        <f t="shared" si="8"/>
        <v/>
      </c>
      <c r="G88" s="81" t="b">
        <f t="shared" si="9"/>
        <v>0</v>
      </c>
      <c r="H88" s="82">
        <f t="shared" si="10"/>
        <v>1</v>
      </c>
    </row>
    <row r="89" spans="1:8" x14ac:dyDescent="0.25">
      <c r="A89" s="46">
        <v>78</v>
      </c>
      <c r="B89" s="7"/>
      <c r="C89" s="204"/>
      <c r="D89" s="227"/>
      <c r="E89" s="385" t="str">
        <f t="shared" si="7"/>
        <v/>
      </c>
      <c r="F89" s="85" t="str">
        <f t="shared" si="8"/>
        <v/>
      </c>
      <c r="G89" s="81" t="b">
        <f t="shared" si="9"/>
        <v>0</v>
      </c>
      <c r="H89" s="82">
        <f t="shared" si="10"/>
        <v>1</v>
      </c>
    </row>
    <row r="90" spans="1:8" x14ac:dyDescent="0.25">
      <c r="A90" s="46">
        <v>79</v>
      </c>
      <c r="B90" s="7"/>
      <c r="C90" s="204"/>
      <c r="D90" s="227"/>
      <c r="E90" s="385" t="str">
        <f t="shared" si="7"/>
        <v/>
      </c>
      <c r="F90" s="85" t="str">
        <f t="shared" si="8"/>
        <v/>
      </c>
      <c r="G90" s="81" t="b">
        <f t="shared" si="9"/>
        <v>0</v>
      </c>
      <c r="H90" s="82">
        <f t="shared" si="10"/>
        <v>1</v>
      </c>
    </row>
    <row r="91" spans="1:8" x14ac:dyDescent="0.25">
      <c r="A91" s="46">
        <v>80</v>
      </c>
      <c r="B91" s="7"/>
      <c r="C91" s="204"/>
      <c r="D91" s="227"/>
      <c r="E91" s="385" t="str">
        <f t="shared" si="7"/>
        <v/>
      </c>
      <c r="F91" s="85" t="str">
        <f t="shared" si="8"/>
        <v/>
      </c>
      <c r="G91" s="81" t="b">
        <f t="shared" si="9"/>
        <v>0</v>
      </c>
      <c r="H91" s="82">
        <f t="shared" si="10"/>
        <v>1</v>
      </c>
    </row>
    <row r="92" spans="1:8" x14ac:dyDescent="0.25">
      <c r="A92" s="46">
        <v>81</v>
      </c>
      <c r="B92" s="7"/>
      <c r="C92" s="204"/>
      <c r="D92" s="227"/>
      <c r="E92" s="385" t="str">
        <f t="shared" si="7"/>
        <v/>
      </c>
      <c r="F92" s="85" t="str">
        <f t="shared" si="8"/>
        <v/>
      </c>
      <c r="G92" s="81" t="b">
        <f t="shared" si="9"/>
        <v>0</v>
      </c>
      <c r="H92" s="82">
        <f t="shared" si="10"/>
        <v>1</v>
      </c>
    </row>
    <row r="93" spans="1:8" x14ac:dyDescent="0.25">
      <c r="A93" s="46">
        <v>82</v>
      </c>
      <c r="B93" s="7"/>
      <c r="C93" s="204"/>
      <c r="D93" s="227"/>
      <c r="E93" s="385" t="str">
        <f t="shared" si="7"/>
        <v/>
      </c>
      <c r="F93" s="85" t="str">
        <f t="shared" si="8"/>
        <v/>
      </c>
      <c r="G93" s="81" t="b">
        <f t="shared" si="9"/>
        <v>0</v>
      </c>
      <c r="H93" s="82">
        <f t="shared" si="10"/>
        <v>1</v>
      </c>
    </row>
    <row r="94" spans="1:8" x14ac:dyDescent="0.25">
      <c r="A94" s="46">
        <v>83</v>
      </c>
      <c r="B94" s="7"/>
      <c r="C94" s="204"/>
      <c r="D94" s="227"/>
      <c r="E94" s="385" t="str">
        <f t="shared" si="7"/>
        <v/>
      </c>
      <c r="F94" s="85" t="str">
        <f t="shared" si="8"/>
        <v/>
      </c>
      <c r="G94" s="81" t="b">
        <f t="shared" si="9"/>
        <v>0</v>
      </c>
      <c r="H94" s="82">
        <f t="shared" si="10"/>
        <v>1</v>
      </c>
    </row>
    <row r="95" spans="1:8" x14ac:dyDescent="0.25">
      <c r="A95" s="46">
        <v>84</v>
      </c>
      <c r="B95" s="7"/>
      <c r="C95" s="204"/>
      <c r="D95" s="227"/>
      <c r="E95" s="385" t="str">
        <f t="shared" si="7"/>
        <v/>
      </c>
      <c r="F95" s="85" t="str">
        <f t="shared" si="8"/>
        <v/>
      </c>
      <c r="G95" s="81" t="b">
        <f t="shared" si="9"/>
        <v>0</v>
      </c>
      <c r="H95" s="82">
        <f t="shared" si="10"/>
        <v>1</v>
      </c>
    </row>
    <row r="96" spans="1:8" x14ac:dyDescent="0.25">
      <c r="A96" s="46">
        <v>85</v>
      </c>
      <c r="B96" s="7"/>
      <c r="C96" s="204"/>
      <c r="D96" s="227"/>
      <c r="E96" s="385" t="str">
        <f t="shared" si="7"/>
        <v/>
      </c>
      <c r="F96" s="85" t="str">
        <f t="shared" si="8"/>
        <v/>
      </c>
      <c r="G96" s="81" t="b">
        <f t="shared" si="9"/>
        <v>0</v>
      </c>
      <c r="H96" s="82">
        <f t="shared" si="10"/>
        <v>1</v>
      </c>
    </row>
    <row r="97" spans="1:8" x14ac:dyDescent="0.25">
      <c r="A97" s="46">
        <v>86</v>
      </c>
      <c r="B97" s="7"/>
      <c r="C97" s="204"/>
      <c r="D97" s="227"/>
      <c r="E97" s="385" t="str">
        <f t="shared" si="7"/>
        <v/>
      </c>
      <c r="F97" s="85" t="str">
        <f t="shared" si="8"/>
        <v/>
      </c>
      <c r="G97" s="81" t="b">
        <f t="shared" si="9"/>
        <v>0</v>
      </c>
      <c r="H97" s="82">
        <f t="shared" si="10"/>
        <v>1</v>
      </c>
    </row>
    <row r="98" spans="1:8" x14ac:dyDescent="0.25">
      <c r="A98" s="46">
        <v>87</v>
      </c>
      <c r="B98" s="7"/>
      <c r="C98" s="204"/>
      <c r="D98" s="227"/>
      <c r="E98" s="385" t="str">
        <f t="shared" si="7"/>
        <v/>
      </c>
      <c r="F98" s="85" t="str">
        <f t="shared" si="8"/>
        <v/>
      </c>
      <c r="G98" s="81" t="b">
        <f t="shared" si="9"/>
        <v>0</v>
      </c>
      <c r="H98" s="82">
        <f t="shared" si="10"/>
        <v>1</v>
      </c>
    </row>
    <row r="99" spans="1:8" x14ac:dyDescent="0.25">
      <c r="A99" s="46">
        <v>88</v>
      </c>
      <c r="B99" s="7"/>
      <c r="C99" s="204"/>
      <c r="D99" s="227"/>
      <c r="E99" s="385" t="str">
        <f t="shared" si="7"/>
        <v/>
      </c>
      <c r="F99" s="85" t="str">
        <f t="shared" si="8"/>
        <v/>
      </c>
      <c r="G99" s="81" t="b">
        <f t="shared" si="9"/>
        <v>0</v>
      </c>
      <c r="H99" s="82">
        <f t="shared" si="10"/>
        <v>1</v>
      </c>
    </row>
    <row r="100" spans="1:8" x14ac:dyDescent="0.25">
      <c r="A100" s="46">
        <v>89</v>
      </c>
      <c r="B100" s="7"/>
      <c r="C100" s="204"/>
      <c r="D100" s="227"/>
      <c r="E100" s="385" t="str">
        <f t="shared" si="7"/>
        <v/>
      </c>
      <c r="F100" s="85" t="str">
        <f t="shared" si="8"/>
        <v/>
      </c>
      <c r="G100" s="81" t="b">
        <f t="shared" si="9"/>
        <v>0</v>
      </c>
      <c r="H100" s="82">
        <f t="shared" si="10"/>
        <v>1</v>
      </c>
    </row>
    <row r="101" spans="1:8" x14ac:dyDescent="0.25">
      <c r="A101" s="46">
        <v>90</v>
      </c>
      <c r="B101" s="7"/>
      <c r="C101" s="204"/>
      <c r="D101" s="227"/>
      <c r="E101" s="385" t="str">
        <f t="shared" si="7"/>
        <v/>
      </c>
      <c r="F101" s="85" t="str">
        <f t="shared" si="8"/>
        <v/>
      </c>
      <c r="G101" s="81" t="b">
        <f t="shared" si="9"/>
        <v>0</v>
      </c>
      <c r="H101" s="82">
        <f t="shared" si="10"/>
        <v>1</v>
      </c>
    </row>
    <row r="102" spans="1:8" x14ac:dyDescent="0.25">
      <c r="A102" s="46">
        <v>91</v>
      </c>
      <c r="B102" s="7"/>
      <c r="C102" s="204"/>
      <c r="D102" s="227"/>
      <c r="E102" s="385" t="str">
        <f t="shared" si="7"/>
        <v/>
      </c>
      <c r="F102" s="85" t="str">
        <f t="shared" si="8"/>
        <v/>
      </c>
      <c r="G102" s="81" t="b">
        <f t="shared" si="9"/>
        <v>0</v>
      </c>
      <c r="H102" s="82">
        <f t="shared" si="10"/>
        <v>1</v>
      </c>
    </row>
    <row r="103" spans="1:8" x14ac:dyDescent="0.25">
      <c r="A103" s="46">
        <v>92</v>
      </c>
      <c r="B103" s="7"/>
      <c r="C103" s="204"/>
      <c r="D103" s="227"/>
      <c r="E103" s="385" t="str">
        <f t="shared" si="7"/>
        <v/>
      </c>
      <c r="F103" s="85" t="str">
        <f t="shared" si="8"/>
        <v/>
      </c>
      <c r="G103" s="81" t="b">
        <f t="shared" si="9"/>
        <v>0</v>
      </c>
      <c r="H103" s="82">
        <f t="shared" si="10"/>
        <v>1</v>
      </c>
    </row>
    <row r="104" spans="1:8" x14ac:dyDescent="0.25">
      <c r="A104" s="46">
        <v>93</v>
      </c>
      <c r="B104" s="7"/>
      <c r="C104" s="204"/>
      <c r="D104" s="227"/>
      <c r="E104" s="385" t="str">
        <f t="shared" si="7"/>
        <v/>
      </c>
      <c r="F104" s="85" t="str">
        <f t="shared" si="8"/>
        <v/>
      </c>
      <c r="G104" s="81" t="b">
        <f t="shared" si="9"/>
        <v>0</v>
      </c>
      <c r="H104" s="82">
        <f t="shared" si="10"/>
        <v>1</v>
      </c>
    </row>
    <row r="105" spans="1:8" x14ac:dyDescent="0.25">
      <c r="A105" s="46">
        <v>94</v>
      </c>
      <c r="B105" s="7"/>
      <c r="C105" s="204"/>
      <c r="D105" s="227"/>
      <c r="E105" s="385" t="str">
        <f t="shared" si="7"/>
        <v/>
      </c>
      <c r="F105" s="85" t="str">
        <f t="shared" si="8"/>
        <v/>
      </c>
      <c r="G105" s="81" t="b">
        <f t="shared" si="9"/>
        <v>0</v>
      </c>
      <c r="H105" s="82">
        <f t="shared" si="10"/>
        <v>1</v>
      </c>
    </row>
    <row r="106" spans="1:8" x14ac:dyDescent="0.25">
      <c r="A106" s="46">
        <v>95</v>
      </c>
      <c r="B106" s="7"/>
      <c r="C106" s="204"/>
      <c r="D106" s="227"/>
      <c r="E106" s="385" t="str">
        <f t="shared" si="7"/>
        <v/>
      </c>
      <c r="F106" s="85" t="str">
        <f t="shared" si="8"/>
        <v/>
      </c>
      <c r="G106" s="81" t="b">
        <f t="shared" si="9"/>
        <v>0</v>
      </c>
      <c r="H106" s="82">
        <f t="shared" si="10"/>
        <v>1</v>
      </c>
    </row>
    <row r="107" spans="1:8" x14ac:dyDescent="0.25">
      <c r="A107" s="46">
        <v>96</v>
      </c>
      <c r="B107" s="7"/>
      <c r="C107" s="204"/>
      <c r="D107" s="227"/>
      <c r="E107" s="385" t="str">
        <f t="shared" si="7"/>
        <v/>
      </c>
      <c r="F107" s="85" t="str">
        <f t="shared" si="8"/>
        <v/>
      </c>
      <c r="G107" s="81" t="b">
        <f t="shared" si="9"/>
        <v>0</v>
      </c>
      <c r="H107" s="82">
        <f t="shared" si="10"/>
        <v>1</v>
      </c>
    </row>
    <row r="108" spans="1:8" x14ac:dyDescent="0.25">
      <c r="A108" s="46">
        <v>97</v>
      </c>
      <c r="B108" s="7"/>
      <c r="C108" s="204"/>
      <c r="D108" s="227"/>
      <c r="E108" s="385" t="str">
        <f t="shared" si="7"/>
        <v/>
      </c>
      <c r="F108" s="85" t="str">
        <f t="shared" si="8"/>
        <v/>
      </c>
      <c r="G108" s="81" t="b">
        <f t="shared" si="9"/>
        <v>0</v>
      </c>
      <c r="H108" s="82">
        <f t="shared" si="10"/>
        <v>1</v>
      </c>
    </row>
    <row r="109" spans="1:8" x14ac:dyDescent="0.25">
      <c r="A109" s="46">
        <v>98</v>
      </c>
      <c r="B109" s="7"/>
      <c r="C109" s="204"/>
      <c r="D109" s="227"/>
      <c r="E109" s="385" t="str">
        <f t="shared" si="7"/>
        <v/>
      </c>
      <c r="F109" s="85" t="str">
        <f t="shared" si="8"/>
        <v/>
      </c>
      <c r="G109" s="81" t="b">
        <f t="shared" si="9"/>
        <v>0</v>
      </c>
      <c r="H109" s="82">
        <f t="shared" si="10"/>
        <v>1</v>
      </c>
    </row>
    <row r="110" spans="1:8" x14ac:dyDescent="0.25">
      <c r="A110" s="152">
        <v>99</v>
      </c>
      <c r="B110" s="7"/>
      <c r="C110" s="204"/>
      <c r="D110" s="227"/>
      <c r="E110" s="385" t="str">
        <f t="shared" si="7"/>
        <v/>
      </c>
      <c r="F110" s="85" t="str">
        <f t="shared" si="8"/>
        <v/>
      </c>
      <c r="G110" s="81" t="b">
        <f t="shared" si="9"/>
        <v>0</v>
      </c>
      <c r="H110" s="82">
        <f t="shared" si="10"/>
        <v>1</v>
      </c>
    </row>
    <row r="111" spans="1:8" x14ac:dyDescent="0.25">
      <c r="A111" s="152">
        <v>100</v>
      </c>
      <c r="B111" s="153"/>
      <c r="C111" s="205"/>
      <c r="D111" s="155"/>
      <c r="E111" s="385" t="str">
        <f t="shared" si="7"/>
        <v/>
      </c>
    </row>
    <row r="112" spans="1:8" x14ac:dyDescent="0.25">
      <c r="A112" s="152">
        <v>101</v>
      </c>
      <c r="B112" s="153"/>
      <c r="C112" s="205"/>
      <c r="D112" s="155"/>
      <c r="E112" s="385" t="str">
        <f t="shared" si="7"/>
        <v/>
      </c>
    </row>
    <row r="113" spans="1:17" x14ac:dyDescent="0.25">
      <c r="A113" s="152">
        <v>102</v>
      </c>
      <c r="B113" s="153"/>
      <c r="C113" s="205"/>
      <c r="D113" s="155"/>
      <c r="E113" s="385" t="str">
        <f t="shared" si="7"/>
        <v/>
      </c>
    </row>
    <row r="114" spans="1:17" x14ac:dyDescent="0.25">
      <c r="A114" s="152">
        <v>103</v>
      </c>
      <c r="B114" s="153"/>
      <c r="C114" s="205"/>
      <c r="D114" s="155"/>
      <c r="E114" s="385" t="str">
        <f t="shared" si="7"/>
        <v/>
      </c>
    </row>
    <row r="115" spans="1:17" s="79" customFormat="1" x14ac:dyDescent="0.25">
      <c r="A115" s="152">
        <v>104</v>
      </c>
      <c r="B115" s="153"/>
      <c r="C115" s="205"/>
      <c r="D115" s="155"/>
      <c r="E115" s="385" t="str">
        <f t="shared" si="7"/>
        <v/>
      </c>
      <c r="G115" s="80"/>
      <c r="H115" s="73"/>
      <c r="I115" s="73"/>
      <c r="J115" s="73"/>
      <c r="K115" s="73"/>
      <c r="L115" s="73"/>
      <c r="M115" s="73"/>
      <c r="N115" s="73"/>
      <c r="O115" s="73"/>
      <c r="P115" s="73"/>
      <c r="Q115" s="73"/>
    </row>
    <row r="116" spans="1:17" s="79" customFormat="1" x14ac:dyDescent="0.25">
      <c r="A116" s="152">
        <v>105</v>
      </c>
      <c r="B116" s="153"/>
      <c r="C116" s="205"/>
      <c r="D116" s="155"/>
      <c r="E116" s="385" t="str">
        <f t="shared" si="7"/>
        <v/>
      </c>
      <c r="G116" s="80"/>
      <c r="H116" s="73"/>
      <c r="I116" s="73"/>
      <c r="J116" s="73"/>
      <c r="K116" s="73"/>
      <c r="L116" s="73"/>
      <c r="M116" s="73"/>
      <c r="N116" s="73"/>
      <c r="O116" s="73"/>
      <c r="P116" s="73"/>
      <c r="Q116" s="73"/>
    </row>
    <row r="117" spans="1:17" s="79" customFormat="1" x14ac:dyDescent="0.25">
      <c r="A117" s="152">
        <v>106</v>
      </c>
      <c r="B117" s="153"/>
      <c r="C117" s="205"/>
      <c r="D117" s="155"/>
      <c r="E117" s="385" t="str">
        <f t="shared" si="7"/>
        <v/>
      </c>
      <c r="G117" s="80"/>
      <c r="H117" s="73"/>
      <c r="I117" s="73"/>
      <c r="J117" s="73"/>
      <c r="K117" s="73"/>
      <c r="L117" s="73"/>
      <c r="M117" s="73"/>
      <c r="N117" s="73"/>
      <c r="O117" s="73"/>
      <c r="P117" s="73"/>
      <c r="Q117" s="73"/>
    </row>
    <row r="118" spans="1:17" s="79" customFormat="1" x14ac:dyDescent="0.25">
      <c r="A118" s="152">
        <v>107</v>
      </c>
      <c r="B118" s="153"/>
      <c r="C118" s="205"/>
      <c r="D118" s="155"/>
      <c r="E118" s="385" t="str">
        <f t="shared" si="7"/>
        <v/>
      </c>
      <c r="G118" s="80"/>
      <c r="H118" s="73"/>
      <c r="I118" s="73"/>
      <c r="J118" s="73"/>
      <c r="K118" s="73"/>
      <c r="L118" s="73"/>
      <c r="M118" s="73"/>
      <c r="N118" s="73"/>
      <c r="O118" s="73"/>
      <c r="P118" s="73"/>
      <c r="Q118" s="73"/>
    </row>
    <row r="119" spans="1:17" s="79" customFormat="1" x14ac:dyDescent="0.25">
      <c r="A119" s="152">
        <v>108</v>
      </c>
      <c r="B119" s="153"/>
      <c r="C119" s="205"/>
      <c r="D119" s="155"/>
      <c r="E119" s="385" t="str">
        <f t="shared" si="7"/>
        <v/>
      </c>
      <c r="G119" s="80"/>
      <c r="H119" s="73"/>
      <c r="I119" s="73"/>
      <c r="J119" s="73"/>
      <c r="K119" s="73"/>
      <c r="L119" s="73"/>
      <c r="M119" s="73"/>
      <c r="N119" s="73"/>
      <c r="O119" s="73"/>
      <c r="P119" s="73"/>
      <c r="Q119" s="73"/>
    </row>
    <row r="120" spans="1:17" s="79" customFormat="1" x14ac:dyDescent="0.25">
      <c r="A120" s="152">
        <v>109</v>
      </c>
      <c r="B120" s="153"/>
      <c r="C120" s="205"/>
      <c r="D120" s="155"/>
      <c r="E120" s="385" t="str">
        <f t="shared" si="7"/>
        <v/>
      </c>
      <c r="G120" s="80"/>
      <c r="H120" s="73"/>
      <c r="I120" s="73"/>
      <c r="J120" s="73"/>
      <c r="K120" s="73"/>
      <c r="L120" s="73"/>
      <c r="M120" s="73"/>
      <c r="N120" s="73"/>
      <c r="O120" s="73"/>
      <c r="P120" s="73"/>
      <c r="Q120" s="73"/>
    </row>
    <row r="121" spans="1:17" s="79" customFormat="1" x14ac:dyDescent="0.25">
      <c r="A121" s="152">
        <v>110</v>
      </c>
      <c r="B121" s="153"/>
      <c r="C121" s="205"/>
      <c r="D121" s="155"/>
      <c r="E121" s="385" t="str">
        <f t="shared" si="7"/>
        <v/>
      </c>
      <c r="G121" s="80"/>
      <c r="H121" s="73"/>
      <c r="I121" s="73"/>
      <c r="J121" s="73"/>
      <c r="K121" s="73"/>
      <c r="L121" s="73"/>
      <c r="M121" s="73"/>
      <c r="N121" s="73"/>
      <c r="O121" s="73"/>
      <c r="P121" s="73"/>
      <c r="Q121" s="73"/>
    </row>
    <row r="122" spans="1:17" s="79" customFormat="1" x14ac:dyDescent="0.25">
      <c r="A122" s="152">
        <v>111</v>
      </c>
      <c r="B122" s="153"/>
      <c r="C122" s="205"/>
      <c r="D122" s="155"/>
      <c r="E122" s="385" t="str">
        <f t="shared" si="7"/>
        <v/>
      </c>
      <c r="G122" s="80"/>
      <c r="H122" s="73"/>
      <c r="I122" s="73"/>
      <c r="J122" s="73"/>
      <c r="K122" s="73"/>
      <c r="L122" s="73"/>
      <c r="M122" s="73"/>
      <c r="N122" s="73"/>
      <c r="O122" s="73"/>
      <c r="P122" s="73"/>
      <c r="Q122" s="73"/>
    </row>
    <row r="123" spans="1:17" s="79" customFormat="1" x14ac:dyDescent="0.25">
      <c r="A123" s="152">
        <v>112</v>
      </c>
      <c r="B123" s="153"/>
      <c r="C123" s="205"/>
      <c r="D123" s="155"/>
      <c r="E123" s="385" t="str">
        <f t="shared" si="7"/>
        <v/>
      </c>
      <c r="G123" s="80"/>
      <c r="H123" s="73"/>
      <c r="I123" s="73"/>
      <c r="J123" s="73"/>
      <c r="K123" s="73"/>
      <c r="L123" s="73"/>
      <c r="M123" s="73"/>
      <c r="N123" s="73"/>
      <c r="O123" s="73"/>
      <c r="P123" s="73"/>
      <c r="Q123" s="73"/>
    </row>
    <row r="124" spans="1:17" s="79" customFormat="1" x14ac:dyDescent="0.25">
      <c r="A124" s="152">
        <v>113</v>
      </c>
      <c r="B124" s="153"/>
      <c r="C124" s="205"/>
      <c r="D124" s="155"/>
      <c r="E124" s="385" t="str">
        <f t="shared" si="7"/>
        <v/>
      </c>
      <c r="G124" s="80"/>
      <c r="H124" s="73"/>
      <c r="I124" s="73"/>
      <c r="J124" s="73"/>
      <c r="K124" s="73"/>
      <c r="L124" s="73"/>
      <c r="M124" s="73"/>
      <c r="N124" s="73"/>
      <c r="O124" s="73"/>
      <c r="P124" s="73"/>
      <c r="Q124" s="73"/>
    </row>
    <row r="125" spans="1:17" s="79" customFormat="1" x14ac:dyDescent="0.25">
      <c r="A125" s="152">
        <v>114</v>
      </c>
      <c r="B125" s="153"/>
      <c r="C125" s="205"/>
      <c r="D125" s="155"/>
      <c r="E125" s="385" t="str">
        <f t="shared" si="7"/>
        <v/>
      </c>
      <c r="G125" s="80"/>
      <c r="H125" s="73"/>
      <c r="I125" s="73"/>
      <c r="J125" s="73"/>
      <c r="K125" s="73"/>
      <c r="L125" s="73"/>
      <c r="M125" s="73"/>
      <c r="N125" s="73"/>
      <c r="O125" s="73"/>
      <c r="P125" s="73"/>
      <c r="Q125" s="73"/>
    </row>
    <row r="126" spans="1:17" s="79" customFormat="1" x14ac:dyDescent="0.25">
      <c r="A126" s="152">
        <v>115</v>
      </c>
      <c r="B126" s="153"/>
      <c r="C126" s="205"/>
      <c r="D126" s="155"/>
      <c r="E126" s="385" t="str">
        <f t="shared" si="7"/>
        <v/>
      </c>
      <c r="G126" s="80"/>
      <c r="H126" s="73"/>
      <c r="I126" s="73"/>
      <c r="J126" s="73"/>
      <c r="K126" s="73"/>
      <c r="L126" s="73"/>
      <c r="M126" s="73"/>
      <c r="N126" s="73"/>
      <c r="O126" s="73"/>
      <c r="P126" s="73"/>
      <c r="Q126" s="73"/>
    </row>
    <row r="127" spans="1:17" s="79" customFormat="1" x14ac:dyDescent="0.25">
      <c r="A127" s="152">
        <v>116</v>
      </c>
      <c r="B127" s="153"/>
      <c r="C127" s="205"/>
      <c r="D127" s="155"/>
      <c r="E127" s="385" t="str">
        <f t="shared" si="7"/>
        <v/>
      </c>
      <c r="G127" s="80"/>
      <c r="H127" s="73"/>
      <c r="I127" s="73"/>
      <c r="J127" s="73"/>
      <c r="K127" s="73"/>
      <c r="L127" s="73"/>
      <c r="M127" s="73"/>
      <c r="N127" s="73"/>
      <c r="O127" s="73"/>
      <c r="P127" s="73"/>
      <c r="Q127" s="73"/>
    </row>
    <row r="128" spans="1:17" s="79" customFormat="1" x14ac:dyDescent="0.25">
      <c r="A128" s="152">
        <v>117</v>
      </c>
      <c r="B128" s="153"/>
      <c r="C128" s="205"/>
      <c r="D128" s="155"/>
      <c r="E128" s="385" t="str">
        <f t="shared" si="7"/>
        <v/>
      </c>
      <c r="G128" s="80"/>
      <c r="H128" s="73"/>
      <c r="I128" s="73"/>
      <c r="J128" s="73"/>
      <c r="K128" s="73"/>
      <c r="L128" s="73"/>
      <c r="M128" s="73"/>
      <c r="N128" s="73"/>
      <c r="O128" s="73"/>
      <c r="P128" s="73"/>
      <c r="Q128" s="73"/>
    </row>
    <row r="129" spans="1:17" s="79" customFormat="1" x14ac:dyDescent="0.25">
      <c r="A129" s="152">
        <v>118</v>
      </c>
      <c r="B129" s="153"/>
      <c r="C129" s="205"/>
      <c r="D129" s="155"/>
      <c r="E129" s="385" t="str">
        <f t="shared" si="7"/>
        <v/>
      </c>
      <c r="G129" s="80"/>
      <c r="H129" s="73"/>
      <c r="I129" s="73"/>
      <c r="J129" s="73"/>
      <c r="K129" s="73"/>
      <c r="L129" s="73"/>
      <c r="M129" s="73"/>
      <c r="N129" s="73"/>
      <c r="O129" s="73"/>
      <c r="P129" s="73"/>
      <c r="Q129" s="73"/>
    </row>
    <row r="130" spans="1:17" s="79" customFormat="1" x14ac:dyDescent="0.25">
      <c r="A130" s="152">
        <v>119</v>
      </c>
      <c r="B130" s="153"/>
      <c r="C130" s="205"/>
      <c r="D130" s="155"/>
      <c r="E130" s="385" t="str">
        <f t="shared" si="7"/>
        <v/>
      </c>
      <c r="G130" s="80"/>
      <c r="H130" s="73"/>
      <c r="I130" s="73"/>
      <c r="J130" s="73"/>
      <c r="K130" s="73"/>
      <c r="L130" s="73"/>
      <c r="M130" s="73"/>
      <c r="N130" s="73"/>
      <c r="O130" s="73"/>
      <c r="P130" s="73"/>
      <c r="Q130" s="73"/>
    </row>
    <row r="131" spans="1:17" s="79" customFormat="1" x14ac:dyDescent="0.25">
      <c r="A131" s="152">
        <v>120</v>
      </c>
      <c r="B131" s="153"/>
      <c r="C131" s="205"/>
      <c r="D131" s="155"/>
      <c r="E131" s="385" t="str">
        <f t="shared" si="7"/>
        <v/>
      </c>
      <c r="G131" s="80"/>
      <c r="H131" s="73"/>
      <c r="I131" s="73"/>
      <c r="J131" s="73"/>
      <c r="K131" s="73"/>
      <c r="L131" s="73"/>
      <c r="M131" s="73"/>
      <c r="N131" s="73"/>
      <c r="O131" s="73"/>
      <c r="P131" s="73"/>
      <c r="Q131" s="73"/>
    </row>
    <row r="132" spans="1:17" s="79" customFormat="1" x14ac:dyDescent="0.25">
      <c r="A132" s="152">
        <v>121</v>
      </c>
      <c r="B132" s="153"/>
      <c r="C132" s="205"/>
      <c r="D132" s="155"/>
      <c r="E132" s="385" t="str">
        <f t="shared" si="7"/>
        <v/>
      </c>
      <c r="G132" s="80"/>
      <c r="H132" s="73"/>
      <c r="I132" s="73"/>
      <c r="J132" s="73"/>
      <c r="K132" s="73"/>
      <c r="L132" s="73"/>
      <c r="M132" s="73"/>
      <c r="N132" s="73"/>
      <c r="O132" s="73"/>
      <c r="P132" s="73"/>
      <c r="Q132" s="73"/>
    </row>
    <row r="133" spans="1:17" s="79" customFormat="1" x14ac:dyDescent="0.25">
      <c r="A133" s="152">
        <v>122</v>
      </c>
      <c r="B133" s="153"/>
      <c r="C133" s="205"/>
      <c r="D133" s="155"/>
      <c r="E133" s="385" t="str">
        <f t="shared" si="7"/>
        <v/>
      </c>
      <c r="G133" s="80"/>
      <c r="H133" s="73"/>
      <c r="I133" s="73"/>
      <c r="J133" s="73"/>
      <c r="K133" s="73"/>
      <c r="L133" s="73"/>
      <c r="M133" s="73"/>
      <c r="N133" s="73"/>
      <c r="O133" s="73"/>
      <c r="P133" s="73"/>
      <c r="Q133" s="73"/>
    </row>
    <row r="134" spans="1:17" s="79" customFormat="1" x14ac:dyDescent="0.25">
      <c r="A134" s="152">
        <v>123</v>
      </c>
      <c r="B134" s="153"/>
      <c r="C134" s="205"/>
      <c r="D134" s="155"/>
      <c r="E134" s="385" t="str">
        <f t="shared" si="7"/>
        <v/>
      </c>
      <c r="G134" s="80"/>
      <c r="H134" s="73"/>
      <c r="I134" s="73"/>
      <c r="J134" s="73"/>
      <c r="K134" s="73"/>
      <c r="L134" s="73"/>
      <c r="M134" s="73"/>
      <c r="N134" s="73"/>
      <c r="O134" s="73"/>
      <c r="P134" s="73"/>
      <c r="Q134" s="73"/>
    </row>
    <row r="135" spans="1:17" s="79" customFormat="1" x14ac:dyDescent="0.25">
      <c r="A135" s="152">
        <v>124</v>
      </c>
      <c r="B135" s="153"/>
      <c r="C135" s="205"/>
      <c r="D135" s="155"/>
      <c r="E135" s="385" t="str">
        <f t="shared" si="7"/>
        <v/>
      </c>
      <c r="G135" s="80"/>
      <c r="H135" s="73"/>
      <c r="I135" s="73"/>
      <c r="J135" s="73"/>
      <c r="K135" s="73"/>
      <c r="L135" s="73"/>
      <c r="M135" s="73"/>
      <c r="N135" s="73"/>
      <c r="O135" s="73"/>
      <c r="P135" s="73"/>
      <c r="Q135" s="73"/>
    </row>
    <row r="136" spans="1:17" s="79" customFormat="1" x14ac:dyDescent="0.25">
      <c r="A136" s="152">
        <v>125</v>
      </c>
      <c r="B136" s="153"/>
      <c r="C136" s="205"/>
      <c r="D136" s="155"/>
      <c r="E136" s="385" t="str">
        <f t="shared" si="7"/>
        <v/>
      </c>
      <c r="G136" s="80"/>
      <c r="H136" s="73"/>
      <c r="I136" s="73"/>
      <c r="J136" s="73"/>
      <c r="K136" s="73"/>
      <c r="L136" s="73"/>
      <c r="M136" s="73"/>
      <c r="N136" s="73"/>
      <c r="O136" s="73"/>
      <c r="P136" s="73"/>
      <c r="Q136" s="73"/>
    </row>
    <row r="137" spans="1:17" s="79" customFormat="1" x14ac:dyDescent="0.25">
      <c r="A137" s="152">
        <v>126</v>
      </c>
      <c r="B137" s="153"/>
      <c r="C137" s="205"/>
      <c r="D137" s="155"/>
      <c r="E137" s="385" t="str">
        <f t="shared" si="7"/>
        <v/>
      </c>
      <c r="G137" s="80"/>
      <c r="H137" s="73"/>
      <c r="I137" s="73"/>
      <c r="J137" s="73"/>
      <c r="K137" s="73"/>
      <c r="L137" s="73"/>
      <c r="M137" s="73"/>
      <c r="N137" s="73"/>
      <c r="O137" s="73"/>
      <c r="P137" s="73"/>
      <c r="Q137" s="73"/>
    </row>
    <row r="138" spans="1:17" s="79" customFormat="1" x14ac:dyDescent="0.25">
      <c r="A138" s="152">
        <v>127</v>
      </c>
      <c r="B138" s="153"/>
      <c r="C138" s="205"/>
      <c r="D138" s="155"/>
      <c r="E138" s="385" t="str">
        <f t="shared" si="7"/>
        <v/>
      </c>
      <c r="G138" s="80"/>
      <c r="H138" s="73"/>
      <c r="I138" s="73"/>
      <c r="J138" s="73"/>
      <c r="K138" s="73"/>
      <c r="L138" s="73"/>
      <c r="M138" s="73"/>
      <c r="N138" s="73"/>
      <c r="O138" s="73"/>
      <c r="P138" s="73"/>
      <c r="Q138" s="73"/>
    </row>
    <row r="139" spans="1:17" s="79" customFormat="1" x14ac:dyDescent="0.25">
      <c r="A139" s="152">
        <v>128</v>
      </c>
      <c r="B139" s="153"/>
      <c r="C139" s="205"/>
      <c r="D139" s="155"/>
      <c r="E139" s="385" t="str">
        <f t="shared" si="7"/>
        <v/>
      </c>
      <c r="G139" s="80"/>
      <c r="H139" s="73"/>
      <c r="I139" s="73"/>
      <c r="J139" s="73"/>
      <c r="K139" s="73"/>
      <c r="L139" s="73"/>
      <c r="M139" s="73"/>
      <c r="N139" s="73"/>
      <c r="O139" s="73"/>
      <c r="P139" s="73"/>
      <c r="Q139" s="73"/>
    </row>
    <row r="140" spans="1:17" s="79" customFormat="1" x14ac:dyDescent="0.25">
      <c r="A140" s="152">
        <v>129</v>
      </c>
      <c r="B140" s="153"/>
      <c r="C140" s="205"/>
      <c r="D140" s="155"/>
      <c r="E140" s="385" t="str">
        <f t="shared" ref="E140:E203" si="11">IF(OR($B140="",,$D140&lt;an_initial,$D140&gt;an_final),"",C140/100)</f>
        <v/>
      </c>
      <c r="G140" s="80"/>
      <c r="H140" s="73"/>
      <c r="I140" s="73"/>
      <c r="J140" s="73"/>
      <c r="K140" s="73"/>
      <c r="L140" s="73"/>
      <c r="M140" s="73"/>
      <c r="N140" s="73"/>
      <c r="O140" s="73"/>
      <c r="P140" s="73"/>
      <c r="Q140" s="73"/>
    </row>
    <row r="141" spans="1:17" s="79" customFormat="1" x14ac:dyDescent="0.25">
      <c r="A141" s="152">
        <v>130</v>
      </c>
      <c r="B141" s="153"/>
      <c r="C141" s="205"/>
      <c r="D141" s="155"/>
      <c r="E141" s="385" t="str">
        <f t="shared" si="11"/>
        <v/>
      </c>
      <c r="G141" s="80"/>
      <c r="H141" s="73"/>
      <c r="I141" s="73"/>
      <c r="J141" s="73"/>
      <c r="K141" s="73"/>
      <c r="L141" s="73"/>
      <c r="M141" s="73"/>
      <c r="N141" s="73"/>
      <c r="O141" s="73"/>
      <c r="P141" s="73"/>
      <c r="Q141" s="73"/>
    </row>
    <row r="142" spans="1:17" s="79" customFormat="1" x14ac:dyDescent="0.25">
      <c r="A142" s="152">
        <v>131</v>
      </c>
      <c r="B142" s="153"/>
      <c r="C142" s="205"/>
      <c r="D142" s="155"/>
      <c r="E142" s="385" t="str">
        <f t="shared" si="11"/>
        <v/>
      </c>
      <c r="G142" s="80"/>
      <c r="H142" s="73"/>
      <c r="I142" s="73"/>
      <c r="J142" s="73"/>
      <c r="K142" s="73"/>
      <c r="L142" s="73"/>
      <c r="M142" s="73"/>
      <c r="N142" s="73"/>
      <c r="O142" s="73"/>
      <c r="P142" s="73"/>
      <c r="Q142" s="73"/>
    </row>
    <row r="143" spans="1:17" s="79" customFormat="1" x14ac:dyDescent="0.25">
      <c r="A143" s="152">
        <v>132</v>
      </c>
      <c r="B143" s="153"/>
      <c r="C143" s="205"/>
      <c r="D143" s="155"/>
      <c r="E143" s="385" t="str">
        <f t="shared" si="11"/>
        <v/>
      </c>
      <c r="G143" s="80"/>
      <c r="H143" s="73"/>
      <c r="I143" s="73"/>
      <c r="J143" s="73"/>
      <c r="K143" s="73"/>
      <c r="L143" s="73"/>
      <c r="M143" s="73"/>
      <c r="N143" s="73"/>
      <c r="O143" s="73"/>
      <c r="P143" s="73"/>
      <c r="Q143" s="73"/>
    </row>
    <row r="144" spans="1:17" s="79" customFormat="1" x14ac:dyDescent="0.25">
      <c r="A144" s="152">
        <v>133</v>
      </c>
      <c r="B144" s="153"/>
      <c r="C144" s="205"/>
      <c r="D144" s="155"/>
      <c r="E144" s="385" t="str">
        <f t="shared" si="11"/>
        <v/>
      </c>
      <c r="G144" s="80"/>
      <c r="H144" s="73"/>
      <c r="I144" s="73"/>
      <c r="J144" s="73"/>
      <c r="K144" s="73"/>
      <c r="L144" s="73"/>
      <c r="M144" s="73"/>
      <c r="N144" s="73"/>
      <c r="O144" s="73"/>
      <c r="P144" s="73"/>
      <c r="Q144" s="73"/>
    </row>
    <row r="145" spans="1:17" s="79" customFormat="1" x14ac:dyDescent="0.25">
      <c r="A145" s="152">
        <v>134</v>
      </c>
      <c r="B145" s="153"/>
      <c r="C145" s="205"/>
      <c r="D145" s="155"/>
      <c r="E145" s="385" t="str">
        <f t="shared" si="11"/>
        <v/>
      </c>
      <c r="G145" s="80"/>
      <c r="H145" s="73"/>
      <c r="I145" s="73"/>
      <c r="J145" s="73"/>
      <c r="K145" s="73"/>
      <c r="L145" s="73"/>
      <c r="M145" s="73"/>
      <c r="N145" s="73"/>
      <c r="O145" s="73"/>
      <c r="P145" s="73"/>
      <c r="Q145" s="73"/>
    </row>
    <row r="146" spans="1:17" s="79" customFormat="1" x14ac:dyDescent="0.25">
      <c r="A146" s="152">
        <v>135</v>
      </c>
      <c r="B146" s="153"/>
      <c r="C146" s="205"/>
      <c r="D146" s="155"/>
      <c r="E146" s="385" t="str">
        <f t="shared" si="11"/>
        <v/>
      </c>
      <c r="G146" s="80"/>
      <c r="H146" s="73"/>
      <c r="I146" s="73"/>
      <c r="J146" s="73"/>
      <c r="K146" s="73"/>
      <c r="L146" s="73"/>
      <c r="M146" s="73"/>
      <c r="N146" s="73"/>
      <c r="O146" s="73"/>
      <c r="P146" s="73"/>
      <c r="Q146" s="73"/>
    </row>
    <row r="147" spans="1:17" s="79" customFormat="1" x14ac:dyDescent="0.25">
      <c r="A147" s="152">
        <v>136</v>
      </c>
      <c r="B147" s="153"/>
      <c r="C147" s="205"/>
      <c r="D147" s="155"/>
      <c r="E147" s="385" t="str">
        <f t="shared" si="11"/>
        <v/>
      </c>
      <c r="G147" s="80"/>
      <c r="H147" s="73"/>
      <c r="I147" s="73"/>
      <c r="J147" s="73"/>
      <c r="K147" s="73"/>
      <c r="L147" s="73"/>
      <c r="M147" s="73"/>
      <c r="N147" s="73"/>
      <c r="O147" s="73"/>
      <c r="P147" s="73"/>
      <c r="Q147" s="73"/>
    </row>
    <row r="148" spans="1:17" s="79" customFormat="1" x14ac:dyDescent="0.25">
      <c r="A148" s="152">
        <v>137</v>
      </c>
      <c r="B148" s="153"/>
      <c r="C148" s="205"/>
      <c r="D148" s="155"/>
      <c r="E148" s="385" t="str">
        <f t="shared" si="11"/>
        <v/>
      </c>
      <c r="G148" s="80"/>
      <c r="H148" s="73"/>
      <c r="I148" s="73"/>
      <c r="J148" s="73"/>
      <c r="K148" s="73"/>
      <c r="L148" s="73"/>
      <c r="M148" s="73"/>
      <c r="N148" s="73"/>
      <c r="O148" s="73"/>
      <c r="P148" s="73"/>
      <c r="Q148" s="73"/>
    </row>
    <row r="149" spans="1:17" s="79" customFormat="1" x14ac:dyDescent="0.25">
      <c r="A149" s="152">
        <v>138</v>
      </c>
      <c r="B149" s="153"/>
      <c r="C149" s="205"/>
      <c r="D149" s="155"/>
      <c r="E149" s="385" t="str">
        <f t="shared" si="11"/>
        <v/>
      </c>
      <c r="G149" s="80"/>
      <c r="H149" s="73"/>
      <c r="I149" s="73"/>
      <c r="J149" s="73"/>
      <c r="K149" s="73"/>
      <c r="L149" s="73"/>
      <c r="M149" s="73"/>
      <c r="N149" s="73"/>
      <c r="O149" s="73"/>
      <c r="P149" s="73"/>
      <c r="Q149" s="73"/>
    </row>
    <row r="150" spans="1:17" s="79" customFormat="1" x14ac:dyDescent="0.25">
      <c r="A150" s="152">
        <v>139</v>
      </c>
      <c r="B150" s="153"/>
      <c r="C150" s="205"/>
      <c r="D150" s="155"/>
      <c r="E150" s="385" t="str">
        <f t="shared" si="11"/>
        <v/>
      </c>
      <c r="G150" s="80"/>
      <c r="H150" s="73"/>
      <c r="I150" s="73"/>
      <c r="J150" s="73"/>
      <c r="K150" s="73"/>
      <c r="L150" s="73"/>
      <c r="M150" s="73"/>
      <c r="N150" s="73"/>
      <c r="O150" s="73"/>
      <c r="P150" s="73"/>
      <c r="Q150" s="73"/>
    </row>
    <row r="151" spans="1:17" s="79" customFormat="1" x14ac:dyDescent="0.25">
      <c r="A151" s="152">
        <v>140</v>
      </c>
      <c r="B151" s="153"/>
      <c r="C151" s="205"/>
      <c r="D151" s="155"/>
      <c r="E151" s="385" t="str">
        <f t="shared" si="11"/>
        <v/>
      </c>
      <c r="G151" s="80"/>
      <c r="H151" s="73"/>
      <c r="I151" s="73"/>
      <c r="J151" s="73"/>
      <c r="K151" s="73"/>
      <c r="L151" s="73"/>
      <c r="M151" s="73"/>
      <c r="N151" s="73"/>
      <c r="O151" s="73"/>
      <c r="P151" s="73"/>
      <c r="Q151" s="73"/>
    </row>
    <row r="152" spans="1:17" s="79" customFormat="1" x14ac:dyDescent="0.25">
      <c r="A152" s="152">
        <v>141</v>
      </c>
      <c r="B152" s="153"/>
      <c r="C152" s="205"/>
      <c r="D152" s="155"/>
      <c r="E152" s="385" t="str">
        <f t="shared" si="11"/>
        <v/>
      </c>
      <c r="G152" s="80"/>
      <c r="H152" s="73"/>
      <c r="I152" s="73"/>
      <c r="J152" s="73"/>
      <c r="K152" s="73"/>
      <c r="L152" s="73"/>
      <c r="M152" s="73"/>
      <c r="N152" s="73"/>
      <c r="O152" s="73"/>
      <c r="P152" s="73"/>
      <c r="Q152" s="73"/>
    </row>
    <row r="153" spans="1:17" s="79" customFormat="1" x14ac:dyDescent="0.25">
      <c r="A153" s="152">
        <v>142</v>
      </c>
      <c r="B153" s="153"/>
      <c r="C153" s="205"/>
      <c r="D153" s="155"/>
      <c r="E153" s="385" t="str">
        <f t="shared" si="11"/>
        <v/>
      </c>
      <c r="G153" s="80"/>
      <c r="H153" s="73"/>
      <c r="I153" s="73"/>
      <c r="J153" s="73"/>
      <c r="K153" s="73"/>
      <c r="L153" s="73"/>
      <c r="M153" s="73"/>
      <c r="N153" s="73"/>
      <c r="O153" s="73"/>
      <c r="P153" s="73"/>
      <c r="Q153" s="73"/>
    </row>
    <row r="154" spans="1:17" s="79" customFormat="1" x14ac:dyDescent="0.25">
      <c r="A154" s="152">
        <v>143</v>
      </c>
      <c r="B154" s="153"/>
      <c r="C154" s="205"/>
      <c r="D154" s="155"/>
      <c r="E154" s="385" t="str">
        <f t="shared" si="11"/>
        <v/>
      </c>
      <c r="G154" s="80"/>
      <c r="H154" s="73"/>
      <c r="I154" s="73"/>
      <c r="J154" s="73"/>
      <c r="K154" s="73"/>
      <c r="L154" s="73"/>
      <c r="M154" s="73"/>
      <c r="N154" s="73"/>
      <c r="O154" s="73"/>
      <c r="P154" s="73"/>
      <c r="Q154" s="73"/>
    </row>
    <row r="155" spans="1:17" s="79" customFormat="1" x14ac:dyDescent="0.25">
      <c r="A155" s="152">
        <v>144</v>
      </c>
      <c r="B155" s="153"/>
      <c r="C155" s="205"/>
      <c r="D155" s="155"/>
      <c r="E155" s="385" t="str">
        <f t="shared" si="11"/>
        <v/>
      </c>
      <c r="G155" s="80"/>
      <c r="H155" s="73"/>
      <c r="I155" s="73"/>
      <c r="J155" s="73"/>
      <c r="K155" s="73"/>
      <c r="L155" s="73"/>
      <c r="M155" s="73"/>
      <c r="N155" s="73"/>
      <c r="O155" s="73"/>
      <c r="P155" s="73"/>
      <c r="Q155" s="73"/>
    </row>
    <row r="156" spans="1:17" s="79" customFormat="1" x14ac:dyDescent="0.25">
      <c r="A156" s="152">
        <v>145</v>
      </c>
      <c r="B156" s="153"/>
      <c r="C156" s="205"/>
      <c r="D156" s="155"/>
      <c r="E156" s="385" t="str">
        <f t="shared" si="11"/>
        <v/>
      </c>
      <c r="G156" s="80"/>
      <c r="H156" s="73"/>
      <c r="I156" s="73"/>
      <c r="J156" s="73"/>
      <c r="K156" s="73"/>
      <c r="L156" s="73"/>
      <c r="M156" s="73"/>
      <c r="N156" s="73"/>
      <c r="O156" s="73"/>
      <c r="P156" s="73"/>
      <c r="Q156" s="73"/>
    </row>
    <row r="157" spans="1:17" s="79" customFormat="1" x14ac:dyDescent="0.25">
      <c r="A157" s="152">
        <v>146</v>
      </c>
      <c r="B157" s="153"/>
      <c r="C157" s="205"/>
      <c r="D157" s="155"/>
      <c r="E157" s="385" t="str">
        <f t="shared" si="11"/>
        <v/>
      </c>
      <c r="G157" s="80"/>
      <c r="H157" s="73"/>
      <c r="I157" s="73"/>
      <c r="J157" s="73"/>
      <c r="K157" s="73"/>
      <c r="L157" s="73"/>
      <c r="M157" s="73"/>
      <c r="N157" s="73"/>
      <c r="O157" s="73"/>
      <c r="P157" s="73"/>
      <c r="Q157" s="73"/>
    </row>
    <row r="158" spans="1:17" s="79" customFormat="1" x14ac:dyDescent="0.25">
      <c r="A158" s="152">
        <v>147</v>
      </c>
      <c r="B158" s="153"/>
      <c r="C158" s="205"/>
      <c r="D158" s="155"/>
      <c r="E158" s="385" t="str">
        <f t="shared" si="11"/>
        <v/>
      </c>
      <c r="G158" s="80"/>
      <c r="H158" s="73"/>
      <c r="I158" s="73"/>
      <c r="J158" s="73"/>
      <c r="K158" s="73"/>
      <c r="L158" s="73"/>
      <c r="M158" s="73"/>
      <c r="N158" s="73"/>
      <c r="O158" s="73"/>
      <c r="P158" s="73"/>
      <c r="Q158" s="73"/>
    </row>
    <row r="159" spans="1:17" s="79" customFormat="1" x14ac:dyDescent="0.25">
      <c r="A159" s="152">
        <v>148</v>
      </c>
      <c r="B159" s="153"/>
      <c r="C159" s="205"/>
      <c r="D159" s="155"/>
      <c r="E159" s="385" t="str">
        <f t="shared" si="11"/>
        <v/>
      </c>
      <c r="G159" s="80"/>
      <c r="H159" s="73"/>
      <c r="I159" s="73"/>
      <c r="J159" s="73"/>
      <c r="K159" s="73"/>
      <c r="L159" s="73"/>
      <c r="M159" s="73"/>
      <c r="N159" s="73"/>
      <c r="O159" s="73"/>
      <c r="P159" s="73"/>
      <c r="Q159" s="73"/>
    </row>
    <row r="160" spans="1:17" s="79" customFormat="1" x14ac:dyDescent="0.25">
      <c r="A160" s="152">
        <v>149</v>
      </c>
      <c r="B160" s="153"/>
      <c r="C160" s="205"/>
      <c r="D160" s="155"/>
      <c r="E160" s="385" t="str">
        <f t="shared" si="11"/>
        <v/>
      </c>
      <c r="G160" s="80"/>
      <c r="H160" s="73"/>
      <c r="I160" s="73"/>
      <c r="J160" s="73"/>
      <c r="K160" s="73"/>
      <c r="L160" s="73"/>
      <c r="M160" s="73"/>
      <c r="N160" s="73"/>
      <c r="O160" s="73"/>
      <c r="P160" s="73"/>
      <c r="Q160" s="73"/>
    </row>
    <row r="161" spans="1:17" s="79" customFormat="1" x14ac:dyDescent="0.25">
      <c r="A161" s="152">
        <v>150</v>
      </c>
      <c r="B161" s="153"/>
      <c r="C161" s="205"/>
      <c r="D161" s="155"/>
      <c r="E161" s="385" t="str">
        <f t="shared" si="11"/>
        <v/>
      </c>
      <c r="G161" s="80"/>
      <c r="H161" s="73"/>
      <c r="I161" s="73"/>
      <c r="J161" s="73"/>
      <c r="K161" s="73"/>
      <c r="L161" s="73"/>
      <c r="M161" s="73"/>
      <c r="N161" s="73"/>
      <c r="O161" s="73"/>
      <c r="P161" s="73"/>
      <c r="Q161" s="73"/>
    </row>
    <row r="162" spans="1:17" s="79" customFormat="1" x14ac:dyDescent="0.25">
      <c r="A162" s="152">
        <v>151</v>
      </c>
      <c r="B162" s="153"/>
      <c r="C162" s="205"/>
      <c r="D162" s="155"/>
      <c r="E162" s="385" t="str">
        <f t="shared" si="11"/>
        <v/>
      </c>
      <c r="G162" s="80"/>
      <c r="H162" s="73"/>
      <c r="I162" s="73"/>
      <c r="J162" s="73"/>
      <c r="K162" s="73"/>
      <c r="L162" s="73"/>
      <c r="M162" s="73"/>
      <c r="N162" s="73"/>
      <c r="O162" s="73"/>
      <c r="P162" s="73"/>
      <c r="Q162" s="73"/>
    </row>
    <row r="163" spans="1:17" s="79" customFormat="1" x14ac:dyDescent="0.25">
      <c r="A163" s="152">
        <v>152</v>
      </c>
      <c r="B163" s="153"/>
      <c r="C163" s="205"/>
      <c r="D163" s="155"/>
      <c r="E163" s="385" t="str">
        <f t="shared" si="11"/>
        <v/>
      </c>
      <c r="G163" s="80"/>
      <c r="H163" s="73"/>
      <c r="I163" s="73"/>
      <c r="J163" s="73"/>
      <c r="K163" s="73"/>
      <c r="L163" s="73"/>
      <c r="M163" s="73"/>
      <c r="N163" s="73"/>
      <c r="O163" s="73"/>
      <c r="P163" s="73"/>
      <c r="Q163" s="73"/>
    </row>
    <row r="164" spans="1:17" s="79" customFormat="1" x14ac:dyDescent="0.25">
      <c r="A164" s="152">
        <v>153</v>
      </c>
      <c r="B164" s="153"/>
      <c r="C164" s="205"/>
      <c r="D164" s="155"/>
      <c r="E164" s="385" t="str">
        <f t="shared" si="11"/>
        <v/>
      </c>
      <c r="G164" s="80"/>
      <c r="H164" s="73"/>
      <c r="I164" s="73"/>
      <c r="J164" s="73"/>
      <c r="K164" s="73"/>
      <c r="L164" s="73"/>
      <c r="M164" s="73"/>
      <c r="N164" s="73"/>
      <c r="O164" s="73"/>
      <c r="P164" s="73"/>
      <c r="Q164" s="73"/>
    </row>
    <row r="165" spans="1:17" s="79" customFormat="1" x14ac:dyDescent="0.25">
      <c r="A165" s="152">
        <v>154</v>
      </c>
      <c r="B165" s="153"/>
      <c r="C165" s="205"/>
      <c r="D165" s="155"/>
      <c r="E165" s="385" t="str">
        <f t="shared" si="11"/>
        <v/>
      </c>
      <c r="G165" s="80"/>
      <c r="H165" s="73"/>
      <c r="I165" s="73"/>
      <c r="J165" s="73"/>
      <c r="K165" s="73"/>
      <c r="L165" s="73"/>
      <c r="M165" s="73"/>
      <c r="N165" s="73"/>
      <c r="O165" s="73"/>
      <c r="P165" s="73"/>
      <c r="Q165" s="73"/>
    </row>
    <row r="166" spans="1:17" s="79" customFormat="1" x14ac:dyDescent="0.25">
      <c r="A166" s="152">
        <v>155</v>
      </c>
      <c r="B166" s="153"/>
      <c r="C166" s="205"/>
      <c r="D166" s="155"/>
      <c r="E166" s="385" t="str">
        <f t="shared" si="11"/>
        <v/>
      </c>
      <c r="G166" s="80"/>
      <c r="H166" s="73"/>
      <c r="I166" s="73"/>
      <c r="J166" s="73"/>
      <c r="K166" s="73"/>
      <c r="L166" s="73"/>
      <c r="M166" s="73"/>
      <c r="N166" s="73"/>
      <c r="O166" s="73"/>
      <c r="P166" s="73"/>
      <c r="Q166" s="73"/>
    </row>
    <row r="167" spans="1:17" s="79" customFormat="1" x14ac:dyDescent="0.25">
      <c r="A167" s="152">
        <v>156</v>
      </c>
      <c r="B167" s="153"/>
      <c r="C167" s="205"/>
      <c r="D167" s="155"/>
      <c r="E167" s="385" t="str">
        <f t="shared" si="11"/>
        <v/>
      </c>
      <c r="G167" s="80"/>
      <c r="H167" s="73"/>
      <c r="I167" s="73"/>
      <c r="J167" s="73"/>
      <c r="K167" s="73"/>
      <c r="L167" s="73"/>
      <c r="M167" s="73"/>
      <c r="N167" s="73"/>
      <c r="O167" s="73"/>
      <c r="P167" s="73"/>
      <c r="Q167" s="73"/>
    </row>
    <row r="168" spans="1:17" s="79" customFormat="1" x14ac:dyDescent="0.25">
      <c r="A168" s="152">
        <v>157</v>
      </c>
      <c r="B168" s="153"/>
      <c r="C168" s="205"/>
      <c r="D168" s="155"/>
      <c r="E168" s="385" t="str">
        <f t="shared" si="11"/>
        <v/>
      </c>
      <c r="G168" s="80"/>
      <c r="H168" s="73"/>
      <c r="I168" s="73"/>
      <c r="J168" s="73"/>
      <c r="K168" s="73"/>
      <c r="L168" s="73"/>
      <c r="M168" s="73"/>
      <c r="N168" s="73"/>
      <c r="O168" s="73"/>
      <c r="P168" s="73"/>
      <c r="Q168" s="73"/>
    </row>
    <row r="169" spans="1:17" s="79" customFormat="1" x14ac:dyDescent="0.25">
      <c r="A169" s="152">
        <v>158</v>
      </c>
      <c r="B169" s="153"/>
      <c r="C169" s="205"/>
      <c r="D169" s="155"/>
      <c r="E169" s="385" t="str">
        <f t="shared" si="11"/>
        <v/>
      </c>
      <c r="G169" s="80"/>
      <c r="H169" s="73"/>
      <c r="I169" s="73"/>
      <c r="J169" s="73"/>
      <c r="K169" s="73"/>
      <c r="L169" s="73"/>
      <c r="M169" s="73"/>
      <c r="N169" s="73"/>
      <c r="O169" s="73"/>
      <c r="P169" s="73"/>
      <c r="Q169" s="73"/>
    </row>
    <row r="170" spans="1:17" s="79" customFormat="1" x14ac:dyDescent="0.25">
      <c r="A170" s="152">
        <v>159</v>
      </c>
      <c r="B170" s="153"/>
      <c r="C170" s="205"/>
      <c r="D170" s="155"/>
      <c r="E170" s="385" t="str">
        <f t="shared" si="11"/>
        <v/>
      </c>
      <c r="G170" s="80"/>
      <c r="H170" s="73"/>
      <c r="I170" s="73"/>
      <c r="J170" s="73"/>
      <c r="K170" s="73"/>
      <c r="L170" s="73"/>
      <c r="M170" s="73"/>
      <c r="N170" s="73"/>
      <c r="O170" s="73"/>
      <c r="P170" s="73"/>
      <c r="Q170" s="73"/>
    </row>
    <row r="171" spans="1:17" s="79" customFormat="1" x14ac:dyDescent="0.25">
      <c r="A171" s="152">
        <v>160</v>
      </c>
      <c r="B171" s="153"/>
      <c r="C171" s="205"/>
      <c r="D171" s="155"/>
      <c r="E171" s="385" t="str">
        <f t="shared" si="11"/>
        <v/>
      </c>
      <c r="G171" s="80"/>
      <c r="H171" s="73"/>
      <c r="I171" s="73"/>
      <c r="J171" s="73"/>
      <c r="K171" s="73"/>
      <c r="L171" s="73"/>
      <c r="M171" s="73"/>
      <c r="N171" s="73"/>
      <c r="O171" s="73"/>
      <c r="P171" s="73"/>
      <c r="Q171" s="73"/>
    </row>
    <row r="172" spans="1:17" s="79" customFormat="1" x14ac:dyDescent="0.25">
      <c r="A172" s="152">
        <v>161</v>
      </c>
      <c r="B172" s="153"/>
      <c r="C172" s="205"/>
      <c r="D172" s="155"/>
      <c r="E172" s="385" t="str">
        <f t="shared" si="11"/>
        <v/>
      </c>
      <c r="G172" s="80"/>
      <c r="H172" s="73"/>
      <c r="I172" s="73"/>
      <c r="J172" s="73"/>
      <c r="K172" s="73"/>
      <c r="L172" s="73"/>
      <c r="M172" s="73"/>
      <c r="N172" s="73"/>
      <c r="O172" s="73"/>
      <c r="P172" s="73"/>
      <c r="Q172" s="73"/>
    </row>
    <row r="173" spans="1:17" s="79" customFormat="1" x14ac:dyDescent="0.25">
      <c r="A173" s="152">
        <v>162</v>
      </c>
      <c r="B173" s="153"/>
      <c r="C173" s="205"/>
      <c r="D173" s="155"/>
      <c r="E173" s="385" t="str">
        <f t="shared" si="11"/>
        <v/>
      </c>
      <c r="G173" s="80"/>
      <c r="H173" s="73"/>
      <c r="I173" s="73"/>
      <c r="J173" s="73"/>
      <c r="K173" s="73"/>
      <c r="L173" s="73"/>
      <c r="M173" s="73"/>
      <c r="N173" s="73"/>
      <c r="O173" s="73"/>
      <c r="P173" s="73"/>
      <c r="Q173" s="73"/>
    </row>
    <row r="174" spans="1:17" s="79" customFormat="1" x14ac:dyDescent="0.25">
      <c r="A174" s="152">
        <v>163</v>
      </c>
      <c r="B174" s="153"/>
      <c r="C174" s="205"/>
      <c r="D174" s="155"/>
      <c r="E174" s="385" t="str">
        <f t="shared" si="11"/>
        <v/>
      </c>
      <c r="G174" s="80"/>
      <c r="H174" s="73"/>
      <c r="I174" s="73"/>
      <c r="J174" s="73"/>
      <c r="K174" s="73"/>
      <c r="L174" s="73"/>
      <c r="M174" s="73"/>
      <c r="N174" s="73"/>
      <c r="O174" s="73"/>
      <c r="P174" s="73"/>
      <c r="Q174" s="73"/>
    </row>
    <row r="175" spans="1:17" s="79" customFormat="1" x14ac:dyDescent="0.25">
      <c r="A175" s="152">
        <v>164</v>
      </c>
      <c r="B175" s="153"/>
      <c r="C175" s="205"/>
      <c r="D175" s="155"/>
      <c r="E175" s="385" t="str">
        <f t="shared" si="11"/>
        <v/>
      </c>
      <c r="G175" s="80"/>
      <c r="H175" s="73"/>
      <c r="I175" s="73"/>
      <c r="J175" s="73"/>
      <c r="K175" s="73"/>
      <c r="L175" s="73"/>
      <c r="M175" s="73"/>
      <c r="N175" s="73"/>
      <c r="O175" s="73"/>
      <c r="P175" s="73"/>
      <c r="Q175" s="73"/>
    </row>
    <row r="176" spans="1:17" s="79" customFormat="1" x14ac:dyDescent="0.25">
      <c r="A176" s="152">
        <v>165</v>
      </c>
      <c r="B176" s="153"/>
      <c r="C176" s="205"/>
      <c r="D176" s="155"/>
      <c r="E176" s="385" t="str">
        <f t="shared" si="11"/>
        <v/>
      </c>
      <c r="G176" s="80"/>
      <c r="H176" s="73"/>
      <c r="I176" s="73"/>
      <c r="J176" s="73"/>
      <c r="K176" s="73"/>
      <c r="L176" s="73"/>
      <c r="M176" s="73"/>
      <c r="N176" s="73"/>
      <c r="O176" s="73"/>
      <c r="P176" s="73"/>
      <c r="Q176" s="73"/>
    </row>
    <row r="177" spans="1:17" s="79" customFormat="1" x14ac:dyDescent="0.25">
      <c r="A177" s="152">
        <v>166</v>
      </c>
      <c r="B177" s="153"/>
      <c r="C177" s="205"/>
      <c r="D177" s="155"/>
      <c r="E177" s="385" t="str">
        <f t="shared" si="11"/>
        <v/>
      </c>
      <c r="G177" s="80"/>
      <c r="H177" s="73"/>
      <c r="I177" s="73"/>
      <c r="J177" s="73"/>
      <c r="K177" s="73"/>
      <c r="L177" s="73"/>
      <c r="M177" s="73"/>
      <c r="N177" s="73"/>
      <c r="O177" s="73"/>
      <c r="P177" s="73"/>
      <c r="Q177" s="73"/>
    </row>
    <row r="178" spans="1:17" s="79" customFormat="1" x14ac:dyDescent="0.25">
      <c r="A178" s="152">
        <v>167</v>
      </c>
      <c r="B178" s="153"/>
      <c r="C178" s="205"/>
      <c r="D178" s="155"/>
      <c r="E178" s="385" t="str">
        <f t="shared" si="11"/>
        <v/>
      </c>
      <c r="G178" s="80"/>
      <c r="H178" s="73"/>
      <c r="I178" s="73"/>
      <c r="J178" s="73"/>
      <c r="K178" s="73"/>
      <c r="L178" s="73"/>
      <c r="M178" s="73"/>
      <c r="N178" s="73"/>
      <c r="O178" s="73"/>
      <c r="P178" s="73"/>
      <c r="Q178" s="73"/>
    </row>
    <row r="179" spans="1:17" s="79" customFormat="1" x14ac:dyDescent="0.25">
      <c r="A179" s="152">
        <v>168</v>
      </c>
      <c r="B179" s="153"/>
      <c r="C179" s="205"/>
      <c r="D179" s="155"/>
      <c r="E179" s="385" t="str">
        <f t="shared" si="11"/>
        <v/>
      </c>
      <c r="G179" s="80"/>
      <c r="H179" s="73"/>
      <c r="I179" s="73"/>
      <c r="J179" s="73"/>
      <c r="K179" s="73"/>
      <c r="L179" s="73"/>
      <c r="M179" s="73"/>
      <c r="N179" s="73"/>
      <c r="O179" s="73"/>
      <c r="P179" s="73"/>
      <c r="Q179" s="73"/>
    </row>
    <row r="180" spans="1:17" s="79" customFormat="1" x14ac:dyDescent="0.25">
      <c r="A180" s="152">
        <v>169</v>
      </c>
      <c r="B180" s="153"/>
      <c r="C180" s="205"/>
      <c r="D180" s="155"/>
      <c r="E180" s="385" t="str">
        <f t="shared" si="11"/>
        <v/>
      </c>
      <c r="G180" s="80"/>
      <c r="H180" s="73"/>
      <c r="I180" s="73"/>
      <c r="J180" s="73"/>
      <c r="K180" s="73"/>
      <c r="L180" s="73"/>
      <c r="M180" s="73"/>
      <c r="N180" s="73"/>
      <c r="O180" s="73"/>
      <c r="P180" s="73"/>
      <c r="Q180" s="73"/>
    </row>
    <row r="181" spans="1:17" s="79" customFormat="1" x14ac:dyDescent="0.25">
      <c r="A181" s="152">
        <v>170</v>
      </c>
      <c r="B181" s="153"/>
      <c r="C181" s="205"/>
      <c r="D181" s="155"/>
      <c r="E181" s="385" t="str">
        <f t="shared" si="11"/>
        <v/>
      </c>
      <c r="G181" s="80"/>
      <c r="H181" s="73"/>
      <c r="I181" s="73"/>
      <c r="J181" s="73"/>
      <c r="K181" s="73"/>
      <c r="L181" s="73"/>
      <c r="M181" s="73"/>
      <c r="N181" s="73"/>
      <c r="O181" s="73"/>
      <c r="P181" s="73"/>
      <c r="Q181" s="73"/>
    </row>
    <row r="182" spans="1:17" s="79" customFormat="1" x14ac:dyDescent="0.25">
      <c r="A182" s="152">
        <v>171</v>
      </c>
      <c r="B182" s="153"/>
      <c r="C182" s="205"/>
      <c r="D182" s="155"/>
      <c r="E182" s="385" t="str">
        <f t="shared" si="11"/>
        <v/>
      </c>
      <c r="G182" s="80"/>
      <c r="H182" s="73"/>
      <c r="I182" s="73"/>
      <c r="J182" s="73"/>
      <c r="K182" s="73"/>
      <c r="L182" s="73"/>
      <c r="M182" s="73"/>
      <c r="N182" s="73"/>
      <c r="O182" s="73"/>
      <c r="P182" s="73"/>
      <c r="Q182" s="73"/>
    </row>
    <row r="183" spans="1:17" s="79" customFormat="1" x14ac:dyDescent="0.25">
      <c r="A183" s="152">
        <v>172</v>
      </c>
      <c r="B183" s="153"/>
      <c r="C183" s="205"/>
      <c r="D183" s="155"/>
      <c r="E183" s="385" t="str">
        <f t="shared" si="11"/>
        <v/>
      </c>
      <c r="G183" s="80"/>
      <c r="H183" s="73"/>
      <c r="I183" s="73"/>
      <c r="J183" s="73"/>
      <c r="K183" s="73"/>
      <c r="L183" s="73"/>
      <c r="M183" s="73"/>
      <c r="N183" s="73"/>
      <c r="O183" s="73"/>
      <c r="P183" s="73"/>
      <c r="Q183" s="73"/>
    </row>
    <row r="184" spans="1:17" s="79" customFormat="1" x14ac:dyDescent="0.25">
      <c r="A184" s="152">
        <v>173</v>
      </c>
      <c r="B184" s="153"/>
      <c r="C184" s="205"/>
      <c r="D184" s="155"/>
      <c r="E184" s="385" t="str">
        <f t="shared" si="11"/>
        <v/>
      </c>
      <c r="G184" s="80"/>
      <c r="H184" s="73"/>
      <c r="I184" s="73"/>
      <c r="J184" s="73"/>
      <c r="K184" s="73"/>
      <c r="L184" s="73"/>
      <c r="M184" s="73"/>
      <c r="N184" s="73"/>
      <c r="O184" s="73"/>
      <c r="P184" s="73"/>
      <c r="Q184" s="73"/>
    </row>
    <row r="185" spans="1:17" s="79" customFormat="1" x14ac:dyDescent="0.25">
      <c r="A185" s="152">
        <v>174</v>
      </c>
      <c r="B185" s="153"/>
      <c r="C185" s="205"/>
      <c r="D185" s="155"/>
      <c r="E185" s="385" t="str">
        <f t="shared" si="11"/>
        <v/>
      </c>
      <c r="G185" s="80"/>
      <c r="H185" s="73"/>
      <c r="I185" s="73"/>
      <c r="J185" s="73"/>
      <c r="K185" s="73"/>
      <c r="L185" s="73"/>
      <c r="M185" s="73"/>
      <c r="N185" s="73"/>
      <c r="O185" s="73"/>
      <c r="P185" s="73"/>
      <c r="Q185" s="73"/>
    </row>
    <row r="186" spans="1:17" s="79" customFormat="1" x14ac:dyDescent="0.25">
      <c r="A186" s="152">
        <v>175</v>
      </c>
      <c r="B186" s="153"/>
      <c r="C186" s="205"/>
      <c r="D186" s="155"/>
      <c r="E186" s="385" t="str">
        <f t="shared" si="11"/>
        <v/>
      </c>
      <c r="G186" s="80"/>
      <c r="H186" s="73"/>
      <c r="I186" s="73"/>
      <c r="J186" s="73"/>
      <c r="K186" s="73"/>
      <c r="L186" s="73"/>
      <c r="M186" s="73"/>
      <c r="N186" s="73"/>
      <c r="O186" s="73"/>
      <c r="P186" s="73"/>
      <c r="Q186" s="73"/>
    </row>
    <row r="187" spans="1:17" s="79" customFormat="1" x14ac:dyDescent="0.25">
      <c r="A187" s="152">
        <v>176</v>
      </c>
      <c r="B187" s="153"/>
      <c r="C187" s="205"/>
      <c r="D187" s="155"/>
      <c r="E187" s="385" t="str">
        <f t="shared" si="11"/>
        <v/>
      </c>
      <c r="G187" s="80"/>
      <c r="H187" s="73"/>
      <c r="I187" s="73"/>
      <c r="J187" s="73"/>
      <c r="K187" s="73"/>
      <c r="L187" s="73"/>
      <c r="M187" s="73"/>
      <c r="N187" s="73"/>
      <c r="O187" s="73"/>
      <c r="P187" s="73"/>
      <c r="Q187" s="73"/>
    </row>
    <row r="188" spans="1:17" s="79" customFormat="1" x14ac:dyDescent="0.25">
      <c r="A188" s="152">
        <v>177</v>
      </c>
      <c r="B188" s="153"/>
      <c r="C188" s="205"/>
      <c r="D188" s="155"/>
      <c r="E188" s="385" t="str">
        <f t="shared" si="11"/>
        <v/>
      </c>
      <c r="G188" s="80"/>
      <c r="H188" s="73"/>
      <c r="I188" s="73"/>
      <c r="J188" s="73"/>
      <c r="K188" s="73"/>
      <c r="L188" s="73"/>
      <c r="M188" s="73"/>
      <c r="N188" s="73"/>
      <c r="O188" s="73"/>
      <c r="P188" s="73"/>
      <c r="Q188" s="73"/>
    </row>
    <row r="189" spans="1:17" s="79" customFormat="1" x14ac:dyDescent="0.25">
      <c r="A189" s="152">
        <v>178</v>
      </c>
      <c r="B189" s="153"/>
      <c r="C189" s="205"/>
      <c r="D189" s="155"/>
      <c r="E189" s="385" t="str">
        <f t="shared" si="11"/>
        <v/>
      </c>
      <c r="G189" s="80"/>
      <c r="H189" s="73"/>
      <c r="I189" s="73"/>
      <c r="J189" s="73"/>
      <c r="K189" s="73"/>
      <c r="L189" s="73"/>
      <c r="M189" s="73"/>
      <c r="N189" s="73"/>
      <c r="O189" s="73"/>
      <c r="P189" s="73"/>
      <c r="Q189" s="73"/>
    </row>
    <row r="190" spans="1:17" s="79" customFormat="1" x14ac:dyDescent="0.25">
      <c r="A190" s="152">
        <v>179</v>
      </c>
      <c r="B190" s="153"/>
      <c r="C190" s="205"/>
      <c r="D190" s="155"/>
      <c r="E190" s="385" t="str">
        <f t="shared" si="11"/>
        <v/>
      </c>
      <c r="G190" s="80"/>
      <c r="H190" s="73"/>
      <c r="I190" s="73"/>
      <c r="J190" s="73"/>
      <c r="K190" s="73"/>
      <c r="L190" s="73"/>
      <c r="M190" s="73"/>
      <c r="N190" s="73"/>
      <c r="O190" s="73"/>
      <c r="P190" s="73"/>
      <c r="Q190" s="73"/>
    </row>
    <row r="191" spans="1:17" s="79" customFormat="1" x14ac:dyDescent="0.25">
      <c r="A191" s="152">
        <v>180</v>
      </c>
      <c r="B191" s="153"/>
      <c r="C191" s="205"/>
      <c r="D191" s="155"/>
      <c r="E191" s="385" t="str">
        <f t="shared" si="11"/>
        <v/>
      </c>
      <c r="G191" s="80"/>
      <c r="H191" s="73"/>
      <c r="I191" s="73"/>
      <c r="J191" s="73"/>
      <c r="K191" s="73"/>
      <c r="L191" s="73"/>
      <c r="M191" s="73"/>
      <c r="N191" s="73"/>
      <c r="O191" s="73"/>
      <c r="P191" s="73"/>
      <c r="Q191" s="73"/>
    </row>
    <row r="192" spans="1:17" s="79" customFormat="1" x14ac:dyDescent="0.25">
      <c r="A192" s="152">
        <v>181</v>
      </c>
      <c r="B192" s="153"/>
      <c r="C192" s="205"/>
      <c r="D192" s="155"/>
      <c r="E192" s="385" t="str">
        <f t="shared" si="11"/>
        <v/>
      </c>
      <c r="G192" s="80"/>
      <c r="H192" s="73"/>
      <c r="I192" s="73"/>
      <c r="J192" s="73"/>
      <c r="K192" s="73"/>
      <c r="L192" s="73"/>
      <c r="M192" s="73"/>
      <c r="N192" s="73"/>
      <c r="O192" s="73"/>
      <c r="P192" s="73"/>
      <c r="Q192" s="73"/>
    </row>
    <row r="193" spans="1:17" s="79" customFormat="1" x14ac:dyDescent="0.25">
      <c r="A193" s="152">
        <v>182</v>
      </c>
      <c r="B193" s="153"/>
      <c r="C193" s="205"/>
      <c r="D193" s="155"/>
      <c r="E193" s="385" t="str">
        <f t="shared" si="11"/>
        <v/>
      </c>
      <c r="G193" s="80"/>
      <c r="H193" s="73"/>
      <c r="I193" s="73"/>
      <c r="J193" s="73"/>
      <c r="K193" s="73"/>
      <c r="L193" s="73"/>
      <c r="M193" s="73"/>
      <c r="N193" s="73"/>
      <c r="O193" s="73"/>
      <c r="P193" s="73"/>
      <c r="Q193" s="73"/>
    </row>
    <row r="194" spans="1:17" s="79" customFormat="1" x14ac:dyDescent="0.25">
      <c r="A194" s="152">
        <v>183</v>
      </c>
      <c r="B194" s="153"/>
      <c r="C194" s="205"/>
      <c r="D194" s="155"/>
      <c r="E194" s="385" t="str">
        <f t="shared" si="11"/>
        <v/>
      </c>
      <c r="G194" s="80"/>
      <c r="H194" s="73"/>
      <c r="I194" s="73"/>
      <c r="J194" s="73"/>
      <c r="K194" s="73"/>
      <c r="L194" s="73"/>
      <c r="M194" s="73"/>
      <c r="N194" s="73"/>
      <c r="O194" s="73"/>
      <c r="P194" s="73"/>
      <c r="Q194" s="73"/>
    </row>
    <row r="195" spans="1:17" s="79" customFormat="1" x14ac:dyDescent="0.25">
      <c r="A195" s="152">
        <v>184</v>
      </c>
      <c r="B195" s="153"/>
      <c r="C195" s="205"/>
      <c r="D195" s="155"/>
      <c r="E195" s="385" t="str">
        <f t="shared" si="11"/>
        <v/>
      </c>
      <c r="G195" s="80"/>
      <c r="H195" s="73"/>
      <c r="I195" s="73"/>
      <c r="J195" s="73"/>
      <c r="K195" s="73"/>
      <c r="L195" s="73"/>
      <c r="M195" s="73"/>
      <c r="N195" s="73"/>
      <c r="O195" s="73"/>
      <c r="P195" s="73"/>
      <c r="Q195" s="73"/>
    </row>
    <row r="196" spans="1:17" s="79" customFormat="1" x14ac:dyDescent="0.25">
      <c r="A196" s="152">
        <v>185</v>
      </c>
      <c r="B196" s="153"/>
      <c r="C196" s="205"/>
      <c r="D196" s="155"/>
      <c r="E196" s="385" t="str">
        <f t="shared" si="11"/>
        <v/>
      </c>
      <c r="G196" s="80"/>
      <c r="H196" s="73"/>
      <c r="I196" s="73"/>
      <c r="J196" s="73"/>
      <c r="K196" s="73"/>
      <c r="L196" s="73"/>
      <c r="M196" s="73"/>
      <c r="N196" s="73"/>
      <c r="O196" s="73"/>
      <c r="P196" s="73"/>
      <c r="Q196" s="73"/>
    </row>
    <row r="197" spans="1:17" s="79" customFormat="1" x14ac:dyDescent="0.25">
      <c r="A197" s="152">
        <v>186</v>
      </c>
      <c r="B197" s="153"/>
      <c r="C197" s="205"/>
      <c r="D197" s="155"/>
      <c r="E197" s="385" t="str">
        <f t="shared" si="11"/>
        <v/>
      </c>
      <c r="G197" s="80"/>
      <c r="H197" s="73"/>
      <c r="I197" s="73"/>
      <c r="J197" s="73"/>
      <c r="K197" s="73"/>
      <c r="L197" s="73"/>
      <c r="M197" s="73"/>
      <c r="N197" s="73"/>
      <c r="O197" s="73"/>
      <c r="P197" s="73"/>
      <c r="Q197" s="73"/>
    </row>
    <row r="198" spans="1:17" s="79" customFormat="1" x14ac:dyDescent="0.25">
      <c r="A198" s="152">
        <v>187</v>
      </c>
      <c r="B198" s="153"/>
      <c r="C198" s="205"/>
      <c r="D198" s="155"/>
      <c r="E198" s="385" t="str">
        <f t="shared" si="11"/>
        <v/>
      </c>
      <c r="G198" s="80"/>
      <c r="H198" s="73"/>
      <c r="I198" s="73"/>
      <c r="J198" s="73"/>
      <c r="K198" s="73"/>
      <c r="L198" s="73"/>
      <c r="M198" s="73"/>
      <c r="N198" s="73"/>
      <c r="O198" s="73"/>
      <c r="P198" s="73"/>
      <c r="Q198" s="73"/>
    </row>
    <row r="199" spans="1:17" s="79" customFormat="1" x14ac:dyDescent="0.25">
      <c r="A199" s="152">
        <v>188</v>
      </c>
      <c r="B199" s="153"/>
      <c r="C199" s="205"/>
      <c r="D199" s="155"/>
      <c r="E199" s="385" t="str">
        <f t="shared" si="11"/>
        <v/>
      </c>
      <c r="G199" s="80"/>
      <c r="H199" s="73"/>
      <c r="I199" s="73"/>
      <c r="J199" s="73"/>
      <c r="K199" s="73"/>
      <c r="L199" s="73"/>
      <c r="M199" s="73"/>
      <c r="N199" s="73"/>
      <c r="O199" s="73"/>
      <c r="P199" s="73"/>
      <c r="Q199" s="73"/>
    </row>
    <row r="200" spans="1:17" s="79" customFormat="1" x14ac:dyDescent="0.25">
      <c r="A200" s="152">
        <v>189</v>
      </c>
      <c r="B200" s="153"/>
      <c r="C200" s="205"/>
      <c r="D200" s="155"/>
      <c r="E200" s="385" t="str">
        <f t="shared" si="11"/>
        <v/>
      </c>
      <c r="G200" s="80"/>
      <c r="H200" s="73"/>
      <c r="I200" s="73"/>
      <c r="J200" s="73"/>
      <c r="K200" s="73"/>
      <c r="L200" s="73"/>
      <c r="M200" s="73"/>
      <c r="N200" s="73"/>
      <c r="O200" s="73"/>
      <c r="P200" s="73"/>
      <c r="Q200" s="73"/>
    </row>
    <row r="201" spans="1:17" s="79" customFormat="1" x14ac:dyDescent="0.25">
      <c r="A201" s="152">
        <v>190</v>
      </c>
      <c r="B201" s="153"/>
      <c r="C201" s="205"/>
      <c r="D201" s="155"/>
      <c r="E201" s="385" t="str">
        <f t="shared" si="11"/>
        <v/>
      </c>
      <c r="G201" s="80"/>
      <c r="H201" s="73"/>
      <c r="I201" s="73"/>
      <c r="J201" s="73"/>
      <c r="K201" s="73"/>
      <c r="L201" s="73"/>
      <c r="M201" s="73"/>
      <c r="N201" s="73"/>
      <c r="O201" s="73"/>
      <c r="P201" s="73"/>
      <c r="Q201" s="73"/>
    </row>
    <row r="202" spans="1:17" s="79" customFormat="1" x14ac:dyDescent="0.25">
      <c r="A202" s="152">
        <v>191</v>
      </c>
      <c r="B202" s="153"/>
      <c r="C202" s="205"/>
      <c r="D202" s="155"/>
      <c r="E202" s="385" t="str">
        <f t="shared" si="11"/>
        <v/>
      </c>
      <c r="G202" s="80"/>
      <c r="H202" s="73"/>
      <c r="I202" s="73"/>
      <c r="J202" s="73"/>
      <c r="K202" s="73"/>
      <c r="L202" s="73"/>
      <c r="M202" s="73"/>
      <c r="N202" s="73"/>
      <c r="O202" s="73"/>
      <c r="P202" s="73"/>
      <c r="Q202" s="73"/>
    </row>
    <row r="203" spans="1:17" s="79" customFormat="1" x14ac:dyDescent="0.25">
      <c r="A203" s="152">
        <v>192</v>
      </c>
      <c r="B203" s="153"/>
      <c r="C203" s="205"/>
      <c r="D203" s="155"/>
      <c r="E203" s="385" t="str">
        <f t="shared" si="11"/>
        <v/>
      </c>
      <c r="G203" s="80"/>
      <c r="H203" s="73"/>
      <c r="I203" s="73"/>
      <c r="J203" s="73"/>
      <c r="K203" s="73"/>
      <c r="L203" s="73"/>
      <c r="M203" s="73"/>
      <c r="N203" s="73"/>
      <c r="O203" s="73"/>
      <c r="P203" s="73"/>
      <c r="Q203" s="73"/>
    </row>
    <row r="204" spans="1:17" s="79" customFormat="1" x14ac:dyDescent="0.25">
      <c r="A204" s="152">
        <v>193</v>
      </c>
      <c r="B204" s="153"/>
      <c r="C204" s="205"/>
      <c r="D204" s="155"/>
      <c r="E204" s="385" t="str">
        <f t="shared" ref="E204:E261" si="12">IF(OR($B204="",,$D204&lt;an_initial,$D204&gt;an_final),"",C204/100)</f>
        <v/>
      </c>
      <c r="G204" s="80"/>
      <c r="H204" s="73"/>
      <c r="I204" s="73"/>
      <c r="J204" s="73"/>
      <c r="K204" s="73"/>
      <c r="L204" s="73"/>
      <c r="M204" s="73"/>
      <c r="N204" s="73"/>
      <c r="O204" s="73"/>
      <c r="P204" s="73"/>
      <c r="Q204" s="73"/>
    </row>
    <row r="205" spans="1:17" s="79" customFormat="1" x14ac:dyDescent="0.25">
      <c r="A205" s="152">
        <v>194</v>
      </c>
      <c r="B205" s="153"/>
      <c r="C205" s="205"/>
      <c r="D205" s="155"/>
      <c r="E205" s="385" t="str">
        <f t="shared" si="12"/>
        <v/>
      </c>
      <c r="G205" s="80"/>
      <c r="H205" s="73"/>
      <c r="I205" s="73"/>
      <c r="J205" s="73"/>
      <c r="K205" s="73"/>
      <c r="L205" s="73"/>
      <c r="M205" s="73"/>
      <c r="N205" s="73"/>
      <c r="O205" s="73"/>
      <c r="P205" s="73"/>
      <c r="Q205" s="73"/>
    </row>
    <row r="206" spans="1:17" s="79" customFormat="1" x14ac:dyDescent="0.25">
      <c r="A206" s="152">
        <v>195</v>
      </c>
      <c r="B206" s="153"/>
      <c r="C206" s="205"/>
      <c r="D206" s="155"/>
      <c r="E206" s="385" t="str">
        <f t="shared" si="12"/>
        <v/>
      </c>
      <c r="G206" s="80"/>
      <c r="H206" s="73"/>
      <c r="I206" s="73"/>
      <c r="J206" s="73"/>
      <c r="K206" s="73"/>
      <c r="L206" s="73"/>
      <c r="M206" s="73"/>
      <c r="N206" s="73"/>
      <c r="O206" s="73"/>
      <c r="P206" s="73"/>
      <c r="Q206" s="73"/>
    </row>
    <row r="207" spans="1:17" s="79" customFormat="1" x14ac:dyDescent="0.25">
      <c r="A207" s="152">
        <v>196</v>
      </c>
      <c r="B207" s="153"/>
      <c r="C207" s="205"/>
      <c r="D207" s="155"/>
      <c r="E207" s="385" t="str">
        <f t="shared" si="12"/>
        <v/>
      </c>
      <c r="G207" s="80"/>
      <c r="H207" s="73"/>
      <c r="I207" s="73"/>
      <c r="J207" s="73"/>
      <c r="K207" s="73"/>
      <c r="L207" s="73"/>
      <c r="M207" s="73"/>
      <c r="N207" s="73"/>
      <c r="O207" s="73"/>
      <c r="P207" s="73"/>
      <c r="Q207" s="73"/>
    </row>
    <row r="208" spans="1:17" s="79" customFormat="1" x14ac:dyDescent="0.25">
      <c r="A208" s="152">
        <v>197</v>
      </c>
      <c r="B208" s="153"/>
      <c r="C208" s="205"/>
      <c r="D208" s="155"/>
      <c r="E208" s="385" t="str">
        <f t="shared" si="12"/>
        <v/>
      </c>
      <c r="G208" s="80"/>
      <c r="H208" s="73"/>
      <c r="I208" s="73"/>
      <c r="J208" s="73"/>
      <c r="K208" s="73"/>
      <c r="L208" s="73"/>
      <c r="M208" s="73"/>
      <c r="N208" s="73"/>
      <c r="O208" s="73"/>
      <c r="P208" s="73"/>
      <c r="Q208" s="73"/>
    </row>
    <row r="209" spans="1:17" s="79" customFormat="1" x14ac:dyDescent="0.25">
      <c r="A209" s="152">
        <v>198</v>
      </c>
      <c r="B209" s="153"/>
      <c r="C209" s="205"/>
      <c r="D209" s="155"/>
      <c r="E209" s="385" t="str">
        <f t="shared" si="12"/>
        <v/>
      </c>
      <c r="G209" s="80"/>
      <c r="H209" s="73"/>
      <c r="I209" s="73"/>
      <c r="J209" s="73"/>
      <c r="K209" s="73"/>
      <c r="L209" s="73"/>
      <c r="M209" s="73"/>
      <c r="N209" s="73"/>
      <c r="O209" s="73"/>
      <c r="P209" s="73"/>
      <c r="Q209" s="73"/>
    </row>
    <row r="210" spans="1:17" s="79" customFormat="1" x14ac:dyDescent="0.25">
      <c r="A210" s="152">
        <v>199</v>
      </c>
      <c r="B210" s="153"/>
      <c r="C210" s="205"/>
      <c r="D210" s="155"/>
      <c r="E210" s="385" t="str">
        <f t="shared" si="12"/>
        <v/>
      </c>
      <c r="G210" s="80"/>
      <c r="H210" s="73"/>
      <c r="I210" s="73"/>
      <c r="J210" s="73"/>
      <c r="K210" s="73"/>
      <c r="L210" s="73"/>
      <c r="M210" s="73"/>
      <c r="N210" s="73"/>
      <c r="O210" s="73"/>
      <c r="P210" s="73"/>
      <c r="Q210" s="73"/>
    </row>
    <row r="211" spans="1:17" s="79" customFormat="1" x14ac:dyDescent="0.25">
      <c r="A211" s="152">
        <v>200</v>
      </c>
      <c r="B211" s="153"/>
      <c r="C211" s="205"/>
      <c r="D211" s="155"/>
      <c r="E211" s="385" t="str">
        <f t="shared" si="12"/>
        <v/>
      </c>
      <c r="G211" s="80"/>
      <c r="H211" s="73"/>
      <c r="I211" s="73"/>
      <c r="J211" s="73"/>
      <c r="K211" s="73"/>
      <c r="L211" s="73"/>
      <c r="M211" s="73"/>
      <c r="N211" s="73"/>
      <c r="O211" s="73"/>
      <c r="P211" s="73"/>
      <c r="Q211" s="73"/>
    </row>
    <row r="212" spans="1:17" s="79" customFormat="1" x14ac:dyDescent="0.25">
      <c r="A212" s="152">
        <v>201</v>
      </c>
      <c r="B212" s="153"/>
      <c r="C212" s="205"/>
      <c r="D212" s="155"/>
      <c r="E212" s="385" t="str">
        <f t="shared" si="12"/>
        <v/>
      </c>
      <c r="G212" s="80"/>
      <c r="H212" s="73"/>
      <c r="I212" s="73"/>
      <c r="J212" s="73"/>
      <c r="K212" s="73"/>
      <c r="L212" s="73"/>
      <c r="M212" s="73"/>
      <c r="N212" s="73"/>
      <c r="O212" s="73"/>
      <c r="P212" s="73"/>
      <c r="Q212" s="73"/>
    </row>
    <row r="213" spans="1:17" s="79" customFormat="1" x14ac:dyDescent="0.25">
      <c r="A213" s="152">
        <v>202</v>
      </c>
      <c r="B213" s="153"/>
      <c r="C213" s="205"/>
      <c r="D213" s="155"/>
      <c r="E213" s="385" t="str">
        <f t="shared" si="12"/>
        <v/>
      </c>
      <c r="G213" s="80"/>
      <c r="H213" s="73"/>
      <c r="I213" s="73"/>
      <c r="J213" s="73"/>
      <c r="K213" s="73"/>
      <c r="L213" s="73"/>
      <c r="M213" s="73"/>
      <c r="N213" s="73"/>
      <c r="O213" s="73"/>
      <c r="P213" s="73"/>
      <c r="Q213" s="73"/>
    </row>
    <row r="214" spans="1:17" s="79" customFormat="1" x14ac:dyDescent="0.25">
      <c r="A214" s="152">
        <v>203</v>
      </c>
      <c r="B214" s="153"/>
      <c r="C214" s="205"/>
      <c r="D214" s="155"/>
      <c r="E214" s="385" t="str">
        <f t="shared" si="12"/>
        <v/>
      </c>
      <c r="G214" s="80"/>
      <c r="H214" s="73"/>
      <c r="I214" s="73"/>
      <c r="J214" s="73"/>
      <c r="K214" s="73"/>
      <c r="L214" s="73"/>
      <c r="M214" s="73"/>
      <c r="N214" s="73"/>
      <c r="O214" s="73"/>
      <c r="P214" s="73"/>
      <c r="Q214" s="73"/>
    </row>
    <row r="215" spans="1:17" s="79" customFormat="1" x14ac:dyDescent="0.25">
      <c r="A215" s="152">
        <v>204</v>
      </c>
      <c r="B215" s="153"/>
      <c r="C215" s="205"/>
      <c r="D215" s="155"/>
      <c r="E215" s="385" t="str">
        <f t="shared" si="12"/>
        <v/>
      </c>
      <c r="G215" s="80"/>
      <c r="H215" s="73"/>
      <c r="I215" s="73"/>
      <c r="J215" s="73"/>
      <c r="K215" s="73"/>
      <c r="L215" s="73"/>
      <c r="M215" s="73"/>
      <c r="N215" s="73"/>
      <c r="O215" s="73"/>
      <c r="P215" s="73"/>
      <c r="Q215" s="73"/>
    </row>
    <row r="216" spans="1:17" s="79" customFormat="1" x14ac:dyDescent="0.25">
      <c r="A216" s="152">
        <v>205</v>
      </c>
      <c r="B216" s="153"/>
      <c r="C216" s="205"/>
      <c r="D216" s="155"/>
      <c r="E216" s="385" t="str">
        <f t="shared" si="12"/>
        <v/>
      </c>
      <c r="G216" s="80"/>
      <c r="H216" s="73"/>
      <c r="I216" s="73"/>
      <c r="J216" s="73"/>
      <c r="K216" s="73"/>
      <c r="L216" s="73"/>
      <c r="M216" s="73"/>
      <c r="N216" s="73"/>
      <c r="O216" s="73"/>
      <c r="P216" s="73"/>
      <c r="Q216" s="73"/>
    </row>
    <row r="217" spans="1:17" s="79" customFormat="1" x14ac:dyDescent="0.25">
      <c r="A217" s="152">
        <v>206</v>
      </c>
      <c r="B217" s="153"/>
      <c r="C217" s="205"/>
      <c r="D217" s="155"/>
      <c r="E217" s="385" t="str">
        <f t="shared" si="12"/>
        <v/>
      </c>
      <c r="G217" s="80"/>
      <c r="H217" s="73"/>
      <c r="I217" s="73"/>
      <c r="J217" s="73"/>
      <c r="K217" s="73"/>
      <c r="L217" s="73"/>
      <c r="M217" s="73"/>
      <c r="N217" s="73"/>
      <c r="O217" s="73"/>
      <c r="P217" s="73"/>
      <c r="Q217" s="73"/>
    </row>
    <row r="218" spans="1:17" s="79" customFormat="1" x14ac:dyDescent="0.25">
      <c r="A218" s="152">
        <v>207</v>
      </c>
      <c r="B218" s="153"/>
      <c r="C218" s="205"/>
      <c r="D218" s="155"/>
      <c r="E218" s="385" t="str">
        <f t="shared" si="12"/>
        <v/>
      </c>
      <c r="G218" s="80"/>
      <c r="H218" s="73"/>
      <c r="I218" s="73"/>
      <c r="J218" s="73"/>
      <c r="K218" s="73"/>
      <c r="L218" s="73"/>
      <c r="M218" s="73"/>
      <c r="N218" s="73"/>
      <c r="O218" s="73"/>
      <c r="P218" s="73"/>
      <c r="Q218" s="73"/>
    </row>
    <row r="219" spans="1:17" s="79" customFormat="1" x14ac:dyDescent="0.25">
      <c r="A219" s="152">
        <v>208</v>
      </c>
      <c r="B219" s="153"/>
      <c r="C219" s="205"/>
      <c r="D219" s="155"/>
      <c r="E219" s="385" t="str">
        <f t="shared" si="12"/>
        <v/>
      </c>
      <c r="G219" s="80"/>
      <c r="H219" s="73"/>
      <c r="I219" s="73"/>
      <c r="J219" s="73"/>
      <c r="K219" s="73"/>
      <c r="L219" s="73"/>
      <c r="M219" s="73"/>
      <c r="N219" s="73"/>
      <c r="O219" s="73"/>
      <c r="P219" s="73"/>
      <c r="Q219" s="73"/>
    </row>
    <row r="220" spans="1:17" s="79" customFormat="1" x14ac:dyDescent="0.25">
      <c r="A220" s="152">
        <v>209</v>
      </c>
      <c r="B220" s="153"/>
      <c r="C220" s="205"/>
      <c r="D220" s="155"/>
      <c r="E220" s="385" t="str">
        <f t="shared" si="12"/>
        <v/>
      </c>
      <c r="G220" s="80"/>
      <c r="H220" s="73"/>
      <c r="I220" s="73"/>
      <c r="J220" s="73"/>
      <c r="K220" s="73"/>
      <c r="L220" s="73"/>
      <c r="M220" s="73"/>
      <c r="N220" s="73"/>
      <c r="O220" s="73"/>
      <c r="P220" s="73"/>
      <c r="Q220" s="73"/>
    </row>
    <row r="221" spans="1:17" s="79" customFormat="1" x14ac:dyDescent="0.25">
      <c r="A221" s="152">
        <v>210</v>
      </c>
      <c r="B221" s="153"/>
      <c r="C221" s="205"/>
      <c r="D221" s="155"/>
      <c r="E221" s="385" t="str">
        <f t="shared" si="12"/>
        <v/>
      </c>
      <c r="G221" s="80"/>
      <c r="H221" s="73"/>
      <c r="I221" s="73"/>
      <c r="J221" s="73"/>
      <c r="K221" s="73"/>
      <c r="L221" s="73"/>
      <c r="M221" s="73"/>
      <c r="N221" s="73"/>
      <c r="O221" s="73"/>
      <c r="P221" s="73"/>
      <c r="Q221" s="73"/>
    </row>
    <row r="222" spans="1:17" s="79" customFormat="1" x14ac:dyDescent="0.25">
      <c r="A222" s="152">
        <v>211</v>
      </c>
      <c r="B222" s="153"/>
      <c r="C222" s="205"/>
      <c r="D222" s="155"/>
      <c r="E222" s="385" t="str">
        <f t="shared" si="12"/>
        <v/>
      </c>
      <c r="G222" s="80"/>
      <c r="H222" s="73"/>
      <c r="I222" s="73"/>
      <c r="J222" s="73"/>
      <c r="K222" s="73"/>
      <c r="L222" s="73"/>
      <c r="M222" s="73"/>
      <c r="N222" s="73"/>
      <c r="O222" s="73"/>
      <c r="P222" s="73"/>
      <c r="Q222" s="73"/>
    </row>
    <row r="223" spans="1:17" s="79" customFormat="1" x14ac:dyDescent="0.25">
      <c r="A223" s="152">
        <v>212</v>
      </c>
      <c r="B223" s="153"/>
      <c r="C223" s="205"/>
      <c r="D223" s="155"/>
      <c r="E223" s="385" t="str">
        <f t="shared" si="12"/>
        <v/>
      </c>
      <c r="G223" s="80"/>
      <c r="H223" s="73"/>
      <c r="I223" s="73"/>
      <c r="J223" s="73"/>
      <c r="K223" s="73"/>
      <c r="L223" s="73"/>
      <c r="M223" s="73"/>
      <c r="N223" s="73"/>
      <c r="O223" s="73"/>
      <c r="P223" s="73"/>
      <c r="Q223" s="73"/>
    </row>
    <row r="224" spans="1:17" s="79" customFormat="1" x14ac:dyDescent="0.25">
      <c r="A224" s="152">
        <v>213</v>
      </c>
      <c r="B224" s="153"/>
      <c r="C224" s="205"/>
      <c r="D224" s="155"/>
      <c r="E224" s="385" t="str">
        <f t="shared" si="12"/>
        <v/>
      </c>
      <c r="G224" s="80"/>
      <c r="H224" s="73"/>
      <c r="I224" s="73"/>
      <c r="J224" s="73"/>
      <c r="K224" s="73"/>
      <c r="L224" s="73"/>
      <c r="M224" s="73"/>
      <c r="N224" s="73"/>
      <c r="O224" s="73"/>
      <c r="P224" s="73"/>
      <c r="Q224" s="73"/>
    </row>
    <row r="225" spans="1:17" s="79" customFormat="1" x14ac:dyDescent="0.25">
      <c r="A225" s="152">
        <v>214</v>
      </c>
      <c r="B225" s="153"/>
      <c r="C225" s="205"/>
      <c r="D225" s="155"/>
      <c r="E225" s="385" t="str">
        <f t="shared" si="12"/>
        <v/>
      </c>
      <c r="G225" s="80"/>
      <c r="H225" s="73"/>
      <c r="I225" s="73"/>
      <c r="J225" s="73"/>
      <c r="K225" s="73"/>
      <c r="L225" s="73"/>
      <c r="M225" s="73"/>
      <c r="N225" s="73"/>
      <c r="O225" s="73"/>
      <c r="P225" s="73"/>
      <c r="Q225" s="73"/>
    </row>
    <row r="226" spans="1:17" s="79" customFormat="1" x14ac:dyDescent="0.25">
      <c r="A226" s="152">
        <v>215</v>
      </c>
      <c r="B226" s="153"/>
      <c r="C226" s="205"/>
      <c r="D226" s="155"/>
      <c r="E226" s="385" t="str">
        <f t="shared" si="12"/>
        <v/>
      </c>
      <c r="G226" s="80"/>
      <c r="H226" s="73"/>
      <c r="I226" s="73"/>
      <c r="J226" s="73"/>
      <c r="K226" s="73"/>
      <c r="L226" s="73"/>
      <c r="M226" s="73"/>
      <c r="N226" s="73"/>
      <c r="O226" s="73"/>
      <c r="P226" s="73"/>
      <c r="Q226" s="73"/>
    </row>
    <row r="227" spans="1:17" s="79" customFormat="1" x14ac:dyDescent="0.25">
      <c r="A227" s="152">
        <v>216</v>
      </c>
      <c r="B227" s="153"/>
      <c r="C227" s="205"/>
      <c r="D227" s="155"/>
      <c r="E227" s="385" t="str">
        <f t="shared" si="12"/>
        <v/>
      </c>
      <c r="G227" s="80"/>
      <c r="H227" s="73"/>
      <c r="I227" s="73"/>
      <c r="J227" s="73"/>
      <c r="K227" s="73"/>
      <c r="L227" s="73"/>
      <c r="M227" s="73"/>
      <c r="N227" s="73"/>
      <c r="O227" s="73"/>
      <c r="P227" s="73"/>
      <c r="Q227" s="73"/>
    </row>
    <row r="228" spans="1:17" s="79" customFormat="1" x14ac:dyDescent="0.25">
      <c r="A228" s="152">
        <v>217</v>
      </c>
      <c r="B228" s="153"/>
      <c r="C228" s="205"/>
      <c r="D228" s="155"/>
      <c r="E228" s="385" t="str">
        <f t="shared" si="12"/>
        <v/>
      </c>
      <c r="G228" s="80"/>
      <c r="H228" s="73"/>
      <c r="I228" s="73"/>
      <c r="J228" s="73"/>
      <c r="K228" s="73"/>
      <c r="L228" s="73"/>
      <c r="M228" s="73"/>
      <c r="N228" s="73"/>
      <c r="O228" s="73"/>
      <c r="P228" s="73"/>
      <c r="Q228" s="73"/>
    </row>
    <row r="229" spans="1:17" s="79" customFormat="1" x14ac:dyDescent="0.25">
      <c r="A229" s="152">
        <v>218</v>
      </c>
      <c r="B229" s="153"/>
      <c r="C229" s="205"/>
      <c r="D229" s="155"/>
      <c r="E229" s="385" t="str">
        <f t="shared" si="12"/>
        <v/>
      </c>
      <c r="G229" s="80"/>
      <c r="H229" s="73"/>
      <c r="I229" s="73"/>
      <c r="J229" s="73"/>
      <c r="K229" s="73"/>
      <c r="L229" s="73"/>
      <c r="M229" s="73"/>
      <c r="N229" s="73"/>
      <c r="O229" s="73"/>
      <c r="P229" s="73"/>
      <c r="Q229" s="73"/>
    </row>
    <row r="230" spans="1:17" s="79" customFormat="1" x14ac:dyDescent="0.25">
      <c r="A230" s="152">
        <v>219</v>
      </c>
      <c r="B230" s="153"/>
      <c r="C230" s="205"/>
      <c r="D230" s="155"/>
      <c r="E230" s="385" t="str">
        <f t="shared" si="12"/>
        <v/>
      </c>
      <c r="G230" s="80"/>
      <c r="H230" s="73"/>
      <c r="I230" s="73"/>
      <c r="J230" s="73"/>
      <c r="K230" s="73"/>
      <c r="L230" s="73"/>
      <c r="M230" s="73"/>
      <c r="N230" s="73"/>
      <c r="O230" s="73"/>
      <c r="P230" s="73"/>
      <c r="Q230" s="73"/>
    </row>
    <row r="231" spans="1:17" s="79" customFormat="1" x14ac:dyDescent="0.25">
      <c r="A231" s="152">
        <v>220</v>
      </c>
      <c r="B231" s="153"/>
      <c r="C231" s="205"/>
      <c r="D231" s="155"/>
      <c r="E231" s="385" t="str">
        <f t="shared" si="12"/>
        <v/>
      </c>
      <c r="G231" s="80"/>
      <c r="H231" s="73"/>
      <c r="I231" s="73"/>
      <c r="J231" s="73"/>
      <c r="K231" s="73"/>
      <c r="L231" s="73"/>
      <c r="M231" s="73"/>
      <c r="N231" s="73"/>
      <c r="O231" s="73"/>
      <c r="P231" s="73"/>
      <c r="Q231" s="73"/>
    </row>
    <row r="232" spans="1:17" s="79" customFormat="1" x14ac:dyDescent="0.25">
      <c r="A232" s="152">
        <v>221</v>
      </c>
      <c r="B232" s="153"/>
      <c r="C232" s="205"/>
      <c r="D232" s="155"/>
      <c r="E232" s="385" t="str">
        <f t="shared" si="12"/>
        <v/>
      </c>
      <c r="G232" s="80"/>
      <c r="H232" s="73"/>
      <c r="I232" s="73"/>
      <c r="J232" s="73"/>
      <c r="K232" s="73"/>
      <c r="L232" s="73"/>
      <c r="M232" s="73"/>
      <c r="N232" s="73"/>
      <c r="O232" s="73"/>
      <c r="P232" s="73"/>
      <c r="Q232" s="73"/>
    </row>
    <row r="233" spans="1:17" s="79" customFormat="1" x14ac:dyDescent="0.25">
      <c r="A233" s="152">
        <v>222</v>
      </c>
      <c r="B233" s="153"/>
      <c r="C233" s="205"/>
      <c r="D233" s="155"/>
      <c r="E233" s="385" t="str">
        <f t="shared" si="12"/>
        <v/>
      </c>
      <c r="G233" s="80"/>
      <c r="H233" s="73"/>
      <c r="I233" s="73"/>
      <c r="J233" s="73"/>
      <c r="K233" s="73"/>
      <c r="L233" s="73"/>
      <c r="M233" s="73"/>
      <c r="N233" s="73"/>
      <c r="O233" s="73"/>
      <c r="P233" s="73"/>
      <c r="Q233" s="73"/>
    </row>
    <row r="234" spans="1:17" s="79" customFormat="1" x14ac:dyDescent="0.25">
      <c r="A234" s="152">
        <v>223</v>
      </c>
      <c r="B234" s="153"/>
      <c r="C234" s="205"/>
      <c r="D234" s="155"/>
      <c r="E234" s="385" t="str">
        <f t="shared" si="12"/>
        <v/>
      </c>
      <c r="G234" s="80"/>
      <c r="H234" s="73"/>
      <c r="I234" s="73"/>
      <c r="J234" s="73"/>
      <c r="K234" s="73"/>
      <c r="L234" s="73"/>
      <c r="M234" s="73"/>
      <c r="N234" s="73"/>
      <c r="O234" s="73"/>
      <c r="P234" s="73"/>
      <c r="Q234" s="73"/>
    </row>
    <row r="235" spans="1:17" s="79" customFormat="1" x14ac:dyDescent="0.25">
      <c r="A235" s="152">
        <v>224</v>
      </c>
      <c r="B235" s="153"/>
      <c r="C235" s="205"/>
      <c r="D235" s="155"/>
      <c r="E235" s="385" t="str">
        <f t="shared" si="12"/>
        <v/>
      </c>
      <c r="G235" s="80"/>
      <c r="H235" s="73"/>
      <c r="I235" s="73"/>
      <c r="J235" s="73"/>
      <c r="K235" s="73"/>
      <c r="L235" s="73"/>
      <c r="M235" s="73"/>
      <c r="N235" s="73"/>
      <c r="O235" s="73"/>
      <c r="P235" s="73"/>
      <c r="Q235" s="73"/>
    </row>
    <row r="236" spans="1:17" s="79" customFormat="1" x14ac:dyDescent="0.25">
      <c r="A236" s="152">
        <v>225</v>
      </c>
      <c r="B236" s="153"/>
      <c r="C236" s="205"/>
      <c r="D236" s="155"/>
      <c r="E236" s="385" t="str">
        <f t="shared" si="12"/>
        <v/>
      </c>
      <c r="G236" s="80"/>
      <c r="H236" s="73"/>
      <c r="I236" s="73"/>
      <c r="J236" s="73"/>
      <c r="K236" s="73"/>
      <c r="L236" s="73"/>
      <c r="M236" s="73"/>
      <c r="N236" s="73"/>
      <c r="O236" s="73"/>
      <c r="P236" s="73"/>
      <c r="Q236" s="73"/>
    </row>
    <row r="237" spans="1:17" s="79" customFormat="1" x14ac:dyDescent="0.25">
      <c r="A237" s="152">
        <v>226</v>
      </c>
      <c r="B237" s="153"/>
      <c r="C237" s="205"/>
      <c r="D237" s="155"/>
      <c r="E237" s="385" t="str">
        <f t="shared" si="12"/>
        <v/>
      </c>
      <c r="G237" s="80"/>
      <c r="H237" s="73"/>
      <c r="I237" s="73"/>
      <c r="J237" s="73"/>
      <c r="K237" s="73"/>
      <c r="L237" s="73"/>
      <c r="M237" s="73"/>
      <c r="N237" s="73"/>
      <c r="O237" s="73"/>
      <c r="P237" s="73"/>
      <c r="Q237" s="73"/>
    </row>
    <row r="238" spans="1:17" s="79" customFormat="1" x14ac:dyDescent="0.25">
      <c r="A238" s="152">
        <v>227</v>
      </c>
      <c r="B238" s="153"/>
      <c r="C238" s="205"/>
      <c r="D238" s="155"/>
      <c r="E238" s="385" t="str">
        <f t="shared" si="12"/>
        <v/>
      </c>
      <c r="G238" s="80"/>
      <c r="H238" s="73"/>
      <c r="I238" s="73"/>
      <c r="J238" s="73"/>
      <c r="K238" s="73"/>
      <c r="L238" s="73"/>
      <c r="M238" s="73"/>
      <c r="N238" s="73"/>
      <c r="O238" s="73"/>
      <c r="P238" s="73"/>
      <c r="Q238" s="73"/>
    </row>
    <row r="239" spans="1:17" s="79" customFormat="1" x14ac:dyDescent="0.25">
      <c r="A239" s="152">
        <v>228</v>
      </c>
      <c r="B239" s="153"/>
      <c r="C239" s="205"/>
      <c r="D239" s="155"/>
      <c r="E239" s="385" t="str">
        <f t="shared" si="12"/>
        <v/>
      </c>
      <c r="G239" s="80"/>
      <c r="H239" s="73"/>
      <c r="I239" s="73"/>
      <c r="J239" s="73"/>
      <c r="K239" s="73"/>
      <c r="L239" s="73"/>
      <c r="M239" s="73"/>
      <c r="N239" s="73"/>
      <c r="O239" s="73"/>
      <c r="P239" s="73"/>
      <c r="Q239" s="73"/>
    </row>
    <row r="240" spans="1:17" s="79" customFormat="1" x14ac:dyDescent="0.25">
      <c r="A240" s="152">
        <v>229</v>
      </c>
      <c r="B240" s="153"/>
      <c r="C240" s="205"/>
      <c r="D240" s="155"/>
      <c r="E240" s="385" t="str">
        <f t="shared" si="12"/>
        <v/>
      </c>
      <c r="G240" s="80"/>
      <c r="H240" s="73"/>
      <c r="I240" s="73"/>
      <c r="J240" s="73"/>
      <c r="K240" s="73"/>
      <c r="L240" s="73"/>
      <c r="M240" s="73"/>
      <c r="N240" s="73"/>
      <c r="O240" s="73"/>
      <c r="P240" s="73"/>
      <c r="Q240" s="73"/>
    </row>
    <row r="241" spans="1:17" s="79" customFormat="1" x14ac:dyDescent="0.25">
      <c r="A241" s="152">
        <v>230</v>
      </c>
      <c r="B241" s="153"/>
      <c r="C241" s="205"/>
      <c r="D241" s="155"/>
      <c r="E241" s="385" t="str">
        <f t="shared" si="12"/>
        <v/>
      </c>
      <c r="G241" s="80"/>
      <c r="H241" s="73"/>
      <c r="I241" s="73"/>
      <c r="J241" s="73"/>
      <c r="K241" s="73"/>
      <c r="L241" s="73"/>
      <c r="M241" s="73"/>
      <c r="N241" s="73"/>
      <c r="O241" s="73"/>
      <c r="P241" s="73"/>
      <c r="Q241" s="73"/>
    </row>
    <row r="242" spans="1:17" s="79" customFormat="1" x14ac:dyDescent="0.25">
      <c r="A242" s="152">
        <v>231</v>
      </c>
      <c r="B242" s="153"/>
      <c r="C242" s="205"/>
      <c r="D242" s="155"/>
      <c r="E242" s="385" t="str">
        <f t="shared" si="12"/>
        <v/>
      </c>
      <c r="G242" s="80"/>
      <c r="H242" s="73"/>
      <c r="I242" s="73"/>
      <c r="J242" s="73"/>
      <c r="K242" s="73"/>
      <c r="L242" s="73"/>
      <c r="M242" s="73"/>
      <c r="N242" s="73"/>
      <c r="O242" s="73"/>
      <c r="P242" s="73"/>
      <c r="Q242" s="73"/>
    </row>
    <row r="243" spans="1:17" s="79" customFormat="1" x14ac:dyDescent="0.25">
      <c r="A243" s="152">
        <v>232</v>
      </c>
      <c r="B243" s="153"/>
      <c r="C243" s="205"/>
      <c r="D243" s="155"/>
      <c r="E243" s="385" t="str">
        <f t="shared" si="12"/>
        <v/>
      </c>
      <c r="G243" s="80"/>
      <c r="H243" s="73"/>
      <c r="I243" s="73"/>
      <c r="J243" s="73"/>
      <c r="K243" s="73"/>
      <c r="L243" s="73"/>
      <c r="M243" s="73"/>
      <c r="N243" s="73"/>
      <c r="O243" s="73"/>
      <c r="P243" s="73"/>
      <c r="Q243" s="73"/>
    </row>
    <row r="244" spans="1:17" s="79" customFormat="1" x14ac:dyDescent="0.25">
      <c r="A244" s="152">
        <v>233</v>
      </c>
      <c r="B244" s="153"/>
      <c r="C244" s="205"/>
      <c r="D244" s="155"/>
      <c r="E244" s="385" t="str">
        <f t="shared" si="12"/>
        <v/>
      </c>
      <c r="G244" s="80"/>
      <c r="H244" s="73"/>
      <c r="I244" s="73"/>
      <c r="J244" s="73"/>
      <c r="K244" s="73"/>
      <c r="L244" s="73"/>
      <c r="M244" s="73"/>
      <c r="N244" s="73"/>
      <c r="O244" s="73"/>
      <c r="P244" s="73"/>
      <c r="Q244" s="73"/>
    </row>
    <row r="245" spans="1:17" s="79" customFormat="1" x14ac:dyDescent="0.25">
      <c r="A245" s="152">
        <v>234</v>
      </c>
      <c r="B245" s="153"/>
      <c r="C245" s="205"/>
      <c r="D245" s="155"/>
      <c r="E245" s="385" t="str">
        <f t="shared" si="12"/>
        <v/>
      </c>
      <c r="G245" s="80"/>
      <c r="H245" s="73"/>
      <c r="I245" s="73"/>
      <c r="J245" s="73"/>
      <c r="K245" s="73"/>
      <c r="L245" s="73"/>
      <c r="M245" s="73"/>
      <c r="N245" s="73"/>
      <c r="O245" s="73"/>
      <c r="P245" s="73"/>
      <c r="Q245" s="73"/>
    </row>
    <row r="246" spans="1:17" s="79" customFormat="1" x14ac:dyDescent="0.25">
      <c r="A246" s="152">
        <v>235</v>
      </c>
      <c r="B246" s="153"/>
      <c r="C246" s="205"/>
      <c r="D246" s="155"/>
      <c r="E246" s="385" t="str">
        <f t="shared" si="12"/>
        <v/>
      </c>
      <c r="G246" s="80"/>
      <c r="H246" s="73"/>
      <c r="I246" s="73"/>
      <c r="J246" s="73"/>
      <c r="K246" s="73"/>
      <c r="L246" s="73"/>
      <c r="M246" s="73"/>
      <c r="N246" s="73"/>
      <c r="O246" s="73"/>
      <c r="P246" s="73"/>
      <c r="Q246" s="73"/>
    </row>
    <row r="247" spans="1:17" s="79" customFormat="1" x14ac:dyDescent="0.25">
      <c r="A247" s="152">
        <v>236</v>
      </c>
      <c r="B247" s="153"/>
      <c r="C247" s="205"/>
      <c r="D247" s="155"/>
      <c r="E247" s="385" t="str">
        <f t="shared" si="12"/>
        <v/>
      </c>
      <c r="G247" s="80"/>
      <c r="H247" s="73"/>
      <c r="I247" s="73"/>
      <c r="J247" s="73"/>
      <c r="K247" s="73"/>
      <c r="L247" s="73"/>
      <c r="M247" s="73"/>
      <c r="N247" s="73"/>
      <c r="O247" s="73"/>
      <c r="P247" s="73"/>
      <c r="Q247" s="73"/>
    </row>
    <row r="248" spans="1:17" s="79" customFormat="1" x14ac:dyDescent="0.25">
      <c r="A248" s="152">
        <v>237</v>
      </c>
      <c r="B248" s="153"/>
      <c r="C248" s="205"/>
      <c r="D248" s="155"/>
      <c r="E248" s="385" t="str">
        <f t="shared" si="12"/>
        <v/>
      </c>
      <c r="G248" s="80"/>
      <c r="H248" s="73"/>
      <c r="I248" s="73"/>
      <c r="J248" s="73"/>
      <c r="K248" s="73"/>
      <c r="L248" s="73"/>
      <c r="M248" s="73"/>
      <c r="N248" s="73"/>
      <c r="O248" s="73"/>
      <c r="P248" s="73"/>
      <c r="Q248" s="73"/>
    </row>
    <row r="249" spans="1:17" s="79" customFormat="1" x14ac:dyDescent="0.25">
      <c r="A249" s="152">
        <v>238</v>
      </c>
      <c r="B249" s="153"/>
      <c r="C249" s="205"/>
      <c r="D249" s="155"/>
      <c r="E249" s="385" t="str">
        <f t="shared" si="12"/>
        <v/>
      </c>
      <c r="G249" s="80"/>
      <c r="H249" s="73"/>
      <c r="I249" s="73"/>
      <c r="J249" s="73"/>
      <c r="K249" s="73"/>
      <c r="L249" s="73"/>
      <c r="M249" s="73"/>
      <c r="N249" s="73"/>
      <c r="O249" s="73"/>
      <c r="P249" s="73"/>
      <c r="Q249" s="73"/>
    </row>
    <row r="250" spans="1:17" s="79" customFormat="1" x14ac:dyDescent="0.25">
      <c r="A250" s="152">
        <v>239</v>
      </c>
      <c r="B250" s="153"/>
      <c r="C250" s="205"/>
      <c r="D250" s="155"/>
      <c r="E250" s="385" t="str">
        <f t="shared" si="12"/>
        <v/>
      </c>
      <c r="G250" s="80"/>
      <c r="H250" s="73"/>
      <c r="I250" s="73"/>
      <c r="J250" s="73"/>
      <c r="K250" s="73"/>
      <c r="L250" s="73"/>
      <c r="M250" s="73"/>
      <c r="N250" s="73"/>
      <c r="O250" s="73"/>
      <c r="P250" s="73"/>
      <c r="Q250" s="73"/>
    </row>
    <row r="251" spans="1:17" s="79" customFormat="1" x14ac:dyDescent="0.25">
      <c r="A251" s="152">
        <v>240</v>
      </c>
      <c r="B251" s="153"/>
      <c r="C251" s="205"/>
      <c r="D251" s="155"/>
      <c r="E251" s="385" t="str">
        <f t="shared" si="12"/>
        <v/>
      </c>
      <c r="G251" s="80"/>
      <c r="H251" s="73"/>
      <c r="I251" s="73"/>
      <c r="J251" s="73"/>
      <c r="K251" s="73"/>
      <c r="L251" s="73"/>
      <c r="M251" s="73"/>
      <c r="N251" s="73"/>
      <c r="O251" s="73"/>
      <c r="P251" s="73"/>
      <c r="Q251" s="73"/>
    </row>
    <row r="252" spans="1:17" s="79" customFormat="1" x14ac:dyDescent="0.25">
      <c r="A252" s="152">
        <v>241</v>
      </c>
      <c r="B252" s="153"/>
      <c r="C252" s="205"/>
      <c r="D252" s="155"/>
      <c r="E252" s="385" t="str">
        <f t="shared" si="12"/>
        <v/>
      </c>
      <c r="G252" s="80"/>
      <c r="H252" s="73"/>
      <c r="I252" s="73"/>
      <c r="J252" s="73"/>
      <c r="K252" s="73"/>
      <c r="L252" s="73"/>
      <c r="M252" s="73"/>
      <c r="N252" s="73"/>
      <c r="O252" s="73"/>
      <c r="P252" s="73"/>
      <c r="Q252" s="73"/>
    </row>
    <row r="253" spans="1:17" s="79" customFormat="1" x14ac:dyDescent="0.25">
      <c r="A253" s="152">
        <v>242</v>
      </c>
      <c r="B253" s="153"/>
      <c r="C253" s="205"/>
      <c r="D253" s="155"/>
      <c r="E253" s="385" t="str">
        <f t="shared" si="12"/>
        <v/>
      </c>
      <c r="G253" s="80"/>
      <c r="H253" s="73"/>
      <c r="I253" s="73"/>
      <c r="J253" s="73"/>
      <c r="K253" s="73"/>
      <c r="L253" s="73"/>
      <c r="M253" s="73"/>
      <c r="N253" s="73"/>
      <c r="O253" s="73"/>
      <c r="P253" s="73"/>
      <c r="Q253" s="73"/>
    </row>
    <row r="254" spans="1:17" s="79" customFormat="1" x14ac:dyDescent="0.25">
      <c r="A254" s="152">
        <v>243</v>
      </c>
      <c r="B254" s="153"/>
      <c r="C254" s="205"/>
      <c r="D254" s="155"/>
      <c r="E254" s="385" t="str">
        <f t="shared" si="12"/>
        <v/>
      </c>
      <c r="G254" s="80"/>
      <c r="H254" s="73"/>
      <c r="I254" s="73"/>
      <c r="J254" s="73"/>
      <c r="K254" s="73"/>
      <c r="L254" s="73"/>
      <c r="M254" s="73"/>
      <c r="N254" s="73"/>
      <c r="O254" s="73"/>
      <c r="P254" s="73"/>
      <c r="Q254" s="73"/>
    </row>
    <row r="255" spans="1:17" s="79" customFormat="1" x14ac:dyDescent="0.25">
      <c r="A255" s="152">
        <v>244</v>
      </c>
      <c r="B255" s="153"/>
      <c r="C255" s="205"/>
      <c r="D255" s="155"/>
      <c r="E255" s="385" t="str">
        <f t="shared" si="12"/>
        <v/>
      </c>
      <c r="G255" s="80"/>
      <c r="H255" s="73"/>
      <c r="I255" s="73"/>
      <c r="J255" s="73"/>
      <c r="K255" s="73"/>
      <c r="L255" s="73"/>
      <c r="M255" s="73"/>
      <c r="N255" s="73"/>
      <c r="O255" s="73"/>
      <c r="P255" s="73"/>
      <c r="Q255" s="73"/>
    </row>
    <row r="256" spans="1:17" s="79" customFormat="1" x14ac:dyDescent="0.25">
      <c r="A256" s="152">
        <v>245</v>
      </c>
      <c r="B256" s="153"/>
      <c r="C256" s="205"/>
      <c r="D256" s="155"/>
      <c r="E256" s="385" t="str">
        <f t="shared" si="12"/>
        <v/>
      </c>
      <c r="G256" s="80"/>
      <c r="H256" s="73"/>
      <c r="I256" s="73"/>
      <c r="J256" s="73"/>
      <c r="K256" s="73"/>
      <c r="L256" s="73"/>
      <c r="M256" s="73"/>
      <c r="N256" s="73"/>
      <c r="O256" s="73"/>
      <c r="P256" s="73"/>
      <c r="Q256" s="73"/>
    </row>
    <row r="257" spans="1:17" s="79" customFormat="1" x14ac:dyDescent="0.25">
      <c r="A257" s="152">
        <v>246</v>
      </c>
      <c r="B257" s="153"/>
      <c r="C257" s="205"/>
      <c r="D257" s="155"/>
      <c r="E257" s="385" t="str">
        <f t="shared" si="12"/>
        <v/>
      </c>
      <c r="G257" s="80"/>
      <c r="H257" s="73"/>
      <c r="I257" s="73"/>
      <c r="J257" s="73"/>
      <c r="K257" s="73"/>
      <c r="L257" s="73"/>
      <c r="M257" s="73"/>
      <c r="N257" s="73"/>
      <c r="O257" s="73"/>
      <c r="P257" s="73"/>
      <c r="Q257" s="73"/>
    </row>
    <row r="258" spans="1:17" s="79" customFormat="1" x14ac:dyDescent="0.25">
      <c r="A258" s="152">
        <v>247</v>
      </c>
      <c r="B258" s="153"/>
      <c r="C258" s="205"/>
      <c r="D258" s="155"/>
      <c r="E258" s="385" t="str">
        <f t="shared" si="12"/>
        <v/>
      </c>
      <c r="G258" s="80"/>
      <c r="H258" s="73"/>
      <c r="I258" s="73"/>
      <c r="J258" s="73"/>
      <c r="K258" s="73"/>
      <c r="L258" s="73"/>
      <c r="M258" s="73"/>
      <c r="N258" s="73"/>
      <c r="O258" s="73"/>
      <c r="P258" s="73"/>
      <c r="Q258" s="73"/>
    </row>
    <row r="259" spans="1:17" s="79" customFormat="1" x14ac:dyDescent="0.25">
      <c r="A259" s="152">
        <v>248</v>
      </c>
      <c r="B259" s="153"/>
      <c r="C259" s="205"/>
      <c r="D259" s="155"/>
      <c r="E259" s="385" t="str">
        <f t="shared" si="12"/>
        <v/>
      </c>
      <c r="G259" s="80"/>
      <c r="H259" s="73"/>
      <c r="I259" s="73"/>
      <c r="J259" s="73"/>
      <c r="K259" s="73"/>
      <c r="L259" s="73"/>
      <c r="M259" s="73"/>
      <c r="N259" s="73"/>
      <c r="O259" s="73"/>
      <c r="P259" s="73"/>
      <c r="Q259" s="73"/>
    </row>
    <row r="260" spans="1:17" s="79" customFormat="1" x14ac:dyDescent="0.25">
      <c r="A260" s="152">
        <v>249</v>
      </c>
      <c r="B260" s="153"/>
      <c r="C260" s="205"/>
      <c r="D260" s="155"/>
      <c r="E260" s="385" t="str">
        <f t="shared" si="12"/>
        <v/>
      </c>
      <c r="G260" s="80"/>
      <c r="H260" s="73"/>
      <c r="I260" s="73"/>
      <c r="J260" s="73"/>
      <c r="K260" s="73"/>
      <c r="L260" s="73"/>
      <c r="M260" s="73"/>
      <c r="N260" s="73"/>
      <c r="O260" s="73"/>
      <c r="P260" s="73"/>
      <c r="Q260" s="73"/>
    </row>
    <row r="261" spans="1:17" s="79" customFormat="1" x14ac:dyDescent="0.25">
      <c r="A261" s="152">
        <v>250</v>
      </c>
      <c r="B261" s="153"/>
      <c r="C261" s="205"/>
      <c r="D261" s="155"/>
      <c r="E261" s="385" t="str">
        <f t="shared" si="12"/>
        <v/>
      </c>
      <c r="G261" s="80"/>
      <c r="H261" s="73"/>
      <c r="I261" s="73"/>
      <c r="J261" s="73"/>
      <c r="K261" s="73"/>
      <c r="L261" s="73"/>
      <c r="M261" s="73"/>
      <c r="N261" s="73"/>
      <c r="O261" s="73"/>
      <c r="P261" s="73"/>
      <c r="Q261" s="73"/>
    </row>
  </sheetData>
  <sheetProtection algorithmName="SHA-512" hashValue="LMGbd8JrRv2RtNpG2etnlUiL/LzkAdFCpcbZEgUF5VnvuBm7za0BcBrlkWykY4eh1U+lLcmUtezHKkGOFTqOgw==" saltValue="tcZjAO2BHRARYVncyq4eXQ==" spinCount="100000" sheet="1" objects="1" scenarios="1" formatCells="0" formatRows="0" insertRows="0"/>
  <mergeCells count="10">
    <mergeCell ref="H7:H10"/>
    <mergeCell ref="C7:C10"/>
    <mergeCell ref="A4:G4"/>
    <mergeCell ref="A5:E5"/>
    <mergeCell ref="A7:A10"/>
    <mergeCell ref="B7:B10"/>
    <mergeCell ref="D7:D10"/>
    <mergeCell ref="E7:E9"/>
    <mergeCell ref="F7:F9"/>
    <mergeCell ref="G7:G10"/>
  </mergeCell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5">
    <pageSetUpPr fitToPage="1"/>
  </sheetPr>
  <dimension ref="A1:P261"/>
  <sheetViews>
    <sheetView zoomScaleNormal="100" workbookViewId="0">
      <selection activeCell="A12" sqref="A12"/>
    </sheetView>
  </sheetViews>
  <sheetFormatPr defaultRowHeight="15.75" x14ac:dyDescent="0.25"/>
  <cols>
    <col min="1" max="1" width="5.7109375" style="69" customWidth="1"/>
    <col min="2" max="2" width="68.7109375" style="73" customWidth="1"/>
    <col min="3" max="3" width="10.7109375" style="78" customWidth="1"/>
    <col min="4" max="4" width="22.42578125" style="73" customWidth="1"/>
    <col min="5" max="5" width="10.7109375" style="79" hidden="1" customWidth="1"/>
    <col min="6" max="6" width="9.140625" style="80" hidden="1" customWidth="1"/>
    <col min="7" max="7" width="9.140625" style="73" hidden="1" customWidth="1"/>
    <col min="8" max="17" width="9.140625" style="73" customWidth="1"/>
    <col min="18" max="16384" width="9.140625" style="73"/>
  </cols>
  <sheetData>
    <row r="1" spans="1:7" s="69" customFormat="1" x14ac:dyDescent="0.2">
      <c r="A1" s="68" t="s">
        <v>484</v>
      </c>
      <c r="C1" s="70"/>
      <c r="D1" s="72"/>
      <c r="E1" s="71"/>
      <c r="F1" s="326"/>
    </row>
    <row r="2" spans="1:7" s="69" customFormat="1" x14ac:dyDescent="0.2">
      <c r="A2" s="160" t="str">
        <f>IF(ISBLANK(facultate), IF(ISBLANK(departament),"","Departament " &amp; departament), "Facultatea " &amp; facultate)</f>
        <v>Facultatea Automatică și Calculatoare</v>
      </c>
      <c r="C2" s="70"/>
      <c r="D2" s="72"/>
      <c r="E2" s="71"/>
      <c r="F2" s="326"/>
    </row>
    <row r="3" spans="1:7" s="69" customFormat="1" x14ac:dyDescent="0.2">
      <c r="A3" s="160" t="str">
        <f>IF(ISBLANK(departament),"","Departamentul " &amp; departament)</f>
        <v>Departamentul Automatică și Informatică Aplicată</v>
      </c>
      <c r="C3" s="70"/>
      <c r="D3" s="72"/>
      <c r="E3" s="71"/>
      <c r="F3" s="326"/>
    </row>
    <row r="4" spans="1:7" x14ac:dyDescent="0.25">
      <c r="A4" s="485" t="s">
        <v>884</v>
      </c>
      <c r="B4" s="485"/>
      <c r="C4" s="485"/>
      <c r="D4" s="485"/>
      <c r="E4" s="485"/>
      <c r="F4" s="485"/>
    </row>
    <row r="5" spans="1:7" ht="39.75" customHeight="1" x14ac:dyDescent="0.25">
      <c r="A5" s="491" t="s">
        <v>954</v>
      </c>
      <c r="B5" s="491"/>
      <c r="C5" s="491"/>
      <c r="D5" s="491"/>
      <c r="E5" s="491"/>
    </row>
    <row r="6" spans="1:7" ht="13.5" customHeight="1" x14ac:dyDescent="0.25">
      <c r="C6" s="73"/>
      <c r="D6" s="336" t="str">
        <f>CONCATENATE(functie," ",nume_candidat)</f>
        <v>Profesor Andreescu Gheorghe-Daniel</v>
      </c>
    </row>
    <row r="7" spans="1:7" ht="18.75" customHeight="1" x14ac:dyDescent="0.25">
      <c r="A7" s="483" t="s">
        <v>339</v>
      </c>
      <c r="B7" s="483" t="s">
        <v>941</v>
      </c>
      <c r="C7" s="493" t="s">
        <v>2</v>
      </c>
      <c r="D7" s="483" t="s">
        <v>546</v>
      </c>
      <c r="E7" s="483" t="s">
        <v>4</v>
      </c>
      <c r="F7" s="504" t="s">
        <v>542</v>
      </c>
      <c r="G7" s="490" t="s">
        <v>553</v>
      </c>
    </row>
    <row r="8" spans="1:7" ht="18.75" customHeight="1" x14ac:dyDescent="0.25">
      <c r="A8" s="500"/>
      <c r="B8" s="500"/>
      <c r="C8" s="494"/>
      <c r="D8" s="500"/>
      <c r="E8" s="500"/>
      <c r="F8" s="505"/>
      <c r="G8" s="490"/>
    </row>
    <row r="9" spans="1:7" ht="18.75" customHeight="1" x14ac:dyDescent="0.25">
      <c r="A9" s="500"/>
      <c r="B9" s="500"/>
      <c r="C9" s="494"/>
      <c r="D9" s="484"/>
      <c r="E9" s="484"/>
      <c r="F9" s="505"/>
      <c r="G9" s="490"/>
    </row>
    <row r="10" spans="1:7" ht="18.75" customHeight="1" x14ac:dyDescent="0.25">
      <c r="A10" s="484"/>
      <c r="B10" s="484"/>
      <c r="C10" s="495"/>
      <c r="D10" s="337" t="str">
        <f>CONCATENATE("ultimii ",durata_evaluare," ani")</f>
        <v>ultimii 5 ani</v>
      </c>
      <c r="E10" s="337" t="str">
        <f>CONCATENATE("ultimii                                  ",durata_evaluare," ani")</f>
        <v>ultimii                                  5 ani</v>
      </c>
      <c r="F10" s="506"/>
      <c r="G10" s="490"/>
    </row>
    <row r="11" spans="1:7" x14ac:dyDescent="0.25">
      <c r="A11" s="97"/>
      <c r="B11" s="74"/>
      <c r="C11" s="39"/>
      <c r="D11" s="158">
        <f t="shared" ref="D11:E11" si="0">SUMIF(D12:D110,"&gt;0")</f>
        <v>0</v>
      </c>
      <c r="E11" s="84">
        <f t="shared" si="0"/>
        <v>0</v>
      </c>
      <c r="F11" s="335"/>
    </row>
    <row r="12" spans="1:7" x14ac:dyDescent="0.25">
      <c r="A12" s="46">
        <v>1</v>
      </c>
      <c r="B12" s="8"/>
      <c r="C12" s="231"/>
      <c r="D12" s="159" t="str">
        <f t="shared" ref="D12:D75" si="1">IF(OR($B12="",,$C12&lt;an_initial,$C12&gt;an_final),"",E12*10)</f>
        <v/>
      </c>
      <c r="E12" s="85" t="str">
        <f t="shared" ref="E12:E43" si="2">IF(OR($B12="",,$C12="",$C12&gt;an_final),"",IF($C12&gt;=an_initial,1,""))</f>
        <v/>
      </c>
      <c r="F12" s="81" t="b">
        <f t="shared" ref="F12:F75" si="3">IF(nume_candidat="",FALSE,ISNUMBER(SEARCH(nume_candidat,$B12)))</f>
        <v>0</v>
      </c>
      <c r="G12" s="82">
        <f t="shared" ref="G12:G43" si="4">LEN(B12)-LEN(SUBSTITUTE(B12,",",""))+1</f>
        <v>1</v>
      </c>
    </row>
    <row r="13" spans="1:7" x14ac:dyDescent="0.25">
      <c r="A13" s="46">
        <v>2</v>
      </c>
      <c r="B13" s="8"/>
      <c r="C13" s="231"/>
      <c r="D13" s="159" t="str">
        <f t="shared" si="1"/>
        <v/>
      </c>
      <c r="E13" s="85" t="str">
        <f t="shared" si="2"/>
        <v/>
      </c>
      <c r="F13" s="81" t="b">
        <f t="shared" si="3"/>
        <v>0</v>
      </c>
      <c r="G13" s="82">
        <f t="shared" si="4"/>
        <v>1</v>
      </c>
    </row>
    <row r="14" spans="1:7" x14ac:dyDescent="0.25">
      <c r="A14" s="46">
        <v>3</v>
      </c>
      <c r="B14" s="8"/>
      <c r="C14" s="231"/>
      <c r="D14" s="159" t="str">
        <f t="shared" si="1"/>
        <v/>
      </c>
      <c r="E14" s="85" t="str">
        <f t="shared" si="2"/>
        <v/>
      </c>
      <c r="F14" s="81" t="b">
        <f t="shared" si="3"/>
        <v>0</v>
      </c>
      <c r="G14" s="82">
        <f t="shared" si="4"/>
        <v>1</v>
      </c>
    </row>
    <row r="15" spans="1:7" x14ac:dyDescent="0.25">
      <c r="A15" s="46">
        <v>4</v>
      </c>
      <c r="B15" s="7"/>
      <c r="C15" s="227"/>
      <c r="D15" s="159" t="str">
        <f t="shared" si="1"/>
        <v/>
      </c>
      <c r="E15" s="85" t="str">
        <f t="shared" si="2"/>
        <v/>
      </c>
      <c r="F15" s="81" t="b">
        <f t="shared" si="3"/>
        <v>0</v>
      </c>
      <c r="G15" s="82">
        <f t="shared" si="4"/>
        <v>1</v>
      </c>
    </row>
    <row r="16" spans="1:7" x14ac:dyDescent="0.25">
      <c r="A16" s="46">
        <v>5</v>
      </c>
      <c r="B16" s="7"/>
      <c r="C16" s="227"/>
      <c r="D16" s="159" t="str">
        <f t="shared" si="1"/>
        <v/>
      </c>
      <c r="E16" s="85" t="str">
        <f t="shared" si="2"/>
        <v/>
      </c>
      <c r="F16" s="81" t="b">
        <f t="shared" si="3"/>
        <v>0</v>
      </c>
      <c r="G16" s="82">
        <f t="shared" si="4"/>
        <v>1</v>
      </c>
    </row>
    <row r="17" spans="1:7" x14ac:dyDescent="0.25">
      <c r="A17" s="46">
        <v>6</v>
      </c>
      <c r="B17" s="7"/>
      <c r="C17" s="227"/>
      <c r="D17" s="159" t="str">
        <f t="shared" si="1"/>
        <v/>
      </c>
      <c r="E17" s="85" t="str">
        <f t="shared" si="2"/>
        <v/>
      </c>
      <c r="F17" s="81" t="b">
        <f t="shared" si="3"/>
        <v>0</v>
      </c>
      <c r="G17" s="82">
        <f t="shared" si="4"/>
        <v>1</v>
      </c>
    </row>
    <row r="18" spans="1:7" x14ac:dyDescent="0.25">
      <c r="A18" s="46">
        <v>7</v>
      </c>
      <c r="B18" s="7"/>
      <c r="C18" s="227"/>
      <c r="D18" s="159" t="str">
        <f t="shared" si="1"/>
        <v/>
      </c>
      <c r="E18" s="85" t="str">
        <f t="shared" si="2"/>
        <v/>
      </c>
      <c r="F18" s="81" t="b">
        <f t="shared" si="3"/>
        <v>0</v>
      </c>
      <c r="G18" s="82">
        <f t="shared" si="4"/>
        <v>1</v>
      </c>
    </row>
    <row r="19" spans="1:7" x14ac:dyDescent="0.25">
      <c r="A19" s="46">
        <v>8</v>
      </c>
      <c r="B19" s="7"/>
      <c r="C19" s="227"/>
      <c r="D19" s="159" t="str">
        <f t="shared" si="1"/>
        <v/>
      </c>
      <c r="E19" s="85" t="str">
        <f t="shared" si="2"/>
        <v/>
      </c>
      <c r="F19" s="81" t="b">
        <f t="shared" si="3"/>
        <v>0</v>
      </c>
      <c r="G19" s="82">
        <f t="shared" si="4"/>
        <v>1</v>
      </c>
    </row>
    <row r="20" spans="1:7" x14ac:dyDescent="0.25">
      <c r="A20" s="46">
        <v>9</v>
      </c>
      <c r="B20" s="7"/>
      <c r="C20" s="227"/>
      <c r="D20" s="159" t="str">
        <f t="shared" si="1"/>
        <v/>
      </c>
      <c r="E20" s="85" t="str">
        <f t="shared" si="2"/>
        <v/>
      </c>
      <c r="F20" s="81" t="b">
        <f t="shared" si="3"/>
        <v>0</v>
      </c>
      <c r="G20" s="82">
        <f t="shared" si="4"/>
        <v>1</v>
      </c>
    </row>
    <row r="21" spans="1:7" x14ac:dyDescent="0.25">
      <c r="A21" s="46">
        <v>10</v>
      </c>
      <c r="B21" s="7"/>
      <c r="C21" s="227"/>
      <c r="D21" s="159" t="str">
        <f t="shared" si="1"/>
        <v/>
      </c>
      <c r="E21" s="85" t="str">
        <f t="shared" si="2"/>
        <v/>
      </c>
      <c r="F21" s="81" t="b">
        <f t="shared" si="3"/>
        <v>0</v>
      </c>
      <c r="G21" s="82">
        <f t="shared" si="4"/>
        <v>1</v>
      </c>
    </row>
    <row r="22" spans="1:7" x14ac:dyDescent="0.25">
      <c r="A22" s="46">
        <v>11</v>
      </c>
      <c r="B22" s="7"/>
      <c r="C22" s="227"/>
      <c r="D22" s="159" t="str">
        <f t="shared" si="1"/>
        <v/>
      </c>
      <c r="E22" s="85" t="str">
        <f t="shared" si="2"/>
        <v/>
      </c>
      <c r="F22" s="81" t="b">
        <f t="shared" si="3"/>
        <v>0</v>
      </c>
      <c r="G22" s="82">
        <f t="shared" si="4"/>
        <v>1</v>
      </c>
    </row>
    <row r="23" spans="1:7" x14ac:dyDescent="0.25">
      <c r="A23" s="46">
        <v>12</v>
      </c>
      <c r="B23" s="7"/>
      <c r="C23" s="227"/>
      <c r="D23" s="159" t="str">
        <f t="shared" si="1"/>
        <v/>
      </c>
      <c r="E23" s="85" t="str">
        <f t="shared" si="2"/>
        <v/>
      </c>
      <c r="F23" s="81" t="b">
        <f t="shared" si="3"/>
        <v>0</v>
      </c>
      <c r="G23" s="82">
        <f t="shared" si="4"/>
        <v>1</v>
      </c>
    </row>
    <row r="24" spans="1:7" x14ac:dyDescent="0.25">
      <c r="A24" s="46">
        <v>13</v>
      </c>
      <c r="B24" s="7"/>
      <c r="C24" s="227"/>
      <c r="D24" s="159" t="str">
        <f t="shared" si="1"/>
        <v/>
      </c>
      <c r="E24" s="85" t="str">
        <f t="shared" si="2"/>
        <v/>
      </c>
      <c r="F24" s="81" t="b">
        <f t="shared" si="3"/>
        <v>0</v>
      </c>
      <c r="G24" s="82">
        <f t="shared" si="4"/>
        <v>1</v>
      </c>
    </row>
    <row r="25" spans="1:7" x14ac:dyDescent="0.25">
      <c r="A25" s="46">
        <v>14</v>
      </c>
      <c r="B25" s="7"/>
      <c r="C25" s="227"/>
      <c r="D25" s="159" t="str">
        <f t="shared" si="1"/>
        <v/>
      </c>
      <c r="E25" s="85" t="str">
        <f t="shared" si="2"/>
        <v/>
      </c>
      <c r="F25" s="81" t="b">
        <f t="shared" si="3"/>
        <v>0</v>
      </c>
      <c r="G25" s="82">
        <f t="shared" si="4"/>
        <v>1</v>
      </c>
    </row>
    <row r="26" spans="1:7" x14ac:dyDescent="0.25">
      <c r="A26" s="46">
        <v>15</v>
      </c>
      <c r="B26" s="7"/>
      <c r="C26" s="227"/>
      <c r="D26" s="159" t="str">
        <f t="shared" si="1"/>
        <v/>
      </c>
      <c r="E26" s="85" t="str">
        <f t="shared" si="2"/>
        <v/>
      </c>
      <c r="F26" s="81" t="b">
        <f t="shared" si="3"/>
        <v>0</v>
      </c>
      <c r="G26" s="82">
        <f t="shared" si="4"/>
        <v>1</v>
      </c>
    </row>
    <row r="27" spans="1:7" x14ac:dyDescent="0.25">
      <c r="A27" s="46">
        <v>16</v>
      </c>
      <c r="B27" s="7"/>
      <c r="C27" s="227"/>
      <c r="D27" s="159" t="str">
        <f t="shared" si="1"/>
        <v/>
      </c>
      <c r="E27" s="85" t="str">
        <f t="shared" si="2"/>
        <v/>
      </c>
      <c r="F27" s="81" t="b">
        <f t="shared" si="3"/>
        <v>0</v>
      </c>
      <c r="G27" s="82">
        <f t="shared" si="4"/>
        <v>1</v>
      </c>
    </row>
    <row r="28" spans="1:7" x14ac:dyDescent="0.25">
      <c r="A28" s="46">
        <v>17</v>
      </c>
      <c r="B28" s="7"/>
      <c r="C28" s="227"/>
      <c r="D28" s="159" t="str">
        <f t="shared" si="1"/>
        <v/>
      </c>
      <c r="E28" s="85" t="str">
        <f t="shared" si="2"/>
        <v/>
      </c>
      <c r="F28" s="81" t="b">
        <f t="shared" si="3"/>
        <v>0</v>
      </c>
      <c r="G28" s="82">
        <f t="shared" si="4"/>
        <v>1</v>
      </c>
    </row>
    <row r="29" spans="1:7" x14ac:dyDescent="0.25">
      <c r="A29" s="46">
        <v>18</v>
      </c>
      <c r="B29" s="7"/>
      <c r="C29" s="227"/>
      <c r="D29" s="159" t="str">
        <f t="shared" si="1"/>
        <v/>
      </c>
      <c r="E29" s="85" t="str">
        <f t="shared" si="2"/>
        <v/>
      </c>
      <c r="F29" s="81" t="b">
        <f t="shared" si="3"/>
        <v>0</v>
      </c>
      <c r="G29" s="82">
        <f t="shared" si="4"/>
        <v>1</v>
      </c>
    </row>
    <row r="30" spans="1:7" x14ac:dyDescent="0.25">
      <c r="A30" s="46">
        <v>19</v>
      </c>
      <c r="B30" s="7"/>
      <c r="C30" s="227"/>
      <c r="D30" s="159" t="str">
        <f t="shared" si="1"/>
        <v/>
      </c>
      <c r="E30" s="85" t="str">
        <f t="shared" si="2"/>
        <v/>
      </c>
      <c r="F30" s="81" t="b">
        <f t="shared" si="3"/>
        <v>0</v>
      </c>
      <c r="G30" s="82">
        <f t="shared" si="4"/>
        <v>1</v>
      </c>
    </row>
    <row r="31" spans="1:7" x14ac:dyDescent="0.25">
      <c r="A31" s="46">
        <v>20</v>
      </c>
      <c r="B31" s="7"/>
      <c r="C31" s="227"/>
      <c r="D31" s="159" t="str">
        <f t="shared" si="1"/>
        <v/>
      </c>
      <c r="E31" s="85" t="str">
        <f t="shared" si="2"/>
        <v/>
      </c>
      <c r="F31" s="81" t="b">
        <f t="shared" si="3"/>
        <v>0</v>
      </c>
      <c r="G31" s="82">
        <f t="shared" si="4"/>
        <v>1</v>
      </c>
    </row>
    <row r="32" spans="1:7" x14ac:dyDescent="0.25">
      <c r="A32" s="46">
        <v>21</v>
      </c>
      <c r="B32" s="7"/>
      <c r="C32" s="227"/>
      <c r="D32" s="159" t="str">
        <f t="shared" si="1"/>
        <v/>
      </c>
      <c r="E32" s="85" t="str">
        <f t="shared" si="2"/>
        <v/>
      </c>
      <c r="F32" s="81" t="b">
        <f t="shared" si="3"/>
        <v>0</v>
      </c>
      <c r="G32" s="82">
        <f t="shared" si="4"/>
        <v>1</v>
      </c>
    </row>
    <row r="33" spans="1:7" x14ac:dyDescent="0.25">
      <c r="A33" s="46">
        <v>22</v>
      </c>
      <c r="B33" s="7"/>
      <c r="C33" s="227"/>
      <c r="D33" s="159" t="str">
        <f t="shared" si="1"/>
        <v/>
      </c>
      <c r="E33" s="85" t="str">
        <f t="shared" si="2"/>
        <v/>
      </c>
      <c r="F33" s="81" t="b">
        <f t="shared" si="3"/>
        <v>0</v>
      </c>
      <c r="G33" s="82">
        <f t="shared" si="4"/>
        <v>1</v>
      </c>
    </row>
    <row r="34" spans="1:7" x14ac:dyDescent="0.25">
      <c r="A34" s="46">
        <v>23</v>
      </c>
      <c r="B34" s="7"/>
      <c r="C34" s="227"/>
      <c r="D34" s="159" t="str">
        <f t="shared" si="1"/>
        <v/>
      </c>
      <c r="E34" s="85" t="str">
        <f t="shared" si="2"/>
        <v/>
      </c>
      <c r="F34" s="81" t="b">
        <f t="shared" si="3"/>
        <v>0</v>
      </c>
      <c r="G34" s="82">
        <f t="shared" si="4"/>
        <v>1</v>
      </c>
    </row>
    <row r="35" spans="1:7" x14ac:dyDescent="0.25">
      <c r="A35" s="46">
        <v>24</v>
      </c>
      <c r="B35" s="7"/>
      <c r="C35" s="227"/>
      <c r="D35" s="159" t="str">
        <f t="shared" si="1"/>
        <v/>
      </c>
      <c r="E35" s="85" t="str">
        <f t="shared" si="2"/>
        <v/>
      </c>
      <c r="F35" s="81" t="b">
        <f t="shared" si="3"/>
        <v>0</v>
      </c>
      <c r="G35" s="82">
        <f t="shared" si="4"/>
        <v>1</v>
      </c>
    </row>
    <row r="36" spans="1:7" x14ac:dyDescent="0.25">
      <c r="A36" s="46">
        <v>25</v>
      </c>
      <c r="B36" s="7"/>
      <c r="C36" s="227"/>
      <c r="D36" s="159" t="str">
        <f t="shared" si="1"/>
        <v/>
      </c>
      <c r="E36" s="85" t="str">
        <f t="shared" si="2"/>
        <v/>
      </c>
      <c r="F36" s="81" t="b">
        <f t="shared" si="3"/>
        <v>0</v>
      </c>
      <c r="G36" s="82">
        <f t="shared" si="4"/>
        <v>1</v>
      </c>
    </row>
    <row r="37" spans="1:7" x14ac:dyDescent="0.25">
      <c r="A37" s="46">
        <v>26</v>
      </c>
      <c r="B37" s="7"/>
      <c r="C37" s="227"/>
      <c r="D37" s="159" t="str">
        <f t="shared" si="1"/>
        <v/>
      </c>
      <c r="E37" s="85" t="str">
        <f t="shared" si="2"/>
        <v/>
      </c>
      <c r="F37" s="81" t="b">
        <f t="shared" si="3"/>
        <v>0</v>
      </c>
      <c r="G37" s="82">
        <f t="shared" si="4"/>
        <v>1</v>
      </c>
    </row>
    <row r="38" spans="1:7" x14ac:dyDescent="0.25">
      <c r="A38" s="46">
        <v>27</v>
      </c>
      <c r="B38" s="7"/>
      <c r="C38" s="227"/>
      <c r="D38" s="159" t="str">
        <f t="shared" si="1"/>
        <v/>
      </c>
      <c r="E38" s="85" t="str">
        <f t="shared" si="2"/>
        <v/>
      </c>
      <c r="F38" s="81" t="b">
        <f t="shared" si="3"/>
        <v>0</v>
      </c>
      <c r="G38" s="82">
        <f t="shared" si="4"/>
        <v>1</v>
      </c>
    </row>
    <row r="39" spans="1:7" x14ac:dyDescent="0.25">
      <c r="A39" s="46">
        <v>28</v>
      </c>
      <c r="B39" s="7"/>
      <c r="C39" s="227"/>
      <c r="D39" s="159" t="str">
        <f t="shared" si="1"/>
        <v/>
      </c>
      <c r="E39" s="85" t="str">
        <f t="shared" si="2"/>
        <v/>
      </c>
      <c r="F39" s="81" t="b">
        <f t="shared" si="3"/>
        <v>0</v>
      </c>
      <c r="G39" s="82">
        <f t="shared" si="4"/>
        <v>1</v>
      </c>
    </row>
    <row r="40" spans="1:7" x14ac:dyDescent="0.25">
      <c r="A40" s="46">
        <v>29</v>
      </c>
      <c r="B40" s="7"/>
      <c r="C40" s="227"/>
      <c r="D40" s="159" t="str">
        <f t="shared" si="1"/>
        <v/>
      </c>
      <c r="E40" s="85" t="str">
        <f t="shared" si="2"/>
        <v/>
      </c>
      <c r="F40" s="81" t="b">
        <f t="shared" si="3"/>
        <v>0</v>
      </c>
      <c r="G40" s="82">
        <f t="shared" si="4"/>
        <v>1</v>
      </c>
    </row>
    <row r="41" spans="1:7" x14ac:dyDescent="0.25">
      <c r="A41" s="46">
        <v>30</v>
      </c>
      <c r="B41" s="7"/>
      <c r="C41" s="227"/>
      <c r="D41" s="159" t="str">
        <f t="shared" si="1"/>
        <v/>
      </c>
      <c r="E41" s="85" t="str">
        <f t="shared" si="2"/>
        <v/>
      </c>
      <c r="F41" s="81" t="b">
        <f t="shared" si="3"/>
        <v>0</v>
      </c>
      <c r="G41" s="82">
        <f t="shared" si="4"/>
        <v>1</v>
      </c>
    </row>
    <row r="42" spans="1:7" x14ac:dyDescent="0.25">
      <c r="A42" s="46">
        <v>31</v>
      </c>
      <c r="B42" s="7"/>
      <c r="C42" s="227"/>
      <c r="D42" s="159" t="str">
        <f t="shared" si="1"/>
        <v/>
      </c>
      <c r="E42" s="85" t="str">
        <f t="shared" si="2"/>
        <v/>
      </c>
      <c r="F42" s="81" t="b">
        <f t="shared" si="3"/>
        <v>0</v>
      </c>
      <c r="G42" s="82">
        <f t="shared" si="4"/>
        <v>1</v>
      </c>
    </row>
    <row r="43" spans="1:7" x14ac:dyDescent="0.25">
      <c r="A43" s="46">
        <v>32</v>
      </c>
      <c r="B43" s="7"/>
      <c r="C43" s="227"/>
      <c r="D43" s="159" t="str">
        <f t="shared" si="1"/>
        <v/>
      </c>
      <c r="E43" s="85" t="str">
        <f t="shared" si="2"/>
        <v/>
      </c>
      <c r="F43" s="81" t="b">
        <f t="shared" si="3"/>
        <v>0</v>
      </c>
      <c r="G43" s="82">
        <f t="shared" si="4"/>
        <v>1</v>
      </c>
    </row>
    <row r="44" spans="1:7" x14ac:dyDescent="0.25">
      <c r="A44" s="46">
        <v>33</v>
      </c>
      <c r="B44" s="7"/>
      <c r="C44" s="227"/>
      <c r="D44" s="159" t="str">
        <f t="shared" si="1"/>
        <v/>
      </c>
      <c r="E44" s="85" t="str">
        <f t="shared" ref="E44:E75" si="5">IF(OR($B44="",,$C44="",$C44&gt;an_final),"",IF($C44&gt;=an_initial,1,""))</f>
        <v/>
      </c>
      <c r="F44" s="81" t="b">
        <f t="shared" si="3"/>
        <v>0</v>
      </c>
      <c r="G44" s="82">
        <f t="shared" ref="G44:G75" si="6">LEN(B44)-LEN(SUBSTITUTE(B44,",",""))+1</f>
        <v>1</v>
      </c>
    </row>
    <row r="45" spans="1:7" x14ac:dyDescent="0.25">
      <c r="A45" s="46">
        <v>34</v>
      </c>
      <c r="B45" s="7"/>
      <c r="C45" s="227"/>
      <c r="D45" s="159" t="str">
        <f t="shared" si="1"/>
        <v/>
      </c>
      <c r="E45" s="85" t="str">
        <f t="shared" si="5"/>
        <v/>
      </c>
      <c r="F45" s="81" t="b">
        <f t="shared" si="3"/>
        <v>0</v>
      </c>
      <c r="G45" s="82">
        <f t="shared" si="6"/>
        <v>1</v>
      </c>
    </row>
    <row r="46" spans="1:7" x14ac:dyDescent="0.25">
      <c r="A46" s="46">
        <v>35</v>
      </c>
      <c r="B46" s="7"/>
      <c r="C46" s="227"/>
      <c r="D46" s="159" t="str">
        <f t="shared" si="1"/>
        <v/>
      </c>
      <c r="E46" s="85" t="str">
        <f t="shared" si="5"/>
        <v/>
      </c>
      <c r="F46" s="81" t="b">
        <f t="shared" si="3"/>
        <v>0</v>
      </c>
      <c r="G46" s="82">
        <f t="shared" si="6"/>
        <v>1</v>
      </c>
    </row>
    <row r="47" spans="1:7" x14ac:dyDescent="0.25">
      <c r="A47" s="46">
        <v>36</v>
      </c>
      <c r="B47" s="7"/>
      <c r="C47" s="227"/>
      <c r="D47" s="159" t="str">
        <f t="shared" si="1"/>
        <v/>
      </c>
      <c r="E47" s="85" t="str">
        <f t="shared" si="5"/>
        <v/>
      </c>
      <c r="F47" s="81" t="b">
        <f t="shared" si="3"/>
        <v>0</v>
      </c>
      <c r="G47" s="82">
        <f t="shared" si="6"/>
        <v>1</v>
      </c>
    </row>
    <row r="48" spans="1:7" x14ac:dyDescent="0.25">
      <c r="A48" s="46">
        <v>37</v>
      </c>
      <c r="B48" s="7"/>
      <c r="C48" s="227"/>
      <c r="D48" s="159" t="str">
        <f t="shared" si="1"/>
        <v/>
      </c>
      <c r="E48" s="85" t="str">
        <f t="shared" si="5"/>
        <v/>
      </c>
      <c r="F48" s="81" t="b">
        <f t="shared" si="3"/>
        <v>0</v>
      </c>
      <c r="G48" s="82">
        <f t="shared" si="6"/>
        <v>1</v>
      </c>
    </row>
    <row r="49" spans="1:7" x14ac:dyDescent="0.25">
      <c r="A49" s="46">
        <v>38</v>
      </c>
      <c r="B49" s="7"/>
      <c r="C49" s="227"/>
      <c r="D49" s="159" t="str">
        <f t="shared" si="1"/>
        <v/>
      </c>
      <c r="E49" s="85" t="str">
        <f t="shared" si="5"/>
        <v/>
      </c>
      <c r="F49" s="81" t="b">
        <f t="shared" si="3"/>
        <v>0</v>
      </c>
      <c r="G49" s="82">
        <f t="shared" si="6"/>
        <v>1</v>
      </c>
    </row>
    <row r="50" spans="1:7" x14ac:dyDescent="0.25">
      <c r="A50" s="46">
        <v>39</v>
      </c>
      <c r="B50" s="7"/>
      <c r="C50" s="227"/>
      <c r="D50" s="159" t="str">
        <f t="shared" si="1"/>
        <v/>
      </c>
      <c r="E50" s="85" t="str">
        <f t="shared" si="5"/>
        <v/>
      </c>
      <c r="F50" s="81" t="b">
        <f t="shared" si="3"/>
        <v>0</v>
      </c>
      <c r="G50" s="82">
        <f t="shared" si="6"/>
        <v>1</v>
      </c>
    </row>
    <row r="51" spans="1:7" x14ac:dyDescent="0.25">
      <c r="A51" s="46">
        <v>40</v>
      </c>
      <c r="B51" s="7"/>
      <c r="C51" s="227"/>
      <c r="D51" s="159" t="str">
        <f t="shared" si="1"/>
        <v/>
      </c>
      <c r="E51" s="85" t="str">
        <f t="shared" si="5"/>
        <v/>
      </c>
      <c r="F51" s="81" t="b">
        <f t="shared" si="3"/>
        <v>0</v>
      </c>
      <c r="G51" s="82">
        <f t="shared" si="6"/>
        <v>1</v>
      </c>
    </row>
    <row r="52" spans="1:7" x14ac:dyDescent="0.25">
      <c r="A52" s="46">
        <v>41</v>
      </c>
      <c r="B52" s="7"/>
      <c r="C52" s="227"/>
      <c r="D52" s="159" t="str">
        <f t="shared" si="1"/>
        <v/>
      </c>
      <c r="E52" s="85" t="str">
        <f t="shared" si="5"/>
        <v/>
      </c>
      <c r="F52" s="81" t="b">
        <f t="shared" si="3"/>
        <v>0</v>
      </c>
      <c r="G52" s="82">
        <f t="shared" si="6"/>
        <v>1</v>
      </c>
    </row>
    <row r="53" spans="1:7" x14ac:dyDescent="0.25">
      <c r="A53" s="46">
        <v>42</v>
      </c>
      <c r="B53" s="7"/>
      <c r="C53" s="227"/>
      <c r="D53" s="159" t="str">
        <f t="shared" si="1"/>
        <v/>
      </c>
      <c r="E53" s="85" t="str">
        <f t="shared" si="5"/>
        <v/>
      </c>
      <c r="F53" s="81" t="b">
        <f t="shared" si="3"/>
        <v>0</v>
      </c>
      <c r="G53" s="82">
        <f t="shared" si="6"/>
        <v>1</v>
      </c>
    </row>
    <row r="54" spans="1:7" x14ac:dyDescent="0.25">
      <c r="A54" s="46">
        <v>43</v>
      </c>
      <c r="B54" s="7"/>
      <c r="C54" s="227"/>
      <c r="D54" s="159" t="str">
        <f t="shared" si="1"/>
        <v/>
      </c>
      <c r="E54" s="85" t="str">
        <f t="shared" si="5"/>
        <v/>
      </c>
      <c r="F54" s="81" t="b">
        <f t="shared" si="3"/>
        <v>0</v>
      </c>
      <c r="G54" s="82">
        <f t="shared" si="6"/>
        <v>1</v>
      </c>
    </row>
    <row r="55" spans="1:7" x14ac:dyDescent="0.25">
      <c r="A55" s="46">
        <v>44</v>
      </c>
      <c r="B55" s="7"/>
      <c r="C55" s="227"/>
      <c r="D55" s="159" t="str">
        <f t="shared" si="1"/>
        <v/>
      </c>
      <c r="E55" s="85" t="str">
        <f t="shared" si="5"/>
        <v/>
      </c>
      <c r="F55" s="81" t="b">
        <f t="shared" si="3"/>
        <v>0</v>
      </c>
      <c r="G55" s="82">
        <f t="shared" si="6"/>
        <v>1</v>
      </c>
    </row>
    <row r="56" spans="1:7" x14ac:dyDescent="0.25">
      <c r="A56" s="46">
        <v>45</v>
      </c>
      <c r="B56" s="7"/>
      <c r="C56" s="227"/>
      <c r="D56" s="159" t="str">
        <f t="shared" si="1"/>
        <v/>
      </c>
      <c r="E56" s="85" t="str">
        <f t="shared" si="5"/>
        <v/>
      </c>
      <c r="F56" s="81" t="b">
        <f t="shared" si="3"/>
        <v>0</v>
      </c>
      <c r="G56" s="82">
        <f t="shared" si="6"/>
        <v>1</v>
      </c>
    </row>
    <row r="57" spans="1:7" x14ac:dyDescent="0.25">
      <c r="A57" s="46">
        <v>46</v>
      </c>
      <c r="B57" s="7"/>
      <c r="C57" s="227"/>
      <c r="D57" s="159" t="str">
        <f t="shared" si="1"/>
        <v/>
      </c>
      <c r="E57" s="85" t="str">
        <f t="shared" si="5"/>
        <v/>
      </c>
      <c r="F57" s="81" t="b">
        <f t="shared" si="3"/>
        <v>0</v>
      </c>
      <c r="G57" s="82">
        <f t="shared" si="6"/>
        <v>1</v>
      </c>
    </row>
    <row r="58" spans="1:7" x14ac:dyDescent="0.25">
      <c r="A58" s="46">
        <v>47</v>
      </c>
      <c r="B58" s="7"/>
      <c r="C58" s="227"/>
      <c r="D58" s="159" t="str">
        <f t="shared" si="1"/>
        <v/>
      </c>
      <c r="E58" s="85" t="str">
        <f t="shared" si="5"/>
        <v/>
      </c>
      <c r="F58" s="81" t="b">
        <f t="shared" si="3"/>
        <v>0</v>
      </c>
      <c r="G58" s="82">
        <f t="shared" si="6"/>
        <v>1</v>
      </c>
    </row>
    <row r="59" spans="1:7" x14ac:dyDescent="0.25">
      <c r="A59" s="46">
        <v>48</v>
      </c>
      <c r="B59" s="7"/>
      <c r="C59" s="227"/>
      <c r="D59" s="159" t="str">
        <f t="shared" si="1"/>
        <v/>
      </c>
      <c r="E59" s="85" t="str">
        <f t="shared" si="5"/>
        <v/>
      </c>
      <c r="F59" s="81" t="b">
        <f t="shared" si="3"/>
        <v>0</v>
      </c>
      <c r="G59" s="82">
        <f t="shared" si="6"/>
        <v>1</v>
      </c>
    </row>
    <row r="60" spans="1:7" x14ac:dyDescent="0.25">
      <c r="A60" s="46">
        <v>49</v>
      </c>
      <c r="B60" s="7"/>
      <c r="C60" s="227"/>
      <c r="D60" s="159" t="str">
        <f t="shared" si="1"/>
        <v/>
      </c>
      <c r="E60" s="85" t="str">
        <f t="shared" si="5"/>
        <v/>
      </c>
      <c r="F60" s="81" t="b">
        <f t="shared" si="3"/>
        <v>0</v>
      </c>
      <c r="G60" s="82">
        <f t="shared" si="6"/>
        <v>1</v>
      </c>
    </row>
    <row r="61" spans="1:7" x14ac:dyDescent="0.25">
      <c r="A61" s="46">
        <v>50</v>
      </c>
      <c r="B61" s="7"/>
      <c r="C61" s="227"/>
      <c r="D61" s="159" t="str">
        <f t="shared" si="1"/>
        <v/>
      </c>
      <c r="E61" s="85" t="str">
        <f t="shared" si="5"/>
        <v/>
      </c>
      <c r="F61" s="81" t="b">
        <f t="shared" si="3"/>
        <v>0</v>
      </c>
      <c r="G61" s="82">
        <f t="shared" si="6"/>
        <v>1</v>
      </c>
    </row>
    <row r="62" spans="1:7" x14ac:dyDescent="0.25">
      <c r="A62" s="46">
        <v>51</v>
      </c>
      <c r="B62" s="7"/>
      <c r="C62" s="227"/>
      <c r="D62" s="159" t="str">
        <f t="shared" si="1"/>
        <v/>
      </c>
      <c r="E62" s="85" t="str">
        <f t="shared" si="5"/>
        <v/>
      </c>
      <c r="F62" s="81" t="b">
        <f t="shared" si="3"/>
        <v>0</v>
      </c>
      <c r="G62" s="82">
        <f t="shared" si="6"/>
        <v>1</v>
      </c>
    </row>
    <row r="63" spans="1:7" x14ac:dyDescent="0.25">
      <c r="A63" s="46">
        <v>52</v>
      </c>
      <c r="B63" s="7"/>
      <c r="C63" s="227"/>
      <c r="D63" s="159" t="str">
        <f t="shared" si="1"/>
        <v/>
      </c>
      <c r="E63" s="85" t="str">
        <f t="shared" si="5"/>
        <v/>
      </c>
      <c r="F63" s="81" t="b">
        <f t="shared" si="3"/>
        <v>0</v>
      </c>
      <c r="G63" s="82">
        <f t="shared" si="6"/>
        <v>1</v>
      </c>
    </row>
    <row r="64" spans="1:7" x14ac:dyDescent="0.25">
      <c r="A64" s="46">
        <v>53</v>
      </c>
      <c r="B64" s="7"/>
      <c r="C64" s="227"/>
      <c r="D64" s="159" t="str">
        <f t="shared" si="1"/>
        <v/>
      </c>
      <c r="E64" s="85" t="str">
        <f t="shared" si="5"/>
        <v/>
      </c>
      <c r="F64" s="81" t="b">
        <f t="shared" si="3"/>
        <v>0</v>
      </c>
      <c r="G64" s="82">
        <f t="shared" si="6"/>
        <v>1</v>
      </c>
    </row>
    <row r="65" spans="1:7" x14ac:dyDescent="0.25">
      <c r="A65" s="46">
        <v>54</v>
      </c>
      <c r="B65" s="7"/>
      <c r="C65" s="227"/>
      <c r="D65" s="159" t="str">
        <f t="shared" si="1"/>
        <v/>
      </c>
      <c r="E65" s="85" t="str">
        <f t="shared" si="5"/>
        <v/>
      </c>
      <c r="F65" s="81" t="b">
        <f t="shared" si="3"/>
        <v>0</v>
      </c>
      <c r="G65" s="82">
        <f t="shared" si="6"/>
        <v>1</v>
      </c>
    </row>
    <row r="66" spans="1:7" x14ac:dyDescent="0.25">
      <c r="A66" s="46">
        <v>55</v>
      </c>
      <c r="B66" s="7"/>
      <c r="C66" s="227"/>
      <c r="D66" s="159" t="str">
        <f t="shared" si="1"/>
        <v/>
      </c>
      <c r="E66" s="85" t="str">
        <f t="shared" si="5"/>
        <v/>
      </c>
      <c r="F66" s="81" t="b">
        <f t="shared" si="3"/>
        <v>0</v>
      </c>
      <c r="G66" s="82">
        <f t="shared" si="6"/>
        <v>1</v>
      </c>
    </row>
    <row r="67" spans="1:7" x14ac:dyDescent="0.25">
      <c r="A67" s="46">
        <v>56</v>
      </c>
      <c r="B67" s="7"/>
      <c r="C67" s="227"/>
      <c r="D67" s="159" t="str">
        <f t="shared" si="1"/>
        <v/>
      </c>
      <c r="E67" s="85" t="str">
        <f t="shared" si="5"/>
        <v/>
      </c>
      <c r="F67" s="81" t="b">
        <f t="shared" si="3"/>
        <v>0</v>
      </c>
      <c r="G67" s="82">
        <f t="shared" si="6"/>
        <v>1</v>
      </c>
    </row>
    <row r="68" spans="1:7" x14ac:dyDescent="0.25">
      <c r="A68" s="46">
        <v>57</v>
      </c>
      <c r="B68" s="7"/>
      <c r="C68" s="227"/>
      <c r="D68" s="159" t="str">
        <f t="shared" si="1"/>
        <v/>
      </c>
      <c r="E68" s="85" t="str">
        <f t="shared" si="5"/>
        <v/>
      </c>
      <c r="F68" s="81" t="b">
        <f t="shared" si="3"/>
        <v>0</v>
      </c>
      <c r="G68" s="82">
        <f t="shared" si="6"/>
        <v>1</v>
      </c>
    </row>
    <row r="69" spans="1:7" x14ac:dyDescent="0.25">
      <c r="A69" s="46">
        <v>58</v>
      </c>
      <c r="B69" s="7"/>
      <c r="C69" s="227"/>
      <c r="D69" s="159" t="str">
        <f t="shared" si="1"/>
        <v/>
      </c>
      <c r="E69" s="85" t="str">
        <f t="shared" si="5"/>
        <v/>
      </c>
      <c r="F69" s="81" t="b">
        <f t="shared" si="3"/>
        <v>0</v>
      </c>
      <c r="G69" s="82">
        <f t="shared" si="6"/>
        <v>1</v>
      </c>
    </row>
    <row r="70" spans="1:7" x14ac:dyDescent="0.25">
      <c r="A70" s="46">
        <v>59</v>
      </c>
      <c r="B70" s="7"/>
      <c r="C70" s="227"/>
      <c r="D70" s="159" t="str">
        <f t="shared" si="1"/>
        <v/>
      </c>
      <c r="E70" s="85" t="str">
        <f t="shared" si="5"/>
        <v/>
      </c>
      <c r="F70" s="81" t="b">
        <f t="shared" si="3"/>
        <v>0</v>
      </c>
      <c r="G70" s="82">
        <f t="shared" si="6"/>
        <v>1</v>
      </c>
    </row>
    <row r="71" spans="1:7" x14ac:dyDescent="0.25">
      <c r="A71" s="46">
        <v>60</v>
      </c>
      <c r="B71" s="7"/>
      <c r="C71" s="227"/>
      <c r="D71" s="159" t="str">
        <f t="shared" si="1"/>
        <v/>
      </c>
      <c r="E71" s="85" t="str">
        <f t="shared" si="5"/>
        <v/>
      </c>
      <c r="F71" s="81" t="b">
        <f t="shared" si="3"/>
        <v>0</v>
      </c>
      <c r="G71" s="82">
        <f t="shared" si="6"/>
        <v>1</v>
      </c>
    </row>
    <row r="72" spans="1:7" x14ac:dyDescent="0.25">
      <c r="A72" s="46">
        <v>61</v>
      </c>
      <c r="B72" s="7"/>
      <c r="C72" s="227"/>
      <c r="D72" s="159" t="str">
        <f t="shared" si="1"/>
        <v/>
      </c>
      <c r="E72" s="85" t="str">
        <f t="shared" si="5"/>
        <v/>
      </c>
      <c r="F72" s="81" t="b">
        <f t="shared" si="3"/>
        <v>0</v>
      </c>
      <c r="G72" s="82">
        <f t="shared" si="6"/>
        <v>1</v>
      </c>
    </row>
    <row r="73" spans="1:7" x14ac:dyDescent="0.25">
      <c r="A73" s="46">
        <v>62</v>
      </c>
      <c r="B73" s="7"/>
      <c r="C73" s="227"/>
      <c r="D73" s="159" t="str">
        <f t="shared" si="1"/>
        <v/>
      </c>
      <c r="E73" s="85" t="str">
        <f t="shared" si="5"/>
        <v/>
      </c>
      <c r="F73" s="81" t="b">
        <f t="shared" si="3"/>
        <v>0</v>
      </c>
      <c r="G73" s="82">
        <f t="shared" si="6"/>
        <v>1</v>
      </c>
    </row>
    <row r="74" spans="1:7" x14ac:dyDescent="0.25">
      <c r="A74" s="46">
        <v>63</v>
      </c>
      <c r="B74" s="7"/>
      <c r="C74" s="227"/>
      <c r="D74" s="159" t="str">
        <f t="shared" si="1"/>
        <v/>
      </c>
      <c r="E74" s="85" t="str">
        <f t="shared" si="5"/>
        <v/>
      </c>
      <c r="F74" s="81" t="b">
        <f t="shared" si="3"/>
        <v>0</v>
      </c>
      <c r="G74" s="82">
        <f t="shared" si="6"/>
        <v>1</v>
      </c>
    </row>
    <row r="75" spans="1:7" x14ac:dyDescent="0.25">
      <c r="A75" s="46">
        <v>64</v>
      </c>
      <c r="B75" s="7"/>
      <c r="C75" s="227"/>
      <c r="D75" s="159" t="str">
        <f t="shared" si="1"/>
        <v/>
      </c>
      <c r="E75" s="85" t="str">
        <f t="shared" si="5"/>
        <v/>
      </c>
      <c r="F75" s="81" t="b">
        <f t="shared" si="3"/>
        <v>0</v>
      </c>
      <c r="G75" s="82">
        <f t="shared" si="6"/>
        <v>1</v>
      </c>
    </row>
    <row r="76" spans="1:7" x14ac:dyDescent="0.25">
      <c r="A76" s="46">
        <v>65</v>
      </c>
      <c r="B76" s="7"/>
      <c r="C76" s="227"/>
      <c r="D76" s="159" t="str">
        <f t="shared" ref="D76:D139" si="7">IF(OR($B76="",,$C76&lt;an_initial,$C76&gt;an_final),"",E76*10)</f>
        <v/>
      </c>
      <c r="E76" s="85" t="str">
        <f t="shared" ref="E76:E110" si="8">IF(OR($B76="",,$C76="",$C76&gt;an_final),"",IF($C76&gt;=an_initial,1,""))</f>
        <v/>
      </c>
      <c r="F76" s="81" t="b">
        <f t="shared" ref="F76:F110" si="9">IF(nume_candidat="",FALSE,ISNUMBER(SEARCH(nume_candidat,$B76)))</f>
        <v>0</v>
      </c>
      <c r="G76" s="82">
        <f t="shared" ref="G76:G110" si="10">LEN(B76)-LEN(SUBSTITUTE(B76,",",""))+1</f>
        <v>1</v>
      </c>
    </row>
    <row r="77" spans="1:7" x14ac:dyDescent="0.25">
      <c r="A77" s="46">
        <v>66</v>
      </c>
      <c r="B77" s="7"/>
      <c r="C77" s="227"/>
      <c r="D77" s="159" t="str">
        <f t="shared" si="7"/>
        <v/>
      </c>
      <c r="E77" s="85" t="str">
        <f t="shared" si="8"/>
        <v/>
      </c>
      <c r="F77" s="81" t="b">
        <f t="shared" si="9"/>
        <v>0</v>
      </c>
      <c r="G77" s="82">
        <f t="shared" si="10"/>
        <v>1</v>
      </c>
    </row>
    <row r="78" spans="1:7" x14ac:dyDescent="0.25">
      <c r="A78" s="46">
        <v>67</v>
      </c>
      <c r="B78" s="7"/>
      <c r="C78" s="227"/>
      <c r="D78" s="159" t="str">
        <f t="shared" si="7"/>
        <v/>
      </c>
      <c r="E78" s="85" t="str">
        <f t="shared" si="8"/>
        <v/>
      </c>
      <c r="F78" s="81" t="b">
        <f t="shared" si="9"/>
        <v>0</v>
      </c>
      <c r="G78" s="82">
        <f t="shared" si="10"/>
        <v>1</v>
      </c>
    </row>
    <row r="79" spans="1:7" x14ac:dyDescent="0.25">
      <c r="A79" s="46">
        <v>68</v>
      </c>
      <c r="B79" s="7"/>
      <c r="C79" s="227"/>
      <c r="D79" s="159" t="str">
        <f t="shared" si="7"/>
        <v/>
      </c>
      <c r="E79" s="85" t="str">
        <f t="shared" si="8"/>
        <v/>
      </c>
      <c r="F79" s="81" t="b">
        <f t="shared" si="9"/>
        <v>0</v>
      </c>
      <c r="G79" s="82">
        <f t="shared" si="10"/>
        <v>1</v>
      </c>
    </row>
    <row r="80" spans="1:7" x14ac:dyDescent="0.25">
      <c r="A80" s="46">
        <v>69</v>
      </c>
      <c r="B80" s="7"/>
      <c r="C80" s="227"/>
      <c r="D80" s="159" t="str">
        <f t="shared" si="7"/>
        <v/>
      </c>
      <c r="E80" s="85" t="str">
        <f t="shared" si="8"/>
        <v/>
      </c>
      <c r="F80" s="81" t="b">
        <f t="shared" si="9"/>
        <v>0</v>
      </c>
      <c r="G80" s="82">
        <f t="shared" si="10"/>
        <v>1</v>
      </c>
    </row>
    <row r="81" spans="1:7" x14ac:dyDescent="0.25">
      <c r="A81" s="46">
        <v>70</v>
      </c>
      <c r="B81" s="7"/>
      <c r="C81" s="227"/>
      <c r="D81" s="159" t="str">
        <f t="shared" si="7"/>
        <v/>
      </c>
      <c r="E81" s="85" t="str">
        <f t="shared" si="8"/>
        <v/>
      </c>
      <c r="F81" s="81" t="b">
        <f t="shared" si="9"/>
        <v>0</v>
      </c>
      <c r="G81" s="82">
        <f t="shared" si="10"/>
        <v>1</v>
      </c>
    </row>
    <row r="82" spans="1:7" x14ac:dyDescent="0.25">
      <c r="A82" s="46">
        <v>71</v>
      </c>
      <c r="B82" s="7"/>
      <c r="C82" s="227"/>
      <c r="D82" s="159" t="str">
        <f t="shared" si="7"/>
        <v/>
      </c>
      <c r="E82" s="85" t="str">
        <f t="shared" si="8"/>
        <v/>
      </c>
      <c r="F82" s="81" t="b">
        <f t="shared" si="9"/>
        <v>0</v>
      </c>
      <c r="G82" s="82">
        <f t="shared" si="10"/>
        <v>1</v>
      </c>
    </row>
    <row r="83" spans="1:7" x14ac:dyDescent="0.25">
      <c r="A83" s="46">
        <v>72</v>
      </c>
      <c r="B83" s="7"/>
      <c r="C83" s="227"/>
      <c r="D83" s="159" t="str">
        <f t="shared" si="7"/>
        <v/>
      </c>
      <c r="E83" s="85" t="str">
        <f t="shared" si="8"/>
        <v/>
      </c>
      <c r="F83" s="81" t="b">
        <f t="shared" si="9"/>
        <v>0</v>
      </c>
      <c r="G83" s="82">
        <f t="shared" si="10"/>
        <v>1</v>
      </c>
    </row>
    <row r="84" spans="1:7" x14ac:dyDescent="0.25">
      <c r="A84" s="46">
        <v>73</v>
      </c>
      <c r="B84" s="7"/>
      <c r="C84" s="227"/>
      <c r="D84" s="159" t="str">
        <f t="shared" si="7"/>
        <v/>
      </c>
      <c r="E84" s="85" t="str">
        <f t="shared" si="8"/>
        <v/>
      </c>
      <c r="F84" s="81" t="b">
        <f t="shared" si="9"/>
        <v>0</v>
      </c>
      <c r="G84" s="82">
        <f t="shared" si="10"/>
        <v>1</v>
      </c>
    </row>
    <row r="85" spans="1:7" x14ac:dyDescent="0.25">
      <c r="A85" s="46">
        <v>74</v>
      </c>
      <c r="B85" s="7"/>
      <c r="C85" s="227"/>
      <c r="D85" s="159" t="str">
        <f t="shared" si="7"/>
        <v/>
      </c>
      <c r="E85" s="85" t="str">
        <f t="shared" si="8"/>
        <v/>
      </c>
      <c r="F85" s="81" t="b">
        <f t="shared" si="9"/>
        <v>0</v>
      </c>
      <c r="G85" s="82">
        <f t="shared" si="10"/>
        <v>1</v>
      </c>
    </row>
    <row r="86" spans="1:7" x14ac:dyDescent="0.25">
      <c r="A86" s="46">
        <v>75</v>
      </c>
      <c r="B86" s="7"/>
      <c r="C86" s="227"/>
      <c r="D86" s="159" t="str">
        <f t="shared" si="7"/>
        <v/>
      </c>
      <c r="E86" s="85" t="str">
        <f t="shared" si="8"/>
        <v/>
      </c>
      <c r="F86" s="81" t="b">
        <f t="shared" si="9"/>
        <v>0</v>
      </c>
      <c r="G86" s="82">
        <f t="shared" si="10"/>
        <v>1</v>
      </c>
    </row>
    <row r="87" spans="1:7" x14ac:dyDescent="0.25">
      <c r="A87" s="46">
        <v>76</v>
      </c>
      <c r="B87" s="7"/>
      <c r="C87" s="227"/>
      <c r="D87" s="159" t="str">
        <f t="shared" si="7"/>
        <v/>
      </c>
      <c r="E87" s="85" t="str">
        <f t="shared" si="8"/>
        <v/>
      </c>
      <c r="F87" s="81" t="b">
        <f t="shared" si="9"/>
        <v>0</v>
      </c>
      <c r="G87" s="82">
        <f t="shared" si="10"/>
        <v>1</v>
      </c>
    </row>
    <row r="88" spans="1:7" x14ac:dyDescent="0.25">
      <c r="A88" s="46">
        <v>77</v>
      </c>
      <c r="B88" s="7"/>
      <c r="C88" s="227"/>
      <c r="D88" s="159" t="str">
        <f t="shared" si="7"/>
        <v/>
      </c>
      <c r="E88" s="85" t="str">
        <f t="shared" si="8"/>
        <v/>
      </c>
      <c r="F88" s="81" t="b">
        <f t="shared" si="9"/>
        <v>0</v>
      </c>
      <c r="G88" s="82">
        <f t="shared" si="10"/>
        <v>1</v>
      </c>
    </row>
    <row r="89" spans="1:7" x14ac:dyDescent="0.25">
      <c r="A89" s="46">
        <v>78</v>
      </c>
      <c r="B89" s="7"/>
      <c r="C89" s="227"/>
      <c r="D89" s="159" t="str">
        <f t="shared" si="7"/>
        <v/>
      </c>
      <c r="E89" s="85" t="str">
        <f t="shared" si="8"/>
        <v/>
      </c>
      <c r="F89" s="81" t="b">
        <f t="shared" si="9"/>
        <v>0</v>
      </c>
      <c r="G89" s="82">
        <f t="shared" si="10"/>
        <v>1</v>
      </c>
    </row>
    <row r="90" spans="1:7" x14ac:dyDescent="0.25">
      <c r="A90" s="46">
        <v>79</v>
      </c>
      <c r="B90" s="7"/>
      <c r="C90" s="227"/>
      <c r="D90" s="159" t="str">
        <f t="shared" si="7"/>
        <v/>
      </c>
      <c r="E90" s="85" t="str">
        <f t="shared" si="8"/>
        <v/>
      </c>
      <c r="F90" s="81" t="b">
        <f t="shared" si="9"/>
        <v>0</v>
      </c>
      <c r="G90" s="82">
        <f t="shared" si="10"/>
        <v>1</v>
      </c>
    </row>
    <row r="91" spans="1:7" x14ac:dyDescent="0.25">
      <c r="A91" s="46">
        <v>80</v>
      </c>
      <c r="B91" s="7"/>
      <c r="C91" s="227"/>
      <c r="D91" s="159" t="str">
        <f t="shared" si="7"/>
        <v/>
      </c>
      <c r="E91" s="85" t="str">
        <f t="shared" si="8"/>
        <v/>
      </c>
      <c r="F91" s="81" t="b">
        <f t="shared" si="9"/>
        <v>0</v>
      </c>
      <c r="G91" s="82">
        <f t="shared" si="10"/>
        <v>1</v>
      </c>
    </row>
    <row r="92" spans="1:7" x14ac:dyDescent="0.25">
      <c r="A92" s="46">
        <v>81</v>
      </c>
      <c r="B92" s="7"/>
      <c r="C92" s="227"/>
      <c r="D92" s="159" t="str">
        <f t="shared" si="7"/>
        <v/>
      </c>
      <c r="E92" s="85" t="str">
        <f t="shared" si="8"/>
        <v/>
      </c>
      <c r="F92" s="81" t="b">
        <f t="shared" si="9"/>
        <v>0</v>
      </c>
      <c r="G92" s="82">
        <f t="shared" si="10"/>
        <v>1</v>
      </c>
    </row>
    <row r="93" spans="1:7" x14ac:dyDescent="0.25">
      <c r="A93" s="46">
        <v>82</v>
      </c>
      <c r="B93" s="7"/>
      <c r="C93" s="227"/>
      <c r="D93" s="159" t="str">
        <f t="shared" si="7"/>
        <v/>
      </c>
      <c r="E93" s="85" t="str">
        <f t="shared" si="8"/>
        <v/>
      </c>
      <c r="F93" s="81" t="b">
        <f t="shared" si="9"/>
        <v>0</v>
      </c>
      <c r="G93" s="82">
        <f t="shared" si="10"/>
        <v>1</v>
      </c>
    </row>
    <row r="94" spans="1:7" x14ac:dyDescent="0.25">
      <c r="A94" s="46">
        <v>83</v>
      </c>
      <c r="B94" s="7"/>
      <c r="C94" s="227"/>
      <c r="D94" s="159" t="str">
        <f t="shared" si="7"/>
        <v/>
      </c>
      <c r="E94" s="85" t="str">
        <f t="shared" si="8"/>
        <v/>
      </c>
      <c r="F94" s="81" t="b">
        <f t="shared" si="9"/>
        <v>0</v>
      </c>
      <c r="G94" s="82">
        <f t="shared" si="10"/>
        <v>1</v>
      </c>
    </row>
    <row r="95" spans="1:7" x14ac:dyDescent="0.25">
      <c r="A95" s="46">
        <v>84</v>
      </c>
      <c r="B95" s="7"/>
      <c r="C95" s="227"/>
      <c r="D95" s="159" t="str">
        <f t="shared" si="7"/>
        <v/>
      </c>
      <c r="E95" s="85" t="str">
        <f t="shared" si="8"/>
        <v/>
      </c>
      <c r="F95" s="81" t="b">
        <f t="shared" si="9"/>
        <v>0</v>
      </c>
      <c r="G95" s="82">
        <f t="shared" si="10"/>
        <v>1</v>
      </c>
    </row>
    <row r="96" spans="1:7" x14ac:dyDescent="0.25">
      <c r="A96" s="46">
        <v>85</v>
      </c>
      <c r="B96" s="7"/>
      <c r="C96" s="227"/>
      <c r="D96" s="159" t="str">
        <f t="shared" si="7"/>
        <v/>
      </c>
      <c r="E96" s="85" t="str">
        <f t="shared" si="8"/>
        <v/>
      </c>
      <c r="F96" s="81" t="b">
        <f t="shared" si="9"/>
        <v>0</v>
      </c>
      <c r="G96" s="82">
        <f t="shared" si="10"/>
        <v>1</v>
      </c>
    </row>
    <row r="97" spans="1:7" x14ac:dyDescent="0.25">
      <c r="A97" s="46">
        <v>86</v>
      </c>
      <c r="B97" s="7"/>
      <c r="C97" s="227"/>
      <c r="D97" s="159" t="str">
        <f t="shared" si="7"/>
        <v/>
      </c>
      <c r="E97" s="85" t="str">
        <f t="shared" si="8"/>
        <v/>
      </c>
      <c r="F97" s="81" t="b">
        <f t="shared" si="9"/>
        <v>0</v>
      </c>
      <c r="G97" s="82">
        <f t="shared" si="10"/>
        <v>1</v>
      </c>
    </row>
    <row r="98" spans="1:7" x14ac:dyDescent="0.25">
      <c r="A98" s="46">
        <v>87</v>
      </c>
      <c r="B98" s="7"/>
      <c r="C98" s="227"/>
      <c r="D98" s="159" t="str">
        <f t="shared" si="7"/>
        <v/>
      </c>
      <c r="E98" s="85" t="str">
        <f t="shared" si="8"/>
        <v/>
      </c>
      <c r="F98" s="81" t="b">
        <f t="shared" si="9"/>
        <v>0</v>
      </c>
      <c r="G98" s="82">
        <f t="shared" si="10"/>
        <v>1</v>
      </c>
    </row>
    <row r="99" spans="1:7" x14ac:dyDescent="0.25">
      <c r="A99" s="46">
        <v>88</v>
      </c>
      <c r="B99" s="7"/>
      <c r="C99" s="227"/>
      <c r="D99" s="159" t="str">
        <f t="shared" si="7"/>
        <v/>
      </c>
      <c r="E99" s="85" t="str">
        <f t="shared" si="8"/>
        <v/>
      </c>
      <c r="F99" s="81" t="b">
        <f t="shared" si="9"/>
        <v>0</v>
      </c>
      <c r="G99" s="82">
        <f t="shared" si="10"/>
        <v>1</v>
      </c>
    </row>
    <row r="100" spans="1:7" x14ac:dyDescent="0.25">
      <c r="A100" s="46">
        <v>89</v>
      </c>
      <c r="B100" s="7"/>
      <c r="C100" s="227"/>
      <c r="D100" s="159" t="str">
        <f t="shared" si="7"/>
        <v/>
      </c>
      <c r="E100" s="85" t="str">
        <f t="shared" si="8"/>
        <v/>
      </c>
      <c r="F100" s="81" t="b">
        <f t="shared" si="9"/>
        <v>0</v>
      </c>
      <c r="G100" s="82">
        <f t="shared" si="10"/>
        <v>1</v>
      </c>
    </row>
    <row r="101" spans="1:7" x14ac:dyDescent="0.25">
      <c r="A101" s="46">
        <v>90</v>
      </c>
      <c r="B101" s="7"/>
      <c r="C101" s="227"/>
      <c r="D101" s="159" t="str">
        <f t="shared" si="7"/>
        <v/>
      </c>
      <c r="E101" s="85" t="str">
        <f t="shared" si="8"/>
        <v/>
      </c>
      <c r="F101" s="81" t="b">
        <f t="shared" si="9"/>
        <v>0</v>
      </c>
      <c r="G101" s="82">
        <f t="shared" si="10"/>
        <v>1</v>
      </c>
    </row>
    <row r="102" spans="1:7" x14ac:dyDescent="0.25">
      <c r="A102" s="46">
        <v>91</v>
      </c>
      <c r="B102" s="7"/>
      <c r="C102" s="227"/>
      <c r="D102" s="159" t="str">
        <f t="shared" si="7"/>
        <v/>
      </c>
      <c r="E102" s="85" t="str">
        <f t="shared" si="8"/>
        <v/>
      </c>
      <c r="F102" s="81" t="b">
        <f t="shared" si="9"/>
        <v>0</v>
      </c>
      <c r="G102" s="82">
        <f t="shared" si="10"/>
        <v>1</v>
      </c>
    </row>
    <row r="103" spans="1:7" x14ac:dyDescent="0.25">
      <c r="A103" s="46">
        <v>92</v>
      </c>
      <c r="B103" s="7"/>
      <c r="C103" s="227"/>
      <c r="D103" s="159" t="str">
        <f t="shared" si="7"/>
        <v/>
      </c>
      <c r="E103" s="85" t="str">
        <f t="shared" si="8"/>
        <v/>
      </c>
      <c r="F103" s="81" t="b">
        <f t="shared" si="9"/>
        <v>0</v>
      </c>
      <c r="G103" s="82">
        <f t="shared" si="10"/>
        <v>1</v>
      </c>
    </row>
    <row r="104" spans="1:7" x14ac:dyDescent="0.25">
      <c r="A104" s="46">
        <v>93</v>
      </c>
      <c r="B104" s="7"/>
      <c r="C104" s="227"/>
      <c r="D104" s="159" t="str">
        <f t="shared" si="7"/>
        <v/>
      </c>
      <c r="E104" s="85" t="str">
        <f t="shared" si="8"/>
        <v/>
      </c>
      <c r="F104" s="81" t="b">
        <f t="shared" si="9"/>
        <v>0</v>
      </c>
      <c r="G104" s="82">
        <f t="shared" si="10"/>
        <v>1</v>
      </c>
    </row>
    <row r="105" spans="1:7" x14ac:dyDescent="0.25">
      <c r="A105" s="46">
        <v>94</v>
      </c>
      <c r="B105" s="7"/>
      <c r="C105" s="227"/>
      <c r="D105" s="159" t="str">
        <f t="shared" si="7"/>
        <v/>
      </c>
      <c r="E105" s="85" t="str">
        <f t="shared" si="8"/>
        <v/>
      </c>
      <c r="F105" s="81" t="b">
        <f t="shared" si="9"/>
        <v>0</v>
      </c>
      <c r="G105" s="82">
        <f t="shared" si="10"/>
        <v>1</v>
      </c>
    </row>
    <row r="106" spans="1:7" x14ac:dyDescent="0.25">
      <c r="A106" s="46">
        <v>95</v>
      </c>
      <c r="B106" s="7"/>
      <c r="C106" s="227"/>
      <c r="D106" s="159" t="str">
        <f t="shared" si="7"/>
        <v/>
      </c>
      <c r="E106" s="85" t="str">
        <f t="shared" si="8"/>
        <v/>
      </c>
      <c r="F106" s="81" t="b">
        <f t="shared" si="9"/>
        <v>0</v>
      </c>
      <c r="G106" s="82">
        <f t="shared" si="10"/>
        <v>1</v>
      </c>
    </row>
    <row r="107" spans="1:7" x14ac:dyDescent="0.25">
      <c r="A107" s="46">
        <v>96</v>
      </c>
      <c r="B107" s="7"/>
      <c r="C107" s="227"/>
      <c r="D107" s="159" t="str">
        <f t="shared" si="7"/>
        <v/>
      </c>
      <c r="E107" s="85" t="str">
        <f t="shared" si="8"/>
        <v/>
      </c>
      <c r="F107" s="81" t="b">
        <f t="shared" si="9"/>
        <v>0</v>
      </c>
      <c r="G107" s="82">
        <f t="shared" si="10"/>
        <v>1</v>
      </c>
    </row>
    <row r="108" spans="1:7" x14ac:dyDescent="0.25">
      <c r="A108" s="46">
        <v>97</v>
      </c>
      <c r="B108" s="7"/>
      <c r="C108" s="227"/>
      <c r="D108" s="159" t="str">
        <f t="shared" si="7"/>
        <v/>
      </c>
      <c r="E108" s="85" t="str">
        <f t="shared" si="8"/>
        <v/>
      </c>
      <c r="F108" s="81" t="b">
        <f t="shared" si="9"/>
        <v>0</v>
      </c>
      <c r="G108" s="82">
        <f t="shared" si="10"/>
        <v>1</v>
      </c>
    </row>
    <row r="109" spans="1:7" x14ac:dyDescent="0.25">
      <c r="A109" s="46">
        <v>98</v>
      </c>
      <c r="B109" s="7"/>
      <c r="C109" s="227"/>
      <c r="D109" s="159" t="str">
        <f t="shared" si="7"/>
        <v/>
      </c>
      <c r="E109" s="85" t="str">
        <f t="shared" si="8"/>
        <v/>
      </c>
      <c r="F109" s="81" t="b">
        <f t="shared" si="9"/>
        <v>0</v>
      </c>
      <c r="G109" s="82">
        <f t="shared" si="10"/>
        <v>1</v>
      </c>
    </row>
    <row r="110" spans="1:7" x14ac:dyDescent="0.25">
      <c r="A110" s="152">
        <v>99</v>
      </c>
      <c r="B110" s="7"/>
      <c r="C110" s="227"/>
      <c r="D110" s="159" t="str">
        <f t="shared" si="7"/>
        <v/>
      </c>
      <c r="E110" s="85" t="str">
        <f t="shared" si="8"/>
        <v/>
      </c>
      <c r="F110" s="81" t="b">
        <f t="shared" si="9"/>
        <v>0</v>
      </c>
      <c r="G110" s="82">
        <f t="shared" si="10"/>
        <v>1</v>
      </c>
    </row>
    <row r="111" spans="1:7" x14ac:dyDescent="0.25">
      <c r="A111" s="152">
        <v>100</v>
      </c>
      <c r="B111" s="153"/>
      <c r="C111" s="155"/>
      <c r="D111" s="159" t="str">
        <f t="shared" si="7"/>
        <v/>
      </c>
    </row>
    <row r="112" spans="1:7" x14ac:dyDescent="0.25">
      <c r="A112" s="152">
        <v>101</v>
      </c>
      <c r="B112" s="153"/>
      <c r="C112" s="155"/>
      <c r="D112" s="159" t="str">
        <f t="shared" si="7"/>
        <v/>
      </c>
    </row>
    <row r="113" spans="1:16" x14ac:dyDescent="0.25">
      <c r="A113" s="152">
        <v>102</v>
      </c>
      <c r="B113" s="153"/>
      <c r="C113" s="155"/>
      <c r="D113" s="159" t="str">
        <f t="shared" si="7"/>
        <v/>
      </c>
    </row>
    <row r="114" spans="1:16" x14ac:dyDescent="0.25">
      <c r="A114" s="152">
        <v>103</v>
      </c>
      <c r="B114" s="153"/>
      <c r="C114" s="155"/>
      <c r="D114" s="159" t="str">
        <f t="shared" si="7"/>
        <v/>
      </c>
    </row>
    <row r="115" spans="1:16" s="79" customFormat="1" x14ac:dyDescent="0.25">
      <c r="A115" s="152">
        <v>104</v>
      </c>
      <c r="B115" s="153"/>
      <c r="C115" s="155"/>
      <c r="D115" s="159" t="str">
        <f t="shared" si="7"/>
        <v/>
      </c>
      <c r="F115" s="80"/>
      <c r="G115" s="73"/>
      <c r="H115" s="73"/>
      <c r="I115" s="73"/>
      <c r="J115" s="73"/>
      <c r="K115" s="73"/>
      <c r="L115" s="73"/>
      <c r="M115" s="73"/>
      <c r="N115" s="73"/>
      <c r="O115" s="73"/>
      <c r="P115" s="73"/>
    </row>
    <row r="116" spans="1:16" s="79" customFormat="1" x14ac:dyDescent="0.25">
      <c r="A116" s="152">
        <v>105</v>
      </c>
      <c r="B116" s="153"/>
      <c r="C116" s="155"/>
      <c r="D116" s="159" t="str">
        <f t="shared" si="7"/>
        <v/>
      </c>
      <c r="F116" s="80"/>
      <c r="G116" s="73"/>
      <c r="H116" s="73"/>
      <c r="I116" s="73"/>
      <c r="J116" s="73"/>
      <c r="K116" s="73"/>
      <c r="L116" s="73"/>
      <c r="M116" s="73"/>
      <c r="N116" s="73"/>
      <c r="O116" s="73"/>
      <c r="P116" s="73"/>
    </row>
    <row r="117" spans="1:16" s="79" customFormat="1" x14ac:dyDescent="0.25">
      <c r="A117" s="152">
        <v>106</v>
      </c>
      <c r="B117" s="153"/>
      <c r="C117" s="155"/>
      <c r="D117" s="159" t="str">
        <f t="shared" si="7"/>
        <v/>
      </c>
      <c r="F117" s="80"/>
      <c r="G117" s="73"/>
      <c r="H117" s="73"/>
      <c r="I117" s="73"/>
      <c r="J117" s="73"/>
      <c r="K117" s="73"/>
      <c r="L117" s="73"/>
      <c r="M117" s="73"/>
      <c r="N117" s="73"/>
      <c r="O117" s="73"/>
      <c r="P117" s="73"/>
    </row>
    <row r="118" spans="1:16" s="79" customFormat="1" x14ac:dyDescent="0.25">
      <c r="A118" s="152">
        <v>107</v>
      </c>
      <c r="B118" s="153"/>
      <c r="C118" s="155"/>
      <c r="D118" s="159" t="str">
        <f t="shared" si="7"/>
        <v/>
      </c>
      <c r="F118" s="80"/>
      <c r="G118" s="73"/>
      <c r="H118" s="73"/>
      <c r="I118" s="73"/>
      <c r="J118" s="73"/>
      <c r="K118" s="73"/>
      <c r="L118" s="73"/>
      <c r="M118" s="73"/>
      <c r="N118" s="73"/>
      <c r="O118" s="73"/>
      <c r="P118" s="73"/>
    </row>
    <row r="119" spans="1:16" s="79" customFormat="1" x14ac:dyDescent="0.25">
      <c r="A119" s="152">
        <v>108</v>
      </c>
      <c r="B119" s="153"/>
      <c r="C119" s="155"/>
      <c r="D119" s="159" t="str">
        <f t="shared" si="7"/>
        <v/>
      </c>
      <c r="F119" s="80"/>
      <c r="G119" s="73"/>
      <c r="H119" s="73"/>
      <c r="I119" s="73"/>
      <c r="J119" s="73"/>
      <c r="K119" s="73"/>
      <c r="L119" s="73"/>
      <c r="M119" s="73"/>
      <c r="N119" s="73"/>
      <c r="O119" s="73"/>
      <c r="P119" s="73"/>
    </row>
    <row r="120" spans="1:16" s="79" customFormat="1" x14ac:dyDescent="0.25">
      <c r="A120" s="152">
        <v>109</v>
      </c>
      <c r="B120" s="153"/>
      <c r="C120" s="155"/>
      <c r="D120" s="159" t="str">
        <f t="shared" si="7"/>
        <v/>
      </c>
      <c r="F120" s="80"/>
      <c r="G120" s="73"/>
      <c r="H120" s="73"/>
      <c r="I120" s="73"/>
      <c r="J120" s="73"/>
      <c r="K120" s="73"/>
      <c r="L120" s="73"/>
      <c r="M120" s="73"/>
      <c r="N120" s="73"/>
      <c r="O120" s="73"/>
      <c r="P120" s="73"/>
    </row>
    <row r="121" spans="1:16" s="79" customFormat="1" x14ac:dyDescent="0.25">
      <c r="A121" s="152">
        <v>110</v>
      </c>
      <c r="B121" s="153"/>
      <c r="C121" s="155"/>
      <c r="D121" s="159" t="str">
        <f t="shared" si="7"/>
        <v/>
      </c>
      <c r="F121" s="80"/>
      <c r="G121" s="73"/>
      <c r="H121" s="73"/>
      <c r="I121" s="73"/>
      <c r="J121" s="73"/>
      <c r="K121" s="73"/>
      <c r="L121" s="73"/>
      <c r="M121" s="73"/>
      <c r="N121" s="73"/>
      <c r="O121" s="73"/>
      <c r="P121" s="73"/>
    </row>
    <row r="122" spans="1:16" s="79" customFormat="1" x14ac:dyDescent="0.25">
      <c r="A122" s="152">
        <v>111</v>
      </c>
      <c r="B122" s="153"/>
      <c r="C122" s="155"/>
      <c r="D122" s="159" t="str">
        <f t="shared" si="7"/>
        <v/>
      </c>
      <c r="F122" s="80"/>
      <c r="G122" s="73"/>
      <c r="H122" s="73"/>
      <c r="I122" s="73"/>
      <c r="J122" s="73"/>
      <c r="K122" s="73"/>
      <c r="L122" s="73"/>
      <c r="M122" s="73"/>
      <c r="N122" s="73"/>
      <c r="O122" s="73"/>
      <c r="P122" s="73"/>
    </row>
    <row r="123" spans="1:16" s="79" customFormat="1" x14ac:dyDescent="0.25">
      <c r="A123" s="152">
        <v>112</v>
      </c>
      <c r="B123" s="153"/>
      <c r="C123" s="155"/>
      <c r="D123" s="159" t="str">
        <f t="shared" si="7"/>
        <v/>
      </c>
      <c r="F123" s="80"/>
      <c r="G123" s="73"/>
      <c r="H123" s="73"/>
      <c r="I123" s="73"/>
      <c r="J123" s="73"/>
      <c r="K123" s="73"/>
      <c r="L123" s="73"/>
      <c r="M123" s="73"/>
      <c r="N123" s="73"/>
      <c r="O123" s="73"/>
      <c r="P123" s="73"/>
    </row>
    <row r="124" spans="1:16" s="79" customFormat="1" x14ac:dyDescent="0.25">
      <c r="A124" s="152">
        <v>113</v>
      </c>
      <c r="B124" s="153"/>
      <c r="C124" s="155"/>
      <c r="D124" s="159" t="str">
        <f t="shared" si="7"/>
        <v/>
      </c>
      <c r="F124" s="80"/>
      <c r="G124" s="73"/>
      <c r="H124" s="73"/>
      <c r="I124" s="73"/>
      <c r="J124" s="73"/>
      <c r="K124" s="73"/>
      <c r="L124" s="73"/>
      <c r="M124" s="73"/>
      <c r="N124" s="73"/>
      <c r="O124" s="73"/>
      <c r="P124" s="73"/>
    </row>
    <row r="125" spans="1:16" s="79" customFormat="1" x14ac:dyDescent="0.25">
      <c r="A125" s="152">
        <v>114</v>
      </c>
      <c r="B125" s="153"/>
      <c r="C125" s="155"/>
      <c r="D125" s="159" t="str">
        <f t="shared" si="7"/>
        <v/>
      </c>
      <c r="F125" s="80"/>
      <c r="G125" s="73"/>
      <c r="H125" s="73"/>
      <c r="I125" s="73"/>
      <c r="J125" s="73"/>
      <c r="K125" s="73"/>
      <c r="L125" s="73"/>
      <c r="M125" s="73"/>
      <c r="N125" s="73"/>
      <c r="O125" s="73"/>
      <c r="P125" s="73"/>
    </row>
    <row r="126" spans="1:16" s="79" customFormat="1" x14ac:dyDescent="0.25">
      <c r="A126" s="152">
        <v>115</v>
      </c>
      <c r="B126" s="153"/>
      <c r="C126" s="155"/>
      <c r="D126" s="159" t="str">
        <f t="shared" si="7"/>
        <v/>
      </c>
      <c r="F126" s="80"/>
      <c r="G126" s="73"/>
      <c r="H126" s="73"/>
      <c r="I126" s="73"/>
      <c r="J126" s="73"/>
      <c r="K126" s="73"/>
      <c r="L126" s="73"/>
      <c r="M126" s="73"/>
      <c r="N126" s="73"/>
      <c r="O126" s="73"/>
      <c r="P126" s="73"/>
    </row>
    <row r="127" spans="1:16" s="79" customFormat="1" x14ac:dyDescent="0.25">
      <c r="A127" s="152">
        <v>116</v>
      </c>
      <c r="B127" s="153"/>
      <c r="C127" s="155"/>
      <c r="D127" s="159" t="str">
        <f t="shared" si="7"/>
        <v/>
      </c>
      <c r="F127" s="80"/>
      <c r="G127" s="73"/>
      <c r="H127" s="73"/>
      <c r="I127" s="73"/>
      <c r="J127" s="73"/>
      <c r="K127" s="73"/>
      <c r="L127" s="73"/>
      <c r="M127" s="73"/>
      <c r="N127" s="73"/>
      <c r="O127" s="73"/>
      <c r="P127" s="73"/>
    </row>
    <row r="128" spans="1:16" s="79" customFormat="1" x14ac:dyDescent="0.25">
      <c r="A128" s="152">
        <v>117</v>
      </c>
      <c r="B128" s="153"/>
      <c r="C128" s="155"/>
      <c r="D128" s="159" t="str">
        <f t="shared" si="7"/>
        <v/>
      </c>
      <c r="F128" s="80"/>
      <c r="G128" s="73"/>
      <c r="H128" s="73"/>
      <c r="I128" s="73"/>
      <c r="J128" s="73"/>
      <c r="K128" s="73"/>
      <c r="L128" s="73"/>
      <c r="M128" s="73"/>
      <c r="N128" s="73"/>
      <c r="O128" s="73"/>
      <c r="P128" s="73"/>
    </row>
    <row r="129" spans="1:16" s="79" customFormat="1" x14ac:dyDescent="0.25">
      <c r="A129" s="152">
        <v>118</v>
      </c>
      <c r="B129" s="153"/>
      <c r="C129" s="155"/>
      <c r="D129" s="159" t="str">
        <f t="shared" si="7"/>
        <v/>
      </c>
      <c r="F129" s="80"/>
      <c r="G129" s="73"/>
      <c r="H129" s="73"/>
      <c r="I129" s="73"/>
      <c r="J129" s="73"/>
      <c r="K129" s="73"/>
      <c r="L129" s="73"/>
      <c r="M129" s="73"/>
      <c r="N129" s="73"/>
      <c r="O129" s="73"/>
      <c r="P129" s="73"/>
    </row>
    <row r="130" spans="1:16" s="79" customFormat="1" x14ac:dyDescent="0.25">
      <c r="A130" s="152">
        <v>119</v>
      </c>
      <c r="B130" s="153"/>
      <c r="C130" s="155"/>
      <c r="D130" s="159" t="str">
        <f t="shared" si="7"/>
        <v/>
      </c>
      <c r="F130" s="80"/>
      <c r="G130" s="73"/>
      <c r="H130" s="73"/>
      <c r="I130" s="73"/>
      <c r="J130" s="73"/>
      <c r="K130" s="73"/>
      <c r="L130" s="73"/>
      <c r="M130" s="73"/>
      <c r="N130" s="73"/>
      <c r="O130" s="73"/>
      <c r="P130" s="73"/>
    </row>
    <row r="131" spans="1:16" s="79" customFormat="1" x14ac:dyDescent="0.25">
      <c r="A131" s="152">
        <v>120</v>
      </c>
      <c r="B131" s="153"/>
      <c r="C131" s="155"/>
      <c r="D131" s="159" t="str">
        <f t="shared" si="7"/>
        <v/>
      </c>
      <c r="F131" s="80"/>
      <c r="G131" s="73"/>
      <c r="H131" s="73"/>
      <c r="I131" s="73"/>
      <c r="J131" s="73"/>
      <c r="K131" s="73"/>
      <c r="L131" s="73"/>
      <c r="M131" s="73"/>
      <c r="N131" s="73"/>
      <c r="O131" s="73"/>
      <c r="P131" s="73"/>
    </row>
    <row r="132" spans="1:16" s="79" customFormat="1" x14ac:dyDescent="0.25">
      <c r="A132" s="152">
        <v>121</v>
      </c>
      <c r="B132" s="153"/>
      <c r="C132" s="155"/>
      <c r="D132" s="159" t="str">
        <f t="shared" si="7"/>
        <v/>
      </c>
      <c r="F132" s="80"/>
      <c r="G132" s="73"/>
      <c r="H132" s="73"/>
      <c r="I132" s="73"/>
      <c r="J132" s="73"/>
      <c r="K132" s="73"/>
      <c r="L132" s="73"/>
      <c r="M132" s="73"/>
      <c r="N132" s="73"/>
      <c r="O132" s="73"/>
      <c r="P132" s="73"/>
    </row>
    <row r="133" spans="1:16" s="79" customFormat="1" x14ac:dyDescent="0.25">
      <c r="A133" s="152">
        <v>122</v>
      </c>
      <c r="B133" s="153"/>
      <c r="C133" s="155"/>
      <c r="D133" s="159" t="str">
        <f t="shared" si="7"/>
        <v/>
      </c>
      <c r="F133" s="80"/>
      <c r="G133" s="73"/>
      <c r="H133" s="73"/>
      <c r="I133" s="73"/>
      <c r="J133" s="73"/>
      <c r="K133" s="73"/>
      <c r="L133" s="73"/>
      <c r="M133" s="73"/>
      <c r="N133" s="73"/>
      <c r="O133" s="73"/>
      <c r="P133" s="73"/>
    </row>
    <row r="134" spans="1:16" s="79" customFormat="1" x14ac:dyDescent="0.25">
      <c r="A134" s="152">
        <v>123</v>
      </c>
      <c r="B134" s="153"/>
      <c r="C134" s="155"/>
      <c r="D134" s="159" t="str">
        <f t="shared" si="7"/>
        <v/>
      </c>
      <c r="F134" s="80"/>
      <c r="G134" s="73"/>
      <c r="H134" s="73"/>
      <c r="I134" s="73"/>
      <c r="J134" s="73"/>
      <c r="K134" s="73"/>
      <c r="L134" s="73"/>
      <c r="M134" s="73"/>
      <c r="N134" s="73"/>
      <c r="O134" s="73"/>
      <c r="P134" s="73"/>
    </row>
    <row r="135" spans="1:16" s="79" customFormat="1" x14ac:dyDescent="0.25">
      <c r="A135" s="152">
        <v>124</v>
      </c>
      <c r="B135" s="153"/>
      <c r="C135" s="155"/>
      <c r="D135" s="159" t="str">
        <f t="shared" si="7"/>
        <v/>
      </c>
      <c r="F135" s="80"/>
      <c r="G135" s="73"/>
      <c r="H135" s="73"/>
      <c r="I135" s="73"/>
      <c r="J135" s="73"/>
      <c r="K135" s="73"/>
      <c r="L135" s="73"/>
      <c r="M135" s="73"/>
      <c r="N135" s="73"/>
      <c r="O135" s="73"/>
      <c r="P135" s="73"/>
    </row>
    <row r="136" spans="1:16" s="79" customFormat="1" x14ac:dyDescent="0.25">
      <c r="A136" s="152">
        <v>125</v>
      </c>
      <c r="B136" s="153"/>
      <c r="C136" s="155"/>
      <c r="D136" s="159" t="str">
        <f t="shared" si="7"/>
        <v/>
      </c>
      <c r="F136" s="80"/>
      <c r="G136" s="73"/>
      <c r="H136" s="73"/>
      <c r="I136" s="73"/>
      <c r="J136" s="73"/>
      <c r="K136" s="73"/>
      <c r="L136" s="73"/>
      <c r="M136" s="73"/>
      <c r="N136" s="73"/>
      <c r="O136" s="73"/>
      <c r="P136" s="73"/>
    </row>
    <row r="137" spans="1:16" s="79" customFormat="1" x14ac:dyDescent="0.25">
      <c r="A137" s="152">
        <v>126</v>
      </c>
      <c r="B137" s="153"/>
      <c r="C137" s="155"/>
      <c r="D137" s="159" t="str">
        <f t="shared" si="7"/>
        <v/>
      </c>
      <c r="F137" s="80"/>
      <c r="G137" s="73"/>
      <c r="H137" s="73"/>
      <c r="I137" s="73"/>
      <c r="J137" s="73"/>
      <c r="K137" s="73"/>
      <c r="L137" s="73"/>
      <c r="M137" s="73"/>
      <c r="N137" s="73"/>
      <c r="O137" s="73"/>
      <c r="P137" s="73"/>
    </row>
    <row r="138" spans="1:16" s="79" customFormat="1" x14ac:dyDescent="0.25">
      <c r="A138" s="152">
        <v>127</v>
      </c>
      <c r="B138" s="153"/>
      <c r="C138" s="155"/>
      <c r="D138" s="159" t="str">
        <f t="shared" si="7"/>
        <v/>
      </c>
      <c r="F138" s="80"/>
      <c r="G138" s="73"/>
      <c r="H138" s="73"/>
      <c r="I138" s="73"/>
      <c r="J138" s="73"/>
      <c r="K138" s="73"/>
      <c r="L138" s="73"/>
      <c r="M138" s="73"/>
      <c r="N138" s="73"/>
      <c r="O138" s="73"/>
      <c r="P138" s="73"/>
    </row>
    <row r="139" spans="1:16" s="79" customFormat="1" x14ac:dyDescent="0.25">
      <c r="A139" s="152">
        <v>128</v>
      </c>
      <c r="B139" s="153"/>
      <c r="C139" s="155"/>
      <c r="D139" s="159" t="str">
        <f t="shared" si="7"/>
        <v/>
      </c>
      <c r="F139" s="80"/>
      <c r="G139" s="73"/>
      <c r="H139" s="73"/>
      <c r="I139" s="73"/>
      <c r="J139" s="73"/>
      <c r="K139" s="73"/>
      <c r="L139" s="73"/>
      <c r="M139" s="73"/>
      <c r="N139" s="73"/>
      <c r="O139" s="73"/>
      <c r="P139" s="73"/>
    </row>
    <row r="140" spans="1:16" s="79" customFormat="1" x14ac:dyDescent="0.25">
      <c r="A140" s="152">
        <v>129</v>
      </c>
      <c r="B140" s="153"/>
      <c r="C140" s="155"/>
      <c r="D140" s="159" t="str">
        <f t="shared" ref="D140:D203" si="11">IF(OR($B140="",,$C140&lt;an_initial,$C140&gt;an_final),"",E140*10)</f>
        <v/>
      </c>
      <c r="F140" s="80"/>
      <c r="G140" s="73"/>
      <c r="H140" s="73"/>
      <c r="I140" s="73"/>
      <c r="J140" s="73"/>
      <c r="K140" s="73"/>
      <c r="L140" s="73"/>
      <c r="M140" s="73"/>
      <c r="N140" s="73"/>
      <c r="O140" s="73"/>
      <c r="P140" s="73"/>
    </row>
    <row r="141" spans="1:16" s="79" customFormat="1" x14ac:dyDescent="0.25">
      <c r="A141" s="152">
        <v>130</v>
      </c>
      <c r="B141" s="153"/>
      <c r="C141" s="155"/>
      <c r="D141" s="159" t="str">
        <f t="shared" si="11"/>
        <v/>
      </c>
      <c r="F141" s="80"/>
      <c r="G141" s="73"/>
      <c r="H141" s="73"/>
      <c r="I141" s="73"/>
      <c r="J141" s="73"/>
      <c r="K141" s="73"/>
      <c r="L141" s="73"/>
      <c r="M141" s="73"/>
      <c r="N141" s="73"/>
      <c r="O141" s="73"/>
      <c r="P141" s="73"/>
    </row>
    <row r="142" spans="1:16" s="79" customFormat="1" x14ac:dyDescent="0.25">
      <c r="A142" s="152">
        <v>131</v>
      </c>
      <c r="B142" s="153"/>
      <c r="C142" s="155"/>
      <c r="D142" s="159" t="str">
        <f t="shared" si="11"/>
        <v/>
      </c>
      <c r="F142" s="80"/>
      <c r="G142" s="73"/>
      <c r="H142" s="73"/>
      <c r="I142" s="73"/>
      <c r="J142" s="73"/>
      <c r="K142" s="73"/>
      <c r="L142" s="73"/>
      <c r="M142" s="73"/>
      <c r="N142" s="73"/>
      <c r="O142" s="73"/>
      <c r="P142" s="73"/>
    </row>
    <row r="143" spans="1:16" s="79" customFormat="1" x14ac:dyDescent="0.25">
      <c r="A143" s="152">
        <v>132</v>
      </c>
      <c r="B143" s="153"/>
      <c r="C143" s="155"/>
      <c r="D143" s="159" t="str">
        <f t="shared" si="11"/>
        <v/>
      </c>
      <c r="F143" s="80"/>
      <c r="G143" s="73"/>
      <c r="H143" s="73"/>
      <c r="I143" s="73"/>
      <c r="J143" s="73"/>
      <c r="K143" s="73"/>
      <c r="L143" s="73"/>
      <c r="M143" s="73"/>
      <c r="N143" s="73"/>
      <c r="O143" s="73"/>
      <c r="P143" s="73"/>
    </row>
    <row r="144" spans="1:16" s="79" customFormat="1" x14ac:dyDescent="0.25">
      <c r="A144" s="152">
        <v>133</v>
      </c>
      <c r="B144" s="153"/>
      <c r="C144" s="155"/>
      <c r="D144" s="159" t="str">
        <f t="shared" si="11"/>
        <v/>
      </c>
      <c r="F144" s="80"/>
      <c r="G144" s="73"/>
      <c r="H144" s="73"/>
      <c r="I144" s="73"/>
      <c r="J144" s="73"/>
      <c r="K144" s="73"/>
      <c r="L144" s="73"/>
      <c r="M144" s="73"/>
      <c r="N144" s="73"/>
      <c r="O144" s="73"/>
      <c r="P144" s="73"/>
    </row>
    <row r="145" spans="1:16" s="79" customFormat="1" x14ac:dyDescent="0.25">
      <c r="A145" s="152">
        <v>134</v>
      </c>
      <c r="B145" s="153"/>
      <c r="C145" s="155"/>
      <c r="D145" s="159" t="str">
        <f t="shared" si="11"/>
        <v/>
      </c>
      <c r="F145" s="80"/>
      <c r="G145" s="73"/>
      <c r="H145" s="73"/>
      <c r="I145" s="73"/>
      <c r="J145" s="73"/>
      <c r="K145" s="73"/>
      <c r="L145" s="73"/>
      <c r="M145" s="73"/>
      <c r="N145" s="73"/>
      <c r="O145" s="73"/>
      <c r="P145" s="73"/>
    </row>
    <row r="146" spans="1:16" s="79" customFormat="1" x14ac:dyDescent="0.25">
      <c r="A146" s="152">
        <v>135</v>
      </c>
      <c r="B146" s="153"/>
      <c r="C146" s="155"/>
      <c r="D146" s="159" t="str">
        <f t="shared" si="11"/>
        <v/>
      </c>
      <c r="F146" s="80"/>
      <c r="G146" s="73"/>
      <c r="H146" s="73"/>
      <c r="I146" s="73"/>
      <c r="J146" s="73"/>
      <c r="K146" s="73"/>
      <c r="L146" s="73"/>
      <c r="M146" s="73"/>
      <c r="N146" s="73"/>
      <c r="O146" s="73"/>
      <c r="P146" s="73"/>
    </row>
    <row r="147" spans="1:16" s="79" customFormat="1" x14ac:dyDescent="0.25">
      <c r="A147" s="152">
        <v>136</v>
      </c>
      <c r="B147" s="153"/>
      <c r="C147" s="155"/>
      <c r="D147" s="159" t="str">
        <f t="shared" si="11"/>
        <v/>
      </c>
      <c r="F147" s="80"/>
      <c r="G147" s="73"/>
      <c r="H147" s="73"/>
      <c r="I147" s="73"/>
      <c r="J147" s="73"/>
      <c r="K147" s="73"/>
      <c r="L147" s="73"/>
      <c r="M147" s="73"/>
      <c r="N147" s="73"/>
      <c r="O147" s="73"/>
      <c r="P147" s="73"/>
    </row>
    <row r="148" spans="1:16" s="79" customFormat="1" x14ac:dyDescent="0.25">
      <c r="A148" s="152">
        <v>137</v>
      </c>
      <c r="B148" s="153"/>
      <c r="C148" s="155"/>
      <c r="D148" s="159" t="str">
        <f t="shared" si="11"/>
        <v/>
      </c>
      <c r="F148" s="80"/>
      <c r="G148" s="73"/>
      <c r="H148" s="73"/>
      <c r="I148" s="73"/>
      <c r="J148" s="73"/>
      <c r="K148" s="73"/>
      <c r="L148" s="73"/>
      <c r="M148" s="73"/>
      <c r="N148" s="73"/>
      <c r="O148" s="73"/>
      <c r="P148" s="73"/>
    </row>
    <row r="149" spans="1:16" s="79" customFormat="1" x14ac:dyDescent="0.25">
      <c r="A149" s="152">
        <v>138</v>
      </c>
      <c r="B149" s="153"/>
      <c r="C149" s="155"/>
      <c r="D149" s="159" t="str">
        <f t="shared" si="11"/>
        <v/>
      </c>
      <c r="F149" s="80"/>
      <c r="G149" s="73"/>
      <c r="H149" s="73"/>
      <c r="I149" s="73"/>
      <c r="J149" s="73"/>
      <c r="K149" s="73"/>
      <c r="L149" s="73"/>
      <c r="M149" s="73"/>
      <c r="N149" s="73"/>
      <c r="O149" s="73"/>
      <c r="P149" s="73"/>
    </row>
    <row r="150" spans="1:16" s="79" customFormat="1" x14ac:dyDescent="0.25">
      <c r="A150" s="152">
        <v>139</v>
      </c>
      <c r="B150" s="153"/>
      <c r="C150" s="155"/>
      <c r="D150" s="159" t="str">
        <f t="shared" si="11"/>
        <v/>
      </c>
      <c r="F150" s="80"/>
      <c r="G150" s="73"/>
      <c r="H150" s="73"/>
      <c r="I150" s="73"/>
      <c r="J150" s="73"/>
      <c r="K150" s="73"/>
      <c r="L150" s="73"/>
      <c r="M150" s="73"/>
      <c r="N150" s="73"/>
      <c r="O150" s="73"/>
      <c r="P150" s="73"/>
    </row>
    <row r="151" spans="1:16" s="79" customFormat="1" x14ac:dyDescent="0.25">
      <c r="A151" s="152">
        <v>140</v>
      </c>
      <c r="B151" s="153"/>
      <c r="C151" s="155"/>
      <c r="D151" s="159" t="str">
        <f t="shared" si="11"/>
        <v/>
      </c>
      <c r="F151" s="80"/>
      <c r="G151" s="73"/>
      <c r="H151" s="73"/>
      <c r="I151" s="73"/>
      <c r="J151" s="73"/>
      <c r="K151" s="73"/>
      <c r="L151" s="73"/>
      <c r="M151" s="73"/>
      <c r="N151" s="73"/>
      <c r="O151" s="73"/>
      <c r="P151" s="73"/>
    </row>
    <row r="152" spans="1:16" s="79" customFormat="1" x14ac:dyDescent="0.25">
      <c r="A152" s="152">
        <v>141</v>
      </c>
      <c r="B152" s="153"/>
      <c r="C152" s="155"/>
      <c r="D152" s="159" t="str">
        <f t="shared" si="11"/>
        <v/>
      </c>
      <c r="F152" s="80"/>
      <c r="G152" s="73"/>
      <c r="H152" s="73"/>
      <c r="I152" s="73"/>
      <c r="J152" s="73"/>
      <c r="K152" s="73"/>
      <c r="L152" s="73"/>
      <c r="M152" s="73"/>
      <c r="N152" s="73"/>
      <c r="O152" s="73"/>
      <c r="P152" s="73"/>
    </row>
    <row r="153" spans="1:16" s="79" customFormat="1" x14ac:dyDescent="0.25">
      <c r="A153" s="152">
        <v>142</v>
      </c>
      <c r="B153" s="153"/>
      <c r="C153" s="155"/>
      <c r="D153" s="159" t="str">
        <f t="shared" si="11"/>
        <v/>
      </c>
      <c r="F153" s="80"/>
      <c r="G153" s="73"/>
      <c r="H153" s="73"/>
      <c r="I153" s="73"/>
      <c r="J153" s="73"/>
      <c r="K153" s="73"/>
      <c r="L153" s="73"/>
      <c r="M153" s="73"/>
      <c r="N153" s="73"/>
      <c r="O153" s="73"/>
      <c r="P153" s="73"/>
    </row>
    <row r="154" spans="1:16" s="79" customFormat="1" x14ac:dyDescent="0.25">
      <c r="A154" s="152">
        <v>143</v>
      </c>
      <c r="B154" s="153"/>
      <c r="C154" s="155"/>
      <c r="D154" s="159" t="str">
        <f t="shared" si="11"/>
        <v/>
      </c>
      <c r="F154" s="80"/>
      <c r="G154" s="73"/>
      <c r="H154" s="73"/>
      <c r="I154" s="73"/>
      <c r="J154" s="73"/>
      <c r="K154" s="73"/>
      <c r="L154" s="73"/>
      <c r="M154" s="73"/>
      <c r="N154" s="73"/>
      <c r="O154" s="73"/>
      <c r="P154" s="73"/>
    </row>
    <row r="155" spans="1:16" s="79" customFormat="1" x14ac:dyDescent="0.25">
      <c r="A155" s="152">
        <v>144</v>
      </c>
      <c r="B155" s="153"/>
      <c r="C155" s="155"/>
      <c r="D155" s="159" t="str">
        <f t="shared" si="11"/>
        <v/>
      </c>
      <c r="F155" s="80"/>
      <c r="G155" s="73"/>
      <c r="H155" s="73"/>
      <c r="I155" s="73"/>
      <c r="J155" s="73"/>
      <c r="K155" s="73"/>
      <c r="L155" s="73"/>
      <c r="M155" s="73"/>
      <c r="N155" s="73"/>
      <c r="O155" s="73"/>
      <c r="P155" s="73"/>
    </row>
    <row r="156" spans="1:16" s="79" customFormat="1" x14ac:dyDescent="0.25">
      <c r="A156" s="152">
        <v>145</v>
      </c>
      <c r="B156" s="153"/>
      <c r="C156" s="155"/>
      <c r="D156" s="159" t="str">
        <f t="shared" si="11"/>
        <v/>
      </c>
      <c r="F156" s="80"/>
      <c r="G156" s="73"/>
      <c r="H156" s="73"/>
      <c r="I156" s="73"/>
      <c r="J156" s="73"/>
      <c r="K156" s="73"/>
      <c r="L156" s="73"/>
      <c r="M156" s="73"/>
      <c r="N156" s="73"/>
      <c r="O156" s="73"/>
      <c r="P156" s="73"/>
    </row>
    <row r="157" spans="1:16" s="79" customFormat="1" x14ac:dyDescent="0.25">
      <c r="A157" s="152">
        <v>146</v>
      </c>
      <c r="B157" s="153"/>
      <c r="C157" s="155"/>
      <c r="D157" s="159" t="str">
        <f t="shared" si="11"/>
        <v/>
      </c>
      <c r="F157" s="80"/>
      <c r="G157" s="73"/>
      <c r="H157" s="73"/>
      <c r="I157" s="73"/>
      <c r="J157" s="73"/>
      <c r="K157" s="73"/>
      <c r="L157" s="73"/>
      <c r="M157" s="73"/>
      <c r="N157" s="73"/>
      <c r="O157" s="73"/>
      <c r="P157" s="73"/>
    </row>
    <row r="158" spans="1:16" s="79" customFormat="1" x14ac:dyDescent="0.25">
      <c r="A158" s="152">
        <v>147</v>
      </c>
      <c r="B158" s="153"/>
      <c r="C158" s="155"/>
      <c r="D158" s="159" t="str">
        <f t="shared" si="11"/>
        <v/>
      </c>
      <c r="F158" s="80"/>
      <c r="G158" s="73"/>
      <c r="H158" s="73"/>
      <c r="I158" s="73"/>
      <c r="J158" s="73"/>
      <c r="K158" s="73"/>
      <c r="L158" s="73"/>
      <c r="M158" s="73"/>
      <c r="N158" s="73"/>
      <c r="O158" s="73"/>
      <c r="P158" s="73"/>
    </row>
    <row r="159" spans="1:16" s="79" customFormat="1" x14ac:dyDescent="0.25">
      <c r="A159" s="152">
        <v>148</v>
      </c>
      <c r="B159" s="153"/>
      <c r="C159" s="155"/>
      <c r="D159" s="159" t="str">
        <f t="shared" si="11"/>
        <v/>
      </c>
      <c r="F159" s="80"/>
      <c r="G159" s="73"/>
      <c r="H159" s="73"/>
      <c r="I159" s="73"/>
      <c r="J159" s="73"/>
      <c r="K159" s="73"/>
      <c r="L159" s="73"/>
      <c r="M159" s="73"/>
      <c r="N159" s="73"/>
      <c r="O159" s="73"/>
      <c r="P159" s="73"/>
    </row>
    <row r="160" spans="1:16" s="79" customFormat="1" x14ac:dyDescent="0.25">
      <c r="A160" s="152">
        <v>149</v>
      </c>
      <c r="B160" s="153"/>
      <c r="C160" s="155"/>
      <c r="D160" s="159" t="str">
        <f t="shared" si="11"/>
        <v/>
      </c>
      <c r="F160" s="80"/>
      <c r="G160" s="73"/>
      <c r="H160" s="73"/>
      <c r="I160" s="73"/>
      <c r="J160" s="73"/>
      <c r="K160" s="73"/>
      <c r="L160" s="73"/>
      <c r="M160" s="73"/>
      <c r="N160" s="73"/>
      <c r="O160" s="73"/>
      <c r="P160" s="73"/>
    </row>
    <row r="161" spans="1:16" s="79" customFormat="1" x14ac:dyDescent="0.25">
      <c r="A161" s="152">
        <v>150</v>
      </c>
      <c r="B161" s="153"/>
      <c r="C161" s="155"/>
      <c r="D161" s="159" t="str">
        <f t="shared" si="11"/>
        <v/>
      </c>
      <c r="F161" s="80"/>
      <c r="G161" s="73"/>
      <c r="H161" s="73"/>
      <c r="I161" s="73"/>
      <c r="J161" s="73"/>
      <c r="K161" s="73"/>
      <c r="L161" s="73"/>
      <c r="M161" s="73"/>
      <c r="N161" s="73"/>
      <c r="O161" s="73"/>
      <c r="P161" s="73"/>
    </row>
    <row r="162" spans="1:16" s="79" customFormat="1" x14ac:dyDescent="0.25">
      <c r="A162" s="152">
        <v>151</v>
      </c>
      <c r="B162" s="153"/>
      <c r="C162" s="155"/>
      <c r="D162" s="159" t="str">
        <f t="shared" si="11"/>
        <v/>
      </c>
      <c r="F162" s="80"/>
      <c r="G162" s="73"/>
      <c r="H162" s="73"/>
      <c r="I162" s="73"/>
      <c r="J162" s="73"/>
      <c r="K162" s="73"/>
      <c r="L162" s="73"/>
      <c r="M162" s="73"/>
      <c r="N162" s="73"/>
      <c r="O162" s="73"/>
      <c r="P162" s="73"/>
    </row>
    <row r="163" spans="1:16" s="79" customFormat="1" x14ac:dyDescent="0.25">
      <c r="A163" s="152">
        <v>152</v>
      </c>
      <c r="B163" s="153"/>
      <c r="C163" s="155"/>
      <c r="D163" s="159" t="str">
        <f t="shared" si="11"/>
        <v/>
      </c>
      <c r="F163" s="80"/>
      <c r="G163" s="73"/>
      <c r="H163" s="73"/>
      <c r="I163" s="73"/>
      <c r="J163" s="73"/>
      <c r="K163" s="73"/>
      <c r="L163" s="73"/>
      <c r="M163" s="73"/>
      <c r="N163" s="73"/>
      <c r="O163" s="73"/>
      <c r="P163" s="73"/>
    </row>
    <row r="164" spans="1:16" s="79" customFormat="1" x14ac:dyDescent="0.25">
      <c r="A164" s="152">
        <v>153</v>
      </c>
      <c r="B164" s="153"/>
      <c r="C164" s="155"/>
      <c r="D164" s="159" t="str">
        <f t="shared" si="11"/>
        <v/>
      </c>
      <c r="F164" s="80"/>
      <c r="G164" s="73"/>
      <c r="H164" s="73"/>
      <c r="I164" s="73"/>
      <c r="J164" s="73"/>
      <c r="K164" s="73"/>
      <c r="L164" s="73"/>
      <c r="M164" s="73"/>
      <c r="N164" s="73"/>
      <c r="O164" s="73"/>
      <c r="P164" s="73"/>
    </row>
    <row r="165" spans="1:16" s="79" customFormat="1" x14ac:dyDescent="0.25">
      <c r="A165" s="152">
        <v>154</v>
      </c>
      <c r="B165" s="153"/>
      <c r="C165" s="155"/>
      <c r="D165" s="159" t="str">
        <f t="shared" si="11"/>
        <v/>
      </c>
      <c r="F165" s="80"/>
      <c r="G165" s="73"/>
      <c r="H165" s="73"/>
      <c r="I165" s="73"/>
      <c r="J165" s="73"/>
      <c r="K165" s="73"/>
      <c r="L165" s="73"/>
      <c r="M165" s="73"/>
      <c r="N165" s="73"/>
      <c r="O165" s="73"/>
      <c r="P165" s="73"/>
    </row>
    <row r="166" spans="1:16" s="79" customFormat="1" x14ac:dyDescent="0.25">
      <c r="A166" s="152">
        <v>155</v>
      </c>
      <c r="B166" s="153"/>
      <c r="C166" s="155"/>
      <c r="D166" s="159" t="str">
        <f t="shared" si="11"/>
        <v/>
      </c>
      <c r="F166" s="80"/>
      <c r="G166" s="73"/>
      <c r="H166" s="73"/>
      <c r="I166" s="73"/>
      <c r="J166" s="73"/>
      <c r="K166" s="73"/>
      <c r="L166" s="73"/>
      <c r="M166" s="73"/>
      <c r="N166" s="73"/>
      <c r="O166" s="73"/>
      <c r="P166" s="73"/>
    </row>
    <row r="167" spans="1:16" s="79" customFormat="1" x14ac:dyDescent="0.25">
      <c r="A167" s="152">
        <v>156</v>
      </c>
      <c r="B167" s="153"/>
      <c r="C167" s="155"/>
      <c r="D167" s="159" t="str">
        <f t="shared" si="11"/>
        <v/>
      </c>
      <c r="F167" s="80"/>
      <c r="G167" s="73"/>
      <c r="H167" s="73"/>
      <c r="I167" s="73"/>
      <c r="J167" s="73"/>
      <c r="K167" s="73"/>
      <c r="L167" s="73"/>
      <c r="M167" s="73"/>
      <c r="N167" s="73"/>
      <c r="O167" s="73"/>
      <c r="P167" s="73"/>
    </row>
    <row r="168" spans="1:16" s="79" customFormat="1" x14ac:dyDescent="0.25">
      <c r="A168" s="152">
        <v>157</v>
      </c>
      <c r="B168" s="153"/>
      <c r="C168" s="155"/>
      <c r="D168" s="159" t="str">
        <f t="shared" si="11"/>
        <v/>
      </c>
      <c r="F168" s="80"/>
      <c r="G168" s="73"/>
      <c r="H168" s="73"/>
      <c r="I168" s="73"/>
      <c r="J168" s="73"/>
      <c r="K168" s="73"/>
      <c r="L168" s="73"/>
      <c r="M168" s="73"/>
      <c r="N168" s="73"/>
      <c r="O168" s="73"/>
      <c r="P168" s="73"/>
    </row>
    <row r="169" spans="1:16" s="79" customFormat="1" x14ac:dyDescent="0.25">
      <c r="A169" s="152">
        <v>158</v>
      </c>
      <c r="B169" s="153"/>
      <c r="C169" s="155"/>
      <c r="D169" s="159" t="str">
        <f t="shared" si="11"/>
        <v/>
      </c>
      <c r="F169" s="80"/>
      <c r="G169" s="73"/>
      <c r="H169" s="73"/>
      <c r="I169" s="73"/>
      <c r="J169" s="73"/>
      <c r="K169" s="73"/>
      <c r="L169" s="73"/>
      <c r="M169" s="73"/>
      <c r="N169" s="73"/>
      <c r="O169" s="73"/>
      <c r="P169" s="73"/>
    </row>
    <row r="170" spans="1:16" s="79" customFormat="1" x14ac:dyDescent="0.25">
      <c r="A170" s="152">
        <v>159</v>
      </c>
      <c r="B170" s="153"/>
      <c r="C170" s="155"/>
      <c r="D170" s="159" t="str">
        <f t="shared" si="11"/>
        <v/>
      </c>
      <c r="F170" s="80"/>
      <c r="G170" s="73"/>
      <c r="H170" s="73"/>
      <c r="I170" s="73"/>
      <c r="J170" s="73"/>
      <c r="K170" s="73"/>
      <c r="L170" s="73"/>
      <c r="M170" s="73"/>
      <c r="N170" s="73"/>
      <c r="O170" s="73"/>
      <c r="P170" s="73"/>
    </row>
    <row r="171" spans="1:16" s="79" customFormat="1" x14ac:dyDescent="0.25">
      <c r="A171" s="152">
        <v>160</v>
      </c>
      <c r="B171" s="153"/>
      <c r="C171" s="155"/>
      <c r="D171" s="159" t="str">
        <f t="shared" si="11"/>
        <v/>
      </c>
      <c r="F171" s="80"/>
      <c r="G171" s="73"/>
      <c r="H171" s="73"/>
      <c r="I171" s="73"/>
      <c r="J171" s="73"/>
      <c r="K171" s="73"/>
      <c r="L171" s="73"/>
      <c r="M171" s="73"/>
      <c r="N171" s="73"/>
      <c r="O171" s="73"/>
      <c r="P171" s="73"/>
    </row>
    <row r="172" spans="1:16" s="79" customFormat="1" x14ac:dyDescent="0.25">
      <c r="A172" s="152">
        <v>161</v>
      </c>
      <c r="B172" s="153"/>
      <c r="C172" s="155"/>
      <c r="D172" s="159" t="str">
        <f t="shared" si="11"/>
        <v/>
      </c>
      <c r="F172" s="80"/>
      <c r="G172" s="73"/>
      <c r="H172" s="73"/>
      <c r="I172" s="73"/>
      <c r="J172" s="73"/>
      <c r="K172" s="73"/>
      <c r="L172" s="73"/>
      <c r="M172" s="73"/>
      <c r="N172" s="73"/>
      <c r="O172" s="73"/>
      <c r="P172" s="73"/>
    </row>
    <row r="173" spans="1:16" s="79" customFormat="1" x14ac:dyDescent="0.25">
      <c r="A173" s="152">
        <v>162</v>
      </c>
      <c r="B173" s="153"/>
      <c r="C173" s="155"/>
      <c r="D173" s="159" t="str">
        <f t="shared" si="11"/>
        <v/>
      </c>
      <c r="F173" s="80"/>
      <c r="G173" s="73"/>
      <c r="H173" s="73"/>
      <c r="I173" s="73"/>
      <c r="J173" s="73"/>
      <c r="K173" s="73"/>
      <c r="L173" s="73"/>
      <c r="M173" s="73"/>
      <c r="N173" s="73"/>
      <c r="O173" s="73"/>
      <c r="P173" s="73"/>
    </row>
    <row r="174" spans="1:16" s="79" customFormat="1" x14ac:dyDescent="0.25">
      <c r="A174" s="152">
        <v>163</v>
      </c>
      <c r="B174" s="153"/>
      <c r="C174" s="155"/>
      <c r="D174" s="159" t="str">
        <f t="shared" si="11"/>
        <v/>
      </c>
      <c r="F174" s="80"/>
      <c r="G174" s="73"/>
      <c r="H174" s="73"/>
      <c r="I174" s="73"/>
      <c r="J174" s="73"/>
      <c r="K174" s="73"/>
      <c r="L174" s="73"/>
      <c r="M174" s="73"/>
      <c r="N174" s="73"/>
      <c r="O174" s="73"/>
      <c r="P174" s="73"/>
    </row>
    <row r="175" spans="1:16" s="79" customFormat="1" x14ac:dyDescent="0.25">
      <c r="A175" s="152">
        <v>164</v>
      </c>
      <c r="B175" s="153"/>
      <c r="C175" s="155"/>
      <c r="D175" s="159" t="str">
        <f t="shared" si="11"/>
        <v/>
      </c>
      <c r="F175" s="80"/>
      <c r="G175" s="73"/>
      <c r="H175" s="73"/>
      <c r="I175" s="73"/>
      <c r="J175" s="73"/>
      <c r="K175" s="73"/>
      <c r="L175" s="73"/>
      <c r="M175" s="73"/>
      <c r="N175" s="73"/>
      <c r="O175" s="73"/>
      <c r="P175" s="73"/>
    </row>
    <row r="176" spans="1:16" s="79" customFormat="1" x14ac:dyDescent="0.25">
      <c r="A176" s="152">
        <v>165</v>
      </c>
      <c r="B176" s="153"/>
      <c r="C176" s="155"/>
      <c r="D176" s="159" t="str">
        <f t="shared" si="11"/>
        <v/>
      </c>
      <c r="F176" s="80"/>
      <c r="G176" s="73"/>
      <c r="H176" s="73"/>
      <c r="I176" s="73"/>
      <c r="J176" s="73"/>
      <c r="K176" s="73"/>
      <c r="L176" s="73"/>
      <c r="M176" s="73"/>
      <c r="N176" s="73"/>
      <c r="O176" s="73"/>
      <c r="P176" s="73"/>
    </row>
    <row r="177" spans="1:16" s="79" customFormat="1" x14ac:dyDescent="0.25">
      <c r="A177" s="152">
        <v>166</v>
      </c>
      <c r="B177" s="153"/>
      <c r="C177" s="155"/>
      <c r="D177" s="159" t="str">
        <f t="shared" si="11"/>
        <v/>
      </c>
      <c r="F177" s="80"/>
      <c r="G177" s="73"/>
      <c r="H177" s="73"/>
      <c r="I177" s="73"/>
      <c r="J177" s="73"/>
      <c r="K177" s="73"/>
      <c r="L177" s="73"/>
      <c r="M177" s="73"/>
      <c r="N177" s="73"/>
      <c r="O177" s="73"/>
      <c r="P177" s="73"/>
    </row>
    <row r="178" spans="1:16" s="79" customFormat="1" x14ac:dyDescent="0.25">
      <c r="A178" s="152">
        <v>167</v>
      </c>
      <c r="B178" s="153"/>
      <c r="C178" s="155"/>
      <c r="D178" s="159" t="str">
        <f t="shared" si="11"/>
        <v/>
      </c>
      <c r="F178" s="80"/>
      <c r="G178" s="73"/>
      <c r="H178" s="73"/>
      <c r="I178" s="73"/>
      <c r="J178" s="73"/>
      <c r="K178" s="73"/>
      <c r="L178" s="73"/>
      <c r="M178" s="73"/>
      <c r="N178" s="73"/>
      <c r="O178" s="73"/>
      <c r="P178" s="73"/>
    </row>
    <row r="179" spans="1:16" s="79" customFormat="1" x14ac:dyDescent="0.25">
      <c r="A179" s="152">
        <v>168</v>
      </c>
      <c r="B179" s="153"/>
      <c r="C179" s="155"/>
      <c r="D179" s="159" t="str">
        <f t="shared" si="11"/>
        <v/>
      </c>
      <c r="F179" s="80"/>
      <c r="G179" s="73"/>
      <c r="H179" s="73"/>
      <c r="I179" s="73"/>
      <c r="J179" s="73"/>
      <c r="K179" s="73"/>
      <c r="L179" s="73"/>
      <c r="M179" s="73"/>
      <c r="N179" s="73"/>
      <c r="O179" s="73"/>
      <c r="P179" s="73"/>
    </row>
    <row r="180" spans="1:16" s="79" customFormat="1" x14ac:dyDescent="0.25">
      <c r="A180" s="152">
        <v>169</v>
      </c>
      <c r="B180" s="153"/>
      <c r="C180" s="155"/>
      <c r="D180" s="159" t="str">
        <f t="shared" si="11"/>
        <v/>
      </c>
      <c r="F180" s="80"/>
      <c r="G180" s="73"/>
      <c r="H180" s="73"/>
      <c r="I180" s="73"/>
      <c r="J180" s="73"/>
      <c r="K180" s="73"/>
      <c r="L180" s="73"/>
      <c r="M180" s="73"/>
      <c r="N180" s="73"/>
      <c r="O180" s="73"/>
      <c r="P180" s="73"/>
    </row>
    <row r="181" spans="1:16" s="79" customFormat="1" x14ac:dyDescent="0.25">
      <c r="A181" s="152">
        <v>170</v>
      </c>
      <c r="B181" s="153"/>
      <c r="C181" s="155"/>
      <c r="D181" s="159" t="str">
        <f t="shared" si="11"/>
        <v/>
      </c>
      <c r="F181" s="80"/>
      <c r="G181" s="73"/>
      <c r="H181" s="73"/>
      <c r="I181" s="73"/>
      <c r="J181" s="73"/>
      <c r="K181" s="73"/>
      <c r="L181" s="73"/>
      <c r="M181" s="73"/>
      <c r="N181" s="73"/>
      <c r="O181" s="73"/>
      <c r="P181" s="73"/>
    </row>
    <row r="182" spans="1:16" s="79" customFormat="1" x14ac:dyDescent="0.25">
      <c r="A182" s="152">
        <v>171</v>
      </c>
      <c r="B182" s="153"/>
      <c r="C182" s="155"/>
      <c r="D182" s="159" t="str">
        <f t="shared" si="11"/>
        <v/>
      </c>
      <c r="F182" s="80"/>
      <c r="G182" s="73"/>
      <c r="H182" s="73"/>
      <c r="I182" s="73"/>
      <c r="J182" s="73"/>
      <c r="K182" s="73"/>
      <c r="L182" s="73"/>
      <c r="M182" s="73"/>
      <c r="N182" s="73"/>
      <c r="O182" s="73"/>
      <c r="P182" s="73"/>
    </row>
    <row r="183" spans="1:16" s="79" customFormat="1" x14ac:dyDescent="0.25">
      <c r="A183" s="152">
        <v>172</v>
      </c>
      <c r="B183" s="153"/>
      <c r="C183" s="155"/>
      <c r="D183" s="159" t="str">
        <f t="shared" si="11"/>
        <v/>
      </c>
      <c r="F183" s="80"/>
      <c r="G183" s="73"/>
      <c r="H183" s="73"/>
      <c r="I183" s="73"/>
      <c r="J183" s="73"/>
      <c r="K183" s="73"/>
      <c r="L183" s="73"/>
      <c r="M183" s="73"/>
      <c r="N183" s="73"/>
      <c r="O183" s="73"/>
      <c r="P183" s="73"/>
    </row>
    <row r="184" spans="1:16" s="79" customFormat="1" x14ac:dyDescent="0.25">
      <c r="A184" s="152">
        <v>173</v>
      </c>
      <c r="B184" s="153"/>
      <c r="C184" s="155"/>
      <c r="D184" s="159" t="str">
        <f t="shared" si="11"/>
        <v/>
      </c>
      <c r="F184" s="80"/>
      <c r="G184" s="73"/>
      <c r="H184" s="73"/>
      <c r="I184" s="73"/>
      <c r="J184" s="73"/>
      <c r="K184" s="73"/>
      <c r="L184" s="73"/>
      <c r="M184" s="73"/>
      <c r="N184" s="73"/>
      <c r="O184" s="73"/>
      <c r="P184" s="73"/>
    </row>
    <row r="185" spans="1:16" s="79" customFormat="1" x14ac:dyDescent="0.25">
      <c r="A185" s="152">
        <v>174</v>
      </c>
      <c r="B185" s="153"/>
      <c r="C185" s="155"/>
      <c r="D185" s="159" t="str">
        <f t="shared" si="11"/>
        <v/>
      </c>
      <c r="F185" s="80"/>
      <c r="G185" s="73"/>
      <c r="H185" s="73"/>
      <c r="I185" s="73"/>
      <c r="J185" s="73"/>
      <c r="K185" s="73"/>
      <c r="L185" s="73"/>
      <c r="M185" s="73"/>
      <c r="N185" s="73"/>
      <c r="O185" s="73"/>
      <c r="P185" s="73"/>
    </row>
    <row r="186" spans="1:16" s="79" customFormat="1" x14ac:dyDescent="0.25">
      <c r="A186" s="152">
        <v>175</v>
      </c>
      <c r="B186" s="153"/>
      <c r="C186" s="155"/>
      <c r="D186" s="159" t="str">
        <f t="shared" si="11"/>
        <v/>
      </c>
      <c r="F186" s="80"/>
      <c r="G186" s="73"/>
      <c r="H186" s="73"/>
      <c r="I186" s="73"/>
      <c r="J186" s="73"/>
      <c r="K186" s="73"/>
      <c r="L186" s="73"/>
      <c r="M186" s="73"/>
      <c r="N186" s="73"/>
      <c r="O186" s="73"/>
      <c r="P186" s="73"/>
    </row>
    <row r="187" spans="1:16" s="79" customFormat="1" x14ac:dyDescent="0.25">
      <c r="A187" s="152">
        <v>176</v>
      </c>
      <c r="B187" s="153"/>
      <c r="C187" s="155"/>
      <c r="D187" s="159" t="str">
        <f t="shared" si="11"/>
        <v/>
      </c>
      <c r="F187" s="80"/>
      <c r="G187" s="73"/>
      <c r="H187" s="73"/>
      <c r="I187" s="73"/>
      <c r="J187" s="73"/>
      <c r="K187" s="73"/>
      <c r="L187" s="73"/>
      <c r="M187" s="73"/>
      <c r="N187" s="73"/>
      <c r="O187" s="73"/>
      <c r="P187" s="73"/>
    </row>
    <row r="188" spans="1:16" s="79" customFormat="1" x14ac:dyDescent="0.25">
      <c r="A188" s="152">
        <v>177</v>
      </c>
      <c r="B188" s="153"/>
      <c r="C188" s="155"/>
      <c r="D188" s="159" t="str">
        <f t="shared" si="11"/>
        <v/>
      </c>
      <c r="F188" s="80"/>
      <c r="G188" s="73"/>
      <c r="H188" s="73"/>
      <c r="I188" s="73"/>
      <c r="J188" s="73"/>
      <c r="K188" s="73"/>
      <c r="L188" s="73"/>
      <c r="M188" s="73"/>
      <c r="N188" s="73"/>
      <c r="O188" s="73"/>
      <c r="P188" s="73"/>
    </row>
    <row r="189" spans="1:16" s="79" customFormat="1" x14ac:dyDescent="0.25">
      <c r="A189" s="152">
        <v>178</v>
      </c>
      <c r="B189" s="153"/>
      <c r="C189" s="155"/>
      <c r="D189" s="159" t="str">
        <f t="shared" si="11"/>
        <v/>
      </c>
      <c r="F189" s="80"/>
      <c r="G189" s="73"/>
      <c r="H189" s="73"/>
      <c r="I189" s="73"/>
      <c r="J189" s="73"/>
      <c r="K189" s="73"/>
      <c r="L189" s="73"/>
      <c r="M189" s="73"/>
      <c r="N189" s="73"/>
      <c r="O189" s="73"/>
      <c r="P189" s="73"/>
    </row>
    <row r="190" spans="1:16" s="79" customFormat="1" x14ac:dyDescent="0.25">
      <c r="A190" s="152">
        <v>179</v>
      </c>
      <c r="B190" s="153"/>
      <c r="C190" s="155"/>
      <c r="D190" s="159" t="str">
        <f t="shared" si="11"/>
        <v/>
      </c>
      <c r="F190" s="80"/>
      <c r="G190" s="73"/>
      <c r="H190" s="73"/>
      <c r="I190" s="73"/>
      <c r="J190" s="73"/>
      <c r="K190" s="73"/>
      <c r="L190" s="73"/>
      <c r="M190" s="73"/>
      <c r="N190" s="73"/>
      <c r="O190" s="73"/>
      <c r="P190" s="73"/>
    </row>
    <row r="191" spans="1:16" s="79" customFormat="1" x14ac:dyDescent="0.25">
      <c r="A191" s="152">
        <v>180</v>
      </c>
      <c r="B191" s="153"/>
      <c r="C191" s="155"/>
      <c r="D191" s="159" t="str">
        <f t="shared" si="11"/>
        <v/>
      </c>
      <c r="F191" s="80"/>
      <c r="G191" s="73"/>
      <c r="H191" s="73"/>
      <c r="I191" s="73"/>
      <c r="J191" s="73"/>
      <c r="K191" s="73"/>
      <c r="L191" s="73"/>
      <c r="M191" s="73"/>
      <c r="N191" s="73"/>
      <c r="O191" s="73"/>
      <c r="P191" s="73"/>
    </row>
    <row r="192" spans="1:16" s="79" customFormat="1" x14ac:dyDescent="0.25">
      <c r="A192" s="152">
        <v>181</v>
      </c>
      <c r="B192" s="153"/>
      <c r="C192" s="155"/>
      <c r="D192" s="159" t="str">
        <f t="shared" si="11"/>
        <v/>
      </c>
      <c r="F192" s="80"/>
      <c r="G192" s="73"/>
      <c r="H192" s="73"/>
      <c r="I192" s="73"/>
      <c r="J192" s="73"/>
      <c r="K192" s="73"/>
      <c r="L192" s="73"/>
      <c r="M192" s="73"/>
      <c r="N192" s="73"/>
      <c r="O192" s="73"/>
      <c r="P192" s="73"/>
    </row>
    <row r="193" spans="1:16" s="79" customFormat="1" x14ac:dyDescent="0.25">
      <c r="A193" s="152">
        <v>182</v>
      </c>
      <c r="B193" s="153"/>
      <c r="C193" s="155"/>
      <c r="D193" s="159" t="str">
        <f t="shared" si="11"/>
        <v/>
      </c>
      <c r="F193" s="80"/>
      <c r="G193" s="73"/>
      <c r="H193" s="73"/>
      <c r="I193" s="73"/>
      <c r="J193" s="73"/>
      <c r="K193" s="73"/>
      <c r="L193" s="73"/>
      <c r="M193" s="73"/>
      <c r="N193" s="73"/>
      <c r="O193" s="73"/>
      <c r="P193" s="73"/>
    </row>
    <row r="194" spans="1:16" s="79" customFormat="1" x14ac:dyDescent="0.25">
      <c r="A194" s="152">
        <v>183</v>
      </c>
      <c r="B194" s="153"/>
      <c r="C194" s="155"/>
      <c r="D194" s="159" t="str">
        <f t="shared" si="11"/>
        <v/>
      </c>
      <c r="F194" s="80"/>
      <c r="G194" s="73"/>
      <c r="H194" s="73"/>
      <c r="I194" s="73"/>
      <c r="J194" s="73"/>
      <c r="K194" s="73"/>
      <c r="L194" s="73"/>
      <c r="M194" s="73"/>
      <c r="N194" s="73"/>
      <c r="O194" s="73"/>
      <c r="P194" s="73"/>
    </row>
    <row r="195" spans="1:16" s="79" customFormat="1" x14ac:dyDescent="0.25">
      <c r="A195" s="152">
        <v>184</v>
      </c>
      <c r="B195" s="153"/>
      <c r="C195" s="155"/>
      <c r="D195" s="159" t="str">
        <f t="shared" si="11"/>
        <v/>
      </c>
      <c r="F195" s="80"/>
      <c r="G195" s="73"/>
      <c r="H195" s="73"/>
      <c r="I195" s="73"/>
      <c r="J195" s="73"/>
      <c r="K195" s="73"/>
      <c r="L195" s="73"/>
      <c r="M195" s="73"/>
      <c r="N195" s="73"/>
      <c r="O195" s="73"/>
      <c r="P195" s="73"/>
    </row>
    <row r="196" spans="1:16" s="79" customFormat="1" x14ac:dyDescent="0.25">
      <c r="A196" s="152">
        <v>185</v>
      </c>
      <c r="B196" s="153"/>
      <c r="C196" s="155"/>
      <c r="D196" s="159" t="str">
        <f t="shared" si="11"/>
        <v/>
      </c>
      <c r="F196" s="80"/>
      <c r="G196" s="73"/>
      <c r="H196" s="73"/>
      <c r="I196" s="73"/>
      <c r="J196" s="73"/>
      <c r="K196" s="73"/>
      <c r="L196" s="73"/>
      <c r="M196" s="73"/>
      <c r="N196" s="73"/>
      <c r="O196" s="73"/>
      <c r="P196" s="73"/>
    </row>
    <row r="197" spans="1:16" s="79" customFormat="1" x14ac:dyDescent="0.25">
      <c r="A197" s="152">
        <v>186</v>
      </c>
      <c r="B197" s="153"/>
      <c r="C197" s="155"/>
      <c r="D197" s="159" t="str">
        <f t="shared" si="11"/>
        <v/>
      </c>
      <c r="F197" s="80"/>
      <c r="G197" s="73"/>
      <c r="H197" s="73"/>
      <c r="I197" s="73"/>
      <c r="J197" s="73"/>
      <c r="K197" s="73"/>
      <c r="L197" s="73"/>
      <c r="M197" s="73"/>
      <c r="N197" s="73"/>
      <c r="O197" s="73"/>
      <c r="P197" s="73"/>
    </row>
    <row r="198" spans="1:16" s="79" customFormat="1" x14ac:dyDescent="0.25">
      <c r="A198" s="152">
        <v>187</v>
      </c>
      <c r="B198" s="153"/>
      <c r="C198" s="155"/>
      <c r="D198" s="159" t="str">
        <f t="shared" si="11"/>
        <v/>
      </c>
      <c r="F198" s="80"/>
      <c r="G198" s="73"/>
      <c r="H198" s="73"/>
      <c r="I198" s="73"/>
      <c r="J198" s="73"/>
      <c r="K198" s="73"/>
      <c r="L198" s="73"/>
      <c r="M198" s="73"/>
      <c r="N198" s="73"/>
      <c r="O198" s="73"/>
      <c r="P198" s="73"/>
    </row>
    <row r="199" spans="1:16" s="79" customFormat="1" x14ac:dyDescent="0.25">
      <c r="A199" s="152">
        <v>188</v>
      </c>
      <c r="B199" s="153"/>
      <c r="C199" s="155"/>
      <c r="D199" s="159" t="str">
        <f t="shared" si="11"/>
        <v/>
      </c>
      <c r="F199" s="80"/>
      <c r="G199" s="73"/>
      <c r="H199" s="73"/>
      <c r="I199" s="73"/>
      <c r="J199" s="73"/>
      <c r="K199" s="73"/>
      <c r="L199" s="73"/>
      <c r="M199" s="73"/>
      <c r="N199" s="73"/>
      <c r="O199" s="73"/>
      <c r="P199" s="73"/>
    </row>
    <row r="200" spans="1:16" s="79" customFormat="1" x14ac:dyDescent="0.25">
      <c r="A200" s="152">
        <v>189</v>
      </c>
      <c r="B200" s="153"/>
      <c r="C200" s="155"/>
      <c r="D200" s="159" t="str">
        <f t="shared" si="11"/>
        <v/>
      </c>
      <c r="F200" s="80"/>
      <c r="G200" s="73"/>
      <c r="H200" s="73"/>
      <c r="I200" s="73"/>
      <c r="J200" s="73"/>
      <c r="K200" s="73"/>
      <c r="L200" s="73"/>
      <c r="M200" s="73"/>
      <c r="N200" s="73"/>
      <c r="O200" s="73"/>
      <c r="P200" s="73"/>
    </row>
    <row r="201" spans="1:16" s="79" customFormat="1" x14ac:dyDescent="0.25">
      <c r="A201" s="152">
        <v>190</v>
      </c>
      <c r="B201" s="153"/>
      <c r="C201" s="155"/>
      <c r="D201" s="159" t="str">
        <f t="shared" si="11"/>
        <v/>
      </c>
      <c r="F201" s="80"/>
      <c r="G201" s="73"/>
      <c r="H201" s="73"/>
      <c r="I201" s="73"/>
      <c r="J201" s="73"/>
      <c r="K201" s="73"/>
      <c r="L201" s="73"/>
      <c r="M201" s="73"/>
      <c r="N201" s="73"/>
      <c r="O201" s="73"/>
      <c r="P201" s="73"/>
    </row>
    <row r="202" spans="1:16" s="79" customFormat="1" x14ac:dyDescent="0.25">
      <c r="A202" s="152">
        <v>191</v>
      </c>
      <c r="B202" s="153"/>
      <c r="C202" s="155"/>
      <c r="D202" s="159" t="str">
        <f t="shared" si="11"/>
        <v/>
      </c>
      <c r="F202" s="80"/>
      <c r="G202" s="73"/>
      <c r="H202" s="73"/>
      <c r="I202" s="73"/>
      <c r="J202" s="73"/>
      <c r="K202" s="73"/>
      <c r="L202" s="73"/>
      <c r="M202" s="73"/>
      <c r="N202" s="73"/>
      <c r="O202" s="73"/>
      <c r="P202" s="73"/>
    </row>
    <row r="203" spans="1:16" s="79" customFormat="1" x14ac:dyDescent="0.25">
      <c r="A203" s="152">
        <v>192</v>
      </c>
      <c r="B203" s="153"/>
      <c r="C203" s="155"/>
      <c r="D203" s="159" t="str">
        <f t="shared" si="11"/>
        <v/>
      </c>
      <c r="F203" s="80"/>
      <c r="G203" s="73"/>
      <c r="H203" s="73"/>
      <c r="I203" s="73"/>
      <c r="J203" s="73"/>
      <c r="K203" s="73"/>
      <c r="L203" s="73"/>
      <c r="M203" s="73"/>
      <c r="N203" s="73"/>
      <c r="O203" s="73"/>
      <c r="P203" s="73"/>
    </row>
    <row r="204" spans="1:16" s="79" customFormat="1" x14ac:dyDescent="0.25">
      <c r="A204" s="152">
        <v>193</v>
      </c>
      <c r="B204" s="153"/>
      <c r="C204" s="155"/>
      <c r="D204" s="159" t="str">
        <f t="shared" ref="D204:D261" si="12">IF(OR($B204="",,$C204&lt;an_initial,$C204&gt;an_final),"",E204*10)</f>
        <v/>
      </c>
      <c r="F204" s="80"/>
      <c r="G204" s="73"/>
      <c r="H204" s="73"/>
      <c r="I204" s="73"/>
      <c r="J204" s="73"/>
      <c r="K204" s="73"/>
      <c r="L204" s="73"/>
      <c r="M204" s="73"/>
      <c r="N204" s="73"/>
      <c r="O204" s="73"/>
      <c r="P204" s="73"/>
    </row>
    <row r="205" spans="1:16" s="79" customFormat="1" x14ac:dyDescent="0.25">
      <c r="A205" s="152">
        <v>194</v>
      </c>
      <c r="B205" s="153"/>
      <c r="C205" s="155"/>
      <c r="D205" s="159" t="str">
        <f t="shared" si="12"/>
        <v/>
      </c>
      <c r="F205" s="80"/>
      <c r="G205" s="73"/>
      <c r="H205" s="73"/>
      <c r="I205" s="73"/>
      <c r="J205" s="73"/>
      <c r="K205" s="73"/>
      <c r="L205" s="73"/>
      <c r="M205" s="73"/>
      <c r="N205" s="73"/>
      <c r="O205" s="73"/>
      <c r="P205" s="73"/>
    </row>
    <row r="206" spans="1:16" s="79" customFormat="1" x14ac:dyDescent="0.25">
      <c r="A206" s="152">
        <v>195</v>
      </c>
      <c r="B206" s="153"/>
      <c r="C206" s="155"/>
      <c r="D206" s="159" t="str">
        <f t="shared" si="12"/>
        <v/>
      </c>
      <c r="F206" s="80"/>
      <c r="G206" s="73"/>
      <c r="H206" s="73"/>
      <c r="I206" s="73"/>
      <c r="J206" s="73"/>
      <c r="K206" s="73"/>
      <c r="L206" s="73"/>
      <c r="M206" s="73"/>
      <c r="N206" s="73"/>
      <c r="O206" s="73"/>
      <c r="P206" s="73"/>
    </row>
    <row r="207" spans="1:16" s="79" customFormat="1" x14ac:dyDescent="0.25">
      <c r="A207" s="152">
        <v>196</v>
      </c>
      <c r="B207" s="153"/>
      <c r="C207" s="155"/>
      <c r="D207" s="159" t="str">
        <f t="shared" si="12"/>
        <v/>
      </c>
      <c r="F207" s="80"/>
      <c r="G207" s="73"/>
      <c r="H207" s="73"/>
      <c r="I207" s="73"/>
      <c r="J207" s="73"/>
      <c r="K207" s="73"/>
      <c r="L207" s="73"/>
      <c r="M207" s="73"/>
      <c r="N207" s="73"/>
      <c r="O207" s="73"/>
      <c r="P207" s="73"/>
    </row>
    <row r="208" spans="1:16" s="79" customFormat="1" x14ac:dyDescent="0.25">
      <c r="A208" s="152">
        <v>197</v>
      </c>
      <c r="B208" s="153"/>
      <c r="C208" s="155"/>
      <c r="D208" s="159" t="str">
        <f t="shared" si="12"/>
        <v/>
      </c>
      <c r="F208" s="80"/>
      <c r="G208" s="73"/>
      <c r="H208" s="73"/>
      <c r="I208" s="73"/>
      <c r="J208" s="73"/>
      <c r="K208" s="73"/>
      <c r="L208" s="73"/>
      <c r="M208" s="73"/>
      <c r="N208" s="73"/>
      <c r="O208" s="73"/>
      <c r="P208" s="73"/>
    </row>
    <row r="209" spans="1:16" s="79" customFormat="1" x14ac:dyDescent="0.25">
      <c r="A209" s="152">
        <v>198</v>
      </c>
      <c r="B209" s="153"/>
      <c r="C209" s="155"/>
      <c r="D209" s="159" t="str">
        <f t="shared" si="12"/>
        <v/>
      </c>
      <c r="F209" s="80"/>
      <c r="G209" s="73"/>
      <c r="H209" s="73"/>
      <c r="I209" s="73"/>
      <c r="J209" s="73"/>
      <c r="K209" s="73"/>
      <c r="L209" s="73"/>
      <c r="M209" s="73"/>
      <c r="N209" s="73"/>
      <c r="O209" s="73"/>
      <c r="P209" s="73"/>
    </row>
    <row r="210" spans="1:16" s="79" customFormat="1" x14ac:dyDescent="0.25">
      <c r="A210" s="152">
        <v>199</v>
      </c>
      <c r="B210" s="153"/>
      <c r="C210" s="155"/>
      <c r="D210" s="159" t="str">
        <f t="shared" si="12"/>
        <v/>
      </c>
      <c r="F210" s="80"/>
      <c r="G210" s="73"/>
      <c r="H210" s="73"/>
      <c r="I210" s="73"/>
      <c r="J210" s="73"/>
      <c r="K210" s="73"/>
      <c r="L210" s="73"/>
      <c r="M210" s="73"/>
      <c r="N210" s="73"/>
      <c r="O210" s="73"/>
      <c r="P210" s="73"/>
    </row>
    <row r="211" spans="1:16" s="79" customFormat="1" x14ac:dyDescent="0.25">
      <c r="A211" s="152">
        <v>200</v>
      </c>
      <c r="B211" s="153"/>
      <c r="C211" s="155"/>
      <c r="D211" s="159" t="str">
        <f t="shared" si="12"/>
        <v/>
      </c>
      <c r="F211" s="80"/>
      <c r="G211" s="73"/>
      <c r="H211" s="73"/>
      <c r="I211" s="73"/>
      <c r="J211" s="73"/>
      <c r="K211" s="73"/>
      <c r="L211" s="73"/>
      <c r="M211" s="73"/>
      <c r="N211" s="73"/>
      <c r="O211" s="73"/>
      <c r="P211" s="73"/>
    </row>
    <row r="212" spans="1:16" s="79" customFormat="1" x14ac:dyDescent="0.25">
      <c r="A212" s="152">
        <v>201</v>
      </c>
      <c r="B212" s="153"/>
      <c r="C212" s="155"/>
      <c r="D212" s="159" t="str">
        <f t="shared" si="12"/>
        <v/>
      </c>
      <c r="F212" s="80"/>
      <c r="G212" s="73"/>
      <c r="H212" s="73"/>
      <c r="I212" s="73"/>
      <c r="J212" s="73"/>
      <c r="K212" s="73"/>
      <c r="L212" s="73"/>
      <c r="M212" s="73"/>
      <c r="N212" s="73"/>
      <c r="O212" s="73"/>
      <c r="P212" s="73"/>
    </row>
    <row r="213" spans="1:16" s="79" customFormat="1" x14ac:dyDescent="0.25">
      <c r="A213" s="152">
        <v>202</v>
      </c>
      <c r="B213" s="153"/>
      <c r="C213" s="155"/>
      <c r="D213" s="159" t="str">
        <f t="shared" si="12"/>
        <v/>
      </c>
      <c r="F213" s="80"/>
      <c r="G213" s="73"/>
      <c r="H213" s="73"/>
      <c r="I213" s="73"/>
      <c r="J213" s="73"/>
      <c r="K213" s="73"/>
      <c r="L213" s="73"/>
      <c r="M213" s="73"/>
      <c r="N213" s="73"/>
      <c r="O213" s="73"/>
      <c r="P213" s="73"/>
    </row>
    <row r="214" spans="1:16" s="79" customFormat="1" x14ac:dyDescent="0.25">
      <c r="A214" s="152">
        <v>203</v>
      </c>
      <c r="B214" s="153"/>
      <c r="C214" s="155"/>
      <c r="D214" s="159" t="str">
        <f t="shared" si="12"/>
        <v/>
      </c>
      <c r="F214" s="80"/>
      <c r="G214" s="73"/>
      <c r="H214" s="73"/>
      <c r="I214" s="73"/>
      <c r="J214" s="73"/>
      <c r="K214" s="73"/>
      <c r="L214" s="73"/>
      <c r="M214" s="73"/>
      <c r="N214" s="73"/>
      <c r="O214" s="73"/>
      <c r="P214" s="73"/>
    </row>
    <row r="215" spans="1:16" s="79" customFormat="1" x14ac:dyDescent="0.25">
      <c r="A215" s="152">
        <v>204</v>
      </c>
      <c r="B215" s="153"/>
      <c r="C215" s="155"/>
      <c r="D215" s="159" t="str">
        <f t="shared" si="12"/>
        <v/>
      </c>
      <c r="F215" s="80"/>
      <c r="G215" s="73"/>
      <c r="H215" s="73"/>
      <c r="I215" s="73"/>
      <c r="J215" s="73"/>
      <c r="K215" s="73"/>
      <c r="L215" s="73"/>
      <c r="M215" s="73"/>
      <c r="N215" s="73"/>
      <c r="O215" s="73"/>
      <c r="P215" s="73"/>
    </row>
    <row r="216" spans="1:16" s="79" customFormat="1" x14ac:dyDescent="0.25">
      <c r="A216" s="152">
        <v>205</v>
      </c>
      <c r="B216" s="153"/>
      <c r="C216" s="155"/>
      <c r="D216" s="159" t="str">
        <f t="shared" si="12"/>
        <v/>
      </c>
      <c r="F216" s="80"/>
      <c r="G216" s="73"/>
      <c r="H216" s="73"/>
      <c r="I216" s="73"/>
      <c r="J216" s="73"/>
      <c r="K216" s="73"/>
      <c r="L216" s="73"/>
      <c r="M216" s="73"/>
      <c r="N216" s="73"/>
      <c r="O216" s="73"/>
      <c r="P216" s="73"/>
    </row>
    <row r="217" spans="1:16" s="79" customFormat="1" x14ac:dyDescent="0.25">
      <c r="A217" s="152">
        <v>206</v>
      </c>
      <c r="B217" s="153"/>
      <c r="C217" s="155"/>
      <c r="D217" s="159" t="str">
        <f t="shared" si="12"/>
        <v/>
      </c>
      <c r="F217" s="80"/>
      <c r="G217" s="73"/>
      <c r="H217" s="73"/>
      <c r="I217" s="73"/>
      <c r="J217" s="73"/>
      <c r="K217" s="73"/>
      <c r="L217" s="73"/>
      <c r="M217" s="73"/>
      <c r="N217" s="73"/>
      <c r="O217" s="73"/>
      <c r="P217" s="73"/>
    </row>
    <row r="218" spans="1:16" s="79" customFormat="1" x14ac:dyDescent="0.25">
      <c r="A218" s="152">
        <v>207</v>
      </c>
      <c r="B218" s="153"/>
      <c r="C218" s="155"/>
      <c r="D218" s="159" t="str">
        <f t="shared" si="12"/>
        <v/>
      </c>
      <c r="F218" s="80"/>
      <c r="G218" s="73"/>
      <c r="H218" s="73"/>
      <c r="I218" s="73"/>
      <c r="J218" s="73"/>
      <c r="K218" s="73"/>
      <c r="L218" s="73"/>
      <c r="M218" s="73"/>
      <c r="N218" s="73"/>
      <c r="O218" s="73"/>
      <c r="P218" s="73"/>
    </row>
    <row r="219" spans="1:16" s="79" customFormat="1" x14ac:dyDescent="0.25">
      <c r="A219" s="152">
        <v>208</v>
      </c>
      <c r="B219" s="153"/>
      <c r="C219" s="155"/>
      <c r="D219" s="159" t="str">
        <f t="shared" si="12"/>
        <v/>
      </c>
      <c r="F219" s="80"/>
      <c r="G219" s="73"/>
      <c r="H219" s="73"/>
      <c r="I219" s="73"/>
      <c r="J219" s="73"/>
      <c r="K219" s="73"/>
      <c r="L219" s="73"/>
      <c r="M219" s="73"/>
      <c r="N219" s="73"/>
      <c r="O219" s="73"/>
      <c r="P219" s="73"/>
    </row>
    <row r="220" spans="1:16" s="79" customFormat="1" x14ac:dyDescent="0.25">
      <c r="A220" s="152">
        <v>209</v>
      </c>
      <c r="B220" s="153"/>
      <c r="C220" s="155"/>
      <c r="D220" s="159" t="str">
        <f t="shared" si="12"/>
        <v/>
      </c>
      <c r="F220" s="80"/>
      <c r="G220" s="73"/>
      <c r="H220" s="73"/>
      <c r="I220" s="73"/>
      <c r="J220" s="73"/>
      <c r="K220" s="73"/>
      <c r="L220" s="73"/>
      <c r="M220" s="73"/>
      <c r="N220" s="73"/>
      <c r="O220" s="73"/>
      <c r="P220" s="73"/>
    </row>
    <row r="221" spans="1:16" s="79" customFormat="1" x14ac:dyDescent="0.25">
      <c r="A221" s="152">
        <v>210</v>
      </c>
      <c r="B221" s="153"/>
      <c r="C221" s="155"/>
      <c r="D221" s="159" t="str">
        <f t="shared" si="12"/>
        <v/>
      </c>
      <c r="F221" s="80"/>
      <c r="G221" s="73"/>
      <c r="H221" s="73"/>
      <c r="I221" s="73"/>
      <c r="J221" s="73"/>
      <c r="K221" s="73"/>
      <c r="L221" s="73"/>
      <c r="M221" s="73"/>
      <c r="N221" s="73"/>
      <c r="O221" s="73"/>
      <c r="P221" s="73"/>
    </row>
    <row r="222" spans="1:16" s="79" customFormat="1" x14ac:dyDescent="0.25">
      <c r="A222" s="152">
        <v>211</v>
      </c>
      <c r="B222" s="153"/>
      <c r="C222" s="155"/>
      <c r="D222" s="159" t="str">
        <f t="shared" si="12"/>
        <v/>
      </c>
      <c r="F222" s="80"/>
      <c r="G222" s="73"/>
      <c r="H222" s="73"/>
      <c r="I222" s="73"/>
      <c r="J222" s="73"/>
      <c r="K222" s="73"/>
      <c r="L222" s="73"/>
      <c r="M222" s="73"/>
      <c r="N222" s="73"/>
      <c r="O222" s="73"/>
      <c r="P222" s="73"/>
    </row>
    <row r="223" spans="1:16" s="79" customFormat="1" x14ac:dyDescent="0.25">
      <c r="A223" s="152">
        <v>212</v>
      </c>
      <c r="B223" s="153"/>
      <c r="C223" s="155"/>
      <c r="D223" s="159" t="str">
        <f t="shared" si="12"/>
        <v/>
      </c>
      <c r="F223" s="80"/>
      <c r="G223" s="73"/>
      <c r="H223" s="73"/>
      <c r="I223" s="73"/>
      <c r="J223" s="73"/>
      <c r="K223" s="73"/>
      <c r="L223" s="73"/>
      <c r="M223" s="73"/>
      <c r="N223" s="73"/>
      <c r="O223" s="73"/>
      <c r="P223" s="73"/>
    </row>
    <row r="224" spans="1:16" s="79" customFormat="1" x14ac:dyDescent="0.25">
      <c r="A224" s="152">
        <v>213</v>
      </c>
      <c r="B224" s="153"/>
      <c r="C224" s="155"/>
      <c r="D224" s="159" t="str">
        <f t="shared" si="12"/>
        <v/>
      </c>
      <c r="F224" s="80"/>
      <c r="G224" s="73"/>
      <c r="H224" s="73"/>
      <c r="I224" s="73"/>
      <c r="J224" s="73"/>
      <c r="K224" s="73"/>
      <c r="L224" s="73"/>
      <c r="M224" s="73"/>
      <c r="N224" s="73"/>
      <c r="O224" s="73"/>
      <c r="P224" s="73"/>
    </row>
    <row r="225" spans="1:16" s="79" customFormat="1" x14ac:dyDescent="0.25">
      <c r="A225" s="152">
        <v>214</v>
      </c>
      <c r="B225" s="153"/>
      <c r="C225" s="155"/>
      <c r="D225" s="159" t="str">
        <f t="shared" si="12"/>
        <v/>
      </c>
      <c r="F225" s="80"/>
      <c r="G225" s="73"/>
      <c r="H225" s="73"/>
      <c r="I225" s="73"/>
      <c r="J225" s="73"/>
      <c r="K225" s="73"/>
      <c r="L225" s="73"/>
      <c r="M225" s="73"/>
      <c r="N225" s="73"/>
      <c r="O225" s="73"/>
      <c r="P225" s="73"/>
    </row>
    <row r="226" spans="1:16" s="79" customFormat="1" x14ac:dyDescent="0.25">
      <c r="A226" s="152">
        <v>215</v>
      </c>
      <c r="B226" s="153"/>
      <c r="C226" s="155"/>
      <c r="D226" s="159" t="str">
        <f t="shared" si="12"/>
        <v/>
      </c>
      <c r="F226" s="80"/>
      <c r="G226" s="73"/>
      <c r="H226" s="73"/>
      <c r="I226" s="73"/>
      <c r="J226" s="73"/>
      <c r="K226" s="73"/>
      <c r="L226" s="73"/>
      <c r="M226" s="73"/>
      <c r="N226" s="73"/>
      <c r="O226" s="73"/>
      <c r="P226" s="73"/>
    </row>
    <row r="227" spans="1:16" s="79" customFormat="1" x14ac:dyDescent="0.25">
      <c r="A227" s="152">
        <v>216</v>
      </c>
      <c r="B227" s="153"/>
      <c r="C227" s="155"/>
      <c r="D227" s="159" t="str">
        <f t="shared" si="12"/>
        <v/>
      </c>
      <c r="F227" s="80"/>
      <c r="G227" s="73"/>
      <c r="H227" s="73"/>
      <c r="I227" s="73"/>
      <c r="J227" s="73"/>
      <c r="K227" s="73"/>
      <c r="L227" s="73"/>
      <c r="M227" s="73"/>
      <c r="N227" s="73"/>
      <c r="O227" s="73"/>
      <c r="P227" s="73"/>
    </row>
    <row r="228" spans="1:16" s="79" customFormat="1" x14ac:dyDescent="0.25">
      <c r="A228" s="152">
        <v>217</v>
      </c>
      <c r="B228" s="153"/>
      <c r="C228" s="155"/>
      <c r="D228" s="159" t="str">
        <f t="shared" si="12"/>
        <v/>
      </c>
      <c r="F228" s="80"/>
      <c r="G228" s="73"/>
      <c r="H228" s="73"/>
      <c r="I228" s="73"/>
      <c r="J228" s="73"/>
      <c r="K228" s="73"/>
      <c r="L228" s="73"/>
      <c r="M228" s="73"/>
      <c r="N228" s="73"/>
      <c r="O228" s="73"/>
      <c r="P228" s="73"/>
    </row>
    <row r="229" spans="1:16" s="79" customFormat="1" x14ac:dyDescent="0.25">
      <c r="A229" s="152">
        <v>218</v>
      </c>
      <c r="B229" s="153"/>
      <c r="C229" s="155"/>
      <c r="D229" s="159" t="str">
        <f t="shared" si="12"/>
        <v/>
      </c>
      <c r="F229" s="80"/>
      <c r="G229" s="73"/>
      <c r="H229" s="73"/>
      <c r="I229" s="73"/>
      <c r="J229" s="73"/>
      <c r="K229" s="73"/>
      <c r="L229" s="73"/>
      <c r="M229" s="73"/>
      <c r="N229" s="73"/>
      <c r="O229" s="73"/>
      <c r="P229" s="73"/>
    </row>
    <row r="230" spans="1:16" s="79" customFormat="1" x14ac:dyDescent="0.25">
      <c r="A230" s="152">
        <v>219</v>
      </c>
      <c r="B230" s="153"/>
      <c r="C230" s="155"/>
      <c r="D230" s="159" t="str">
        <f t="shared" si="12"/>
        <v/>
      </c>
      <c r="F230" s="80"/>
      <c r="G230" s="73"/>
      <c r="H230" s="73"/>
      <c r="I230" s="73"/>
      <c r="J230" s="73"/>
      <c r="K230" s="73"/>
      <c r="L230" s="73"/>
      <c r="M230" s="73"/>
      <c r="N230" s="73"/>
      <c r="O230" s="73"/>
      <c r="P230" s="73"/>
    </row>
    <row r="231" spans="1:16" s="79" customFormat="1" x14ac:dyDescent="0.25">
      <c r="A231" s="152">
        <v>220</v>
      </c>
      <c r="B231" s="153"/>
      <c r="C231" s="155"/>
      <c r="D231" s="159" t="str">
        <f t="shared" si="12"/>
        <v/>
      </c>
      <c r="F231" s="80"/>
      <c r="G231" s="73"/>
      <c r="H231" s="73"/>
      <c r="I231" s="73"/>
      <c r="J231" s="73"/>
      <c r="K231" s="73"/>
      <c r="L231" s="73"/>
      <c r="M231" s="73"/>
      <c r="N231" s="73"/>
      <c r="O231" s="73"/>
      <c r="P231" s="73"/>
    </row>
    <row r="232" spans="1:16" s="79" customFormat="1" x14ac:dyDescent="0.25">
      <c r="A232" s="152">
        <v>221</v>
      </c>
      <c r="B232" s="153"/>
      <c r="C232" s="155"/>
      <c r="D232" s="159" t="str">
        <f t="shared" si="12"/>
        <v/>
      </c>
      <c r="F232" s="80"/>
      <c r="G232" s="73"/>
      <c r="H232" s="73"/>
      <c r="I232" s="73"/>
      <c r="J232" s="73"/>
      <c r="K232" s="73"/>
      <c r="L232" s="73"/>
      <c r="M232" s="73"/>
      <c r="N232" s="73"/>
      <c r="O232" s="73"/>
      <c r="P232" s="73"/>
    </row>
    <row r="233" spans="1:16" s="79" customFormat="1" x14ac:dyDescent="0.25">
      <c r="A233" s="152">
        <v>222</v>
      </c>
      <c r="B233" s="153"/>
      <c r="C233" s="155"/>
      <c r="D233" s="159" t="str">
        <f t="shared" si="12"/>
        <v/>
      </c>
      <c r="F233" s="80"/>
      <c r="G233" s="73"/>
      <c r="H233" s="73"/>
      <c r="I233" s="73"/>
      <c r="J233" s="73"/>
      <c r="K233" s="73"/>
      <c r="L233" s="73"/>
      <c r="M233" s="73"/>
      <c r="N233" s="73"/>
      <c r="O233" s="73"/>
      <c r="P233" s="73"/>
    </row>
    <row r="234" spans="1:16" s="79" customFormat="1" x14ac:dyDescent="0.25">
      <c r="A234" s="152">
        <v>223</v>
      </c>
      <c r="B234" s="153"/>
      <c r="C234" s="155"/>
      <c r="D234" s="159" t="str">
        <f t="shared" si="12"/>
        <v/>
      </c>
      <c r="F234" s="80"/>
      <c r="G234" s="73"/>
      <c r="H234" s="73"/>
      <c r="I234" s="73"/>
      <c r="J234" s="73"/>
      <c r="K234" s="73"/>
      <c r="L234" s="73"/>
      <c r="M234" s="73"/>
      <c r="N234" s="73"/>
      <c r="O234" s="73"/>
      <c r="P234" s="73"/>
    </row>
    <row r="235" spans="1:16" s="79" customFormat="1" x14ac:dyDescent="0.25">
      <c r="A235" s="152">
        <v>224</v>
      </c>
      <c r="B235" s="153"/>
      <c r="C235" s="155"/>
      <c r="D235" s="159" t="str">
        <f t="shared" si="12"/>
        <v/>
      </c>
      <c r="F235" s="80"/>
      <c r="G235" s="73"/>
      <c r="H235" s="73"/>
      <c r="I235" s="73"/>
      <c r="J235" s="73"/>
      <c r="K235" s="73"/>
      <c r="L235" s="73"/>
      <c r="M235" s="73"/>
      <c r="N235" s="73"/>
      <c r="O235" s="73"/>
      <c r="P235" s="73"/>
    </row>
    <row r="236" spans="1:16" s="79" customFormat="1" x14ac:dyDescent="0.25">
      <c r="A236" s="152">
        <v>225</v>
      </c>
      <c r="B236" s="153"/>
      <c r="C236" s="155"/>
      <c r="D236" s="159" t="str">
        <f t="shared" si="12"/>
        <v/>
      </c>
      <c r="F236" s="80"/>
      <c r="G236" s="73"/>
      <c r="H236" s="73"/>
      <c r="I236" s="73"/>
      <c r="J236" s="73"/>
      <c r="K236" s="73"/>
      <c r="L236" s="73"/>
      <c r="M236" s="73"/>
      <c r="N236" s="73"/>
      <c r="O236" s="73"/>
      <c r="P236" s="73"/>
    </row>
    <row r="237" spans="1:16" s="79" customFormat="1" x14ac:dyDescent="0.25">
      <c r="A237" s="152">
        <v>226</v>
      </c>
      <c r="B237" s="153"/>
      <c r="C237" s="155"/>
      <c r="D237" s="159" t="str">
        <f t="shared" si="12"/>
        <v/>
      </c>
      <c r="F237" s="80"/>
      <c r="G237" s="73"/>
      <c r="H237" s="73"/>
      <c r="I237" s="73"/>
      <c r="J237" s="73"/>
      <c r="K237" s="73"/>
      <c r="L237" s="73"/>
      <c r="M237" s="73"/>
      <c r="N237" s="73"/>
      <c r="O237" s="73"/>
      <c r="P237" s="73"/>
    </row>
    <row r="238" spans="1:16" s="79" customFormat="1" x14ac:dyDescent="0.25">
      <c r="A238" s="152">
        <v>227</v>
      </c>
      <c r="B238" s="153"/>
      <c r="C238" s="155"/>
      <c r="D238" s="159" t="str">
        <f t="shared" si="12"/>
        <v/>
      </c>
      <c r="F238" s="80"/>
      <c r="G238" s="73"/>
      <c r="H238" s="73"/>
      <c r="I238" s="73"/>
      <c r="J238" s="73"/>
      <c r="K238" s="73"/>
      <c r="L238" s="73"/>
      <c r="M238" s="73"/>
      <c r="N238" s="73"/>
      <c r="O238" s="73"/>
      <c r="P238" s="73"/>
    </row>
    <row r="239" spans="1:16" s="79" customFormat="1" x14ac:dyDescent="0.25">
      <c r="A239" s="152">
        <v>228</v>
      </c>
      <c r="B239" s="153"/>
      <c r="C239" s="155"/>
      <c r="D239" s="159" t="str">
        <f t="shared" si="12"/>
        <v/>
      </c>
      <c r="F239" s="80"/>
      <c r="G239" s="73"/>
      <c r="H239" s="73"/>
      <c r="I239" s="73"/>
      <c r="J239" s="73"/>
      <c r="K239" s="73"/>
      <c r="L239" s="73"/>
      <c r="M239" s="73"/>
      <c r="N239" s="73"/>
      <c r="O239" s="73"/>
      <c r="P239" s="73"/>
    </row>
    <row r="240" spans="1:16" s="79" customFormat="1" x14ac:dyDescent="0.25">
      <c r="A240" s="152">
        <v>229</v>
      </c>
      <c r="B240" s="153"/>
      <c r="C240" s="155"/>
      <c r="D240" s="159" t="str">
        <f t="shared" si="12"/>
        <v/>
      </c>
      <c r="F240" s="80"/>
      <c r="G240" s="73"/>
      <c r="H240" s="73"/>
      <c r="I240" s="73"/>
      <c r="J240" s="73"/>
      <c r="K240" s="73"/>
      <c r="L240" s="73"/>
      <c r="M240" s="73"/>
      <c r="N240" s="73"/>
      <c r="O240" s="73"/>
      <c r="P240" s="73"/>
    </row>
    <row r="241" spans="1:16" s="79" customFormat="1" x14ac:dyDescent="0.25">
      <c r="A241" s="152">
        <v>230</v>
      </c>
      <c r="B241" s="153"/>
      <c r="C241" s="155"/>
      <c r="D241" s="159" t="str">
        <f t="shared" si="12"/>
        <v/>
      </c>
      <c r="F241" s="80"/>
      <c r="G241" s="73"/>
      <c r="H241" s="73"/>
      <c r="I241" s="73"/>
      <c r="J241" s="73"/>
      <c r="K241" s="73"/>
      <c r="L241" s="73"/>
      <c r="M241" s="73"/>
      <c r="N241" s="73"/>
      <c r="O241" s="73"/>
      <c r="P241" s="73"/>
    </row>
    <row r="242" spans="1:16" s="79" customFormat="1" x14ac:dyDescent="0.25">
      <c r="A242" s="152">
        <v>231</v>
      </c>
      <c r="B242" s="153"/>
      <c r="C242" s="155"/>
      <c r="D242" s="159" t="str">
        <f t="shared" si="12"/>
        <v/>
      </c>
      <c r="F242" s="80"/>
      <c r="G242" s="73"/>
      <c r="H242" s="73"/>
      <c r="I242" s="73"/>
      <c r="J242" s="73"/>
      <c r="K242" s="73"/>
      <c r="L242" s="73"/>
      <c r="M242" s="73"/>
      <c r="N242" s="73"/>
      <c r="O242" s="73"/>
      <c r="P242" s="73"/>
    </row>
    <row r="243" spans="1:16" s="79" customFormat="1" x14ac:dyDescent="0.25">
      <c r="A243" s="152">
        <v>232</v>
      </c>
      <c r="B243" s="153"/>
      <c r="C243" s="155"/>
      <c r="D243" s="159" t="str">
        <f t="shared" si="12"/>
        <v/>
      </c>
      <c r="F243" s="80"/>
      <c r="G243" s="73"/>
      <c r="H243" s="73"/>
      <c r="I243" s="73"/>
      <c r="J243" s="73"/>
      <c r="K243" s="73"/>
      <c r="L243" s="73"/>
      <c r="M243" s="73"/>
      <c r="N243" s="73"/>
      <c r="O243" s="73"/>
      <c r="P243" s="73"/>
    </row>
    <row r="244" spans="1:16" s="79" customFormat="1" x14ac:dyDescent="0.25">
      <c r="A244" s="152">
        <v>233</v>
      </c>
      <c r="B244" s="153"/>
      <c r="C244" s="155"/>
      <c r="D244" s="159" t="str">
        <f t="shared" si="12"/>
        <v/>
      </c>
      <c r="F244" s="80"/>
      <c r="G244" s="73"/>
      <c r="H244" s="73"/>
      <c r="I244" s="73"/>
      <c r="J244" s="73"/>
      <c r="K244" s="73"/>
      <c r="L244" s="73"/>
      <c r="M244" s="73"/>
      <c r="N244" s="73"/>
      <c r="O244" s="73"/>
      <c r="P244" s="73"/>
    </row>
    <row r="245" spans="1:16" s="79" customFormat="1" x14ac:dyDescent="0.25">
      <c r="A245" s="152">
        <v>234</v>
      </c>
      <c r="B245" s="153"/>
      <c r="C245" s="155"/>
      <c r="D245" s="159" t="str">
        <f t="shared" si="12"/>
        <v/>
      </c>
      <c r="F245" s="80"/>
      <c r="G245" s="73"/>
      <c r="H245" s="73"/>
      <c r="I245" s="73"/>
      <c r="J245" s="73"/>
      <c r="K245" s="73"/>
      <c r="L245" s="73"/>
      <c r="M245" s="73"/>
      <c r="N245" s="73"/>
      <c r="O245" s="73"/>
      <c r="P245" s="73"/>
    </row>
    <row r="246" spans="1:16" s="79" customFormat="1" x14ac:dyDescent="0.25">
      <c r="A246" s="152">
        <v>235</v>
      </c>
      <c r="B246" s="153"/>
      <c r="C246" s="155"/>
      <c r="D246" s="159" t="str">
        <f t="shared" si="12"/>
        <v/>
      </c>
      <c r="F246" s="80"/>
      <c r="G246" s="73"/>
      <c r="H246" s="73"/>
      <c r="I246" s="73"/>
      <c r="J246" s="73"/>
      <c r="K246" s="73"/>
      <c r="L246" s="73"/>
      <c r="M246" s="73"/>
      <c r="N246" s="73"/>
      <c r="O246" s="73"/>
      <c r="P246" s="73"/>
    </row>
    <row r="247" spans="1:16" s="79" customFormat="1" x14ac:dyDescent="0.25">
      <c r="A247" s="152">
        <v>236</v>
      </c>
      <c r="B247" s="153"/>
      <c r="C247" s="155"/>
      <c r="D247" s="159" t="str">
        <f t="shared" si="12"/>
        <v/>
      </c>
      <c r="F247" s="80"/>
      <c r="G247" s="73"/>
      <c r="H247" s="73"/>
      <c r="I247" s="73"/>
      <c r="J247" s="73"/>
      <c r="K247" s="73"/>
      <c r="L247" s="73"/>
      <c r="M247" s="73"/>
      <c r="N247" s="73"/>
      <c r="O247" s="73"/>
      <c r="P247" s="73"/>
    </row>
    <row r="248" spans="1:16" s="79" customFormat="1" x14ac:dyDescent="0.25">
      <c r="A248" s="152">
        <v>237</v>
      </c>
      <c r="B248" s="153"/>
      <c r="C248" s="155"/>
      <c r="D248" s="159" t="str">
        <f t="shared" si="12"/>
        <v/>
      </c>
      <c r="F248" s="80"/>
      <c r="G248" s="73"/>
      <c r="H248" s="73"/>
      <c r="I248" s="73"/>
      <c r="J248" s="73"/>
      <c r="K248" s="73"/>
      <c r="L248" s="73"/>
      <c r="M248" s="73"/>
      <c r="N248" s="73"/>
      <c r="O248" s="73"/>
      <c r="P248" s="73"/>
    </row>
    <row r="249" spans="1:16" s="79" customFormat="1" x14ac:dyDescent="0.25">
      <c r="A249" s="152">
        <v>238</v>
      </c>
      <c r="B249" s="153"/>
      <c r="C249" s="155"/>
      <c r="D249" s="159" t="str">
        <f t="shared" si="12"/>
        <v/>
      </c>
      <c r="F249" s="80"/>
      <c r="G249" s="73"/>
      <c r="H249" s="73"/>
      <c r="I249" s="73"/>
      <c r="J249" s="73"/>
      <c r="K249" s="73"/>
      <c r="L249" s="73"/>
      <c r="M249" s="73"/>
      <c r="N249" s="73"/>
      <c r="O249" s="73"/>
      <c r="P249" s="73"/>
    </row>
    <row r="250" spans="1:16" s="79" customFormat="1" x14ac:dyDescent="0.25">
      <c r="A250" s="152">
        <v>239</v>
      </c>
      <c r="B250" s="153"/>
      <c r="C250" s="155"/>
      <c r="D250" s="159" t="str">
        <f t="shared" si="12"/>
        <v/>
      </c>
      <c r="F250" s="80"/>
      <c r="G250" s="73"/>
      <c r="H250" s="73"/>
      <c r="I250" s="73"/>
      <c r="J250" s="73"/>
      <c r="K250" s="73"/>
      <c r="L250" s="73"/>
      <c r="M250" s="73"/>
      <c r="N250" s="73"/>
      <c r="O250" s="73"/>
      <c r="P250" s="73"/>
    </row>
    <row r="251" spans="1:16" s="79" customFormat="1" x14ac:dyDescent="0.25">
      <c r="A251" s="152">
        <v>240</v>
      </c>
      <c r="B251" s="153"/>
      <c r="C251" s="155"/>
      <c r="D251" s="159" t="str">
        <f t="shared" si="12"/>
        <v/>
      </c>
      <c r="F251" s="80"/>
      <c r="G251" s="73"/>
      <c r="H251" s="73"/>
      <c r="I251" s="73"/>
      <c r="J251" s="73"/>
      <c r="K251" s="73"/>
      <c r="L251" s="73"/>
      <c r="M251" s="73"/>
      <c r="N251" s="73"/>
      <c r="O251" s="73"/>
      <c r="P251" s="73"/>
    </row>
    <row r="252" spans="1:16" s="79" customFormat="1" x14ac:dyDescent="0.25">
      <c r="A252" s="152">
        <v>241</v>
      </c>
      <c r="B252" s="153"/>
      <c r="C252" s="155"/>
      <c r="D252" s="159" t="str">
        <f t="shared" si="12"/>
        <v/>
      </c>
      <c r="F252" s="80"/>
      <c r="G252" s="73"/>
      <c r="H252" s="73"/>
      <c r="I252" s="73"/>
      <c r="J252" s="73"/>
      <c r="K252" s="73"/>
      <c r="L252" s="73"/>
      <c r="M252" s="73"/>
      <c r="N252" s="73"/>
      <c r="O252" s="73"/>
      <c r="P252" s="73"/>
    </row>
    <row r="253" spans="1:16" s="79" customFormat="1" x14ac:dyDescent="0.25">
      <c r="A253" s="152">
        <v>242</v>
      </c>
      <c r="B253" s="153"/>
      <c r="C253" s="155"/>
      <c r="D253" s="159" t="str">
        <f t="shared" si="12"/>
        <v/>
      </c>
      <c r="F253" s="80"/>
      <c r="G253" s="73"/>
      <c r="H253" s="73"/>
      <c r="I253" s="73"/>
      <c r="J253" s="73"/>
      <c r="K253" s="73"/>
      <c r="L253" s="73"/>
      <c r="M253" s="73"/>
      <c r="N253" s="73"/>
      <c r="O253" s="73"/>
      <c r="P253" s="73"/>
    </row>
    <row r="254" spans="1:16" s="79" customFormat="1" x14ac:dyDescent="0.25">
      <c r="A254" s="152">
        <v>243</v>
      </c>
      <c r="B254" s="153"/>
      <c r="C254" s="155"/>
      <c r="D254" s="159" t="str">
        <f t="shared" si="12"/>
        <v/>
      </c>
      <c r="F254" s="80"/>
      <c r="G254" s="73"/>
      <c r="H254" s="73"/>
      <c r="I254" s="73"/>
      <c r="J254" s="73"/>
      <c r="K254" s="73"/>
      <c r="L254" s="73"/>
      <c r="M254" s="73"/>
      <c r="N254" s="73"/>
      <c r="O254" s="73"/>
      <c r="P254" s="73"/>
    </row>
    <row r="255" spans="1:16" s="79" customFormat="1" x14ac:dyDescent="0.25">
      <c r="A255" s="152">
        <v>244</v>
      </c>
      <c r="B255" s="153"/>
      <c r="C255" s="155"/>
      <c r="D255" s="159" t="str">
        <f t="shared" si="12"/>
        <v/>
      </c>
      <c r="F255" s="80"/>
      <c r="G255" s="73"/>
      <c r="H255" s="73"/>
      <c r="I255" s="73"/>
      <c r="J255" s="73"/>
      <c r="K255" s="73"/>
      <c r="L255" s="73"/>
      <c r="M255" s="73"/>
      <c r="N255" s="73"/>
      <c r="O255" s="73"/>
      <c r="P255" s="73"/>
    </row>
    <row r="256" spans="1:16" s="79" customFormat="1" x14ac:dyDescent="0.25">
      <c r="A256" s="152">
        <v>245</v>
      </c>
      <c r="B256" s="153"/>
      <c r="C256" s="155"/>
      <c r="D256" s="159" t="str">
        <f t="shared" si="12"/>
        <v/>
      </c>
      <c r="F256" s="80"/>
      <c r="G256" s="73"/>
      <c r="H256" s="73"/>
      <c r="I256" s="73"/>
      <c r="J256" s="73"/>
      <c r="K256" s="73"/>
      <c r="L256" s="73"/>
      <c r="M256" s="73"/>
      <c r="N256" s="73"/>
      <c r="O256" s="73"/>
      <c r="P256" s="73"/>
    </row>
    <row r="257" spans="1:16" s="79" customFormat="1" x14ac:dyDescent="0.25">
      <c r="A257" s="152">
        <v>246</v>
      </c>
      <c r="B257" s="153"/>
      <c r="C257" s="155"/>
      <c r="D257" s="159" t="str">
        <f t="shared" si="12"/>
        <v/>
      </c>
      <c r="F257" s="80"/>
      <c r="G257" s="73"/>
      <c r="H257" s="73"/>
      <c r="I257" s="73"/>
      <c r="J257" s="73"/>
      <c r="K257" s="73"/>
      <c r="L257" s="73"/>
      <c r="M257" s="73"/>
      <c r="N257" s="73"/>
      <c r="O257" s="73"/>
      <c r="P257" s="73"/>
    </row>
    <row r="258" spans="1:16" s="79" customFormat="1" x14ac:dyDescent="0.25">
      <c r="A258" s="152">
        <v>247</v>
      </c>
      <c r="B258" s="153"/>
      <c r="C258" s="155"/>
      <c r="D258" s="159" t="str">
        <f t="shared" si="12"/>
        <v/>
      </c>
      <c r="F258" s="80"/>
      <c r="G258" s="73"/>
      <c r="H258" s="73"/>
      <c r="I258" s="73"/>
      <c r="J258" s="73"/>
      <c r="K258" s="73"/>
      <c r="L258" s="73"/>
      <c r="M258" s="73"/>
      <c r="N258" s="73"/>
      <c r="O258" s="73"/>
      <c r="P258" s="73"/>
    </row>
    <row r="259" spans="1:16" s="79" customFormat="1" x14ac:dyDescent="0.25">
      <c r="A259" s="152">
        <v>248</v>
      </c>
      <c r="B259" s="153"/>
      <c r="C259" s="155"/>
      <c r="D259" s="159" t="str">
        <f t="shared" si="12"/>
        <v/>
      </c>
      <c r="F259" s="80"/>
      <c r="G259" s="73"/>
      <c r="H259" s="73"/>
      <c r="I259" s="73"/>
      <c r="J259" s="73"/>
      <c r="K259" s="73"/>
      <c r="L259" s="73"/>
      <c r="M259" s="73"/>
      <c r="N259" s="73"/>
      <c r="O259" s="73"/>
      <c r="P259" s="73"/>
    </row>
    <row r="260" spans="1:16" s="79" customFormat="1" x14ac:dyDescent="0.25">
      <c r="A260" s="152">
        <v>249</v>
      </c>
      <c r="B260" s="153"/>
      <c r="C260" s="155"/>
      <c r="D260" s="159" t="str">
        <f t="shared" si="12"/>
        <v/>
      </c>
      <c r="F260" s="80"/>
      <c r="G260" s="73"/>
      <c r="H260" s="73"/>
      <c r="I260" s="73"/>
      <c r="J260" s="73"/>
      <c r="K260" s="73"/>
      <c r="L260" s="73"/>
      <c r="M260" s="73"/>
      <c r="N260" s="73"/>
      <c r="O260" s="73"/>
      <c r="P260" s="73"/>
    </row>
    <row r="261" spans="1:16" s="79" customFormat="1" x14ac:dyDescent="0.25">
      <c r="A261" s="152">
        <v>250</v>
      </c>
      <c r="B261" s="153"/>
      <c r="C261" s="155"/>
      <c r="D261" s="159" t="str">
        <f t="shared" si="12"/>
        <v/>
      </c>
      <c r="F261" s="80"/>
      <c r="G261" s="73"/>
      <c r="H261" s="73"/>
      <c r="I261" s="73"/>
      <c r="J261" s="73"/>
      <c r="K261" s="73"/>
      <c r="L261" s="73"/>
      <c r="M261" s="73"/>
      <c r="N261" s="73"/>
      <c r="O261" s="73"/>
      <c r="P261" s="73"/>
    </row>
  </sheetData>
  <sheetProtection algorithmName="SHA-512" hashValue="T4lAG8lYZWD+a/n9OHV3rMP9vxoutJgnKtwTDA51Zzbb8VhziOidYVEUWHet0geY8H0048s/RrxHZzZZ4DXj4g==" saltValue="IS3CZeS0i2Qh/GYtHUb3bw==" spinCount="100000" sheet="1" objects="1" scenarios="1" formatCells="0" formatRows="0" insertRows="0"/>
  <mergeCells count="9">
    <mergeCell ref="G7:G10"/>
    <mergeCell ref="A5:E5"/>
    <mergeCell ref="A4:F4"/>
    <mergeCell ref="A7:A10"/>
    <mergeCell ref="B7:B10"/>
    <mergeCell ref="C7:C10"/>
    <mergeCell ref="D7:D9"/>
    <mergeCell ref="E7:E9"/>
    <mergeCell ref="F7:F10"/>
  </mergeCell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2:B50"/>
  <sheetViews>
    <sheetView zoomScaleNormal="100" workbookViewId="0">
      <pane ySplit="4" topLeftCell="A8" activePane="bottomLeft" state="frozen"/>
      <selection pane="bottomLeft" activeCell="A20" sqref="A20:B20"/>
    </sheetView>
  </sheetViews>
  <sheetFormatPr defaultRowHeight="15" x14ac:dyDescent="0.25"/>
  <cols>
    <col min="1" max="1" width="7" style="144" customWidth="1"/>
    <col min="2" max="2" width="56.42578125" style="49" customWidth="1"/>
    <col min="3" max="16384" width="9.140625" style="49"/>
  </cols>
  <sheetData>
    <row r="2" spans="1:2" x14ac:dyDescent="0.25">
      <c r="B2" s="145" t="s">
        <v>564</v>
      </c>
    </row>
    <row r="4" spans="1:2" ht="30" x14ac:dyDescent="0.25">
      <c r="A4" s="146" t="s">
        <v>91</v>
      </c>
      <c r="B4" s="147" t="s">
        <v>321</v>
      </c>
    </row>
    <row r="5" spans="1:2" ht="15.75" x14ac:dyDescent="0.25">
      <c r="A5" s="165">
        <v>1</v>
      </c>
      <c r="B5" s="148" t="s">
        <v>368</v>
      </c>
    </row>
    <row r="6" spans="1:2" ht="15.75" x14ac:dyDescent="0.25">
      <c r="A6" s="165">
        <v>2</v>
      </c>
      <c r="B6" s="148" t="s">
        <v>369</v>
      </c>
    </row>
    <row r="7" spans="1:2" ht="15.75" x14ac:dyDescent="0.25">
      <c r="A7" s="165">
        <v>3</v>
      </c>
      <c r="B7" s="148" t="s">
        <v>370</v>
      </c>
    </row>
    <row r="8" spans="1:2" ht="15.75" x14ac:dyDescent="0.25">
      <c r="A8" s="165">
        <v>4</v>
      </c>
      <c r="B8" s="148" t="s">
        <v>371</v>
      </c>
    </row>
    <row r="9" spans="1:2" ht="15.75" x14ac:dyDescent="0.25">
      <c r="A9" s="165">
        <v>5</v>
      </c>
      <c r="B9" s="148" t="s">
        <v>372</v>
      </c>
    </row>
    <row r="10" spans="1:2" ht="15.75" x14ac:dyDescent="0.25">
      <c r="A10" s="165">
        <v>6</v>
      </c>
      <c r="B10" s="148" t="s">
        <v>373</v>
      </c>
    </row>
    <row r="11" spans="1:2" ht="15.75" x14ac:dyDescent="0.25">
      <c r="A11" s="165">
        <v>7</v>
      </c>
      <c r="B11" s="148" t="s">
        <v>374</v>
      </c>
    </row>
    <row r="12" spans="1:2" ht="15.75" x14ac:dyDescent="0.25">
      <c r="A12" s="165">
        <v>8</v>
      </c>
      <c r="B12" s="148" t="s">
        <v>375</v>
      </c>
    </row>
    <row r="13" spans="1:2" ht="15.75" x14ac:dyDescent="0.25">
      <c r="A13" s="165">
        <v>9</v>
      </c>
      <c r="B13" s="148" t="s">
        <v>376</v>
      </c>
    </row>
    <row r="14" spans="1:2" ht="15.75" x14ac:dyDescent="0.25">
      <c r="A14" s="165">
        <v>10</v>
      </c>
      <c r="B14" s="149" t="s">
        <v>377</v>
      </c>
    </row>
    <row r="15" spans="1:2" ht="15.75" x14ac:dyDescent="0.25">
      <c r="A15" s="165">
        <v>11</v>
      </c>
      <c r="B15" s="149" t="s">
        <v>378</v>
      </c>
    </row>
    <row r="16" spans="1:2" ht="15.75" x14ac:dyDescent="0.25">
      <c r="A16" s="165">
        <v>12</v>
      </c>
      <c r="B16" s="149" t="s">
        <v>379</v>
      </c>
    </row>
    <row r="17" spans="1:2" ht="15.75" x14ac:dyDescent="0.25">
      <c r="A17" s="165">
        <v>13</v>
      </c>
      <c r="B17" s="149" t="s">
        <v>565</v>
      </c>
    </row>
    <row r="18" spans="1:2" ht="15.75" x14ac:dyDescent="0.25">
      <c r="A18" s="165">
        <v>14</v>
      </c>
      <c r="B18" s="149" t="s">
        <v>380</v>
      </c>
    </row>
    <row r="19" spans="1:2" ht="15.75" x14ac:dyDescent="0.25">
      <c r="A19" s="165">
        <v>15</v>
      </c>
      <c r="B19" s="149" t="s">
        <v>381</v>
      </c>
    </row>
    <row r="20" spans="1:2" ht="15.75" x14ac:dyDescent="0.25">
      <c r="A20" s="466">
        <v>16</v>
      </c>
      <c r="B20" s="467" t="s">
        <v>566</v>
      </c>
    </row>
    <row r="21" spans="1:2" ht="15.75" x14ac:dyDescent="0.25">
      <c r="A21" s="165">
        <v>17</v>
      </c>
      <c r="B21" s="149" t="s">
        <v>382</v>
      </c>
    </row>
    <row r="22" spans="1:2" ht="15.75" x14ac:dyDescent="0.25">
      <c r="A22" s="165">
        <v>18</v>
      </c>
      <c r="B22" s="149" t="s">
        <v>383</v>
      </c>
    </row>
    <row r="23" spans="1:2" ht="15.75" x14ac:dyDescent="0.25">
      <c r="A23" s="165">
        <v>19</v>
      </c>
      <c r="B23" s="149" t="s">
        <v>567</v>
      </c>
    </row>
    <row r="24" spans="1:2" ht="15.75" x14ac:dyDescent="0.25">
      <c r="A24" s="165">
        <v>20</v>
      </c>
      <c r="B24" s="149" t="s">
        <v>384</v>
      </c>
    </row>
    <row r="25" spans="1:2" ht="15.75" x14ac:dyDescent="0.25">
      <c r="A25" s="165">
        <v>21</v>
      </c>
      <c r="B25" s="150" t="s">
        <v>385</v>
      </c>
    </row>
    <row r="26" spans="1:2" ht="15.75" x14ac:dyDescent="0.25">
      <c r="A26" s="165">
        <v>22</v>
      </c>
      <c r="B26" s="150" t="s">
        <v>386</v>
      </c>
    </row>
    <row r="27" spans="1:2" ht="15.75" x14ac:dyDescent="0.25">
      <c r="A27" s="165">
        <v>23</v>
      </c>
      <c r="B27" s="150" t="s">
        <v>387</v>
      </c>
    </row>
    <row r="28" spans="1:2" ht="15.75" x14ac:dyDescent="0.25">
      <c r="A28" s="165">
        <v>24</v>
      </c>
      <c r="B28" s="150" t="s">
        <v>388</v>
      </c>
    </row>
    <row r="29" spans="1:2" ht="15.75" x14ac:dyDescent="0.25">
      <c r="A29" s="165">
        <v>25</v>
      </c>
      <c r="B29" s="150" t="s">
        <v>389</v>
      </c>
    </row>
    <row r="30" spans="1:2" ht="15.75" x14ac:dyDescent="0.25">
      <c r="A30" s="165">
        <v>26</v>
      </c>
      <c r="B30" s="150" t="s">
        <v>568</v>
      </c>
    </row>
    <row r="31" spans="1:2" ht="15.75" x14ac:dyDescent="0.25">
      <c r="A31" s="165">
        <v>27</v>
      </c>
      <c r="B31" s="150" t="s">
        <v>569</v>
      </c>
    </row>
    <row r="32" spans="1:2" ht="15.75" x14ac:dyDescent="0.25">
      <c r="A32" s="165">
        <v>28</v>
      </c>
      <c r="B32" s="150" t="s">
        <v>570</v>
      </c>
    </row>
    <row r="33" spans="1:2" ht="15.75" x14ac:dyDescent="0.25">
      <c r="A33" s="165">
        <v>29</v>
      </c>
      <c r="B33" s="150" t="s">
        <v>571</v>
      </c>
    </row>
    <row r="34" spans="1:2" ht="15.75" x14ac:dyDescent="0.25">
      <c r="A34" s="165">
        <v>30</v>
      </c>
      <c r="B34" s="150" t="s">
        <v>418</v>
      </c>
    </row>
    <row r="35" spans="1:2" ht="15.75" x14ac:dyDescent="0.25">
      <c r="A35" s="165">
        <v>31</v>
      </c>
      <c r="B35" s="150" t="s">
        <v>572</v>
      </c>
    </row>
    <row r="36" spans="1:2" ht="15.75" x14ac:dyDescent="0.25">
      <c r="A36" s="165">
        <v>32</v>
      </c>
      <c r="B36" s="150" t="s">
        <v>419</v>
      </c>
    </row>
    <row r="37" spans="1:2" ht="15.75" x14ac:dyDescent="0.25">
      <c r="A37" s="165">
        <v>33</v>
      </c>
      <c r="B37" s="150" t="s">
        <v>420</v>
      </c>
    </row>
    <row r="38" spans="1:2" ht="15.75" x14ac:dyDescent="0.25">
      <c r="A38" s="165">
        <v>34</v>
      </c>
      <c r="B38" s="150" t="s">
        <v>422</v>
      </c>
    </row>
    <row r="39" spans="1:2" ht="15.75" x14ac:dyDescent="0.25">
      <c r="A39" s="165">
        <v>35</v>
      </c>
      <c r="B39" s="150" t="s">
        <v>573</v>
      </c>
    </row>
    <row r="40" spans="1:2" ht="15.75" x14ac:dyDescent="0.25">
      <c r="A40" s="165">
        <v>36</v>
      </c>
      <c r="B40" s="150" t="s">
        <v>574</v>
      </c>
    </row>
    <row r="41" spans="1:2" ht="15.75" x14ac:dyDescent="0.25">
      <c r="A41" s="165">
        <v>37</v>
      </c>
      <c r="B41" s="150" t="s">
        <v>575</v>
      </c>
    </row>
    <row r="42" spans="1:2" ht="15.75" x14ac:dyDescent="0.25">
      <c r="A42" s="165">
        <v>38</v>
      </c>
      <c r="B42" s="150"/>
    </row>
    <row r="43" spans="1:2" ht="15.75" x14ac:dyDescent="0.25">
      <c r="A43" s="165">
        <v>39</v>
      </c>
      <c r="B43" s="150"/>
    </row>
    <row r="44" spans="1:2" ht="15.75" x14ac:dyDescent="0.25">
      <c r="A44" s="165">
        <v>40</v>
      </c>
      <c r="B44" s="150"/>
    </row>
    <row r="45" spans="1:2" ht="15.75" x14ac:dyDescent="0.25">
      <c r="A45" s="165">
        <v>41</v>
      </c>
      <c r="B45" s="150"/>
    </row>
    <row r="46" spans="1:2" ht="15.75" x14ac:dyDescent="0.25">
      <c r="A46" s="165">
        <v>42</v>
      </c>
      <c r="B46" s="150"/>
    </row>
    <row r="47" spans="1:2" ht="15.75" x14ac:dyDescent="0.25">
      <c r="A47" s="165">
        <v>43</v>
      </c>
      <c r="B47" s="150"/>
    </row>
    <row r="48" spans="1:2" ht="15.75" x14ac:dyDescent="0.25">
      <c r="A48" s="165">
        <v>44</v>
      </c>
      <c r="B48" s="150"/>
    </row>
    <row r="49" spans="1:2" ht="15.75" x14ac:dyDescent="0.25">
      <c r="A49" s="165">
        <v>45</v>
      </c>
      <c r="B49" s="150"/>
    </row>
    <row r="50" spans="1:2" ht="15.75" x14ac:dyDescent="0.25">
      <c r="A50" s="165">
        <v>46</v>
      </c>
      <c r="B50" s="150"/>
    </row>
  </sheetData>
  <sheetProtection algorithmName="SHA-512" hashValue="qkIr7GwtVmZR5KqBZQA+64iTpw64XDDHiVlOdAcqvNd/BTXGZiGATYQMFCu4BJyYhC3MkqYd2kpSuf44qx79cQ==" saltValue="r5iGf4JOF0JvIrWM3oO8Ag==" spinCount="100000" sheet="1" objects="1" scenarios="1" formatCells="0" formatRows="0" insertRows="0"/>
  <pageMargins left="0.70866141732283472" right="0.70866141732283472" top="0.74803149606299213" bottom="0.74803149606299213" header="0.31496062992125984" footer="0.31496062992125984"/>
  <pageSetup paperSize="9" orientation="portrait" r:id="rId1"/>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2:B52"/>
  <sheetViews>
    <sheetView workbookViewId="0">
      <pane ySplit="4" topLeftCell="A5" activePane="bottomLeft" state="frozen"/>
      <selection pane="bottomLeft" activeCell="A5" sqref="A5"/>
    </sheetView>
  </sheetViews>
  <sheetFormatPr defaultRowHeight="15" x14ac:dyDescent="0.25"/>
  <cols>
    <col min="1" max="1" width="7" style="144" customWidth="1"/>
    <col min="2" max="2" width="59.140625" style="49" bestFit="1" customWidth="1"/>
    <col min="3" max="16384" width="9.140625" style="49"/>
  </cols>
  <sheetData>
    <row r="2" spans="1:2" x14ac:dyDescent="0.25">
      <c r="B2" s="145" t="s">
        <v>564</v>
      </c>
    </row>
    <row r="4" spans="1:2" ht="30" x14ac:dyDescent="0.25">
      <c r="A4" s="146" t="s">
        <v>91</v>
      </c>
      <c r="B4" s="147" t="s">
        <v>325</v>
      </c>
    </row>
    <row r="5" spans="1:2" ht="15.75" x14ac:dyDescent="0.25">
      <c r="A5" s="165">
        <v>1</v>
      </c>
      <c r="B5" s="150" t="s">
        <v>390</v>
      </c>
    </row>
    <row r="6" spans="1:2" ht="15.75" x14ac:dyDescent="0.25">
      <c r="A6" s="165">
        <v>2</v>
      </c>
      <c r="B6" s="150" t="s">
        <v>391</v>
      </c>
    </row>
    <row r="7" spans="1:2" ht="15.75" x14ac:dyDescent="0.25">
      <c r="A7" s="165">
        <v>3</v>
      </c>
      <c r="B7" s="150" t="s">
        <v>392</v>
      </c>
    </row>
    <row r="8" spans="1:2" ht="15.75" x14ac:dyDescent="0.25">
      <c r="A8" s="165">
        <v>4</v>
      </c>
      <c r="B8" s="150" t="s">
        <v>421</v>
      </c>
    </row>
    <row r="9" spans="1:2" ht="15.75" x14ac:dyDescent="0.25">
      <c r="A9" s="165">
        <v>5</v>
      </c>
      <c r="B9" s="150" t="s">
        <v>393</v>
      </c>
    </row>
    <row r="10" spans="1:2" ht="15.75" x14ac:dyDescent="0.25">
      <c r="A10" s="165">
        <v>6</v>
      </c>
      <c r="B10" s="150" t="s">
        <v>394</v>
      </c>
    </row>
    <row r="11" spans="1:2" ht="15.75" x14ac:dyDescent="0.25">
      <c r="A11" s="165">
        <v>7</v>
      </c>
      <c r="B11" s="150" t="s">
        <v>395</v>
      </c>
    </row>
    <row r="12" spans="1:2" ht="15.75" x14ac:dyDescent="0.25">
      <c r="A12" s="165">
        <v>8</v>
      </c>
      <c r="B12" s="150" t="s">
        <v>396</v>
      </c>
    </row>
    <row r="13" spans="1:2" ht="15.75" x14ac:dyDescent="0.25">
      <c r="A13" s="165">
        <v>9</v>
      </c>
      <c r="B13" s="150" t="s">
        <v>397</v>
      </c>
    </row>
    <row r="14" spans="1:2" ht="15.75" x14ac:dyDescent="0.25">
      <c r="A14" s="165">
        <v>10</v>
      </c>
      <c r="B14" s="150" t="s">
        <v>398</v>
      </c>
    </row>
    <row r="15" spans="1:2" ht="15.75" x14ac:dyDescent="0.25">
      <c r="A15" s="165">
        <v>11</v>
      </c>
      <c r="B15" s="150" t="s">
        <v>399</v>
      </c>
    </row>
    <row r="16" spans="1:2" ht="15.75" x14ac:dyDescent="0.25">
      <c r="A16" s="165">
        <v>12</v>
      </c>
      <c r="B16" s="150" t="s">
        <v>400</v>
      </c>
    </row>
    <row r="17" spans="1:2" ht="15.75" x14ac:dyDescent="0.25">
      <c r="A17" s="165">
        <v>13</v>
      </c>
      <c r="B17" s="150" t="s">
        <v>401</v>
      </c>
    </row>
    <row r="18" spans="1:2" ht="15.75" x14ac:dyDescent="0.25">
      <c r="A18" s="165">
        <v>14</v>
      </c>
      <c r="B18" s="150" t="s">
        <v>402</v>
      </c>
    </row>
    <row r="19" spans="1:2" ht="15.75" x14ac:dyDescent="0.25">
      <c r="A19" s="165">
        <v>15</v>
      </c>
      <c r="B19" s="150" t="s">
        <v>403</v>
      </c>
    </row>
    <row r="20" spans="1:2" ht="15.75" x14ac:dyDescent="0.25">
      <c r="A20" s="165">
        <v>16</v>
      </c>
      <c r="B20" s="150" t="s">
        <v>404</v>
      </c>
    </row>
    <row r="21" spans="1:2" ht="15.75" x14ac:dyDescent="0.25">
      <c r="A21" s="165">
        <v>17</v>
      </c>
      <c r="B21" s="150" t="s">
        <v>405</v>
      </c>
    </row>
    <row r="22" spans="1:2" ht="15.75" x14ac:dyDescent="0.25">
      <c r="A22" s="165">
        <v>18</v>
      </c>
      <c r="B22" s="150" t="s">
        <v>406</v>
      </c>
    </row>
    <row r="23" spans="1:2" ht="15.75" x14ac:dyDescent="0.25">
      <c r="A23" s="165">
        <v>19</v>
      </c>
      <c r="B23" s="150" t="s">
        <v>407</v>
      </c>
    </row>
    <row r="24" spans="1:2" ht="15.75" x14ac:dyDescent="0.25">
      <c r="A24" s="165">
        <v>20</v>
      </c>
      <c r="B24" s="150" t="s">
        <v>408</v>
      </c>
    </row>
    <row r="25" spans="1:2" ht="15.75" x14ac:dyDescent="0.25">
      <c r="A25" s="165">
        <v>21</v>
      </c>
      <c r="B25" s="150" t="s">
        <v>409</v>
      </c>
    </row>
    <row r="26" spans="1:2" ht="15.75" x14ac:dyDescent="0.25">
      <c r="A26" s="165">
        <v>22</v>
      </c>
      <c r="B26" s="150" t="s">
        <v>410</v>
      </c>
    </row>
    <row r="27" spans="1:2" ht="15.75" x14ac:dyDescent="0.25">
      <c r="A27" s="165">
        <v>23</v>
      </c>
      <c r="B27" s="150" t="s">
        <v>411</v>
      </c>
    </row>
    <row r="28" spans="1:2" ht="15.75" x14ac:dyDescent="0.25">
      <c r="A28" s="165">
        <v>24</v>
      </c>
      <c r="B28" s="150" t="s">
        <v>412</v>
      </c>
    </row>
    <row r="29" spans="1:2" ht="15.75" x14ac:dyDescent="0.25">
      <c r="A29" s="165">
        <v>25</v>
      </c>
      <c r="B29" s="150" t="s">
        <v>576</v>
      </c>
    </row>
    <row r="30" spans="1:2" ht="15.75" x14ac:dyDescent="0.25">
      <c r="A30" s="165">
        <v>26</v>
      </c>
      <c r="B30" s="150" t="s">
        <v>413</v>
      </c>
    </row>
    <row r="31" spans="1:2" ht="15.75" x14ac:dyDescent="0.25">
      <c r="A31" s="165">
        <v>27</v>
      </c>
      <c r="B31" s="150" t="s">
        <v>414</v>
      </c>
    </row>
    <row r="32" spans="1:2" ht="15.75" x14ac:dyDescent="0.25">
      <c r="A32" s="165">
        <v>28</v>
      </c>
      <c r="B32" s="150" t="s">
        <v>577</v>
      </c>
    </row>
    <row r="33" spans="1:2" ht="15.75" x14ac:dyDescent="0.25">
      <c r="A33" s="165">
        <v>29</v>
      </c>
      <c r="B33" s="150" t="s">
        <v>415</v>
      </c>
    </row>
    <row r="34" spans="1:2" ht="15.75" x14ac:dyDescent="0.25">
      <c r="A34" s="165">
        <v>30</v>
      </c>
      <c r="B34" s="150" t="s">
        <v>416</v>
      </c>
    </row>
    <row r="35" spans="1:2" ht="15.75" x14ac:dyDescent="0.25">
      <c r="A35" s="165">
        <v>31</v>
      </c>
      <c r="B35" s="150" t="s">
        <v>417</v>
      </c>
    </row>
    <row r="36" spans="1:2" ht="15.75" x14ac:dyDescent="0.25">
      <c r="A36" s="165">
        <v>32</v>
      </c>
      <c r="B36" s="150" t="s">
        <v>578</v>
      </c>
    </row>
    <row r="37" spans="1:2" ht="15.75" x14ac:dyDescent="0.25">
      <c r="A37" s="165">
        <v>33</v>
      </c>
      <c r="B37" s="150" t="s">
        <v>579</v>
      </c>
    </row>
    <row r="38" spans="1:2" ht="15.75" x14ac:dyDescent="0.25">
      <c r="A38" s="165">
        <v>34</v>
      </c>
      <c r="B38" s="150" t="s">
        <v>580</v>
      </c>
    </row>
    <row r="39" spans="1:2" ht="15.75" x14ac:dyDescent="0.25">
      <c r="A39" s="165">
        <v>35</v>
      </c>
      <c r="B39" s="150" t="s">
        <v>581</v>
      </c>
    </row>
    <row r="40" spans="1:2" ht="15.75" x14ac:dyDescent="0.25">
      <c r="A40" s="165">
        <v>36</v>
      </c>
      <c r="B40" s="150" t="s">
        <v>582</v>
      </c>
    </row>
    <row r="41" spans="1:2" ht="15.75" x14ac:dyDescent="0.25">
      <c r="A41" s="165">
        <v>37</v>
      </c>
      <c r="B41" s="150" t="s">
        <v>583</v>
      </c>
    </row>
    <row r="42" spans="1:2" ht="15.75" x14ac:dyDescent="0.25">
      <c r="A42" s="165">
        <v>38</v>
      </c>
      <c r="B42" s="150" t="s">
        <v>584</v>
      </c>
    </row>
    <row r="43" spans="1:2" ht="15.75" x14ac:dyDescent="0.25">
      <c r="A43" s="165">
        <v>39</v>
      </c>
      <c r="B43" s="150"/>
    </row>
    <row r="44" spans="1:2" ht="15.75" x14ac:dyDescent="0.25">
      <c r="A44" s="165">
        <v>40</v>
      </c>
      <c r="B44" s="150"/>
    </row>
    <row r="45" spans="1:2" ht="15.75" x14ac:dyDescent="0.25">
      <c r="A45" s="165">
        <v>41</v>
      </c>
      <c r="B45" s="150"/>
    </row>
    <row r="46" spans="1:2" ht="15.75" x14ac:dyDescent="0.25">
      <c r="A46" s="165">
        <v>42</v>
      </c>
      <c r="B46" s="150"/>
    </row>
    <row r="47" spans="1:2" ht="15.75" x14ac:dyDescent="0.25">
      <c r="A47" s="165">
        <v>43</v>
      </c>
      <c r="B47" s="150"/>
    </row>
    <row r="48" spans="1:2" ht="15.75" x14ac:dyDescent="0.25">
      <c r="A48" s="165">
        <v>44</v>
      </c>
      <c r="B48" s="150"/>
    </row>
    <row r="49" spans="1:2" ht="15.75" x14ac:dyDescent="0.25">
      <c r="A49" s="165">
        <v>45</v>
      </c>
      <c r="B49" s="150"/>
    </row>
    <row r="50" spans="1:2" x14ac:dyDescent="0.25">
      <c r="A50" s="165">
        <v>46</v>
      </c>
      <c r="B50" s="151"/>
    </row>
    <row r="51" spans="1:2" x14ac:dyDescent="0.25">
      <c r="A51" s="165">
        <v>47</v>
      </c>
      <c r="B51" s="151"/>
    </row>
    <row r="52" spans="1:2" x14ac:dyDescent="0.25">
      <c r="B52" s="151"/>
    </row>
  </sheetData>
  <sheetProtection algorithmName="SHA-512" hashValue="DqwR3kUUldni20i1R107gEpBYOQsECCk21AU4u25jhj8FR0OF0PgDAtHFtoFZigqK75MIFvPyZ2xro+AkvcqRQ==" saltValue="zZdWrbyLmRwj/Pe8N4gbig==" spinCount="100000" sheet="1" objects="1" scenarios="1" formatCells="0" formatRows="0" insertRows="0"/>
  <pageMargins left="0.70866141732283472" right="0.70866141732283472" top="0.74803149606299213" bottom="0.74803149606299213" header="0.31496062992125984" footer="0.31496062992125984"/>
  <pageSetup paperSize="9" orientation="portrait" r:id="rId1"/>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dimension ref="A2:B52"/>
  <sheetViews>
    <sheetView workbookViewId="0">
      <pane ySplit="4" topLeftCell="A5" activePane="bottomLeft" state="frozen"/>
      <selection pane="bottomLeft" activeCell="A5" sqref="A5"/>
    </sheetView>
  </sheetViews>
  <sheetFormatPr defaultRowHeight="15" x14ac:dyDescent="0.25"/>
  <cols>
    <col min="1" max="1" width="7" style="144" customWidth="1"/>
    <col min="2" max="2" width="59.140625" style="49" customWidth="1"/>
    <col min="3" max="16384" width="9.140625" style="49"/>
  </cols>
  <sheetData>
    <row r="2" spans="1:2" x14ac:dyDescent="0.25">
      <c r="B2" s="145" t="s">
        <v>564</v>
      </c>
    </row>
    <row r="4" spans="1:2" ht="30" x14ac:dyDescent="0.25">
      <c r="A4" s="146" t="s">
        <v>91</v>
      </c>
      <c r="B4" s="147" t="s">
        <v>664</v>
      </c>
    </row>
    <row r="5" spans="1:2" ht="15.75" x14ac:dyDescent="0.25">
      <c r="A5" s="165">
        <v>1</v>
      </c>
      <c r="B5" s="150" t="s">
        <v>666</v>
      </c>
    </row>
    <row r="6" spans="1:2" ht="15.75" x14ac:dyDescent="0.25">
      <c r="A6" s="165">
        <v>2</v>
      </c>
      <c r="B6" s="150" t="s">
        <v>667</v>
      </c>
    </row>
    <row r="7" spans="1:2" ht="15.75" x14ac:dyDescent="0.25">
      <c r="A7" s="165">
        <v>3</v>
      </c>
      <c r="B7" s="150" t="s">
        <v>668</v>
      </c>
    </row>
    <row r="8" spans="1:2" ht="15.75" x14ac:dyDescent="0.25">
      <c r="A8" s="165">
        <v>4</v>
      </c>
      <c r="B8" s="150" t="s">
        <v>669</v>
      </c>
    </row>
    <row r="9" spans="1:2" ht="15.75" x14ac:dyDescent="0.25">
      <c r="A9" s="165">
        <v>5</v>
      </c>
      <c r="B9" s="150" t="s">
        <v>670</v>
      </c>
    </row>
    <row r="10" spans="1:2" ht="15.75" x14ac:dyDescent="0.25">
      <c r="A10" s="165">
        <v>6</v>
      </c>
      <c r="B10" s="150"/>
    </row>
    <row r="11" spans="1:2" ht="15.75" x14ac:dyDescent="0.25">
      <c r="A11" s="165">
        <v>7</v>
      </c>
      <c r="B11" s="150"/>
    </row>
    <row r="12" spans="1:2" ht="15.75" x14ac:dyDescent="0.25">
      <c r="A12" s="165">
        <v>8</v>
      </c>
      <c r="B12" s="150"/>
    </row>
    <row r="13" spans="1:2" ht="15.75" x14ac:dyDescent="0.25">
      <c r="A13" s="165">
        <v>9</v>
      </c>
      <c r="B13" s="150"/>
    </row>
    <row r="14" spans="1:2" ht="15.75" x14ac:dyDescent="0.25">
      <c r="A14" s="165">
        <v>10</v>
      </c>
      <c r="B14" s="150"/>
    </row>
    <row r="15" spans="1:2" ht="15.75" x14ac:dyDescent="0.25">
      <c r="A15" s="165">
        <v>11</v>
      </c>
      <c r="B15" s="150"/>
    </row>
    <row r="16" spans="1:2" ht="15.75" x14ac:dyDescent="0.25">
      <c r="A16" s="165">
        <v>12</v>
      </c>
      <c r="B16" s="150"/>
    </row>
    <row r="17" spans="1:2" ht="15.75" x14ac:dyDescent="0.25">
      <c r="A17" s="165">
        <v>13</v>
      </c>
      <c r="B17" s="150"/>
    </row>
    <row r="18" spans="1:2" ht="15.75" x14ac:dyDescent="0.25">
      <c r="A18" s="165">
        <v>14</v>
      </c>
      <c r="B18" s="150"/>
    </row>
    <row r="19" spans="1:2" ht="15.75" x14ac:dyDescent="0.25">
      <c r="A19" s="165">
        <v>15</v>
      </c>
      <c r="B19" s="150"/>
    </row>
    <row r="20" spans="1:2" ht="15.75" x14ac:dyDescent="0.25">
      <c r="A20" s="165">
        <v>16</v>
      </c>
      <c r="B20" s="150"/>
    </row>
    <row r="21" spans="1:2" ht="15.75" x14ac:dyDescent="0.25">
      <c r="A21" s="165">
        <v>17</v>
      </c>
      <c r="B21" s="150"/>
    </row>
    <row r="22" spans="1:2" ht="15.75" x14ac:dyDescent="0.25">
      <c r="A22" s="165">
        <v>18</v>
      </c>
      <c r="B22" s="150"/>
    </row>
    <row r="23" spans="1:2" ht="15.75" x14ac:dyDescent="0.25">
      <c r="A23" s="165">
        <v>19</v>
      </c>
      <c r="B23" s="150"/>
    </row>
    <row r="24" spans="1:2" ht="15.75" x14ac:dyDescent="0.25">
      <c r="A24" s="165">
        <v>20</v>
      </c>
      <c r="B24" s="150"/>
    </row>
    <row r="25" spans="1:2" ht="15.75" x14ac:dyDescent="0.25">
      <c r="A25" s="165">
        <v>21</v>
      </c>
      <c r="B25" s="150"/>
    </row>
    <row r="26" spans="1:2" ht="15.75" x14ac:dyDescent="0.25">
      <c r="A26" s="165">
        <v>22</v>
      </c>
      <c r="B26" s="150"/>
    </row>
    <row r="27" spans="1:2" ht="15.75" x14ac:dyDescent="0.25">
      <c r="A27" s="165">
        <v>23</v>
      </c>
      <c r="B27" s="150"/>
    </row>
    <row r="28" spans="1:2" ht="15.75" x14ac:dyDescent="0.25">
      <c r="A28" s="165">
        <v>24</v>
      </c>
      <c r="B28" s="150"/>
    </row>
    <row r="29" spans="1:2" ht="15.75" x14ac:dyDescent="0.25">
      <c r="A29" s="165">
        <v>25</v>
      </c>
      <c r="B29" s="150"/>
    </row>
    <row r="30" spans="1:2" ht="15.75" x14ac:dyDescent="0.25">
      <c r="A30" s="165">
        <v>26</v>
      </c>
      <c r="B30" s="150"/>
    </row>
    <row r="31" spans="1:2" ht="15.75" x14ac:dyDescent="0.25">
      <c r="A31" s="165">
        <v>27</v>
      </c>
      <c r="B31" s="150"/>
    </row>
    <row r="32" spans="1:2" ht="15.75" x14ac:dyDescent="0.25">
      <c r="A32" s="165">
        <v>28</v>
      </c>
      <c r="B32" s="150"/>
    </row>
    <row r="33" spans="1:2" ht="15.75" x14ac:dyDescent="0.25">
      <c r="A33" s="165">
        <v>29</v>
      </c>
      <c r="B33" s="150"/>
    </row>
    <row r="34" spans="1:2" ht="15.75" x14ac:dyDescent="0.25">
      <c r="A34" s="165">
        <v>30</v>
      </c>
      <c r="B34" s="150"/>
    </row>
    <row r="35" spans="1:2" ht="15.75" x14ac:dyDescent="0.25">
      <c r="A35" s="165">
        <v>31</v>
      </c>
      <c r="B35" s="150"/>
    </row>
    <row r="36" spans="1:2" ht="15.75" x14ac:dyDescent="0.25">
      <c r="A36" s="165">
        <v>32</v>
      </c>
      <c r="B36" s="150"/>
    </row>
    <row r="37" spans="1:2" ht="15.75" x14ac:dyDescent="0.25">
      <c r="A37" s="165">
        <v>33</v>
      </c>
      <c r="B37" s="150"/>
    </row>
    <row r="38" spans="1:2" ht="15.75" x14ac:dyDescent="0.25">
      <c r="A38" s="165">
        <v>34</v>
      </c>
      <c r="B38" s="150"/>
    </row>
    <row r="39" spans="1:2" ht="15.75" x14ac:dyDescent="0.25">
      <c r="A39" s="165">
        <v>35</v>
      </c>
      <c r="B39" s="150"/>
    </row>
    <row r="40" spans="1:2" ht="15.75" x14ac:dyDescent="0.25">
      <c r="A40" s="165">
        <v>36</v>
      </c>
      <c r="B40" s="150"/>
    </row>
    <row r="41" spans="1:2" ht="15.75" x14ac:dyDescent="0.25">
      <c r="A41" s="165">
        <v>37</v>
      </c>
      <c r="B41" s="150"/>
    </row>
    <row r="42" spans="1:2" ht="15.75" x14ac:dyDescent="0.25">
      <c r="A42" s="165">
        <v>38</v>
      </c>
      <c r="B42" s="150"/>
    </row>
    <row r="43" spans="1:2" ht="15.75" x14ac:dyDescent="0.25">
      <c r="A43" s="165">
        <v>39</v>
      </c>
      <c r="B43" s="150"/>
    </row>
    <row r="44" spans="1:2" ht="15.75" x14ac:dyDescent="0.25">
      <c r="A44" s="165">
        <v>40</v>
      </c>
      <c r="B44" s="150"/>
    </row>
    <row r="45" spans="1:2" ht="15.75" x14ac:dyDescent="0.25">
      <c r="A45" s="165">
        <v>41</v>
      </c>
      <c r="B45" s="150"/>
    </row>
    <row r="46" spans="1:2" ht="15.75" x14ac:dyDescent="0.25">
      <c r="A46" s="165">
        <v>42</v>
      </c>
      <c r="B46" s="150"/>
    </row>
    <row r="47" spans="1:2" ht="15.75" x14ac:dyDescent="0.25">
      <c r="A47" s="165">
        <v>43</v>
      </c>
      <c r="B47" s="150"/>
    </row>
    <row r="48" spans="1:2" ht="15.75" x14ac:dyDescent="0.25">
      <c r="A48" s="165">
        <v>44</v>
      </c>
      <c r="B48" s="150"/>
    </row>
    <row r="49" spans="1:2" ht="15.75" x14ac:dyDescent="0.25">
      <c r="A49" s="165">
        <v>45</v>
      </c>
      <c r="B49" s="150"/>
    </row>
    <row r="50" spans="1:2" x14ac:dyDescent="0.25">
      <c r="A50" s="165">
        <v>46</v>
      </c>
      <c r="B50" s="151"/>
    </row>
    <row r="51" spans="1:2" x14ac:dyDescent="0.25">
      <c r="A51" s="165">
        <v>47</v>
      </c>
      <c r="B51" s="151"/>
    </row>
    <row r="52" spans="1:2" x14ac:dyDescent="0.25">
      <c r="B52" s="151"/>
    </row>
  </sheetData>
  <sheetProtection algorithmName="SHA-512" hashValue="zqxrGBrUmzVay0ubAIcyrf4Q8eAD4ZHw0M2VxXsTl2SyY+0rp7vcxFvDND8jXrtjENf8LtL5+2brgjnHga9EXg==" saltValue="v6FQVSiXagXQ6pjNjYn7xQ==" spinCount="100000" sheet="1" objects="1" scenarios="1" formatCells="0" formatRows="0" insertRows="0"/>
  <pageMargins left="0.7" right="0.7" top="0.75" bottom="0.75" header="0.3" footer="0.3"/>
  <pageSetup paperSize="9" orientation="portrait" r:id="rId1"/>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K56"/>
  <sheetViews>
    <sheetView zoomScaleNormal="100" workbookViewId="0">
      <pane ySplit="1" topLeftCell="A2" activePane="bottomLeft" state="frozen"/>
      <selection pane="bottomLeft" activeCell="A8" sqref="A8:C8"/>
    </sheetView>
  </sheetViews>
  <sheetFormatPr defaultRowHeight="15" x14ac:dyDescent="0.25"/>
  <cols>
    <col min="1" max="1" width="4.85546875" style="10" bestFit="1" customWidth="1"/>
    <col min="2" max="2" width="28.85546875" style="43" bestFit="1" customWidth="1"/>
    <col min="3" max="3" width="36.5703125" style="10" customWidth="1"/>
    <col min="4" max="8" width="9.140625" customWidth="1"/>
  </cols>
  <sheetData>
    <row r="1" spans="1:3" s="1" customFormat="1" ht="30" x14ac:dyDescent="0.25">
      <c r="A1" s="146" t="s">
        <v>91</v>
      </c>
      <c r="B1" s="373" t="s">
        <v>92</v>
      </c>
      <c r="C1" s="146" t="s">
        <v>585</v>
      </c>
    </row>
    <row r="2" spans="1:3" s="1" customFormat="1" ht="15" customHeight="1" x14ac:dyDescent="0.25">
      <c r="A2" s="374">
        <v>1</v>
      </c>
      <c r="B2" s="375" t="s">
        <v>341</v>
      </c>
      <c r="C2" s="376" t="s">
        <v>586</v>
      </c>
    </row>
    <row r="3" spans="1:3" ht="15" customHeight="1" x14ac:dyDescent="0.25">
      <c r="A3" s="374">
        <v>2</v>
      </c>
      <c r="B3" s="375" t="s">
        <v>340</v>
      </c>
      <c r="C3" s="376" t="s">
        <v>587</v>
      </c>
    </row>
    <row r="4" spans="1:3" ht="15" customHeight="1" x14ac:dyDescent="0.25">
      <c r="A4" s="374">
        <v>3</v>
      </c>
      <c r="B4" s="375" t="s">
        <v>93</v>
      </c>
      <c r="C4" s="376" t="s">
        <v>588</v>
      </c>
    </row>
    <row r="5" spans="1:3" ht="15" customHeight="1" x14ac:dyDescent="0.25">
      <c r="A5" s="470">
        <v>4</v>
      </c>
      <c r="B5" s="468" t="s">
        <v>589</v>
      </c>
      <c r="C5" s="469" t="s">
        <v>590</v>
      </c>
    </row>
    <row r="6" spans="1:3" ht="15" customHeight="1" x14ac:dyDescent="0.25">
      <c r="A6" s="374">
        <v>5</v>
      </c>
      <c r="B6" s="375" t="s">
        <v>96</v>
      </c>
      <c r="C6" s="377" t="s">
        <v>591</v>
      </c>
    </row>
    <row r="7" spans="1:3" ht="15" customHeight="1" x14ac:dyDescent="0.25">
      <c r="A7" s="374">
        <v>6</v>
      </c>
      <c r="B7" s="375" t="s">
        <v>342</v>
      </c>
      <c r="C7" s="376" t="s">
        <v>592</v>
      </c>
    </row>
    <row r="8" spans="1:3" ht="15" customHeight="1" x14ac:dyDescent="0.25">
      <c r="A8" s="470">
        <v>7</v>
      </c>
      <c r="B8" s="468" t="s">
        <v>593</v>
      </c>
      <c r="C8" s="471" t="s">
        <v>594</v>
      </c>
    </row>
    <row r="9" spans="1:3" ht="15" customHeight="1" x14ac:dyDescent="0.25">
      <c r="A9" s="374">
        <v>8</v>
      </c>
      <c r="B9" s="375" t="s">
        <v>95</v>
      </c>
      <c r="C9" s="377" t="s">
        <v>595</v>
      </c>
    </row>
    <row r="10" spans="1:3" ht="15" customHeight="1" x14ac:dyDescent="0.25">
      <c r="A10" s="374">
        <v>9</v>
      </c>
      <c r="B10" s="375" t="s">
        <v>343</v>
      </c>
      <c r="C10" s="377" t="s">
        <v>596</v>
      </c>
    </row>
    <row r="11" spans="1:3" ht="15" customHeight="1" x14ac:dyDescent="0.25">
      <c r="A11" s="374">
        <v>10</v>
      </c>
      <c r="B11" s="375" t="s">
        <v>597</v>
      </c>
      <c r="C11" s="377" t="s">
        <v>598</v>
      </c>
    </row>
    <row r="12" spans="1:3" ht="15" customHeight="1" x14ac:dyDescent="0.25">
      <c r="A12" s="374">
        <v>11</v>
      </c>
      <c r="B12" s="375" t="s">
        <v>94</v>
      </c>
      <c r="C12" s="377" t="s">
        <v>599</v>
      </c>
    </row>
    <row r="13" spans="1:3" ht="15" customHeight="1" x14ac:dyDescent="0.25">
      <c r="A13" s="374">
        <v>12</v>
      </c>
      <c r="B13" s="375" t="s">
        <v>344</v>
      </c>
      <c r="C13" s="376" t="s">
        <v>600</v>
      </c>
    </row>
    <row r="14" spans="1:3" ht="15" customHeight="1" x14ac:dyDescent="0.25">
      <c r="A14" s="374">
        <v>13</v>
      </c>
      <c r="B14" s="375" t="s">
        <v>345</v>
      </c>
      <c r="C14" s="377" t="s">
        <v>601</v>
      </c>
    </row>
    <row r="15" spans="1:3" ht="15" customHeight="1" x14ac:dyDescent="0.25">
      <c r="A15" s="374">
        <v>14</v>
      </c>
      <c r="B15" s="375" t="s">
        <v>346</v>
      </c>
      <c r="C15" s="376" t="s">
        <v>602</v>
      </c>
    </row>
    <row r="16" spans="1:3" ht="15" customHeight="1" x14ac:dyDescent="0.25">
      <c r="A16" s="374">
        <v>15</v>
      </c>
      <c r="B16" s="375" t="s">
        <v>347</v>
      </c>
      <c r="C16" s="376" t="s">
        <v>603</v>
      </c>
    </row>
    <row r="17" spans="1:3" ht="15" customHeight="1" x14ac:dyDescent="0.25">
      <c r="A17" s="374">
        <v>16</v>
      </c>
      <c r="B17" s="375" t="s">
        <v>348</v>
      </c>
      <c r="C17" s="376" t="s">
        <v>604</v>
      </c>
    </row>
    <row r="18" spans="1:3" ht="15" customHeight="1" x14ac:dyDescent="0.25">
      <c r="A18" s="374">
        <v>17</v>
      </c>
      <c r="B18" s="375" t="s">
        <v>349</v>
      </c>
      <c r="C18" s="376" t="s">
        <v>605</v>
      </c>
    </row>
    <row r="19" spans="1:3" ht="15" customHeight="1" x14ac:dyDescent="0.25">
      <c r="A19" s="374">
        <v>18</v>
      </c>
      <c r="B19" s="375" t="s">
        <v>350</v>
      </c>
      <c r="C19" s="376" t="s">
        <v>606</v>
      </c>
    </row>
    <row r="20" spans="1:3" ht="15" customHeight="1" x14ac:dyDescent="0.25">
      <c r="A20" s="374">
        <v>19</v>
      </c>
      <c r="B20" s="375" t="s">
        <v>351</v>
      </c>
      <c r="C20" s="376" t="s">
        <v>607</v>
      </c>
    </row>
    <row r="21" spans="1:3" ht="15" customHeight="1" x14ac:dyDescent="0.25">
      <c r="A21" s="374">
        <v>20</v>
      </c>
      <c r="B21" s="375" t="s">
        <v>352</v>
      </c>
      <c r="C21" s="376" t="s">
        <v>608</v>
      </c>
    </row>
    <row r="22" spans="1:3" ht="15" customHeight="1" x14ac:dyDescent="0.25">
      <c r="A22" s="374">
        <v>21</v>
      </c>
      <c r="B22" s="375" t="s">
        <v>353</v>
      </c>
      <c r="C22" s="376" t="s">
        <v>609</v>
      </c>
    </row>
    <row r="23" spans="1:3" ht="15" customHeight="1" x14ac:dyDescent="0.25">
      <c r="A23" s="374">
        <v>22</v>
      </c>
      <c r="B23" s="375" t="s">
        <v>354</v>
      </c>
      <c r="C23" s="376" t="s">
        <v>610</v>
      </c>
    </row>
    <row r="24" spans="1:3" ht="15" customHeight="1" x14ac:dyDescent="0.25">
      <c r="A24" s="374">
        <v>23</v>
      </c>
      <c r="B24" s="375" t="s">
        <v>355</v>
      </c>
      <c r="C24" s="376" t="s">
        <v>611</v>
      </c>
    </row>
    <row r="25" spans="1:3" ht="15" customHeight="1" x14ac:dyDescent="0.25">
      <c r="A25" s="374">
        <v>24</v>
      </c>
      <c r="B25" s="375" t="s">
        <v>356</v>
      </c>
      <c r="C25" s="376" t="s">
        <v>612</v>
      </c>
    </row>
    <row r="26" spans="1:3" ht="15" customHeight="1" x14ac:dyDescent="0.25">
      <c r="A26" s="374">
        <v>25</v>
      </c>
      <c r="B26" s="375" t="s">
        <v>357</v>
      </c>
      <c r="C26" s="376" t="s">
        <v>613</v>
      </c>
    </row>
    <row r="27" spans="1:3" ht="15" customHeight="1" x14ac:dyDescent="0.25">
      <c r="A27" s="374">
        <v>26</v>
      </c>
      <c r="B27" s="375" t="s">
        <v>90</v>
      </c>
      <c r="C27" s="375" t="s">
        <v>614</v>
      </c>
    </row>
    <row r="28" spans="1:3" ht="15" customHeight="1" x14ac:dyDescent="0.25">
      <c r="A28" s="374">
        <v>27</v>
      </c>
      <c r="B28" s="375" t="s">
        <v>358</v>
      </c>
      <c r="C28" s="376" t="s">
        <v>615</v>
      </c>
    </row>
    <row r="29" spans="1:3" ht="15" customHeight="1" x14ac:dyDescent="0.25">
      <c r="A29" s="374">
        <v>28</v>
      </c>
      <c r="B29" s="375" t="s">
        <v>359</v>
      </c>
      <c r="C29" s="376" t="s">
        <v>616</v>
      </c>
    </row>
    <row r="30" spans="1:3" ht="15" customHeight="1" x14ac:dyDescent="0.25">
      <c r="A30" s="374">
        <v>29</v>
      </c>
      <c r="B30" s="375" t="s">
        <v>360</v>
      </c>
      <c r="C30" s="377" t="s">
        <v>617</v>
      </c>
    </row>
    <row r="31" spans="1:3" ht="15" customHeight="1" x14ac:dyDescent="0.25">
      <c r="A31" s="374">
        <v>30</v>
      </c>
      <c r="B31" s="375" t="s">
        <v>361</v>
      </c>
      <c r="C31" s="376" t="s">
        <v>618</v>
      </c>
    </row>
    <row r="32" spans="1:3" ht="15" customHeight="1" x14ac:dyDescent="0.25">
      <c r="A32" s="374">
        <v>31</v>
      </c>
      <c r="B32" s="375" t="s">
        <v>362</v>
      </c>
      <c r="C32" s="376" t="s">
        <v>619</v>
      </c>
    </row>
    <row r="33" spans="1:3" ht="15" customHeight="1" x14ac:dyDescent="0.25">
      <c r="A33" s="374">
        <v>32</v>
      </c>
      <c r="B33" s="375" t="s">
        <v>363</v>
      </c>
      <c r="C33" s="375" t="s">
        <v>614</v>
      </c>
    </row>
    <row r="34" spans="1:3" ht="15" customHeight="1" x14ac:dyDescent="0.25">
      <c r="A34" s="374">
        <v>33</v>
      </c>
      <c r="B34" s="375" t="s">
        <v>364</v>
      </c>
      <c r="C34" s="376" t="s">
        <v>620</v>
      </c>
    </row>
    <row r="35" spans="1:3" ht="15" customHeight="1" x14ac:dyDescent="0.25">
      <c r="A35" s="374">
        <v>34</v>
      </c>
      <c r="B35" s="375" t="s">
        <v>365</v>
      </c>
      <c r="C35" s="376" t="s">
        <v>621</v>
      </c>
    </row>
    <row r="36" spans="1:3" ht="15" customHeight="1" x14ac:dyDescent="0.25">
      <c r="A36" s="374">
        <v>35</v>
      </c>
      <c r="B36" s="375" t="s">
        <v>366</v>
      </c>
      <c r="C36" s="376" t="s">
        <v>622</v>
      </c>
    </row>
    <row r="37" spans="1:3" ht="15" customHeight="1" x14ac:dyDescent="0.25">
      <c r="A37" s="374">
        <v>36</v>
      </c>
      <c r="B37" s="378" t="s">
        <v>367</v>
      </c>
      <c r="C37" s="377" t="s">
        <v>623</v>
      </c>
    </row>
    <row r="38" spans="1:3" ht="15" customHeight="1" x14ac:dyDescent="0.25">
      <c r="A38" s="379">
        <v>37</v>
      </c>
      <c r="B38" s="378" t="s">
        <v>624</v>
      </c>
      <c r="C38" s="376" t="s">
        <v>625</v>
      </c>
    </row>
    <row r="39" spans="1:3" ht="15" customHeight="1" x14ac:dyDescent="0.25">
      <c r="A39" s="379">
        <v>38</v>
      </c>
      <c r="B39" s="378" t="s">
        <v>626</v>
      </c>
      <c r="C39" s="376" t="s">
        <v>627</v>
      </c>
    </row>
    <row r="40" spans="1:3" ht="15" customHeight="1" x14ac:dyDescent="0.25">
      <c r="A40" s="379">
        <v>39</v>
      </c>
      <c r="B40" s="378" t="s">
        <v>628</v>
      </c>
      <c r="C40" s="376" t="s">
        <v>629</v>
      </c>
    </row>
    <row r="41" spans="1:3" ht="15" customHeight="1" x14ac:dyDescent="0.25">
      <c r="A41" s="379">
        <v>40</v>
      </c>
      <c r="B41" s="378" t="s">
        <v>630</v>
      </c>
      <c r="C41" s="376" t="s">
        <v>631</v>
      </c>
    </row>
    <row r="42" spans="1:3" ht="15" customHeight="1" x14ac:dyDescent="0.25">
      <c r="A42" s="379">
        <v>41</v>
      </c>
      <c r="B42" s="378" t="s">
        <v>632</v>
      </c>
      <c r="C42" s="376" t="s">
        <v>633</v>
      </c>
    </row>
    <row r="43" spans="1:3" ht="15" customHeight="1" x14ac:dyDescent="0.25">
      <c r="A43" s="379">
        <v>42</v>
      </c>
      <c r="B43" s="378" t="s">
        <v>634</v>
      </c>
      <c r="C43" s="376" t="s">
        <v>635</v>
      </c>
    </row>
    <row r="44" spans="1:3" ht="15" customHeight="1" x14ac:dyDescent="0.25">
      <c r="A44" s="379">
        <v>43</v>
      </c>
      <c r="B44" s="378" t="s">
        <v>636</v>
      </c>
      <c r="C44" s="376" t="s">
        <v>637</v>
      </c>
    </row>
    <row r="45" spans="1:3" ht="15" customHeight="1" x14ac:dyDescent="0.25">
      <c r="A45" s="379">
        <v>44</v>
      </c>
      <c r="B45" s="378" t="s">
        <v>638</v>
      </c>
      <c r="C45" s="376" t="s">
        <v>639</v>
      </c>
    </row>
    <row r="46" spans="1:3" ht="15" customHeight="1" x14ac:dyDescent="0.25">
      <c r="A46" s="379">
        <v>45</v>
      </c>
      <c r="B46" s="378" t="s">
        <v>640</v>
      </c>
      <c r="C46" s="376" t="s">
        <v>641</v>
      </c>
    </row>
    <row r="47" spans="1:3" ht="15" customHeight="1" x14ac:dyDescent="0.25">
      <c r="A47" s="379">
        <v>46</v>
      </c>
      <c r="B47" s="378" t="s">
        <v>642</v>
      </c>
      <c r="C47" s="376" t="s">
        <v>643</v>
      </c>
    </row>
    <row r="48" spans="1:3" ht="15" customHeight="1" x14ac:dyDescent="0.25">
      <c r="A48" s="379">
        <v>47</v>
      </c>
      <c r="B48" s="378" t="s">
        <v>644</v>
      </c>
      <c r="C48" s="376" t="s">
        <v>645</v>
      </c>
    </row>
    <row r="49" spans="1:11" ht="15" customHeight="1" x14ac:dyDescent="0.25">
      <c r="A49" s="379">
        <v>48</v>
      </c>
      <c r="B49" s="378" t="s">
        <v>646</v>
      </c>
      <c r="C49" s="376" t="s">
        <v>647</v>
      </c>
    </row>
    <row r="50" spans="1:11" ht="15" customHeight="1" x14ac:dyDescent="0.25">
      <c r="A50" s="379">
        <v>49</v>
      </c>
      <c r="B50" s="378" t="s">
        <v>648</v>
      </c>
      <c r="C50" s="376" t="s">
        <v>649</v>
      </c>
    </row>
    <row r="51" spans="1:11" ht="15" customHeight="1" x14ac:dyDescent="0.25">
      <c r="A51" s="379">
        <v>50</v>
      </c>
      <c r="B51" s="378" t="s">
        <v>650</v>
      </c>
      <c r="C51" s="376" t="s">
        <v>651</v>
      </c>
    </row>
    <row r="52" spans="1:11" ht="15" customHeight="1" x14ac:dyDescent="0.25">
      <c r="A52" s="379">
        <v>51</v>
      </c>
      <c r="B52" s="378" t="s">
        <v>652</v>
      </c>
      <c r="C52" s="376" t="s">
        <v>653</v>
      </c>
    </row>
    <row r="53" spans="1:11" ht="15" customHeight="1" x14ac:dyDescent="0.25">
      <c r="A53" s="379">
        <v>52</v>
      </c>
      <c r="B53" s="378" t="s">
        <v>654</v>
      </c>
      <c r="C53" s="376" t="s">
        <v>655</v>
      </c>
    </row>
    <row r="54" spans="1:11" ht="15" customHeight="1" x14ac:dyDescent="0.25">
      <c r="A54" s="379">
        <v>53</v>
      </c>
      <c r="B54" s="49" t="s">
        <v>656</v>
      </c>
      <c r="C54" s="376" t="s">
        <v>657</v>
      </c>
    </row>
    <row r="55" spans="1:11" ht="15" customHeight="1" x14ac:dyDescent="0.25">
      <c r="A55" s="379">
        <v>54</v>
      </c>
      <c r="B55" s="380" t="s">
        <v>1074</v>
      </c>
      <c r="C55" s="381"/>
      <c r="E55" s="547" t="s">
        <v>332</v>
      </c>
      <c r="F55" s="547"/>
      <c r="G55" s="547"/>
      <c r="H55" s="547"/>
      <c r="I55" s="547"/>
      <c r="J55" s="547"/>
      <c r="K55" s="547"/>
    </row>
    <row r="56" spans="1:11" ht="15" customHeight="1" x14ac:dyDescent="0.25">
      <c r="A56" s="379">
        <v>55</v>
      </c>
      <c r="B56" s="380" t="s">
        <v>1073</v>
      </c>
      <c r="C56" s="381"/>
    </row>
  </sheetData>
  <sheetProtection algorithmName="SHA-512" hashValue="cPaoxOgB3+rxR1hSVN6zFY/oqwmDNxF+Fn1l+txZjWx1HhqDxUCz2yauIMNDXRDQzAPc2IezC89nPCX0gHJmTg==" saltValue="hpd74NlzFlS8mX2HbMrYnQ==" spinCount="100000" sheet="1" objects="1" scenarios="1" formatCells="0" formatRows="0" insertRows="0"/>
  <mergeCells count="1">
    <mergeCell ref="E55:K55"/>
  </mergeCells>
  <phoneticPr fontId="14" type="noConversion"/>
  <hyperlinks>
    <hyperlink ref="C2" r:id="rId1" display="http://www.zenodo.org/"/>
    <hyperlink ref="C3" r:id="rId2" display="http://www.eric.ed.gov/"/>
    <hyperlink ref="C4" r:id="rId3" display="http://www.scopus.com/"/>
    <hyperlink ref="C7" r:id="rId4" display="http://www.editlib.org/"/>
    <hyperlink ref="C8" r:id="rId5" display="http://www.springerlink.com/"/>
    <hyperlink ref="C13" r:id="rId6" display="http://www.ceeol.com/"/>
    <hyperlink ref="C15" r:id="rId7" display="http://www.lib.utexas.edu/"/>
    <hyperlink ref="C16" r:id="rId8" display="http://www.sciencedirect.com/"/>
    <hyperlink ref="C17" r:id="rId9" display="http://www.ebscohost.com/"/>
    <hyperlink ref="C18" r:id="rId10" display="http://www.proquest.com/"/>
    <hyperlink ref="C19" r:id="rId11"/>
    <hyperlink ref="C20" r:id="rId12" display="http://www.cabi.org/"/>
    <hyperlink ref="C21" r:id="rId13"/>
    <hyperlink ref="C22" r:id="rId14" display="http://www.engineeringvillage.com/"/>
    <hyperlink ref="C23" r:id="rId15" display="http://www.theiet.org/"/>
    <hyperlink ref="C24" r:id="rId16" display="http://scholar.google.com/"/>
    <hyperlink ref="C25" r:id="rId17" display="http://journals.indexcopernicus.com/"/>
    <hyperlink ref="C26" r:id="rId18" display="http://www.cas.org/"/>
    <hyperlink ref="C28" r:id="rId19" display="http://www.geobase.ca/"/>
    <hyperlink ref="C29" r:id="rId20"/>
    <hyperlink ref="C31" r:id="rId21"/>
    <hyperlink ref="C32" r:id="rId22"/>
    <hyperlink ref="C34" r:id="rId23"/>
    <hyperlink ref="C35" r:id="rId24"/>
    <hyperlink ref="C36" r:id="rId25"/>
    <hyperlink ref="C38" r:id="rId26"/>
    <hyperlink ref="C39" r:id="rId27"/>
    <hyperlink ref="C40" r:id="rId28"/>
    <hyperlink ref="C41" r:id="rId29"/>
    <hyperlink ref="C42" r:id="rId30"/>
    <hyperlink ref="C43" r:id="rId31"/>
    <hyperlink ref="C44" r:id="rId32" display="http://www.lib.washington.edu/"/>
    <hyperlink ref="C45" r:id="rId33" display="https://www.oxfordjournals.org/"/>
    <hyperlink ref="C46" r:id="rId34"/>
    <hyperlink ref="C47" r:id="rId35"/>
    <hyperlink ref="C48" r:id="rId36"/>
    <hyperlink ref="C49" r:id="rId37"/>
    <hyperlink ref="C50" r:id="rId38"/>
    <hyperlink ref="C51" r:id="rId39"/>
    <hyperlink ref="C52" r:id="rId40"/>
    <hyperlink ref="C53" r:id="rId41"/>
    <hyperlink ref="C54" r:id="rId42"/>
  </hyperlinks>
  <pageMargins left="0.70866141732283472" right="0.70866141732283472" top="0.74803149606299213" bottom="0.74803149606299213" header="0.31496062992125984" footer="0.31496062992125984"/>
  <pageSetup scale="82" orientation="portrait" r:id="rId43"/>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D28"/>
  <sheetViews>
    <sheetView workbookViewId="0">
      <selection sqref="A1:C1"/>
    </sheetView>
  </sheetViews>
  <sheetFormatPr defaultRowHeight="15" x14ac:dyDescent="0.25"/>
  <cols>
    <col min="3" max="3" width="9.5703125" style="2" bestFit="1" customWidth="1"/>
  </cols>
  <sheetData>
    <row r="1" spans="1:4" s="44" customFormat="1" x14ac:dyDescent="0.25">
      <c r="A1" s="548" t="s">
        <v>60</v>
      </c>
      <c r="B1" s="549"/>
      <c r="C1" s="550"/>
    </row>
    <row r="2" spans="1:4" s="44" customFormat="1" x14ac:dyDescent="0.25">
      <c r="A2" s="45" t="s">
        <v>2</v>
      </c>
      <c r="B2" s="45" t="s">
        <v>59</v>
      </c>
      <c r="C2" s="45" t="s">
        <v>35</v>
      </c>
    </row>
    <row r="3" spans="1:4" x14ac:dyDescent="0.25">
      <c r="A3" s="3">
        <v>2016</v>
      </c>
      <c r="B3" s="3">
        <v>1</v>
      </c>
      <c r="C3" s="3">
        <v>4.4908000000000001</v>
      </c>
    </row>
    <row r="4" spans="1:4" x14ac:dyDescent="0.25">
      <c r="A4" s="3">
        <v>2015</v>
      </c>
      <c r="B4" s="3">
        <v>1</v>
      </c>
      <c r="C4" s="3">
        <v>4.4450000000000003</v>
      </c>
    </row>
    <row r="5" spans="1:4" x14ac:dyDescent="0.25">
      <c r="A5" s="3">
        <v>2014</v>
      </c>
      <c r="B5" s="3">
        <v>1</v>
      </c>
      <c r="C5" s="18">
        <v>4.4446000000000003</v>
      </c>
      <c r="D5" s="2"/>
    </row>
    <row r="6" spans="1:4" x14ac:dyDescent="0.25">
      <c r="A6" s="3">
        <v>2013</v>
      </c>
      <c r="B6" s="3">
        <v>1</v>
      </c>
      <c r="C6" s="18">
        <v>4.4189999999999996</v>
      </c>
      <c r="D6" s="2"/>
    </row>
    <row r="7" spans="1:4" x14ac:dyDescent="0.25">
      <c r="A7" s="3">
        <v>2012</v>
      </c>
      <c r="B7" s="3">
        <v>1</v>
      </c>
      <c r="C7" s="18">
        <v>4.4560000000000004</v>
      </c>
    </row>
    <row r="8" spans="1:4" x14ac:dyDescent="0.25">
      <c r="A8" s="3">
        <v>2011</v>
      </c>
      <c r="B8" s="3">
        <v>1</v>
      </c>
      <c r="C8" s="18">
        <v>4.2378999999999998</v>
      </c>
    </row>
    <row r="9" spans="1:4" x14ac:dyDescent="0.25">
      <c r="A9" s="3">
        <v>2010</v>
      </c>
      <c r="B9" s="3">
        <v>1</v>
      </c>
      <c r="C9" s="3">
        <v>4.2099000000000002</v>
      </c>
    </row>
    <row r="10" spans="1:4" x14ac:dyDescent="0.25">
      <c r="A10" s="3">
        <v>2009</v>
      </c>
      <c r="B10" s="3">
        <v>1</v>
      </c>
      <c r="C10" s="3">
        <v>4.1307</v>
      </c>
    </row>
    <row r="11" spans="1:4" x14ac:dyDescent="0.25">
      <c r="A11" s="3">
        <v>2008</v>
      </c>
      <c r="B11" s="3">
        <v>1</v>
      </c>
      <c r="C11" s="3">
        <v>3.6827000000000001</v>
      </c>
    </row>
    <row r="12" spans="1:4" x14ac:dyDescent="0.25">
      <c r="A12" s="3">
        <v>2007</v>
      </c>
      <c r="B12" s="3">
        <v>1</v>
      </c>
      <c r="C12" s="3">
        <v>3.3372999999999999</v>
      </c>
    </row>
    <row r="13" spans="1:4" x14ac:dyDescent="0.25">
      <c r="A13" s="3">
        <v>2006</v>
      </c>
      <c r="B13" s="3">
        <v>1</v>
      </c>
      <c r="C13" s="3">
        <v>3.5245000000000002</v>
      </c>
    </row>
    <row r="14" spans="1:4" x14ac:dyDescent="0.25">
      <c r="A14" s="3">
        <v>2005</v>
      </c>
      <c r="B14" s="3">
        <v>1</v>
      </c>
      <c r="C14" s="3">
        <v>3.6234000000000002</v>
      </c>
    </row>
    <row r="15" spans="1:4" x14ac:dyDescent="0.25">
      <c r="A15" s="3">
        <v>2004</v>
      </c>
      <c r="B15" s="3">
        <v>1</v>
      </c>
      <c r="C15" s="3">
        <v>4.0532000000000004</v>
      </c>
    </row>
    <row r="16" spans="1:4" x14ac:dyDescent="0.25">
      <c r="A16" s="3">
        <v>2003</v>
      </c>
      <c r="B16" s="3">
        <v>1</v>
      </c>
      <c r="C16" s="3">
        <v>3.7555000000000001</v>
      </c>
    </row>
    <row r="17" spans="1:3" x14ac:dyDescent="0.25">
      <c r="A17" s="3">
        <v>2002</v>
      </c>
      <c r="B17" s="3">
        <v>1</v>
      </c>
      <c r="C17" s="3">
        <v>3.1255000000000002</v>
      </c>
    </row>
    <row r="18" spans="1:3" x14ac:dyDescent="0.25">
      <c r="A18" s="3">
        <v>2001</v>
      </c>
      <c r="B18" s="3">
        <v>1</v>
      </c>
      <c r="C18" s="3">
        <v>2.6027</v>
      </c>
    </row>
    <row r="19" spans="1:3" x14ac:dyDescent="0.25">
      <c r="A19" s="3">
        <v>2000</v>
      </c>
      <c r="B19" s="3">
        <v>1</v>
      </c>
      <c r="C19" s="3">
        <v>1.9956</v>
      </c>
    </row>
    <row r="20" spans="1:3" x14ac:dyDescent="0.25">
      <c r="A20" s="3">
        <v>1999</v>
      </c>
      <c r="B20" s="3">
        <v>1</v>
      </c>
      <c r="C20" s="3">
        <v>1.6295999999999999</v>
      </c>
    </row>
    <row r="21" spans="1:3" x14ac:dyDescent="0.25">
      <c r="A21" s="15">
        <v>1998</v>
      </c>
      <c r="B21" s="15">
        <v>1</v>
      </c>
      <c r="C21" s="16">
        <v>0.99892499999999995</v>
      </c>
    </row>
    <row r="22" spans="1:3" x14ac:dyDescent="0.25">
      <c r="A22" s="15">
        <v>1997</v>
      </c>
      <c r="B22" s="15">
        <v>1</v>
      </c>
      <c r="C22" s="17">
        <v>0.80909200000000003</v>
      </c>
    </row>
    <row r="23" spans="1:3" x14ac:dyDescent="0.25">
      <c r="A23" s="15">
        <v>1996</v>
      </c>
      <c r="B23" s="15">
        <v>1</v>
      </c>
      <c r="C23" s="17">
        <v>0.38629000000000002</v>
      </c>
    </row>
    <row r="24" spans="1:3" x14ac:dyDescent="0.25">
      <c r="A24" s="15">
        <v>1995</v>
      </c>
      <c r="B24" s="15">
        <v>1</v>
      </c>
      <c r="C24" s="17">
        <v>0.26295099999999999</v>
      </c>
    </row>
    <row r="25" spans="1:3" x14ac:dyDescent="0.25">
      <c r="A25" s="15">
        <v>1994</v>
      </c>
      <c r="B25" s="15">
        <v>1</v>
      </c>
      <c r="C25" s="17">
        <v>0.196714</v>
      </c>
    </row>
    <row r="26" spans="1:3" x14ac:dyDescent="0.25">
      <c r="A26" s="15">
        <v>1993</v>
      </c>
      <c r="B26" s="15">
        <v>1</v>
      </c>
      <c r="C26" s="18">
        <v>8.8459999999999997E-2</v>
      </c>
    </row>
    <row r="27" spans="1:3" x14ac:dyDescent="0.25">
      <c r="A27" s="15">
        <v>1992</v>
      </c>
      <c r="B27" s="15">
        <v>1</v>
      </c>
      <c r="C27" s="18">
        <v>0.04</v>
      </c>
    </row>
    <row r="28" spans="1:3" x14ac:dyDescent="0.25">
      <c r="A28" s="15">
        <v>1991</v>
      </c>
      <c r="B28" s="15">
        <v>1</v>
      </c>
      <c r="C28" s="18">
        <v>8.7810000000000006E-3</v>
      </c>
    </row>
  </sheetData>
  <sheetProtection algorithmName="SHA-512" hashValue="TBrH4//pu9HxQ6htvTQpCRwtY/CuMrcyTFWqP0Yceu2C0UNJD+agMYoPkwUXqTbGMRZxl3e+N/G4F/3FnPR2Hg==" saltValue="GUGUgAF3uvBPjmC0R9Yjiw==" spinCount="100000" sheet="1" objects="1" scenarios="1" formatCells="0" formatRows="0" insertRows="0"/>
  <mergeCells count="1">
    <mergeCell ref="A1:C1"/>
  </mergeCells>
  <phoneticPr fontId="14" type="noConversion"/>
  <hyperlinks>
    <hyperlink ref="A1:C1" r:id="rId1" display="Curs mediu anual"/>
  </hyperlinks>
  <pageMargins left="0.70866141732283472" right="0.70866141732283472" top="0.74803149606299213" bottom="0.74803149606299213" header="0.31496062992125984" footer="0.31496062992125984"/>
  <pageSetup paperSize="9" orientation="portrait"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79</vt:i4>
      </vt:variant>
      <vt:variant>
        <vt:lpstr>Named Ranges</vt:lpstr>
      </vt:variant>
      <vt:variant>
        <vt:i4>309</vt:i4>
      </vt:variant>
    </vt:vector>
  </HeadingPairs>
  <TitlesOfParts>
    <vt:vector size="388" baseType="lpstr">
      <vt:lpstr>Informații completare</vt:lpstr>
      <vt:lpstr>Date candidat</vt:lpstr>
      <vt:lpstr>Date</vt:lpstr>
      <vt:lpstr>GRILA</vt:lpstr>
      <vt:lpstr>Sport-Competiții</vt:lpstr>
      <vt:lpstr>Coef</vt:lpstr>
      <vt:lpstr>I.1</vt:lpstr>
      <vt:lpstr>I.2.1a</vt:lpstr>
      <vt:lpstr>I.2.1b</vt:lpstr>
      <vt:lpstr>I.2.1c</vt:lpstr>
      <vt:lpstr>I.2.1d</vt:lpstr>
      <vt:lpstr>I.2.1e</vt:lpstr>
      <vt:lpstr>I.2.2a</vt:lpstr>
      <vt:lpstr>I.2.2b</vt:lpstr>
      <vt:lpstr>I.2.2c</vt:lpstr>
      <vt:lpstr>I.2.2d</vt:lpstr>
      <vt:lpstr>I.2.2e</vt:lpstr>
      <vt:lpstr>I.2.3a</vt:lpstr>
      <vt:lpstr>I.2.3b</vt:lpstr>
      <vt:lpstr>I.2.4</vt:lpstr>
      <vt:lpstr>I.3</vt:lpstr>
      <vt:lpstr>I.4</vt:lpstr>
      <vt:lpstr>I.5</vt:lpstr>
      <vt:lpstr>I.6</vt:lpstr>
      <vt:lpstr>I.7</vt:lpstr>
      <vt:lpstr>I.8</vt:lpstr>
      <vt:lpstr>I.9</vt:lpstr>
      <vt:lpstr>II1.1</vt:lpstr>
      <vt:lpstr>II1.1BDI</vt:lpstr>
      <vt:lpstr>II1.2</vt:lpstr>
      <vt:lpstr>II1.3</vt:lpstr>
      <vt:lpstr>II1.4</vt:lpstr>
      <vt:lpstr>II2.1a</vt:lpstr>
      <vt:lpstr>II2.1b</vt:lpstr>
      <vt:lpstr>II3</vt:lpstr>
      <vt:lpstr>II4</vt:lpstr>
      <vt:lpstr>Arh-tipuri</vt:lpstr>
      <vt:lpstr>II5.1.1</vt:lpstr>
      <vt:lpstr>II5.1.2</vt:lpstr>
      <vt:lpstr>II5.1.3</vt:lpstr>
      <vt:lpstr>II5.1.4</vt:lpstr>
      <vt:lpstr>II5.1.5</vt:lpstr>
      <vt:lpstr>II5.1.6</vt:lpstr>
      <vt:lpstr>II5.1.7</vt:lpstr>
      <vt:lpstr>II5.2.1</vt:lpstr>
      <vt:lpstr>II5.2.2</vt:lpstr>
      <vt:lpstr>II5.2.3</vt:lpstr>
      <vt:lpstr>II5.2.4</vt:lpstr>
      <vt:lpstr>II5.3</vt:lpstr>
      <vt:lpstr>II5.4</vt:lpstr>
      <vt:lpstr>II6</vt:lpstr>
      <vt:lpstr>II7</vt:lpstr>
      <vt:lpstr>II8</vt:lpstr>
      <vt:lpstr>II9</vt:lpstr>
      <vt:lpstr>II10</vt:lpstr>
      <vt:lpstr>II11</vt:lpstr>
      <vt:lpstr>II12</vt:lpstr>
      <vt:lpstr>II13</vt:lpstr>
      <vt:lpstr>III.1</vt:lpstr>
      <vt:lpstr>III.2</vt:lpstr>
      <vt:lpstr>III.3</vt:lpstr>
      <vt:lpstr>III.4</vt:lpstr>
      <vt:lpstr>III.5</vt:lpstr>
      <vt:lpstr>III.6</vt:lpstr>
      <vt:lpstr>III.7</vt:lpstr>
      <vt:lpstr>III.8</vt:lpstr>
      <vt:lpstr>III.9</vt:lpstr>
      <vt:lpstr>III.10</vt:lpstr>
      <vt:lpstr>III.11</vt:lpstr>
      <vt:lpstr>III.12</vt:lpstr>
      <vt:lpstr>III.13</vt:lpstr>
      <vt:lpstr>III.14</vt:lpstr>
      <vt:lpstr>III.15</vt:lpstr>
      <vt:lpstr>III.16</vt:lpstr>
      <vt:lpstr>Edit.A</vt:lpstr>
      <vt:lpstr>Edit.B</vt:lpstr>
      <vt:lpstr>Edit.RO</vt:lpstr>
      <vt:lpstr>BDI</vt:lpstr>
      <vt:lpstr>Euro</vt:lpstr>
      <vt:lpstr>ACCLSUPT</vt:lpstr>
      <vt:lpstr>ACSPR</vt:lpstr>
      <vt:lpstr>an_final</vt:lpstr>
      <vt:lpstr>an_initial</vt:lpstr>
      <vt:lpstr>arh_list_1a</vt:lpstr>
      <vt:lpstr>arh_list_1b</vt:lpstr>
      <vt:lpstr>arh_list_2a</vt:lpstr>
      <vt:lpstr>arh_list_2b</vt:lpstr>
      <vt:lpstr>arh_list_34ab</vt:lpstr>
      <vt:lpstr>arh_list_3a</vt:lpstr>
      <vt:lpstr>arh_list_3b</vt:lpstr>
      <vt:lpstr>arh_list_3c</vt:lpstr>
      <vt:lpstr>bdi</vt:lpstr>
      <vt:lpstr>BREV_APL</vt:lpstr>
      <vt:lpstr>BREV_INT</vt:lpstr>
      <vt:lpstr>BREV_ROM</vt:lpstr>
      <vt:lpstr>BUL_UPT</vt:lpstr>
      <vt:lpstr>Campionate_internaționale</vt:lpstr>
      <vt:lpstr>Campionate_naționale</vt:lpstr>
      <vt:lpstr>Campionate_naționale_universitare</vt:lpstr>
      <vt:lpstr>CIT_BDI</vt:lpstr>
      <vt:lpstr>CIT_ISI</vt:lpstr>
      <vt:lpstr>ClasareSport</vt:lpstr>
      <vt:lpstr>CNCSIS_B</vt:lpstr>
      <vt:lpstr>CNCSIS_C</vt:lpstr>
      <vt:lpstr>coef_citari</vt:lpstr>
      <vt:lpstr>coef_grant</vt:lpstr>
      <vt:lpstr>Competiții</vt:lpstr>
      <vt:lpstr>CompetițiiSport</vt:lpstr>
      <vt:lpstr>CONF_ROM</vt:lpstr>
      <vt:lpstr>CONF_STR</vt:lpstr>
      <vt:lpstr>COORD_DID_INT</vt:lpstr>
      <vt:lpstr>COORD_DID_NAT</vt:lpstr>
      <vt:lpstr>COORD_INT</vt:lpstr>
      <vt:lpstr>coordonator</vt:lpstr>
      <vt:lpstr>CPI</vt:lpstr>
      <vt:lpstr>CPI_LITO</vt:lpstr>
      <vt:lpstr>CS_ROM</vt:lpstr>
      <vt:lpstr>CS_STR_A</vt:lpstr>
      <vt:lpstr>CS_STR_A2</vt:lpstr>
      <vt:lpstr>CS_STR_ALTE</vt:lpstr>
      <vt:lpstr>CS_STR_ALTE2</vt:lpstr>
      <vt:lpstr>CS_STR_B</vt:lpstr>
      <vt:lpstr>CS_STR_B2</vt:lpstr>
      <vt:lpstr>CS_STR_RO</vt:lpstr>
      <vt:lpstr>CS_STR_RO_ALT</vt:lpstr>
      <vt:lpstr>CS_STR_RO_ALT2</vt:lpstr>
      <vt:lpstr>CS_STR_RO2</vt:lpstr>
      <vt:lpstr>CS23a</vt:lpstr>
      <vt:lpstr>CS23b</vt:lpstr>
      <vt:lpstr>Cupa_României</vt:lpstr>
      <vt:lpstr>decan_facultate</vt:lpstr>
      <vt:lpstr>departament</vt:lpstr>
      <vt:lpstr>DIR_NAT</vt:lpstr>
      <vt:lpstr>director_departament</vt:lpstr>
      <vt:lpstr>durata_evaluare</vt:lpstr>
      <vt:lpstr>EBOOK</vt:lpstr>
      <vt:lpstr>EDIT_A</vt:lpstr>
      <vt:lpstr>EDIT_B</vt:lpstr>
      <vt:lpstr>EDIT_CNCSIS</vt:lpstr>
      <vt:lpstr>edituri_a</vt:lpstr>
      <vt:lpstr>edituri_b</vt:lpstr>
      <vt:lpstr>edituri_ro</vt:lpstr>
      <vt:lpstr>facultate</vt:lpstr>
      <vt:lpstr>FazeSport</vt:lpstr>
      <vt:lpstr>functie</vt:lpstr>
      <vt:lpstr>functii_didactice</vt:lpstr>
      <vt:lpstr>i6anvergură</vt:lpstr>
      <vt:lpstr>i6punctaje</vt:lpstr>
      <vt:lpstr>i6rol</vt:lpstr>
      <vt:lpstr>i7anvergură</vt:lpstr>
      <vt:lpstr>i7premiu</vt:lpstr>
      <vt:lpstr>i7punctaje</vt:lpstr>
      <vt:lpstr>i8punctaje</vt:lpstr>
      <vt:lpstr>i8rol</vt:lpstr>
      <vt:lpstr>ii10punctaje</vt:lpstr>
      <vt:lpstr>ii10tip</vt:lpstr>
      <vt:lpstr>ii11conferinte</vt:lpstr>
      <vt:lpstr>ii11punctaje</vt:lpstr>
      <vt:lpstr>ii11puncte</vt:lpstr>
      <vt:lpstr>ii11tip</vt:lpstr>
      <vt:lpstr>ii120punctaje</vt:lpstr>
      <vt:lpstr>ii120tipuri</vt:lpstr>
      <vt:lpstr>ii12punctaje</vt:lpstr>
      <vt:lpstr>ii12tip</vt:lpstr>
      <vt:lpstr>ii13punctaje</vt:lpstr>
      <vt:lpstr>ii13tip</vt:lpstr>
      <vt:lpstr>ii3punctaje</vt:lpstr>
      <vt:lpstr>ii3tip</vt:lpstr>
      <vt:lpstr>ii511anvergură</vt:lpstr>
      <vt:lpstr>ii511punctaje</vt:lpstr>
      <vt:lpstr>ii511rol</vt:lpstr>
      <vt:lpstr>ii512anvergură</vt:lpstr>
      <vt:lpstr>ii512punctaje</vt:lpstr>
      <vt:lpstr>ii512rol</vt:lpstr>
      <vt:lpstr>ii521punctaje</vt:lpstr>
      <vt:lpstr>ii521tip</vt:lpstr>
      <vt:lpstr>ii522punctaje</vt:lpstr>
      <vt:lpstr>ii522tip</vt:lpstr>
      <vt:lpstr>ii524punctaje</vt:lpstr>
      <vt:lpstr>ii524tip</vt:lpstr>
      <vt:lpstr>ii53punctaje</vt:lpstr>
      <vt:lpstr>ii53tip</vt:lpstr>
      <vt:lpstr>ii6tip</vt:lpstr>
      <vt:lpstr>ii7punctaje</vt:lpstr>
      <vt:lpstr>ii7tip</vt:lpstr>
      <vt:lpstr>ii89punctaje</vt:lpstr>
      <vt:lpstr>ii89tip</vt:lpstr>
      <vt:lpstr>ii8punctaje</vt:lpstr>
      <vt:lpstr>ii9punctaje</vt:lpstr>
      <vt:lpstr>ii9tip</vt:lpstr>
      <vt:lpstr>iii11punctaje</vt:lpstr>
      <vt:lpstr>iii11tip</vt:lpstr>
      <vt:lpstr>iii12punctaje</vt:lpstr>
      <vt:lpstr>iii12tip</vt:lpstr>
      <vt:lpstr>iii13punctaje</vt:lpstr>
      <vt:lpstr>iii13tip</vt:lpstr>
      <vt:lpstr>iii1punctaje</vt:lpstr>
      <vt:lpstr>iii1rol</vt:lpstr>
      <vt:lpstr>iii2punctaje</vt:lpstr>
      <vt:lpstr>iii2rol</vt:lpstr>
      <vt:lpstr>iii4tip</vt:lpstr>
      <vt:lpstr>iii5punctaje</vt:lpstr>
      <vt:lpstr>iii5tip</vt:lpstr>
      <vt:lpstr>iii6punctaje</vt:lpstr>
      <vt:lpstr>iii6tip</vt:lpstr>
      <vt:lpstr>iii7punctaje</vt:lpstr>
      <vt:lpstr>iii7tip</vt:lpstr>
      <vt:lpstr>iii8anvergură</vt:lpstr>
      <vt:lpstr>iii8punctaje</vt:lpstr>
      <vt:lpstr>iii8tip</vt:lpstr>
      <vt:lpstr>iii9punctaje</vt:lpstr>
      <vt:lpstr>iii9tip</vt:lpstr>
      <vt:lpstr>MANAG_DID_INT</vt:lpstr>
      <vt:lpstr>MANAG_DID_NAT</vt:lpstr>
      <vt:lpstr>MANAG_INT</vt:lpstr>
      <vt:lpstr>MANAG_NAT</vt:lpstr>
      <vt:lpstr>membru</vt:lpstr>
      <vt:lpstr>MEMBRU_DID_INT</vt:lpstr>
      <vt:lpstr>MEMBRU_DID_NAT</vt:lpstr>
      <vt:lpstr>MEMBRU_INT</vt:lpstr>
      <vt:lpstr>MEMBRU_NAT</vt:lpstr>
      <vt:lpstr>MS_LITO</vt:lpstr>
      <vt:lpstr>NCWEB</vt:lpstr>
      <vt:lpstr>nivel_concurs</vt:lpstr>
      <vt:lpstr>NR_CNCSIS</vt:lpstr>
      <vt:lpstr>nume_candidat</vt:lpstr>
      <vt:lpstr>P_BDI_ROM</vt:lpstr>
      <vt:lpstr>P_BDI_STR</vt:lpstr>
      <vt:lpstr>P_ISI_ROM</vt:lpstr>
      <vt:lpstr>P_ISI_STR</vt:lpstr>
      <vt:lpstr>P_MAT_1</vt:lpstr>
      <vt:lpstr>P_MAT_2</vt:lpstr>
      <vt:lpstr>BDI!Print_Area</vt:lpstr>
      <vt:lpstr>'Date candidat'!Print_Area</vt:lpstr>
      <vt:lpstr>Edit.A!Print_Area</vt:lpstr>
      <vt:lpstr>Edit.B!Print_Area</vt:lpstr>
      <vt:lpstr>Edit.RO!Print_Area</vt:lpstr>
      <vt:lpstr>Euro!Print_Area</vt:lpstr>
      <vt:lpstr>GRILA!Print_Area</vt:lpstr>
      <vt:lpstr>I.1!Print_Area</vt:lpstr>
      <vt:lpstr>I.2.1a!Print_Area</vt:lpstr>
      <vt:lpstr>I.2.1b!Print_Area</vt:lpstr>
      <vt:lpstr>I.2.1c!Print_Area</vt:lpstr>
      <vt:lpstr>I.2.1d!Print_Area</vt:lpstr>
      <vt:lpstr>I.2.1e!Print_Area</vt:lpstr>
      <vt:lpstr>I.2.2a!Print_Area</vt:lpstr>
      <vt:lpstr>I.2.2b!Print_Area</vt:lpstr>
      <vt:lpstr>I.2.2c!Print_Area</vt:lpstr>
      <vt:lpstr>I.2.2d!Print_Area</vt:lpstr>
      <vt:lpstr>I.2.2e!Print_Area</vt:lpstr>
      <vt:lpstr>I.2.3a!Print_Area</vt:lpstr>
      <vt:lpstr>I.2.3b!Print_Area</vt:lpstr>
      <vt:lpstr>I.2.4!Print_Area</vt:lpstr>
      <vt:lpstr>I.3!Print_Area</vt:lpstr>
      <vt:lpstr>I.4!Print_Area</vt:lpstr>
      <vt:lpstr>I.6!Print_Area</vt:lpstr>
      <vt:lpstr>I.7!Print_Area</vt:lpstr>
      <vt:lpstr>I.8!Print_Area</vt:lpstr>
      <vt:lpstr>I.9!Print_Area</vt:lpstr>
      <vt:lpstr>II1.1!Print_Area</vt:lpstr>
      <vt:lpstr>II1.1BDI!Print_Area</vt:lpstr>
      <vt:lpstr>II1.2!Print_Area</vt:lpstr>
      <vt:lpstr>II1.3!Print_Area</vt:lpstr>
      <vt:lpstr>II1.4!Print_Area</vt:lpstr>
      <vt:lpstr>'II10'!Print_Area</vt:lpstr>
      <vt:lpstr>'II11'!Print_Area</vt:lpstr>
      <vt:lpstr>'II12'!Print_Area</vt:lpstr>
      <vt:lpstr>'II13'!Print_Area</vt:lpstr>
      <vt:lpstr>II2.1a!Print_Area</vt:lpstr>
      <vt:lpstr>II2.1b!Print_Area</vt:lpstr>
      <vt:lpstr>'II3'!Print_Area</vt:lpstr>
      <vt:lpstr>II5.1.1!Print_Area</vt:lpstr>
      <vt:lpstr>II5.1.2!Print_Area</vt:lpstr>
      <vt:lpstr>II5.1.3!Print_Area</vt:lpstr>
      <vt:lpstr>II5.1.4!Print_Area</vt:lpstr>
      <vt:lpstr>II5.1.5!Print_Area</vt:lpstr>
      <vt:lpstr>II5.1.6!Print_Area</vt:lpstr>
      <vt:lpstr>II5.1.7!Print_Area</vt:lpstr>
      <vt:lpstr>II5.2.1!Print_Area</vt:lpstr>
      <vt:lpstr>II5.2.2!Print_Area</vt:lpstr>
      <vt:lpstr>II5.2.3!Print_Area</vt:lpstr>
      <vt:lpstr>II5.2.4!Print_Area</vt:lpstr>
      <vt:lpstr>II5.3!Print_Area</vt:lpstr>
      <vt:lpstr>II5.4!Print_Area</vt:lpstr>
      <vt:lpstr>'II6'!Print_Area</vt:lpstr>
      <vt:lpstr>'II7'!Print_Area</vt:lpstr>
      <vt:lpstr>'II8'!Print_Area</vt:lpstr>
      <vt:lpstr>'II9'!Print_Area</vt:lpstr>
      <vt:lpstr>III.1!Print_Area</vt:lpstr>
      <vt:lpstr>III.10!Print_Area</vt:lpstr>
      <vt:lpstr>III.11!Print_Area</vt:lpstr>
      <vt:lpstr>III.12!Print_Area</vt:lpstr>
      <vt:lpstr>III.13!Print_Area</vt:lpstr>
      <vt:lpstr>III.14!Print_Area</vt:lpstr>
      <vt:lpstr>III.15!Print_Area</vt:lpstr>
      <vt:lpstr>III.16!Print_Area</vt:lpstr>
      <vt:lpstr>III.2!Print_Area</vt:lpstr>
      <vt:lpstr>III.3!Print_Area</vt:lpstr>
      <vt:lpstr>III.4!Print_Area</vt:lpstr>
      <vt:lpstr>III.5!Print_Area</vt:lpstr>
      <vt:lpstr>III.6!Print_Area</vt:lpstr>
      <vt:lpstr>III.7!Print_Area</vt:lpstr>
      <vt:lpstr>III.8!Print_Area</vt:lpstr>
      <vt:lpstr>III.9!Print_Area</vt:lpstr>
      <vt:lpstr>'Informații completare'!Print_Area</vt:lpstr>
      <vt:lpstr>GRILA!Print_Titles</vt:lpstr>
      <vt:lpstr>I.2.1a!Print_Titles</vt:lpstr>
      <vt:lpstr>I.2.1b!Print_Titles</vt:lpstr>
      <vt:lpstr>I.2.1c!Print_Titles</vt:lpstr>
      <vt:lpstr>I.2.1d!Print_Titles</vt:lpstr>
      <vt:lpstr>I.2.1e!Print_Titles</vt:lpstr>
      <vt:lpstr>I.2.2a!Print_Titles</vt:lpstr>
      <vt:lpstr>I.2.2b!Print_Titles</vt:lpstr>
      <vt:lpstr>I.2.2c!Print_Titles</vt:lpstr>
      <vt:lpstr>I.2.2d!Print_Titles</vt:lpstr>
      <vt:lpstr>I.2.2e!Print_Titles</vt:lpstr>
      <vt:lpstr>I.2.3a!Print_Titles</vt:lpstr>
      <vt:lpstr>I.2.3b!Print_Titles</vt:lpstr>
      <vt:lpstr>I.2.4!Print_Titles</vt:lpstr>
      <vt:lpstr>I.3!Print_Titles</vt:lpstr>
      <vt:lpstr>I.4!Print_Titles</vt:lpstr>
      <vt:lpstr>I.6!Print_Titles</vt:lpstr>
      <vt:lpstr>I.7!Print_Titles</vt:lpstr>
      <vt:lpstr>I.8!Print_Titles</vt:lpstr>
      <vt:lpstr>I.9!Print_Titles</vt:lpstr>
      <vt:lpstr>II1.1!Print_Titles</vt:lpstr>
      <vt:lpstr>II1.1BDI!Print_Titles</vt:lpstr>
      <vt:lpstr>II1.2!Print_Titles</vt:lpstr>
      <vt:lpstr>II1.3!Print_Titles</vt:lpstr>
      <vt:lpstr>II1.4!Print_Titles</vt:lpstr>
      <vt:lpstr>'II10'!Print_Titles</vt:lpstr>
      <vt:lpstr>'II11'!Print_Titles</vt:lpstr>
      <vt:lpstr>'II12'!Print_Titles</vt:lpstr>
      <vt:lpstr>'II13'!Print_Titles</vt:lpstr>
      <vt:lpstr>II2.1a!Print_Titles</vt:lpstr>
      <vt:lpstr>II2.1b!Print_Titles</vt:lpstr>
      <vt:lpstr>'II3'!Print_Titles</vt:lpstr>
      <vt:lpstr>II5.1.1!Print_Titles</vt:lpstr>
      <vt:lpstr>II5.1.2!Print_Titles</vt:lpstr>
      <vt:lpstr>II5.1.3!Print_Titles</vt:lpstr>
      <vt:lpstr>II5.1.4!Print_Titles</vt:lpstr>
      <vt:lpstr>II5.1.5!Print_Titles</vt:lpstr>
      <vt:lpstr>II5.1.6!Print_Titles</vt:lpstr>
      <vt:lpstr>II5.1.7!Print_Titles</vt:lpstr>
      <vt:lpstr>II5.2.1!Print_Titles</vt:lpstr>
      <vt:lpstr>II5.2.2!Print_Titles</vt:lpstr>
      <vt:lpstr>II5.2.3!Print_Titles</vt:lpstr>
      <vt:lpstr>II5.2.4!Print_Titles</vt:lpstr>
      <vt:lpstr>II5.3!Print_Titles</vt:lpstr>
      <vt:lpstr>II5.4!Print_Titles</vt:lpstr>
      <vt:lpstr>'II6'!Print_Titles</vt:lpstr>
      <vt:lpstr>'II7'!Print_Titles</vt:lpstr>
      <vt:lpstr>'II8'!Print_Titles</vt:lpstr>
      <vt:lpstr>'II9'!Print_Titles</vt:lpstr>
      <vt:lpstr>III.1!Print_Titles</vt:lpstr>
      <vt:lpstr>III.10!Print_Titles</vt:lpstr>
      <vt:lpstr>III.11!Print_Titles</vt:lpstr>
      <vt:lpstr>III.12!Print_Titles</vt:lpstr>
      <vt:lpstr>III.13!Print_Titles</vt:lpstr>
      <vt:lpstr>III.14!Print_Titles</vt:lpstr>
      <vt:lpstr>III.15!Print_Titles</vt:lpstr>
      <vt:lpstr>III.16!Print_Titles</vt:lpstr>
      <vt:lpstr>III.2!Print_Titles</vt:lpstr>
      <vt:lpstr>III.3!Print_Titles</vt:lpstr>
      <vt:lpstr>III.4!Print_Titles</vt:lpstr>
      <vt:lpstr>III.5!Print_Titles</vt:lpstr>
      <vt:lpstr>III.6!Print_Titles</vt:lpstr>
      <vt:lpstr>III.7!Print_Titles</vt:lpstr>
      <vt:lpstr>III.8!Print_Titles</vt:lpstr>
      <vt:lpstr>III.9!Print_Titles</vt:lpstr>
      <vt:lpstr>R_BDI_ROM</vt:lpstr>
      <vt:lpstr>R_BDI_STR</vt:lpstr>
      <vt:lpstr>R_ISI</vt:lpstr>
      <vt:lpstr>R_STR</vt:lpstr>
      <vt:lpstr>II5.1.2!total_arh1a_5</vt:lpstr>
      <vt:lpstr>total_arh1a_5</vt:lpstr>
      <vt:lpstr>total_arh2a_5</vt:lpstr>
      <vt:lpstr>total_arh2b_5</vt:lpstr>
      <vt:lpstr>total_arh3a_5</vt:lpstr>
      <vt:lpstr>total_arh3b_5</vt:lpstr>
      <vt:lpstr>total_arh3c_5</vt:lpstr>
      <vt:lpstr>total_sport</vt:lpstr>
      <vt:lpstr>upt_departamente</vt:lpstr>
      <vt:lpstr>UPT_DID_INT</vt:lpstr>
      <vt:lpstr>UPT_DID_NAT</vt:lpstr>
      <vt:lpstr>upt_facultati</vt:lpstr>
      <vt:lpstr>UPT_INT</vt:lpstr>
      <vt:lpstr>UPT_NAT</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Gradații de merit</dc:title>
  <dc:creator/>
  <cp:keywords>2017</cp:keywords>
  <cp:lastModifiedBy/>
  <dcterms:created xsi:type="dcterms:W3CDTF">2015-06-01T20:31:15Z</dcterms:created>
  <dcterms:modified xsi:type="dcterms:W3CDTF">2017-06-07T09:10:09Z</dcterms:modified>
  <cp:category>UPT</cp:category>
</cp:coreProperties>
</file>